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BRIGITA\Users\anema\Documents\JAVNA NAROČILA - ANEMA\javni razpisi 2026\ODPRTI POSTOPEK\CSS\RAZPISNA DOKUMENTACIJA\"/>
    </mc:Choice>
  </mc:AlternateContent>
  <xr:revisionPtr revIDLastSave="0" documentId="13_ncr:1_{6096A774-AB85-4E28-AE28-ACEFAA806B60}" xr6:coauthVersionLast="47" xr6:coauthVersionMax="47" xr10:uidLastSave="{00000000-0000-0000-0000-000000000000}"/>
  <bookViews>
    <workbookView xWindow="-108" yWindow="-108" windowWidth="30936" windowHeight="16776" tabRatio="84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31" r:id="rId5"/>
    <sheet name="Sklop3" sheetId="71" r:id="rId6"/>
    <sheet name="Sklop4" sheetId="32" r:id="rId7"/>
    <sheet name="Sklop5" sheetId="33" r:id="rId8"/>
    <sheet name="Sklop6" sheetId="34" r:id="rId9"/>
    <sheet name="Sklop7" sheetId="35" r:id="rId10"/>
    <sheet name="Sklop8" sheetId="36" r:id="rId11"/>
    <sheet name="Sklop9" sheetId="37" r:id="rId12"/>
    <sheet name="Sklop10" sheetId="38" r:id="rId13"/>
    <sheet name="Sklop11" sheetId="39" r:id="rId14"/>
    <sheet name="Sklop12" sheetId="40" r:id="rId15"/>
    <sheet name="Sklop13" sheetId="41" r:id="rId16"/>
    <sheet name="Sklop14" sheetId="42" r:id="rId17"/>
    <sheet name="Sklop15" sheetId="43" r:id="rId18"/>
    <sheet name="Sklop16" sheetId="44" r:id="rId19"/>
    <sheet name="Sklop17" sheetId="45" r:id="rId20"/>
    <sheet name="Sklop18" sheetId="46" r:id="rId21"/>
    <sheet name="Sklop19" sheetId="47" r:id="rId22"/>
    <sheet name="Sklop20" sheetId="48" r:id="rId23"/>
    <sheet name="Sklop21" sheetId="49" r:id="rId24"/>
    <sheet name="Sklop22" sheetId="50" r:id="rId25"/>
    <sheet name="Sklop23" sheetId="52" r:id="rId26"/>
    <sheet name="Sklop24" sheetId="53" r:id="rId27"/>
    <sheet name="Sklop25" sheetId="54" r:id="rId28"/>
    <sheet name="Sklop26" sheetId="55" r:id="rId29"/>
    <sheet name="Sklop27" sheetId="64" r:id="rId30"/>
    <sheet name="Sklop28" sheetId="63" r:id="rId31"/>
    <sheet name="Sklop29" sheetId="65" r:id="rId32"/>
    <sheet name="Sklop30" sheetId="66" r:id="rId33"/>
    <sheet name="Sklop31" sheetId="67" r:id="rId34"/>
    <sheet name="Sklop32" sheetId="68" r:id="rId35"/>
    <sheet name="Sklop33" sheetId="69" r:id="rId36"/>
  </sheets>
  <definedNames>
    <definedName name="_xlnm._FilterDatabase" localSheetId="3" hidden="1">Sklop1!$H$26:$H$29</definedName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Sklop1!$A$1:$U$34</definedName>
    <definedName name="_xlnm.Print_Area" localSheetId="12">Sklop10!$A$1:$U$76</definedName>
    <definedName name="_xlnm.Print_Area" localSheetId="13">Sklop11!$A$1:$U$41</definedName>
    <definedName name="_xlnm.Print_Area" localSheetId="14">Sklop12!$A$1:$U$56</definedName>
    <definedName name="_xlnm.Print_Area" localSheetId="15">Sklop13!$A$1:$U$40</definedName>
    <definedName name="_xlnm.Print_Area" localSheetId="16">Sklop14!$A$1:$U$52</definedName>
    <definedName name="_xlnm.Print_Area" localSheetId="17">Sklop15!$A$1:$U$119</definedName>
    <definedName name="_xlnm.Print_Area" localSheetId="18">Sklop16!$A$1:$U$26</definedName>
    <definedName name="_xlnm.Print_Area" localSheetId="19">Sklop17!$A$1:$U$29</definedName>
    <definedName name="_xlnm.Print_Area" localSheetId="20">Sklop18!$A$1:$U$31</definedName>
    <definedName name="_xlnm.Print_Area" localSheetId="21">Sklop19!$A$1:$U$51</definedName>
    <definedName name="_xlnm.Print_Area" localSheetId="4">Sklop2!$A$1:$U$79</definedName>
    <definedName name="_xlnm.Print_Area" localSheetId="22">Sklop20!$A$1:$U$66</definedName>
    <definedName name="_xlnm.Print_Area" localSheetId="23">Sklop21!$A$1:$U$65</definedName>
    <definedName name="_xlnm.Print_Area" localSheetId="24">Sklop22!$A$1:$U$45</definedName>
    <definedName name="_xlnm.Print_Area" localSheetId="25">Sklop23!$A$1:$U$46</definedName>
    <definedName name="_xlnm.Print_Area" localSheetId="26">Sklop24!$A$1:$U$31</definedName>
    <definedName name="_xlnm.Print_Area" localSheetId="27">Sklop25!$A$1:$U$39</definedName>
    <definedName name="_xlnm.Print_Area" localSheetId="28">Sklop26!$A$1:$U$45</definedName>
    <definedName name="_xlnm.Print_Area" localSheetId="29">Sklop27!$A$1:$U$26</definedName>
    <definedName name="_xlnm.Print_Area" localSheetId="30">Sklop28!$A$1:$U$39</definedName>
    <definedName name="_xlnm.Print_Area" localSheetId="31">Sklop29!$A$1:$U$167</definedName>
    <definedName name="_xlnm.Print_Area" localSheetId="5">Sklop3!$A$1:$U$34</definedName>
    <definedName name="_xlnm.Print_Area" localSheetId="32">Sklop30!$A$1:$U$54</definedName>
    <definedName name="_xlnm.Print_Area" localSheetId="33">Sklop31!$A$1:$U$71</definedName>
    <definedName name="_xlnm.Print_Area" localSheetId="34">Sklop32!$A$1:$U$63</definedName>
    <definedName name="_xlnm.Print_Area" localSheetId="35">Sklop33!$A$1:$U$37</definedName>
    <definedName name="_xlnm.Print_Area" localSheetId="6">Sklop4!$A$1:$U$26</definedName>
    <definedName name="_xlnm.Print_Area" localSheetId="7">Sklop5!$A$1:$U$31</definedName>
    <definedName name="_xlnm.Print_Area" localSheetId="8">Sklop6!$A$1:$U$62</definedName>
    <definedName name="_xlnm.Print_Area" localSheetId="9">Sklop7!$A$1:$U$34</definedName>
    <definedName name="_xlnm.Print_Area" localSheetId="10">Sklop8!$A$1:$U$59</definedName>
    <definedName name="_xlnm.Print_Area" localSheetId="11">Sklop9!$A$1:$U$36</definedName>
    <definedName name="_xlnm.Print_Titles" localSheetId="3">Sklop1!$15:$15</definedName>
    <definedName name="_xlnm.Print_Titles" localSheetId="12">Sklop10!$15:$15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25">Sklop23!$15:$15</definedName>
    <definedName name="_xlnm.Print_Titles" localSheetId="26">Sklop24!$15:$15</definedName>
    <definedName name="_xlnm.Print_Titles" localSheetId="27">Sklop25!$15:$15</definedName>
    <definedName name="_xlnm.Print_Titles" localSheetId="28">Sklop26!$15:$15</definedName>
    <definedName name="_xlnm.Print_Titles" localSheetId="29">Sklop27!$15:$15</definedName>
    <definedName name="_xlnm.Print_Titles" localSheetId="30">Sklop28!$15:$15</definedName>
    <definedName name="_xlnm.Print_Titles" localSheetId="31">Sklop29!$15:$15</definedName>
    <definedName name="_xlnm.Print_Titles" localSheetId="5">Sklop3!$15:$15</definedName>
    <definedName name="_xlnm.Print_Titles" localSheetId="32">Sklop30!$15:$15</definedName>
    <definedName name="_xlnm.Print_Titles" localSheetId="33">Sklop31!$15:$15</definedName>
    <definedName name="_xlnm.Print_Titles" localSheetId="34">Sklop32!$15:$15</definedName>
    <definedName name="_xlnm.Print_Titles" localSheetId="35">Sklop33!$15:$15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F16" i="28" l="1"/>
  <c r="F17" i="28"/>
  <c r="H19" i="65"/>
  <c r="I26" i="41"/>
  <c r="B13" i="32"/>
  <c r="B12" i="32"/>
  <c r="S25" i="71"/>
  <c r="Q25" i="71"/>
  <c r="R25" i="71" s="1"/>
  <c r="T25" i="71" s="1"/>
  <c r="I25" i="71"/>
  <c r="H25" i="71"/>
  <c r="S24" i="71"/>
  <c r="Q24" i="71"/>
  <c r="R24" i="71" s="1"/>
  <c r="T24" i="71" s="1"/>
  <c r="I24" i="71"/>
  <c r="H24" i="71"/>
  <c r="H26" i="71" s="1"/>
  <c r="S23" i="71"/>
  <c r="Q23" i="71"/>
  <c r="R23" i="71" s="1"/>
  <c r="T23" i="71" s="1"/>
  <c r="I23" i="71"/>
  <c r="H23" i="71"/>
  <c r="S22" i="71"/>
  <c r="Q22" i="71"/>
  <c r="R22" i="71" s="1"/>
  <c r="T22" i="71" s="1"/>
  <c r="I22" i="71"/>
  <c r="H22" i="71"/>
  <c r="S21" i="71"/>
  <c r="Q21" i="71"/>
  <c r="R21" i="71" s="1"/>
  <c r="T21" i="71" s="1"/>
  <c r="I21" i="71"/>
  <c r="H21" i="71"/>
  <c r="S20" i="71"/>
  <c r="Q20" i="71"/>
  <c r="R20" i="71" s="1"/>
  <c r="T20" i="71" s="1"/>
  <c r="I20" i="71"/>
  <c r="H20" i="71"/>
  <c r="S19" i="71"/>
  <c r="Q19" i="71"/>
  <c r="R19" i="71" s="1"/>
  <c r="T19" i="71" s="1"/>
  <c r="I19" i="71"/>
  <c r="H19" i="71"/>
  <c r="S18" i="71"/>
  <c r="Q18" i="71"/>
  <c r="R18" i="71" s="1"/>
  <c r="T18" i="71" s="1"/>
  <c r="I18" i="71"/>
  <c r="H18" i="71"/>
  <c r="S17" i="71"/>
  <c r="Q17" i="71"/>
  <c r="R17" i="71" s="1"/>
  <c r="T17" i="71" s="1"/>
  <c r="I17" i="71"/>
  <c r="H17" i="71"/>
  <c r="S16" i="71"/>
  <c r="Q16" i="71"/>
  <c r="R16" i="71" s="1"/>
  <c r="T16" i="71" s="1"/>
  <c r="I16" i="71"/>
  <c r="H16" i="71"/>
  <c r="I26" i="71"/>
  <c r="B13" i="71"/>
  <c r="B12" i="71"/>
  <c r="C9" i="71"/>
  <c r="C8" i="71"/>
  <c r="C7" i="71"/>
  <c r="C6" i="71"/>
  <c r="C3" i="71"/>
  <c r="C2" i="71"/>
  <c r="S26" i="71" l="1"/>
  <c r="C16" i="28" s="1"/>
  <c r="T26" i="71"/>
  <c r="E16" i="28" s="1"/>
  <c r="H37" i="42"/>
  <c r="I37" i="42"/>
  <c r="Q37" i="42"/>
  <c r="R37" i="42" s="1"/>
  <c r="T37" i="42" s="1"/>
  <c r="S37" i="42"/>
  <c r="H36" i="42"/>
  <c r="I36" i="42"/>
  <c r="Q36" i="42"/>
  <c r="R36" i="42" s="1"/>
  <c r="T36" i="42" s="1"/>
  <c r="S36" i="42"/>
  <c r="H46" i="67" l="1"/>
  <c r="I46" i="67"/>
  <c r="Q46" i="67"/>
  <c r="R46" i="67" s="1"/>
  <c r="T46" i="67" s="1"/>
  <c r="S46" i="67"/>
  <c r="H32" i="67"/>
  <c r="I32" i="67" s="1"/>
  <c r="H31" i="67"/>
  <c r="Q32" i="67"/>
  <c r="R32" i="67" s="1"/>
  <c r="T32" i="67" s="1"/>
  <c r="S32" i="67"/>
  <c r="H23" i="67"/>
  <c r="H22" i="67"/>
  <c r="H24" i="67"/>
  <c r="I24" i="67"/>
  <c r="Q24" i="67"/>
  <c r="R24" i="67" s="1"/>
  <c r="T24" i="67" s="1"/>
  <c r="S24" i="67"/>
  <c r="H154" i="65" l="1"/>
  <c r="I154" i="65"/>
  <c r="Q154" i="65"/>
  <c r="R154" i="65" s="1"/>
  <c r="T154" i="65" s="1"/>
  <c r="S154" i="65"/>
  <c r="H155" i="65"/>
  <c r="H156" i="65"/>
  <c r="I155" i="65"/>
  <c r="I156" i="65"/>
  <c r="Q155" i="65"/>
  <c r="R155" i="65" s="1"/>
  <c r="T155" i="65" s="1"/>
  <c r="Q156" i="65"/>
  <c r="R156" i="65" s="1"/>
  <c r="T156" i="65" s="1"/>
  <c r="S155" i="65"/>
  <c r="S156" i="65"/>
  <c r="H150" i="65"/>
  <c r="H151" i="65"/>
  <c r="I150" i="65"/>
  <c r="I151" i="65"/>
  <c r="Q150" i="65"/>
  <c r="R150" i="65" s="1"/>
  <c r="T150" i="65" s="1"/>
  <c r="Q151" i="65"/>
  <c r="R151" i="65" s="1"/>
  <c r="T151" i="65" s="1"/>
  <c r="S150" i="65"/>
  <c r="S151" i="65"/>
  <c r="H152" i="65"/>
  <c r="H153" i="65"/>
  <c r="I152" i="65"/>
  <c r="I153" i="65"/>
  <c r="Q152" i="65"/>
  <c r="R152" i="65" s="1"/>
  <c r="T152" i="65" s="1"/>
  <c r="Q153" i="65"/>
  <c r="R153" i="65" s="1"/>
  <c r="T153" i="65" s="1"/>
  <c r="S152" i="65"/>
  <c r="S153" i="65"/>
  <c r="H157" i="65"/>
  <c r="I157" i="65"/>
  <c r="Q157" i="65" l="1"/>
  <c r="R157" i="65" s="1"/>
  <c r="T157" i="65" s="1"/>
  <c r="S157" i="65"/>
  <c r="H93" i="65"/>
  <c r="I93" i="65"/>
  <c r="Q93" i="65"/>
  <c r="R93" i="65" s="1"/>
  <c r="T93" i="65" s="1"/>
  <c r="S93" i="65"/>
  <c r="H17" i="65" l="1"/>
  <c r="H40" i="66" l="1"/>
  <c r="I40" i="66" s="1"/>
  <c r="Q40" i="66"/>
  <c r="R40" i="66" s="1"/>
  <c r="T40" i="66" s="1"/>
  <c r="S40" i="66"/>
  <c r="H39" i="66"/>
  <c r="I39" i="66" s="1"/>
  <c r="Q39" i="66"/>
  <c r="R39" i="66" s="1"/>
  <c r="T39" i="66" s="1"/>
  <c r="S39" i="66"/>
  <c r="H41" i="66"/>
  <c r="I41" i="66"/>
  <c r="Q41" i="66"/>
  <c r="R41" i="66" s="1"/>
  <c r="T41" i="66" s="1"/>
  <c r="S41" i="66"/>
  <c r="H31" i="55" l="1"/>
  <c r="H35" i="55"/>
  <c r="I35" i="55"/>
  <c r="Q35" i="55"/>
  <c r="R35" i="55" s="1"/>
  <c r="T35" i="55" s="1"/>
  <c r="S35" i="55"/>
  <c r="H26" i="41" l="1"/>
  <c r="Q26" i="41"/>
  <c r="R26" i="41" s="1"/>
  <c r="T26" i="41" s="1"/>
  <c r="S26" i="41"/>
  <c r="Q27" i="41"/>
  <c r="R27" i="41" s="1"/>
  <c r="T27" i="41" s="1"/>
  <c r="S27" i="41"/>
  <c r="Q28" i="41"/>
  <c r="R28" i="41"/>
  <c r="T28" i="41" s="1"/>
  <c r="S28" i="41"/>
  <c r="Q29" i="41"/>
  <c r="R29" i="41" s="1"/>
  <c r="T29" i="41" s="1"/>
  <c r="S29" i="41"/>
  <c r="Q30" i="41"/>
  <c r="R30" i="41" s="1"/>
  <c r="T30" i="41" s="1"/>
  <c r="S30" i="41"/>
  <c r="H28" i="41"/>
  <c r="I28" i="41"/>
  <c r="H27" i="41"/>
  <c r="I27" i="41"/>
  <c r="H56" i="49"/>
  <c r="I56" i="49"/>
  <c r="Q56" i="49"/>
  <c r="R56" i="49" s="1"/>
  <c r="T56" i="49" s="1"/>
  <c r="S56" i="49"/>
  <c r="H55" i="49"/>
  <c r="I55" i="49"/>
  <c r="Q55" i="49"/>
  <c r="R55" i="49" s="1"/>
  <c r="T55" i="49" s="1"/>
  <c r="S55" i="49"/>
  <c r="H54" i="49"/>
  <c r="I54" i="49"/>
  <c r="Q54" i="49"/>
  <c r="R54" i="49" s="1"/>
  <c r="T54" i="49" s="1"/>
  <c r="S54" i="49"/>
  <c r="H53" i="49"/>
  <c r="I53" i="49"/>
  <c r="Q53" i="49"/>
  <c r="R53" i="49" s="1"/>
  <c r="T53" i="49" s="1"/>
  <c r="S53" i="49"/>
  <c r="H41" i="42"/>
  <c r="I41" i="42"/>
  <c r="Q41" i="42"/>
  <c r="R41" i="42" s="1"/>
  <c r="T41" i="42" s="1"/>
  <c r="S41" i="42"/>
  <c r="H39" i="42"/>
  <c r="I39" i="42"/>
  <c r="Q39" i="42"/>
  <c r="R39" i="42" s="1"/>
  <c r="T39" i="42" s="1"/>
  <c r="S39" i="42"/>
  <c r="H40" i="42"/>
  <c r="I40" i="42"/>
  <c r="Q40" i="42"/>
  <c r="R40" i="42" s="1"/>
  <c r="T40" i="42" s="1"/>
  <c r="S40" i="42"/>
  <c r="H38" i="42"/>
  <c r="I38" i="42"/>
  <c r="Q38" i="42"/>
  <c r="R38" i="42" s="1"/>
  <c r="T38" i="42" s="1"/>
  <c r="S38" i="42"/>
  <c r="H35" i="42"/>
  <c r="I35" i="42"/>
  <c r="Q35" i="42"/>
  <c r="R35" i="42" s="1"/>
  <c r="T35" i="42" s="1"/>
  <c r="S35" i="42"/>
  <c r="H52" i="49" l="1"/>
  <c r="I52" i="49"/>
  <c r="Q52" i="49"/>
  <c r="R52" i="49" s="1"/>
  <c r="T52" i="49" s="1"/>
  <c r="S52" i="49"/>
  <c r="I50" i="49" l="1"/>
  <c r="I51" i="49"/>
  <c r="H49" i="49"/>
  <c r="I49" i="49"/>
  <c r="Q49" i="49"/>
  <c r="R49" i="49" s="1"/>
  <c r="T49" i="49" s="1"/>
  <c r="S49" i="49"/>
  <c r="S50" i="49"/>
  <c r="S51" i="49"/>
  <c r="H50" i="49"/>
  <c r="H51" i="49"/>
  <c r="Q50" i="49"/>
  <c r="R50" i="49" s="1"/>
  <c r="T50" i="49" s="1"/>
  <c r="Q51" i="49"/>
  <c r="R51" i="49" s="1"/>
  <c r="T51" i="49" s="1"/>
  <c r="H42" i="42"/>
  <c r="I42" i="42"/>
  <c r="Q42" i="42"/>
  <c r="R42" i="42" s="1"/>
  <c r="T42" i="42" s="1"/>
  <c r="S42" i="42"/>
  <c r="H35" i="49"/>
  <c r="I35" i="49"/>
  <c r="Q35" i="49"/>
  <c r="R35" i="49" s="1"/>
  <c r="T35" i="49" s="1"/>
  <c r="S35" i="49"/>
  <c r="H35" i="50"/>
  <c r="I35" i="50"/>
  <c r="Q35" i="50"/>
  <c r="R35" i="50" s="1"/>
  <c r="T35" i="50" s="1"/>
  <c r="S35" i="50"/>
  <c r="H36" i="50"/>
  <c r="I36" i="50"/>
  <c r="Q36" i="50"/>
  <c r="R36" i="50" s="1"/>
  <c r="T36" i="50" s="1"/>
  <c r="S36" i="50"/>
  <c r="H57" i="48" l="1"/>
  <c r="I57" i="48"/>
  <c r="Q57" i="48"/>
  <c r="R57" i="48" s="1"/>
  <c r="T57" i="48" s="1"/>
  <c r="S57" i="48"/>
  <c r="H56" i="48"/>
  <c r="I56" i="48"/>
  <c r="Q56" i="48"/>
  <c r="R56" i="48"/>
  <c r="T56" i="48" s="1"/>
  <c r="S56" i="48"/>
  <c r="H54" i="48"/>
  <c r="I54" i="48"/>
  <c r="Q54" i="48"/>
  <c r="R54" i="48" s="1"/>
  <c r="T54" i="48" s="1"/>
  <c r="S54" i="48"/>
  <c r="H55" i="48"/>
  <c r="I55" i="48"/>
  <c r="Q55" i="48"/>
  <c r="R55" i="48" s="1"/>
  <c r="T55" i="48" s="1"/>
  <c r="S55" i="48"/>
  <c r="H109" i="43" l="1"/>
  <c r="I109" i="43"/>
  <c r="Q109" i="43"/>
  <c r="R109" i="43"/>
  <c r="T109" i="43" s="1"/>
  <c r="S109" i="43"/>
  <c r="H110" i="43" l="1"/>
  <c r="I110" i="43"/>
  <c r="Q110" i="43"/>
  <c r="R110" i="43" s="1"/>
  <c r="T110" i="43" s="1"/>
  <c r="S110" i="43"/>
  <c r="H108" i="43"/>
  <c r="I108" i="43"/>
  <c r="Q108" i="43"/>
  <c r="R108" i="43" s="1"/>
  <c r="T108" i="43" s="1"/>
  <c r="S108" i="43"/>
  <c r="H107" i="43"/>
  <c r="I107" i="43"/>
  <c r="Q107" i="43"/>
  <c r="R107" i="43" s="1"/>
  <c r="T107" i="43" s="1"/>
  <c r="S107" i="43"/>
  <c r="H30" i="41" l="1"/>
  <c r="I30" i="41"/>
  <c r="I18" i="29" l="1"/>
  <c r="H31" i="39"/>
  <c r="I31" i="39"/>
  <c r="Q31" i="39"/>
  <c r="R31" i="39" s="1"/>
  <c r="T31" i="39" s="1"/>
  <c r="S31" i="39"/>
  <c r="H29" i="39"/>
  <c r="I29" i="39"/>
  <c r="Q29" i="39"/>
  <c r="R29" i="39" s="1"/>
  <c r="T29" i="39" s="1"/>
  <c r="S29" i="39"/>
  <c r="H23" i="39"/>
  <c r="I23" i="39"/>
  <c r="Q23" i="39"/>
  <c r="R23" i="39" s="1"/>
  <c r="T23" i="39" s="1"/>
  <c r="S23" i="39"/>
  <c r="H21" i="39"/>
  <c r="I21" i="39"/>
  <c r="Q21" i="39"/>
  <c r="R21" i="39" s="1"/>
  <c r="T21" i="39" s="1"/>
  <c r="S21" i="39"/>
  <c r="H18" i="39"/>
  <c r="I18" i="39"/>
  <c r="Q18" i="39"/>
  <c r="R18" i="39" s="1"/>
  <c r="T18" i="39" s="1"/>
  <c r="S18" i="39"/>
  <c r="H17" i="39"/>
  <c r="I17" i="39"/>
  <c r="Q17" i="39"/>
  <c r="R17" i="39" s="1"/>
  <c r="T17" i="39" s="1"/>
  <c r="S17" i="39"/>
  <c r="H20" i="39"/>
  <c r="I20" i="39"/>
  <c r="Q20" i="39"/>
  <c r="R20" i="39" s="1"/>
  <c r="T20" i="39" s="1"/>
  <c r="S20" i="39"/>
  <c r="H24" i="39"/>
  <c r="I24" i="39"/>
  <c r="Q24" i="39"/>
  <c r="R24" i="39" s="1"/>
  <c r="T24" i="39" s="1"/>
  <c r="S24" i="39"/>
  <c r="H25" i="39"/>
  <c r="I25" i="39"/>
  <c r="Q25" i="39"/>
  <c r="R25" i="39" s="1"/>
  <c r="T25" i="39" s="1"/>
  <c r="S25" i="39"/>
  <c r="H26" i="39"/>
  <c r="I26" i="39"/>
  <c r="Q26" i="39"/>
  <c r="R26" i="39" s="1"/>
  <c r="T26" i="39" s="1"/>
  <c r="S26" i="39"/>
  <c r="H45" i="40"/>
  <c r="I45" i="40"/>
  <c r="Q45" i="40"/>
  <c r="R45" i="40" s="1"/>
  <c r="T45" i="40" s="1"/>
  <c r="S45" i="40"/>
  <c r="H42" i="40"/>
  <c r="I42" i="40"/>
  <c r="Q42" i="40"/>
  <c r="R42" i="40" s="1"/>
  <c r="T42" i="40" s="1"/>
  <c r="S42" i="40"/>
  <c r="H43" i="40"/>
  <c r="I43" i="40"/>
  <c r="Q43" i="40"/>
  <c r="R43" i="40" s="1"/>
  <c r="T43" i="40" s="1"/>
  <c r="S43" i="40"/>
  <c r="H46" i="40"/>
  <c r="I46" i="40"/>
  <c r="Q46" i="40"/>
  <c r="R46" i="40" s="1"/>
  <c r="T46" i="40" s="1"/>
  <c r="S46" i="40"/>
  <c r="H47" i="40"/>
  <c r="I47" i="40"/>
  <c r="Q47" i="40"/>
  <c r="R47" i="40" s="1"/>
  <c r="T47" i="40" s="1"/>
  <c r="S47" i="40"/>
  <c r="H40" i="40"/>
  <c r="I40" i="40"/>
  <c r="Q40" i="40"/>
  <c r="R40" i="40" s="1"/>
  <c r="T40" i="40" s="1"/>
  <c r="S40" i="40"/>
  <c r="H41" i="40"/>
  <c r="I41" i="40"/>
  <c r="Q41" i="40"/>
  <c r="R41" i="40" s="1"/>
  <c r="T41" i="40" s="1"/>
  <c r="S41" i="40"/>
  <c r="H44" i="40"/>
  <c r="I44" i="40"/>
  <c r="Q44" i="40"/>
  <c r="R44" i="40" s="1"/>
  <c r="T44" i="40" s="1"/>
  <c r="S44" i="40"/>
  <c r="H66" i="38"/>
  <c r="I66" i="38"/>
  <c r="Q66" i="38"/>
  <c r="R66" i="38" s="1"/>
  <c r="T66" i="38" s="1"/>
  <c r="S66" i="38"/>
  <c r="H49" i="36"/>
  <c r="I49" i="36" s="1"/>
  <c r="Q49" i="36"/>
  <c r="R49" i="36" s="1"/>
  <c r="T49" i="36" s="1"/>
  <c r="S49" i="36"/>
  <c r="H52" i="34" l="1"/>
  <c r="I52" i="34" s="1"/>
  <c r="Q52" i="34"/>
  <c r="R52" i="34" s="1"/>
  <c r="T52" i="34" s="1"/>
  <c r="S52" i="34"/>
  <c r="H31" i="34"/>
  <c r="H16" i="32"/>
  <c r="H17" i="32"/>
  <c r="Q17" i="29"/>
  <c r="H69" i="31"/>
  <c r="I69" i="31" s="1"/>
  <c r="Q69" i="31"/>
  <c r="R69" i="31" s="1"/>
  <c r="T69" i="31" s="1"/>
  <c r="S69" i="31"/>
  <c r="F70" i="31"/>
  <c r="Q68" i="31"/>
  <c r="R68" i="31" s="1"/>
  <c r="T68" i="31" s="1"/>
  <c r="H68" i="31"/>
  <c r="I68" i="31" s="1"/>
  <c r="H67" i="31"/>
  <c r="S68" i="31"/>
  <c r="U53" i="34" l="1"/>
  <c r="F30" i="63"/>
  <c r="F57" i="49"/>
  <c r="F67" i="38"/>
  <c r="U31" i="41" l="1"/>
  <c r="U67" i="38"/>
  <c r="H28" i="69"/>
  <c r="I28" i="69"/>
  <c r="Q28" i="69"/>
  <c r="R28" i="69" s="1"/>
  <c r="T28" i="69" s="1"/>
  <c r="S28" i="69"/>
  <c r="H27" i="69"/>
  <c r="I27" i="69"/>
  <c r="Q27" i="69"/>
  <c r="R27" i="69" s="1"/>
  <c r="T27" i="69" s="1"/>
  <c r="S27" i="69"/>
  <c r="H17" i="68"/>
  <c r="H18" i="68"/>
  <c r="H19" i="68"/>
  <c r="H20" i="68"/>
  <c r="H21" i="68"/>
  <c r="H22" i="68"/>
  <c r="H23" i="68"/>
  <c r="H24" i="68"/>
  <c r="H25" i="68"/>
  <c r="H26" i="68"/>
  <c r="I17" i="68"/>
  <c r="I18" i="68"/>
  <c r="I19" i="68"/>
  <c r="I20" i="68"/>
  <c r="I21" i="68"/>
  <c r="I22" i="68"/>
  <c r="I23" i="68"/>
  <c r="I24" i="68"/>
  <c r="I25" i="68"/>
  <c r="I26" i="68"/>
  <c r="Q17" i="68"/>
  <c r="R17" i="68" s="1"/>
  <c r="T17" i="68" s="1"/>
  <c r="Q18" i="68"/>
  <c r="R18" i="68" s="1"/>
  <c r="T18" i="68" s="1"/>
  <c r="Q19" i="68"/>
  <c r="R19" i="68" s="1"/>
  <c r="T19" i="68" s="1"/>
  <c r="Q20" i="68"/>
  <c r="R20" i="68" s="1"/>
  <c r="T20" i="68" s="1"/>
  <c r="Q21" i="68"/>
  <c r="R21" i="68" s="1"/>
  <c r="T21" i="68" s="1"/>
  <c r="Q22" i="68"/>
  <c r="R22" i="68" s="1"/>
  <c r="T22" i="68" s="1"/>
  <c r="Q23" i="68"/>
  <c r="R23" i="68" s="1"/>
  <c r="T23" i="68" s="1"/>
  <c r="Q24" i="68"/>
  <c r="R24" i="68" s="1"/>
  <c r="T24" i="68" s="1"/>
  <c r="Q25" i="68"/>
  <c r="R25" i="68" s="1"/>
  <c r="T25" i="68" s="1"/>
  <c r="Q26" i="68"/>
  <c r="R26" i="68" s="1"/>
  <c r="T26" i="68" s="1"/>
  <c r="S17" i="68"/>
  <c r="S18" i="68"/>
  <c r="S19" i="68"/>
  <c r="S20" i="68"/>
  <c r="S21" i="68"/>
  <c r="S22" i="68"/>
  <c r="S23" i="68"/>
  <c r="S24" i="68"/>
  <c r="S25" i="68"/>
  <c r="S26" i="68"/>
  <c r="H27" i="68"/>
  <c r="H28" i="68"/>
  <c r="H29" i="68"/>
  <c r="H30" i="68"/>
  <c r="H31" i="68"/>
  <c r="H32" i="68"/>
  <c r="H33" i="68"/>
  <c r="H34" i="68"/>
  <c r="H35" i="68"/>
  <c r="I27" i="68"/>
  <c r="I28" i="68"/>
  <c r="I29" i="68"/>
  <c r="I30" i="68"/>
  <c r="I31" i="68"/>
  <c r="I32" i="68"/>
  <c r="I33" i="68"/>
  <c r="I34" i="68"/>
  <c r="I35" i="68"/>
  <c r="Q27" i="68"/>
  <c r="R27" i="68" s="1"/>
  <c r="T27" i="68" s="1"/>
  <c r="Q28" i="68"/>
  <c r="R28" i="68" s="1"/>
  <c r="T28" i="68" s="1"/>
  <c r="Q29" i="68"/>
  <c r="R29" i="68" s="1"/>
  <c r="T29" i="68" s="1"/>
  <c r="Q30" i="68"/>
  <c r="R30" i="68" s="1"/>
  <c r="T30" i="68" s="1"/>
  <c r="Q31" i="68"/>
  <c r="R31" i="68" s="1"/>
  <c r="T31" i="68" s="1"/>
  <c r="Q32" i="68"/>
  <c r="R32" i="68" s="1"/>
  <c r="T32" i="68" s="1"/>
  <c r="Q33" i="68"/>
  <c r="R33" i="68" s="1"/>
  <c r="T33" i="68" s="1"/>
  <c r="Q34" i="68"/>
  <c r="R34" i="68" s="1"/>
  <c r="T34" i="68" s="1"/>
  <c r="Q35" i="68"/>
  <c r="R35" i="68" s="1"/>
  <c r="T35" i="68" s="1"/>
  <c r="S27" i="68"/>
  <c r="S28" i="68"/>
  <c r="S29" i="68"/>
  <c r="S30" i="68"/>
  <c r="S31" i="68"/>
  <c r="S32" i="68"/>
  <c r="S33" i="68"/>
  <c r="S34" i="68"/>
  <c r="S35" i="68"/>
  <c r="H36" i="68"/>
  <c r="H37" i="68"/>
  <c r="H38" i="68"/>
  <c r="H39" i="68"/>
  <c r="H40" i="68"/>
  <c r="H41" i="68"/>
  <c r="H42" i="68"/>
  <c r="H43" i="68"/>
  <c r="H44" i="68"/>
  <c r="H45" i="68"/>
  <c r="I36" i="68"/>
  <c r="I37" i="68"/>
  <c r="I38" i="68"/>
  <c r="I39" i="68"/>
  <c r="I40" i="68"/>
  <c r="I41" i="68"/>
  <c r="I42" i="68"/>
  <c r="I43" i="68"/>
  <c r="I44" i="68"/>
  <c r="I45" i="68"/>
  <c r="Q36" i="68"/>
  <c r="R36" i="68" s="1"/>
  <c r="T36" i="68" s="1"/>
  <c r="Q37" i="68"/>
  <c r="R37" i="68" s="1"/>
  <c r="T37" i="68" s="1"/>
  <c r="Q38" i="68"/>
  <c r="R38" i="68" s="1"/>
  <c r="T38" i="68" s="1"/>
  <c r="Q39" i="68"/>
  <c r="R39" i="68" s="1"/>
  <c r="T39" i="68" s="1"/>
  <c r="Q40" i="68"/>
  <c r="R40" i="68" s="1"/>
  <c r="T40" i="68" s="1"/>
  <c r="Q41" i="68"/>
  <c r="R41" i="68" s="1"/>
  <c r="T41" i="68" s="1"/>
  <c r="Q42" i="68"/>
  <c r="R42" i="68" s="1"/>
  <c r="T42" i="68" s="1"/>
  <c r="Q43" i="68"/>
  <c r="R43" i="68" s="1"/>
  <c r="T43" i="68" s="1"/>
  <c r="Q44" i="68"/>
  <c r="R44" i="68" s="1"/>
  <c r="T44" i="68" s="1"/>
  <c r="Q45" i="68"/>
  <c r="R45" i="68" s="1"/>
  <c r="T45" i="68" s="1"/>
  <c r="S36" i="68"/>
  <c r="S37" i="68"/>
  <c r="S38" i="68"/>
  <c r="S39" i="68"/>
  <c r="S40" i="68"/>
  <c r="S41" i="68"/>
  <c r="S42" i="68"/>
  <c r="S43" i="68"/>
  <c r="S44" i="68"/>
  <c r="S45" i="68"/>
  <c r="H54" i="67"/>
  <c r="I54" i="67" s="1"/>
  <c r="H55" i="67"/>
  <c r="H56" i="67"/>
  <c r="H57" i="67"/>
  <c r="I55" i="67"/>
  <c r="I56" i="67"/>
  <c r="I57" i="67"/>
  <c r="Q54" i="67"/>
  <c r="R54" i="67" s="1"/>
  <c r="T54" i="67" s="1"/>
  <c r="Q55" i="67"/>
  <c r="R55" i="67" s="1"/>
  <c r="T55" i="67" s="1"/>
  <c r="Q56" i="67"/>
  <c r="R56" i="67" s="1"/>
  <c r="T56" i="67" s="1"/>
  <c r="Q57" i="67"/>
  <c r="R57" i="67" s="1"/>
  <c r="T57" i="67" s="1"/>
  <c r="S54" i="67"/>
  <c r="S55" i="67"/>
  <c r="S56" i="67"/>
  <c r="S57" i="67"/>
  <c r="H53" i="67"/>
  <c r="H58" i="67"/>
  <c r="H59" i="67"/>
  <c r="I53" i="67"/>
  <c r="I58" i="67"/>
  <c r="I59" i="67"/>
  <c r="Q53" i="67"/>
  <c r="R53" i="67" s="1"/>
  <c r="T53" i="67" s="1"/>
  <c r="Q58" i="67"/>
  <c r="R58" i="67" s="1"/>
  <c r="T58" i="67" s="1"/>
  <c r="Q59" i="67"/>
  <c r="R59" i="67" s="1"/>
  <c r="T59" i="67" s="1"/>
  <c r="S53" i="67"/>
  <c r="S58" i="67"/>
  <c r="S59" i="67"/>
  <c r="H17" i="67"/>
  <c r="H18" i="67"/>
  <c r="H19" i="67"/>
  <c r="H20" i="67"/>
  <c r="H21" i="67"/>
  <c r="H25" i="67"/>
  <c r="I17" i="67"/>
  <c r="I18" i="67"/>
  <c r="I19" i="67"/>
  <c r="I20" i="67"/>
  <c r="I21" i="67"/>
  <c r="I22" i="67"/>
  <c r="I23" i="67"/>
  <c r="I25" i="67"/>
  <c r="Q17" i="67"/>
  <c r="R17" i="67" s="1"/>
  <c r="T17" i="67" s="1"/>
  <c r="Q18" i="67"/>
  <c r="R18" i="67" s="1"/>
  <c r="T18" i="67" s="1"/>
  <c r="Q19" i="67"/>
  <c r="R19" i="67" s="1"/>
  <c r="T19" i="67" s="1"/>
  <c r="Q20" i="67"/>
  <c r="R20" i="67" s="1"/>
  <c r="T20" i="67" s="1"/>
  <c r="Q21" i="67"/>
  <c r="R21" i="67" s="1"/>
  <c r="T21" i="67" s="1"/>
  <c r="Q22" i="67"/>
  <c r="R22" i="67" s="1"/>
  <c r="T22" i="67" s="1"/>
  <c r="Q23" i="67"/>
  <c r="R23" i="67" s="1"/>
  <c r="T23" i="67" s="1"/>
  <c r="Q25" i="67"/>
  <c r="R25" i="67" s="1"/>
  <c r="T25" i="67" s="1"/>
  <c r="S17" i="67"/>
  <c r="S18" i="67"/>
  <c r="S19" i="67"/>
  <c r="S20" i="67"/>
  <c r="S21" i="67"/>
  <c r="S22" i="67"/>
  <c r="S23" i="67"/>
  <c r="S25" i="67"/>
  <c r="H26" i="67"/>
  <c r="H27" i="67"/>
  <c r="H28" i="67"/>
  <c r="H29" i="67"/>
  <c r="H30" i="67"/>
  <c r="H33" i="67"/>
  <c r="H34" i="67"/>
  <c r="H35" i="67"/>
  <c r="I26" i="67"/>
  <c r="I27" i="67"/>
  <c r="I28" i="67"/>
  <c r="I29" i="67"/>
  <c r="I30" i="67"/>
  <c r="I31" i="67"/>
  <c r="I33" i="67"/>
  <c r="I34" i="67"/>
  <c r="I35" i="67"/>
  <c r="Q26" i="67"/>
  <c r="R26" i="67" s="1"/>
  <c r="T26" i="67" s="1"/>
  <c r="Q27" i="67"/>
  <c r="R27" i="67" s="1"/>
  <c r="T27" i="67" s="1"/>
  <c r="Q28" i="67"/>
  <c r="R28" i="67" s="1"/>
  <c r="T28" i="67" s="1"/>
  <c r="Q29" i="67"/>
  <c r="R29" i="67" s="1"/>
  <c r="T29" i="67" s="1"/>
  <c r="Q30" i="67"/>
  <c r="R30" i="67" s="1"/>
  <c r="T30" i="67" s="1"/>
  <c r="Q31" i="67"/>
  <c r="R31" i="67" s="1"/>
  <c r="T31" i="67" s="1"/>
  <c r="Q33" i="67"/>
  <c r="R33" i="67" s="1"/>
  <c r="T33" i="67" s="1"/>
  <c r="Q34" i="67"/>
  <c r="R34" i="67" s="1"/>
  <c r="T34" i="67" s="1"/>
  <c r="Q35" i="67"/>
  <c r="R35" i="67" s="1"/>
  <c r="T35" i="67" s="1"/>
  <c r="S26" i="67"/>
  <c r="S27" i="67"/>
  <c r="S28" i="67"/>
  <c r="S29" i="67"/>
  <c r="S30" i="67"/>
  <c r="S31" i="67"/>
  <c r="S33" i="67"/>
  <c r="S34" i="67"/>
  <c r="S35" i="67"/>
  <c r="H36" i="67"/>
  <c r="H37" i="67"/>
  <c r="H38" i="67"/>
  <c r="H39" i="67"/>
  <c r="H40" i="67"/>
  <c r="H41" i="67"/>
  <c r="H42" i="67"/>
  <c r="H43" i="67"/>
  <c r="H44" i="67"/>
  <c r="H45" i="67"/>
  <c r="I36" i="67"/>
  <c r="I37" i="67"/>
  <c r="I38" i="67"/>
  <c r="I39" i="67"/>
  <c r="I40" i="67"/>
  <c r="I41" i="67"/>
  <c r="I42" i="67"/>
  <c r="I43" i="67"/>
  <c r="I44" i="67"/>
  <c r="I45" i="67"/>
  <c r="Q36" i="67"/>
  <c r="R36" i="67" s="1"/>
  <c r="T36" i="67" s="1"/>
  <c r="Q37" i="67"/>
  <c r="R37" i="67" s="1"/>
  <c r="T37" i="67" s="1"/>
  <c r="Q38" i="67"/>
  <c r="R38" i="67" s="1"/>
  <c r="T38" i="67" s="1"/>
  <c r="Q39" i="67"/>
  <c r="R39" i="67" s="1"/>
  <c r="T39" i="67" s="1"/>
  <c r="Q40" i="67"/>
  <c r="Q41" i="67"/>
  <c r="R41" i="67" s="1"/>
  <c r="T41" i="67" s="1"/>
  <c r="Q42" i="67"/>
  <c r="R42" i="67" s="1"/>
  <c r="T42" i="67" s="1"/>
  <c r="Q43" i="67"/>
  <c r="R43" i="67" s="1"/>
  <c r="T43" i="67" s="1"/>
  <c r="Q44" i="67"/>
  <c r="R44" i="67" s="1"/>
  <c r="T44" i="67" s="1"/>
  <c r="Q45" i="67"/>
  <c r="R45" i="67" s="1"/>
  <c r="T45" i="67" s="1"/>
  <c r="R40" i="67"/>
  <c r="T40" i="67" s="1"/>
  <c r="S36" i="67"/>
  <c r="S37" i="67"/>
  <c r="S38" i="67"/>
  <c r="S39" i="67"/>
  <c r="S40" i="67"/>
  <c r="S41" i="67"/>
  <c r="S42" i="67"/>
  <c r="S43" i="67"/>
  <c r="S44" i="67"/>
  <c r="S45" i="67"/>
  <c r="H38" i="66"/>
  <c r="I38" i="66"/>
  <c r="Q38" i="66"/>
  <c r="R38" i="66" s="1"/>
  <c r="T38" i="66" s="1"/>
  <c r="S38" i="66"/>
  <c r="H36" i="66"/>
  <c r="I36" i="66"/>
  <c r="Q36" i="66"/>
  <c r="R36" i="66" s="1"/>
  <c r="T36" i="66" s="1"/>
  <c r="S36" i="66"/>
  <c r="H17" i="66"/>
  <c r="H18" i="66"/>
  <c r="H19" i="66"/>
  <c r="H20" i="66"/>
  <c r="H21" i="66"/>
  <c r="H22" i="66"/>
  <c r="H23" i="66"/>
  <c r="H24" i="66"/>
  <c r="H25" i="66"/>
  <c r="H26" i="66"/>
  <c r="I17" i="66"/>
  <c r="I18" i="66"/>
  <c r="I19" i="66"/>
  <c r="I20" i="66"/>
  <c r="I21" i="66"/>
  <c r="I22" i="66"/>
  <c r="I23" i="66"/>
  <c r="I24" i="66"/>
  <c r="I25" i="66"/>
  <c r="I26" i="66"/>
  <c r="Q17" i="66"/>
  <c r="R17" i="66" s="1"/>
  <c r="T17" i="66" s="1"/>
  <c r="Q18" i="66"/>
  <c r="R18" i="66" s="1"/>
  <c r="T18" i="66" s="1"/>
  <c r="Q19" i="66"/>
  <c r="R19" i="66" s="1"/>
  <c r="T19" i="66" s="1"/>
  <c r="Q20" i="66"/>
  <c r="R20" i="66" s="1"/>
  <c r="T20" i="66" s="1"/>
  <c r="Q21" i="66"/>
  <c r="R21" i="66" s="1"/>
  <c r="T21" i="66" s="1"/>
  <c r="Q22" i="66"/>
  <c r="R22" i="66" s="1"/>
  <c r="T22" i="66" s="1"/>
  <c r="Q23" i="66"/>
  <c r="R23" i="66" s="1"/>
  <c r="T23" i="66" s="1"/>
  <c r="Q24" i="66"/>
  <c r="R24" i="66" s="1"/>
  <c r="T24" i="66" s="1"/>
  <c r="Q25" i="66"/>
  <c r="R25" i="66" s="1"/>
  <c r="T25" i="66" s="1"/>
  <c r="Q26" i="66"/>
  <c r="R26" i="66" s="1"/>
  <c r="T26" i="66" s="1"/>
  <c r="S17" i="66"/>
  <c r="S18" i="66"/>
  <c r="S19" i="66"/>
  <c r="S20" i="66"/>
  <c r="S21" i="66"/>
  <c r="S22" i="66"/>
  <c r="S23" i="66"/>
  <c r="S24" i="66"/>
  <c r="S25" i="66"/>
  <c r="S26" i="66"/>
  <c r="H16" i="65"/>
  <c r="H18" i="65"/>
  <c r="H20" i="65"/>
  <c r="H21" i="65"/>
  <c r="H22" i="65"/>
  <c r="H23" i="65"/>
  <c r="H24" i="65"/>
  <c r="H25" i="65"/>
  <c r="H26" i="65"/>
  <c r="I16" i="65"/>
  <c r="I17" i="65"/>
  <c r="I18" i="65"/>
  <c r="I19" i="65"/>
  <c r="I20" i="65"/>
  <c r="I21" i="65"/>
  <c r="I22" i="65"/>
  <c r="I23" i="65"/>
  <c r="I24" i="65"/>
  <c r="I25" i="65"/>
  <c r="I26" i="65"/>
  <c r="Q16" i="65"/>
  <c r="R16" i="65" s="1"/>
  <c r="T16" i="65" s="1"/>
  <c r="Q17" i="65"/>
  <c r="R17" i="65" s="1"/>
  <c r="T17" i="65" s="1"/>
  <c r="Q18" i="65"/>
  <c r="R18" i="65" s="1"/>
  <c r="T18" i="65" s="1"/>
  <c r="Q19" i="65"/>
  <c r="R19" i="65" s="1"/>
  <c r="T19" i="65" s="1"/>
  <c r="Q20" i="65"/>
  <c r="R20" i="65" s="1"/>
  <c r="T20" i="65" s="1"/>
  <c r="Q21" i="65"/>
  <c r="R21" i="65" s="1"/>
  <c r="T21" i="65" s="1"/>
  <c r="Q22" i="65"/>
  <c r="R22" i="65" s="1"/>
  <c r="T22" i="65" s="1"/>
  <c r="Q23" i="65"/>
  <c r="R23" i="65" s="1"/>
  <c r="T23" i="65" s="1"/>
  <c r="Q24" i="65"/>
  <c r="R24" i="65" s="1"/>
  <c r="T24" i="65" s="1"/>
  <c r="Q25" i="65"/>
  <c r="R25" i="65" s="1"/>
  <c r="T25" i="65" s="1"/>
  <c r="Q26" i="65"/>
  <c r="R26" i="65" s="1"/>
  <c r="T26" i="65" s="1"/>
  <c r="S16" i="65"/>
  <c r="S17" i="65"/>
  <c r="S18" i="65"/>
  <c r="S19" i="65"/>
  <c r="S20" i="65"/>
  <c r="S21" i="65"/>
  <c r="S22" i="65"/>
  <c r="S23" i="65"/>
  <c r="S24" i="65"/>
  <c r="S25" i="65"/>
  <c r="S26" i="65"/>
  <c r="H27" i="65"/>
  <c r="H28" i="65"/>
  <c r="H29" i="65"/>
  <c r="H30" i="65"/>
  <c r="H31" i="65"/>
  <c r="H32" i="65"/>
  <c r="H33" i="65"/>
  <c r="H34" i="65"/>
  <c r="H35" i="65"/>
  <c r="I35" i="65" s="1"/>
  <c r="H36" i="65"/>
  <c r="I36" i="65" s="1"/>
  <c r="H37" i="65"/>
  <c r="I37" i="65" s="1"/>
  <c r="H38" i="65"/>
  <c r="I38" i="65" s="1"/>
  <c r="H39" i="65"/>
  <c r="H40" i="65"/>
  <c r="H41" i="65"/>
  <c r="H42" i="65"/>
  <c r="H43" i="65"/>
  <c r="I27" i="65"/>
  <c r="I28" i="65"/>
  <c r="I29" i="65"/>
  <c r="I30" i="65"/>
  <c r="I31" i="65"/>
  <c r="I32" i="65"/>
  <c r="I33" i="65"/>
  <c r="I34" i="65"/>
  <c r="I39" i="65"/>
  <c r="I40" i="65"/>
  <c r="I41" i="65"/>
  <c r="I42" i="65"/>
  <c r="I43" i="65"/>
  <c r="Q27" i="65"/>
  <c r="R27" i="65" s="1"/>
  <c r="T27" i="65" s="1"/>
  <c r="Q28" i="65"/>
  <c r="R28" i="65" s="1"/>
  <c r="T28" i="65" s="1"/>
  <c r="Q29" i="65"/>
  <c r="R29" i="65" s="1"/>
  <c r="T29" i="65" s="1"/>
  <c r="Q30" i="65"/>
  <c r="R30" i="65" s="1"/>
  <c r="T30" i="65" s="1"/>
  <c r="Q31" i="65"/>
  <c r="R31" i="65" s="1"/>
  <c r="T31" i="65" s="1"/>
  <c r="Q32" i="65"/>
  <c r="R32" i="65" s="1"/>
  <c r="T32" i="65" s="1"/>
  <c r="Q33" i="65"/>
  <c r="R33" i="65" s="1"/>
  <c r="T33" i="65" s="1"/>
  <c r="Q34" i="65"/>
  <c r="R34" i="65" s="1"/>
  <c r="T34" i="65" s="1"/>
  <c r="Q35" i="65"/>
  <c r="R35" i="65" s="1"/>
  <c r="T35" i="65" s="1"/>
  <c r="Q36" i="65"/>
  <c r="R36" i="65" s="1"/>
  <c r="T36" i="65" s="1"/>
  <c r="Q37" i="65"/>
  <c r="R37" i="65" s="1"/>
  <c r="T37" i="65" s="1"/>
  <c r="Q38" i="65"/>
  <c r="R38" i="65" s="1"/>
  <c r="T38" i="65" s="1"/>
  <c r="Q39" i="65"/>
  <c r="R39" i="65" s="1"/>
  <c r="T39" i="65" s="1"/>
  <c r="Q40" i="65"/>
  <c r="R40" i="65" s="1"/>
  <c r="T40" i="65" s="1"/>
  <c r="Q41" i="65"/>
  <c r="R41" i="65" s="1"/>
  <c r="T41" i="65" s="1"/>
  <c r="Q42" i="65"/>
  <c r="R42" i="65" s="1"/>
  <c r="T42" i="65" s="1"/>
  <c r="Q43" i="65"/>
  <c r="R43" i="65" s="1"/>
  <c r="T43" i="65" s="1"/>
  <c r="S27" i="65"/>
  <c r="S28" i="65"/>
  <c r="S29" i="65"/>
  <c r="S30" i="65"/>
  <c r="S31" i="65"/>
  <c r="S32" i="65"/>
  <c r="S33" i="65"/>
  <c r="S34" i="65"/>
  <c r="S35" i="65"/>
  <c r="S36" i="65"/>
  <c r="S37" i="65"/>
  <c r="S38" i="65"/>
  <c r="S39" i="65"/>
  <c r="S40" i="65"/>
  <c r="S41" i="65"/>
  <c r="S42" i="65"/>
  <c r="S43" i="65"/>
  <c r="H44" i="65"/>
  <c r="H45" i="65"/>
  <c r="H46" i="65"/>
  <c r="H47" i="65"/>
  <c r="H48" i="65"/>
  <c r="H49" i="65"/>
  <c r="H50" i="65"/>
  <c r="H51" i="65"/>
  <c r="H52" i="65"/>
  <c r="H53" i="65"/>
  <c r="H54" i="65"/>
  <c r="H55" i="65"/>
  <c r="H56" i="65"/>
  <c r="H57" i="65"/>
  <c r="H58" i="65"/>
  <c r="H59" i="65"/>
  <c r="H60" i="65"/>
  <c r="H61" i="65"/>
  <c r="I44" i="65"/>
  <c r="I45" i="65"/>
  <c r="I46" i="65"/>
  <c r="I47" i="65"/>
  <c r="I48" i="65"/>
  <c r="I49" i="65"/>
  <c r="I50" i="65"/>
  <c r="I51" i="65"/>
  <c r="I52" i="65"/>
  <c r="I53" i="65"/>
  <c r="I54" i="65"/>
  <c r="I55" i="65"/>
  <c r="I56" i="65"/>
  <c r="I57" i="65"/>
  <c r="I58" i="65"/>
  <c r="I59" i="65"/>
  <c r="I60" i="65"/>
  <c r="I61" i="65"/>
  <c r="Q44" i="65"/>
  <c r="R44" i="65" s="1"/>
  <c r="T44" i="65" s="1"/>
  <c r="Q45" i="65"/>
  <c r="R45" i="65" s="1"/>
  <c r="T45" i="65" s="1"/>
  <c r="Q46" i="65"/>
  <c r="R46" i="65" s="1"/>
  <c r="T46" i="65" s="1"/>
  <c r="Q47" i="65"/>
  <c r="R47" i="65" s="1"/>
  <c r="T47" i="65" s="1"/>
  <c r="Q48" i="65"/>
  <c r="R48" i="65" s="1"/>
  <c r="T48" i="65" s="1"/>
  <c r="Q49" i="65"/>
  <c r="R49" i="65" s="1"/>
  <c r="T49" i="65" s="1"/>
  <c r="Q50" i="65"/>
  <c r="R50" i="65" s="1"/>
  <c r="T50" i="65" s="1"/>
  <c r="Q51" i="65"/>
  <c r="R51" i="65" s="1"/>
  <c r="T51" i="65" s="1"/>
  <c r="Q52" i="65"/>
  <c r="R52" i="65" s="1"/>
  <c r="T52" i="65" s="1"/>
  <c r="Q53" i="65"/>
  <c r="R53" i="65" s="1"/>
  <c r="T53" i="65" s="1"/>
  <c r="Q54" i="65"/>
  <c r="R54" i="65" s="1"/>
  <c r="T54" i="65" s="1"/>
  <c r="Q55" i="65"/>
  <c r="R55" i="65" s="1"/>
  <c r="T55" i="65" s="1"/>
  <c r="Q56" i="65"/>
  <c r="R56" i="65" s="1"/>
  <c r="T56" i="65" s="1"/>
  <c r="Q57" i="65"/>
  <c r="R57" i="65" s="1"/>
  <c r="T57" i="65" s="1"/>
  <c r="Q58" i="65"/>
  <c r="R58" i="65" s="1"/>
  <c r="T58" i="65" s="1"/>
  <c r="Q59" i="65"/>
  <c r="R59" i="65" s="1"/>
  <c r="T59" i="65" s="1"/>
  <c r="Q60" i="65"/>
  <c r="R60" i="65" s="1"/>
  <c r="T60" i="65" s="1"/>
  <c r="Q61" i="65"/>
  <c r="R61" i="65" s="1"/>
  <c r="T61" i="65" s="1"/>
  <c r="S44" i="65"/>
  <c r="S45" i="65"/>
  <c r="S46" i="65"/>
  <c r="S47" i="65"/>
  <c r="S48" i="65"/>
  <c r="S49" i="65"/>
  <c r="S50" i="65"/>
  <c r="S51" i="65"/>
  <c r="S52" i="65"/>
  <c r="S53" i="65"/>
  <c r="S54" i="65"/>
  <c r="S55" i="65"/>
  <c r="S56" i="65"/>
  <c r="S57" i="65"/>
  <c r="S58" i="65"/>
  <c r="S59" i="65"/>
  <c r="S60" i="65"/>
  <c r="S61" i="65"/>
  <c r="H62" i="65"/>
  <c r="H63" i="65"/>
  <c r="H64" i="65"/>
  <c r="H65" i="65"/>
  <c r="H66" i="65"/>
  <c r="H67" i="65"/>
  <c r="H68" i="65"/>
  <c r="H69" i="65"/>
  <c r="H70" i="65"/>
  <c r="H71" i="65"/>
  <c r="H72" i="65"/>
  <c r="H73" i="65"/>
  <c r="H74" i="65"/>
  <c r="H75" i="65"/>
  <c r="H76" i="65"/>
  <c r="H77" i="65"/>
  <c r="H78" i="65"/>
  <c r="H79" i="65"/>
  <c r="I62" i="65"/>
  <c r="I63" i="65"/>
  <c r="I64" i="65"/>
  <c r="I65" i="65"/>
  <c r="I66" i="65"/>
  <c r="I67" i="65"/>
  <c r="I68" i="65"/>
  <c r="I69" i="65"/>
  <c r="I70" i="65"/>
  <c r="I71" i="65"/>
  <c r="I72" i="65"/>
  <c r="I73" i="65"/>
  <c r="I74" i="65"/>
  <c r="I75" i="65"/>
  <c r="I76" i="65"/>
  <c r="I77" i="65"/>
  <c r="I78" i="65"/>
  <c r="I79" i="65"/>
  <c r="Q62" i="65"/>
  <c r="R62" i="65" s="1"/>
  <c r="T62" i="65" s="1"/>
  <c r="Q63" i="65"/>
  <c r="R63" i="65" s="1"/>
  <c r="T63" i="65" s="1"/>
  <c r="Q64" i="65"/>
  <c r="R64" i="65" s="1"/>
  <c r="T64" i="65" s="1"/>
  <c r="Q65" i="65"/>
  <c r="R65" i="65" s="1"/>
  <c r="T65" i="65" s="1"/>
  <c r="Q66" i="65"/>
  <c r="R66" i="65" s="1"/>
  <c r="T66" i="65" s="1"/>
  <c r="Q67" i="65"/>
  <c r="R67" i="65" s="1"/>
  <c r="T67" i="65" s="1"/>
  <c r="Q68" i="65"/>
  <c r="R68" i="65" s="1"/>
  <c r="T68" i="65" s="1"/>
  <c r="Q69" i="65"/>
  <c r="R69" i="65" s="1"/>
  <c r="T69" i="65" s="1"/>
  <c r="Q70" i="65"/>
  <c r="R70" i="65" s="1"/>
  <c r="T70" i="65" s="1"/>
  <c r="Q71" i="65"/>
  <c r="R71" i="65" s="1"/>
  <c r="T71" i="65" s="1"/>
  <c r="Q72" i="65"/>
  <c r="R72" i="65" s="1"/>
  <c r="T72" i="65" s="1"/>
  <c r="Q73" i="65"/>
  <c r="R73" i="65" s="1"/>
  <c r="T73" i="65" s="1"/>
  <c r="Q74" i="65"/>
  <c r="R74" i="65" s="1"/>
  <c r="T74" i="65" s="1"/>
  <c r="Q75" i="65"/>
  <c r="R75" i="65" s="1"/>
  <c r="T75" i="65" s="1"/>
  <c r="Q76" i="65"/>
  <c r="R76" i="65" s="1"/>
  <c r="T76" i="65" s="1"/>
  <c r="Q77" i="65"/>
  <c r="R77" i="65" s="1"/>
  <c r="T77" i="65" s="1"/>
  <c r="Q78" i="65"/>
  <c r="R78" i="65" s="1"/>
  <c r="T78" i="65" s="1"/>
  <c r="Q79" i="65"/>
  <c r="R79" i="65" s="1"/>
  <c r="T79" i="65" s="1"/>
  <c r="S62" i="65"/>
  <c r="S63" i="65"/>
  <c r="S64" i="65"/>
  <c r="S65" i="65"/>
  <c r="S66" i="65"/>
  <c r="S67" i="65"/>
  <c r="S68" i="65"/>
  <c r="S69" i="65"/>
  <c r="S70" i="65"/>
  <c r="S71" i="65"/>
  <c r="S72" i="65"/>
  <c r="S73" i="65"/>
  <c r="S74" i="65"/>
  <c r="S75" i="65"/>
  <c r="S76" i="65"/>
  <c r="S77" i="65"/>
  <c r="S78" i="65"/>
  <c r="S79" i="65"/>
  <c r="H80" i="65"/>
  <c r="H81" i="65"/>
  <c r="H82" i="65"/>
  <c r="H83" i="65"/>
  <c r="H84" i="65"/>
  <c r="H85" i="65"/>
  <c r="H86" i="65"/>
  <c r="H87" i="65"/>
  <c r="H88" i="65"/>
  <c r="H89" i="65"/>
  <c r="H90" i="65"/>
  <c r="H91" i="65"/>
  <c r="H92" i="65"/>
  <c r="H94" i="65"/>
  <c r="H95" i="65"/>
  <c r="H96" i="65"/>
  <c r="H97" i="65"/>
  <c r="H98" i="65"/>
  <c r="H99" i="65"/>
  <c r="H100" i="65"/>
  <c r="I80" i="65"/>
  <c r="I81" i="65"/>
  <c r="I82" i="65"/>
  <c r="I83" i="65"/>
  <c r="I84" i="65"/>
  <c r="I85" i="65"/>
  <c r="I86" i="65"/>
  <c r="I87" i="65"/>
  <c r="I88" i="65"/>
  <c r="I89" i="65"/>
  <c r="I90" i="65"/>
  <c r="I91" i="65"/>
  <c r="I92" i="65"/>
  <c r="I94" i="65"/>
  <c r="I95" i="65"/>
  <c r="I96" i="65"/>
  <c r="I97" i="65"/>
  <c r="I98" i="65"/>
  <c r="I99" i="65"/>
  <c r="I100" i="65"/>
  <c r="Q80" i="65"/>
  <c r="R80" i="65" s="1"/>
  <c r="T80" i="65" s="1"/>
  <c r="Q81" i="65"/>
  <c r="R81" i="65" s="1"/>
  <c r="T81" i="65" s="1"/>
  <c r="Q82" i="65"/>
  <c r="R82" i="65" s="1"/>
  <c r="T82" i="65" s="1"/>
  <c r="Q83" i="65"/>
  <c r="R83" i="65" s="1"/>
  <c r="T83" i="65" s="1"/>
  <c r="Q84" i="65"/>
  <c r="R84" i="65" s="1"/>
  <c r="T84" i="65" s="1"/>
  <c r="Q85" i="65"/>
  <c r="R85" i="65" s="1"/>
  <c r="T85" i="65" s="1"/>
  <c r="Q86" i="65"/>
  <c r="R86" i="65" s="1"/>
  <c r="T86" i="65" s="1"/>
  <c r="Q87" i="65"/>
  <c r="R87" i="65" s="1"/>
  <c r="T87" i="65" s="1"/>
  <c r="Q88" i="65"/>
  <c r="R88" i="65" s="1"/>
  <c r="T88" i="65" s="1"/>
  <c r="Q89" i="65"/>
  <c r="R89" i="65" s="1"/>
  <c r="T89" i="65" s="1"/>
  <c r="Q90" i="65"/>
  <c r="R90" i="65" s="1"/>
  <c r="T90" i="65" s="1"/>
  <c r="Q91" i="65"/>
  <c r="R91" i="65" s="1"/>
  <c r="T91" i="65" s="1"/>
  <c r="Q92" i="65"/>
  <c r="R92" i="65" s="1"/>
  <c r="T92" i="65" s="1"/>
  <c r="Q94" i="65"/>
  <c r="R94" i="65" s="1"/>
  <c r="T94" i="65" s="1"/>
  <c r="Q95" i="65"/>
  <c r="R95" i="65" s="1"/>
  <c r="T95" i="65" s="1"/>
  <c r="Q96" i="65"/>
  <c r="R96" i="65" s="1"/>
  <c r="T96" i="65" s="1"/>
  <c r="Q97" i="65"/>
  <c r="R97" i="65" s="1"/>
  <c r="T97" i="65" s="1"/>
  <c r="Q98" i="65"/>
  <c r="R98" i="65" s="1"/>
  <c r="T98" i="65" s="1"/>
  <c r="Q99" i="65"/>
  <c r="R99" i="65" s="1"/>
  <c r="T99" i="65" s="1"/>
  <c r="Q100" i="65"/>
  <c r="R100" i="65" s="1"/>
  <c r="T100" i="65" s="1"/>
  <c r="S80" i="65"/>
  <c r="S81" i="65"/>
  <c r="S82" i="65"/>
  <c r="S83" i="65"/>
  <c r="S84" i="65"/>
  <c r="S85" i="65"/>
  <c r="S86" i="65"/>
  <c r="S87" i="65"/>
  <c r="S88" i="65"/>
  <c r="S89" i="65"/>
  <c r="S90" i="65"/>
  <c r="S91" i="65"/>
  <c r="S92" i="65"/>
  <c r="S94" i="65"/>
  <c r="S95" i="65"/>
  <c r="S96" i="65"/>
  <c r="S97" i="65"/>
  <c r="S98" i="65"/>
  <c r="S99" i="65"/>
  <c r="S100" i="65"/>
  <c r="H101" i="65"/>
  <c r="H102" i="65"/>
  <c r="H103" i="65"/>
  <c r="H104" i="65"/>
  <c r="H105" i="65"/>
  <c r="H106" i="65"/>
  <c r="H107" i="65"/>
  <c r="H108" i="65"/>
  <c r="H109" i="65"/>
  <c r="H110" i="65"/>
  <c r="H111" i="65"/>
  <c r="H112" i="65"/>
  <c r="H113" i="65"/>
  <c r="H114" i="65"/>
  <c r="H115" i="65"/>
  <c r="H116" i="65"/>
  <c r="H117" i="65"/>
  <c r="H118" i="65"/>
  <c r="H119" i="65"/>
  <c r="I101" i="65"/>
  <c r="I102" i="65"/>
  <c r="I103" i="65"/>
  <c r="I104" i="65"/>
  <c r="I105" i="65"/>
  <c r="I106" i="65"/>
  <c r="I107" i="65"/>
  <c r="I108" i="65"/>
  <c r="I109" i="65"/>
  <c r="I110" i="65"/>
  <c r="I111" i="65"/>
  <c r="I112" i="65"/>
  <c r="I113" i="65"/>
  <c r="I114" i="65"/>
  <c r="I115" i="65"/>
  <c r="I116" i="65"/>
  <c r="I117" i="65"/>
  <c r="I118" i="65"/>
  <c r="I119" i="65"/>
  <c r="Q101" i="65"/>
  <c r="R101" i="65" s="1"/>
  <c r="T101" i="65" s="1"/>
  <c r="Q102" i="65"/>
  <c r="R102" i="65" s="1"/>
  <c r="T102" i="65" s="1"/>
  <c r="Q103" i="65"/>
  <c r="R103" i="65" s="1"/>
  <c r="T103" i="65" s="1"/>
  <c r="Q104" i="65"/>
  <c r="R104" i="65" s="1"/>
  <c r="T104" i="65" s="1"/>
  <c r="Q105" i="65"/>
  <c r="R105" i="65" s="1"/>
  <c r="T105" i="65" s="1"/>
  <c r="Q106" i="65"/>
  <c r="R106" i="65" s="1"/>
  <c r="T106" i="65" s="1"/>
  <c r="Q107" i="65"/>
  <c r="R107" i="65" s="1"/>
  <c r="T107" i="65" s="1"/>
  <c r="Q108" i="65"/>
  <c r="R108" i="65" s="1"/>
  <c r="T108" i="65" s="1"/>
  <c r="Q109" i="65"/>
  <c r="R109" i="65" s="1"/>
  <c r="T109" i="65" s="1"/>
  <c r="Q110" i="65"/>
  <c r="R110" i="65" s="1"/>
  <c r="T110" i="65" s="1"/>
  <c r="Q111" i="65"/>
  <c r="R111" i="65" s="1"/>
  <c r="T111" i="65" s="1"/>
  <c r="Q112" i="65"/>
  <c r="R112" i="65" s="1"/>
  <c r="T112" i="65" s="1"/>
  <c r="Q113" i="65"/>
  <c r="R113" i="65" s="1"/>
  <c r="T113" i="65" s="1"/>
  <c r="Q114" i="65"/>
  <c r="R114" i="65" s="1"/>
  <c r="T114" i="65" s="1"/>
  <c r="Q115" i="65"/>
  <c r="R115" i="65" s="1"/>
  <c r="T115" i="65" s="1"/>
  <c r="Q116" i="65"/>
  <c r="R116" i="65" s="1"/>
  <c r="T116" i="65" s="1"/>
  <c r="Q117" i="65"/>
  <c r="R117" i="65" s="1"/>
  <c r="T117" i="65" s="1"/>
  <c r="Q118" i="65"/>
  <c r="R118" i="65" s="1"/>
  <c r="T118" i="65" s="1"/>
  <c r="Q119" i="65"/>
  <c r="R119" i="65" s="1"/>
  <c r="T119" i="65" s="1"/>
  <c r="S101" i="65"/>
  <c r="S102" i="65"/>
  <c r="S103" i="65"/>
  <c r="S104" i="65"/>
  <c r="S105" i="65"/>
  <c r="S106" i="65"/>
  <c r="S107" i="65"/>
  <c r="S108" i="65"/>
  <c r="S109" i="65"/>
  <c r="S110" i="65"/>
  <c r="S111" i="65"/>
  <c r="S112" i="65"/>
  <c r="S113" i="65"/>
  <c r="S114" i="65"/>
  <c r="S115" i="65"/>
  <c r="S116" i="65"/>
  <c r="S117" i="65"/>
  <c r="S118" i="65"/>
  <c r="S119" i="65"/>
  <c r="H120" i="65"/>
  <c r="H121" i="65"/>
  <c r="H122" i="65"/>
  <c r="H123" i="65"/>
  <c r="H124" i="65"/>
  <c r="H125" i="65"/>
  <c r="H126" i="65"/>
  <c r="H127" i="65"/>
  <c r="H128" i="65"/>
  <c r="I128" i="65" s="1"/>
  <c r="H129" i="65"/>
  <c r="I129" i="65" s="1"/>
  <c r="H130" i="65"/>
  <c r="I130" i="65" s="1"/>
  <c r="H131" i="65"/>
  <c r="H132" i="65"/>
  <c r="H133" i="65"/>
  <c r="H134" i="65"/>
  <c r="H135" i="65"/>
  <c r="H136" i="65"/>
  <c r="H137" i="65"/>
  <c r="I120" i="65"/>
  <c r="I121" i="65"/>
  <c r="I122" i="65"/>
  <c r="I123" i="65"/>
  <c r="I124" i="65"/>
  <c r="I125" i="65"/>
  <c r="I126" i="65"/>
  <c r="I127" i="65"/>
  <c r="I131" i="65"/>
  <c r="I132" i="65"/>
  <c r="I133" i="65"/>
  <c r="I134" i="65"/>
  <c r="I135" i="65"/>
  <c r="I136" i="65"/>
  <c r="I137" i="65"/>
  <c r="Q120" i="65"/>
  <c r="R120" i="65" s="1"/>
  <c r="T120" i="65" s="1"/>
  <c r="Q121" i="65"/>
  <c r="R121" i="65" s="1"/>
  <c r="T121" i="65" s="1"/>
  <c r="Q122" i="65"/>
  <c r="R122" i="65" s="1"/>
  <c r="T122" i="65" s="1"/>
  <c r="Q123" i="65"/>
  <c r="R123" i="65" s="1"/>
  <c r="T123" i="65" s="1"/>
  <c r="Q124" i="65"/>
  <c r="R124" i="65" s="1"/>
  <c r="T124" i="65" s="1"/>
  <c r="Q125" i="65"/>
  <c r="R125" i="65" s="1"/>
  <c r="T125" i="65" s="1"/>
  <c r="Q126" i="65"/>
  <c r="R126" i="65" s="1"/>
  <c r="T126" i="65" s="1"/>
  <c r="Q127" i="65"/>
  <c r="R127" i="65" s="1"/>
  <c r="T127" i="65" s="1"/>
  <c r="Q128" i="65"/>
  <c r="R128" i="65" s="1"/>
  <c r="T128" i="65" s="1"/>
  <c r="Q129" i="65"/>
  <c r="R129" i="65" s="1"/>
  <c r="T129" i="65" s="1"/>
  <c r="Q130" i="65"/>
  <c r="R130" i="65" s="1"/>
  <c r="T130" i="65" s="1"/>
  <c r="Q131" i="65"/>
  <c r="R131" i="65" s="1"/>
  <c r="T131" i="65" s="1"/>
  <c r="Q132" i="65"/>
  <c r="R132" i="65" s="1"/>
  <c r="T132" i="65" s="1"/>
  <c r="Q133" i="65"/>
  <c r="R133" i="65" s="1"/>
  <c r="T133" i="65" s="1"/>
  <c r="Q134" i="65"/>
  <c r="R134" i="65" s="1"/>
  <c r="T134" i="65" s="1"/>
  <c r="Q135" i="65"/>
  <c r="R135" i="65" s="1"/>
  <c r="T135" i="65" s="1"/>
  <c r="Q136" i="65"/>
  <c r="R136" i="65" s="1"/>
  <c r="T136" i="65" s="1"/>
  <c r="Q137" i="65"/>
  <c r="R137" i="65" s="1"/>
  <c r="T137" i="65" s="1"/>
  <c r="S120" i="65"/>
  <c r="S121" i="65"/>
  <c r="S122" i="65"/>
  <c r="S123" i="65"/>
  <c r="S124" i="65"/>
  <c r="S125" i="65"/>
  <c r="S126" i="65"/>
  <c r="S127" i="65"/>
  <c r="S128" i="65"/>
  <c r="S129" i="65"/>
  <c r="S130" i="65"/>
  <c r="S131" i="65"/>
  <c r="S132" i="65"/>
  <c r="S133" i="65"/>
  <c r="S134" i="65"/>
  <c r="S135" i="65"/>
  <c r="S136" i="65"/>
  <c r="S137" i="65"/>
  <c r="H138" i="65"/>
  <c r="H139" i="65"/>
  <c r="H140" i="65"/>
  <c r="H141" i="65"/>
  <c r="H142" i="65"/>
  <c r="H143" i="65"/>
  <c r="H144" i="65"/>
  <c r="H145" i="65"/>
  <c r="H146" i="65"/>
  <c r="I138" i="65"/>
  <c r="I139" i="65"/>
  <c r="I140" i="65"/>
  <c r="I141" i="65"/>
  <c r="I142" i="65"/>
  <c r="I143" i="65"/>
  <c r="I144" i="65"/>
  <c r="I145" i="65"/>
  <c r="I146" i="65"/>
  <c r="Q138" i="65"/>
  <c r="R138" i="65" s="1"/>
  <c r="T138" i="65" s="1"/>
  <c r="Q139" i="65"/>
  <c r="R139" i="65" s="1"/>
  <c r="T139" i="65" s="1"/>
  <c r="Q140" i="65"/>
  <c r="R140" i="65" s="1"/>
  <c r="T140" i="65" s="1"/>
  <c r="Q141" i="65"/>
  <c r="R141" i="65" s="1"/>
  <c r="T141" i="65" s="1"/>
  <c r="Q142" i="65"/>
  <c r="R142" i="65" s="1"/>
  <c r="T142" i="65" s="1"/>
  <c r="Q143" i="65"/>
  <c r="R143" i="65" s="1"/>
  <c r="T143" i="65" s="1"/>
  <c r="Q144" i="65"/>
  <c r="R144" i="65" s="1"/>
  <c r="T144" i="65" s="1"/>
  <c r="Q145" i="65"/>
  <c r="R145" i="65" s="1"/>
  <c r="T145" i="65" s="1"/>
  <c r="Q146" i="65"/>
  <c r="R146" i="65" s="1"/>
  <c r="T146" i="65" s="1"/>
  <c r="S138" i="65"/>
  <c r="S139" i="65"/>
  <c r="S140" i="65"/>
  <c r="S141" i="65"/>
  <c r="S142" i="65"/>
  <c r="S143" i="65"/>
  <c r="S144" i="65"/>
  <c r="S145" i="65"/>
  <c r="S146" i="65"/>
  <c r="H28" i="63"/>
  <c r="H29" i="63"/>
  <c r="I28" i="63"/>
  <c r="I29" i="63"/>
  <c r="Q28" i="63"/>
  <c r="R28" i="63" s="1"/>
  <c r="T28" i="63" s="1"/>
  <c r="Q29" i="63"/>
  <c r="R29" i="63" s="1"/>
  <c r="T29" i="63" s="1"/>
  <c r="S28" i="63"/>
  <c r="S29" i="63"/>
  <c r="H16" i="63"/>
  <c r="H17" i="63"/>
  <c r="H18" i="63"/>
  <c r="H19" i="63"/>
  <c r="H20" i="63"/>
  <c r="H21" i="63"/>
  <c r="I16" i="63"/>
  <c r="I17" i="63"/>
  <c r="I18" i="63"/>
  <c r="I19" i="63"/>
  <c r="I20" i="63"/>
  <c r="I21" i="63"/>
  <c r="Q16" i="63"/>
  <c r="R16" i="63" s="1"/>
  <c r="T16" i="63" s="1"/>
  <c r="Q17" i="63"/>
  <c r="R17" i="63" s="1"/>
  <c r="T17" i="63" s="1"/>
  <c r="Q18" i="63"/>
  <c r="R18" i="63" s="1"/>
  <c r="T18" i="63" s="1"/>
  <c r="Q19" i="63"/>
  <c r="R19" i="63" s="1"/>
  <c r="T19" i="63" s="1"/>
  <c r="Q20" i="63"/>
  <c r="R20" i="63" s="1"/>
  <c r="T20" i="63" s="1"/>
  <c r="Q21" i="63"/>
  <c r="R21" i="63" s="1"/>
  <c r="T21" i="63" s="1"/>
  <c r="S16" i="63"/>
  <c r="S17" i="63"/>
  <c r="S18" i="63"/>
  <c r="S19" i="63"/>
  <c r="S20" i="63"/>
  <c r="S21" i="63"/>
  <c r="H18" i="55"/>
  <c r="H19" i="55"/>
  <c r="H20" i="55"/>
  <c r="H21" i="55"/>
  <c r="H22" i="55"/>
  <c r="H23" i="55"/>
  <c r="H24" i="55"/>
  <c r="H25" i="55"/>
  <c r="H26" i="55"/>
  <c r="I18" i="55"/>
  <c r="I19" i="55"/>
  <c r="I20" i="55"/>
  <c r="I21" i="55"/>
  <c r="I22" i="55"/>
  <c r="I23" i="55"/>
  <c r="I24" i="55"/>
  <c r="I25" i="55"/>
  <c r="I26" i="55"/>
  <c r="Q18" i="55"/>
  <c r="R18" i="55" s="1"/>
  <c r="T18" i="55" s="1"/>
  <c r="Q19" i="55"/>
  <c r="R19" i="55" s="1"/>
  <c r="T19" i="55" s="1"/>
  <c r="Q20" i="55"/>
  <c r="R20" i="55" s="1"/>
  <c r="T20" i="55" s="1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S18" i="55"/>
  <c r="S19" i="55"/>
  <c r="S20" i="55"/>
  <c r="S21" i="55"/>
  <c r="S22" i="55"/>
  <c r="S23" i="55"/>
  <c r="S24" i="55"/>
  <c r="S25" i="55"/>
  <c r="S26" i="55"/>
  <c r="U37" i="50"/>
  <c r="H30" i="50"/>
  <c r="H31" i="50"/>
  <c r="H32" i="50"/>
  <c r="I30" i="50"/>
  <c r="I31" i="50"/>
  <c r="I32" i="50"/>
  <c r="Q30" i="50"/>
  <c r="R30" i="50" s="1"/>
  <c r="T30" i="50" s="1"/>
  <c r="Q31" i="50"/>
  <c r="R31" i="50" s="1"/>
  <c r="T31" i="50" s="1"/>
  <c r="Q32" i="50"/>
  <c r="R32" i="50" s="1"/>
  <c r="T32" i="50" s="1"/>
  <c r="S30" i="50"/>
  <c r="S31" i="50"/>
  <c r="S32" i="50"/>
  <c r="H17" i="49"/>
  <c r="H18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6" i="49"/>
  <c r="I17" i="49"/>
  <c r="I18" i="49"/>
  <c r="I19" i="49"/>
  <c r="I20" i="49"/>
  <c r="I21" i="49"/>
  <c r="I22" i="49"/>
  <c r="I23" i="49"/>
  <c r="I24" i="49"/>
  <c r="I25" i="49"/>
  <c r="I26" i="49"/>
  <c r="I27" i="49"/>
  <c r="I28" i="49"/>
  <c r="I29" i="49"/>
  <c r="I30" i="49"/>
  <c r="I31" i="49"/>
  <c r="I32" i="49"/>
  <c r="I33" i="49"/>
  <c r="I34" i="49"/>
  <c r="I36" i="49"/>
  <c r="Q17" i="49"/>
  <c r="R17" i="49" s="1"/>
  <c r="T17" i="49" s="1"/>
  <c r="Q18" i="49"/>
  <c r="R18" i="49" s="1"/>
  <c r="T18" i="49" s="1"/>
  <c r="Q19" i="49"/>
  <c r="R19" i="49" s="1"/>
  <c r="T19" i="49" s="1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Q25" i="49"/>
  <c r="R25" i="49" s="1"/>
  <c r="T25" i="49" s="1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Q33" i="49"/>
  <c r="R33" i="49" s="1"/>
  <c r="T33" i="49" s="1"/>
  <c r="Q34" i="49"/>
  <c r="R34" i="49" s="1"/>
  <c r="T34" i="49" s="1"/>
  <c r="Q36" i="49"/>
  <c r="R36" i="49" s="1"/>
  <c r="T36" i="49" s="1"/>
  <c r="S17" i="49"/>
  <c r="S18" i="49"/>
  <c r="S19" i="49"/>
  <c r="S20" i="49"/>
  <c r="S21" i="49"/>
  <c r="S22" i="49"/>
  <c r="S23" i="49"/>
  <c r="S24" i="49"/>
  <c r="S25" i="49"/>
  <c r="S26" i="49"/>
  <c r="S27" i="49"/>
  <c r="S28" i="49"/>
  <c r="S29" i="49"/>
  <c r="S30" i="49"/>
  <c r="S31" i="49"/>
  <c r="S32" i="49"/>
  <c r="S33" i="49"/>
  <c r="S34" i="49"/>
  <c r="S36" i="49"/>
  <c r="H32" i="48"/>
  <c r="H33" i="48"/>
  <c r="H34" i="48"/>
  <c r="H35" i="48"/>
  <c r="H36" i="48"/>
  <c r="H37" i="48"/>
  <c r="H38" i="48"/>
  <c r="H39" i="48"/>
  <c r="H40" i="48"/>
  <c r="H41" i="48"/>
  <c r="H42" i="48"/>
  <c r="H43" i="48"/>
  <c r="H44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Q32" i="48"/>
  <c r="R32" i="48" s="1"/>
  <c r="T32" i="48" s="1"/>
  <c r="Q33" i="48"/>
  <c r="R33" i="48" s="1"/>
  <c r="T33" i="48" s="1"/>
  <c r="Q34" i="48"/>
  <c r="R34" i="48" s="1"/>
  <c r="T34" i="48" s="1"/>
  <c r="Q35" i="48"/>
  <c r="R35" i="48" s="1"/>
  <c r="T35" i="48" s="1"/>
  <c r="Q36" i="48"/>
  <c r="R36" i="48" s="1"/>
  <c r="T36" i="48" s="1"/>
  <c r="Q37" i="48"/>
  <c r="R37" i="48" s="1"/>
  <c r="T37" i="48" s="1"/>
  <c r="Q38" i="48"/>
  <c r="R38" i="48" s="1"/>
  <c r="T38" i="48" s="1"/>
  <c r="Q39" i="48"/>
  <c r="R39" i="48" s="1"/>
  <c r="T39" i="48" s="1"/>
  <c r="Q40" i="48"/>
  <c r="R40" i="48" s="1"/>
  <c r="T40" i="48" s="1"/>
  <c r="Q41" i="48"/>
  <c r="R41" i="48" s="1"/>
  <c r="T41" i="48" s="1"/>
  <c r="Q42" i="48"/>
  <c r="R42" i="48" s="1"/>
  <c r="T42" i="48" s="1"/>
  <c r="Q43" i="48"/>
  <c r="R43" i="48" s="1"/>
  <c r="T43" i="48" s="1"/>
  <c r="Q44" i="48"/>
  <c r="R44" i="48" s="1"/>
  <c r="T44" i="48" s="1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H17" i="48"/>
  <c r="H18" i="48"/>
  <c r="H19" i="48"/>
  <c r="H20" i="48"/>
  <c r="H21" i="48"/>
  <c r="I17" i="48"/>
  <c r="I18" i="48"/>
  <c r="I19" i="48"/>
  <c r="I20" i="48"/>
  <c r="I21" i="48"/>
  <c r="Q17" i="48"/>
  <c r="R17" i="48" s="1"/>
  <c r="T17" i="48" s="1"/>
  <c r="Q18" i="48"/>
  <c r="R18" i="48" s="1"/>
  <c r="T18" i="48" s="1"/>
  <c r="Q19" i="48"/>
  <c r="R19" i="48" s="1"/>
  <c r="T19" i="48" s="1"/>
  <c r="Q20" i="48"/>
  <c r="R20" i="48" s="1"/>
  <c r="T20" i="48" s="1"/>
  <c r="Q21" i="48"/>
  <c r="R21" i="48" s="1"/>
  <c r="T21" i="48" s="1"/>
  <c r="S17" i="48"/>
  <c r="S18" i="48"/>
  <c r="S19" i="48"/>
  <c r="S20" i="48"/>
  <c r="S21" i="48"/>
  <c r="H22" i="48"/>
  <c r="H23" i="48"/>
  <c r="H24" i="48"/>
  <c r="H25" i="48"/>
  <c r="H26" i="48"/>
  <c r="I22" i="48"/>
  <c r="I23" i="48"/>
  <c r="I24" i="48"/>
  <c r="I25" i="48"/>
  <c r="I26" i="48"/>
  <c r="Q22" i="48"/>
  <c r="R22" i="48" s="1"/>
  <c r="T22" i="48" s="1"/>
  <c r="Q23" i="48"/>
  <c r="R23" i="48" s="1"/>
  <c r="T23" i="48" s="1"/>
  <c r="Q24" i="48"/>
  <c r="R24" i="48" s="1"/>
  <c r="T24" i="48" s="1"/>
  <c r="Q25" i="48"/>
  <c r="R25" i="48" s="1"/>
  <c r="T25" i="48" s="1"/>
  <c r="Q26" i="48"/>
  <c r="R26" i="48" s="1"/>
  <c r="T26" i="48" s="1"/>
  <c r="S22" i="48"/>
  <c r="S23" i="48"/>
  <c r="S24" i="48"/>
  <c r="S25" i="48"/>
  <c r="S26" i="48"/>
  <c r="H27" i="48"/>
  <c r="H28" i="48"/>
  <c r="H29" i="48"/>
  <c r="H30" i="48"/>
  <c r="H31" i="48"/>
  <c r="H45" i="48"/>
  <c r="I27" i="48"/>
  <c r="I28" i="48"/>
  <c r="I29" i="48"/>
  <c r="I30" i="48"/>
  <c r="I31" i="48"/>
  <c r="I45" i="48"/>
  <c r="Q27" i="48"/>
  <c r="R27" i="48" s="1"/>
  <c r="T27" i="48" s="1"/>
  <c r="Q28" i="48"/>
  <c r="R28" i="48" s="1"/>
  <c r="T28" i="48" s="1"/>
  <c r="Q29" i="48"/>
  <c r="R29" i="48" s="1"/>
  <c r="T29" i="48" s="1"/>
  <c r="Q30" i="48"/>
  <c r="R30" i="48" s="1"/>
  <c r="T30" i="48" s="1"/>
  <c r="Q31" i="48"/>
  <c r="R31" i="48" s="1"/>
  <c r="T31" i="48" s="1"/>
  <c r="Q45" i="48"/>
  <c r="R45" i="48" s="1"/>
  <c r="T45" i="48" s="1"/>
  <c r="S27" i="48"/>
  <c r="S28" i="48"/>
  <c r="S29" i="48"/>
  <c r="S30" i="48"/>
  <c r="S31" i="48"/>
  <c r="S45" i="48"/>
  <c r="H46" i="48"/>
  <c r="H47" i="48"/>
  <c r="H48" i="48"/>
  <c r="H49" i="48"/>
  <c r="H50" i="48"/>
  <c r="H51" i="48"/>
  <c r="I46" i="48"/>
  <c r="I47" i="48"/>
  <c r="I48" i="48"/>
  <c r="I49" i="48"/>
  <c r="I50" i="48"/>
  <c r="I51" i="48"/>
  <c r="Q46" i="48"/>
  <c r="R46" i="48" s="1"/>
  <c r="T46" i="48" s="1"/>
  <c r="Q47" i="48"/>
  <c r="R47" i="48" s="1"/>
  <c r="T47" i="48" s="1"/>
  <c r="Q48" i="48"/>
  <c r="R48" i="48" s="1"/>
  <c r="T48" i="48" s="1"/>
  <c r="Q49" i="48"/>
  <c r="R49" i="48" s="1"/>
  <c r="T49" i="48" s="1"/>
  <c r="Q50" i="48"/>
  <c r="R50" i="48" s="1"/>
  <c r="T50" i="48" s="1"/>
  <c r="Q51" i="48"/>
  <c r="R51" i="48" s="1"/>
  <c r="T51" i="48" s="1"/>
  <c r="S46" i="48"/>
  <c r="S47" i="48"/>
  <c r="S48" i="48"/>
  <c r="S49" i="48"/>
  <c r="S50" i="48"/>
  <c r="S51" i="48"/>
  <c r="H52" i="48"/>
  <c r="H53" i="48"/>
  <c r="I52" i="48"/>
  <c r="I53" i="48"/>
  <c r="Q52" i="48"/>
  <c r="R52" i="48" s="1"/>
  <c r="T52" i="48" s="1"/>
  <c r="Q53" i="48"/>
  <c r="R53" i="48" s="1"/>
  <c r="T53" i="48" s="1"/>
  <c r="S52" i="48"/>
  <c r="S53" i="48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Q17" i="47"/>
  <c r="R17" i="47" s="1"/>
  <c r="T17" i="47" s="1"/>
  <c r="Q18" i="47"/>
  <c r="R18" i="47" s="1"/>
  <c r="T18" i="47" s="1"/>
  <c r="Q19" i="47"/>
  <c r="R19" i="47" s="1"/>
  <c r="T19" i="47" s="1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R25" i="47" s="1"/>
  <c r="T25" i="47" s="1"/>
  <c r="Q26" i="47"/>
  <c r="R26" i="47" s="1"/>
  <c r="T26" i="47" s="1"/>
  <c r="Q27" i="47"/>
  <c r="R27" i="47" s="1"/>
  <c r="T27" i="47" s="1"/>
  <c r="Q28" i="47"/>
  <c r="R28" i="47" s="1"/>
  <c r="T28" i="47" s="1"/>
  <c r="Q29" i="47"/>
  <c r="R29" i="47" s="1"/>
  <c r="T29" i="47" s="1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S17" i="47"/>
  <c r="S18" i="47"/>
  <c r="S19" i="47"/>
  <c r="S20" i="47"/>
  <c r="S21" i="47"/>
  <c r="S22" i="47"/>
  <c r="S23" i="47"/>
  <c r="S24" i="47"/>
  <c r="S25" i="47"/>
  <c r="S26" i="47"/>
  <c r="S27" i="47"/>
  <c r="S28" i="47"/>
  <c r="S29" i="47"/>
  <c r="S30" i="47"/>
  <c r="S31" i="47"/>
  <c r="S32" i="47"/>
  <c r="S33" i="47"/>
  <c r="H73" i="43"/>
  <c r="H74" i="43"/>
  <c r="H75" i="43"/>
  <c r="H76" i="43"/>
  <c r="H77" i="43"/>
  <c r="H78" i="43"/>
  <c r="H79" i="43"/>
  <c r="H80" i="43"/>
  <c r="H81" i="43"/>
  <c r="H82" i="43"/>
  <c r="H83" i="43"/>
  <c r="H84" i="43"/>
  <c r="H85" i="43"/>
  <c r="H86" i="43"/>
  <c r="H87" i="43"/>
  <c r="H88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3" i="43"/>
  <c r="H104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3" i="43"/>
  <c r="R103" i="43" s="1"/>
  <c r="T103" i="43" s="1"/>
  <c r="Q104" i="43"/>
  <c r="R104" i="43" s="1"/>
  <c r="T104" i="43" s="1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3" i="43"/>
  <c r="S104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I29" i="43" s="1"/>
  <c r="H30" i="43"/>
  <c r="H31" i="43"/>
  <c r="H32" i="43"/>
  <c r="H33" i="43"/>
  <c r="H34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I32" i="43"/>
  <c r="I33" i="43"/>
  <c r="I34" i="43"/>
  <c r="Q17" i="43"/>
  <c r="R17" i="43" s="1"/>
  <c r="T17" i="43" s="1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H71" i="43"/>
  <c r="H72" i="43"/>
  <c r="H105" i="43"/>
  <c r="H106" i="43"/>
  <c r="I71" i="43"/>
  <c r="I72" i="43"/>
  <c r="I105" i="43"/>
  <c r="I106" i="43"/>
  <c r="Q71" i="43"/>
  <c r="R71" i="43" s="1"/>
  <c r="T71" i="43" s="1"/>
  <c r="Q72" i="43"/>
  <c r="R72" i="43" s="1"/>
  <c r="T72" i="43" s="1"/>
  <c r="Q105" i="43"/>
  <c r="R105" i="43" s="1"/>
  <c r="T105" i="43" s="1"/>
  <c r="Q106" i="43"/>
  <c r="R106" i="43" s="1"/>
  <c r="T106" i="43" s="1"/>
  <c r="S71" i="43"/>
  <c r="S72" i="43"/>
  <c r="S105" i="43"/>
  <c r="S106" i="43"/>
  <c r="U43" i="42"/>
  <c r="H17" i="42"/>
  <c r="H18" i="42"/>
  <c r="H19" i="42"/>
  <c r="H20" i="42"/>
  <c r="H21" i="42"/>
  <c r="H22" i="42"/>
  <c r="H23" i="42"/>
  <c r="H24" i="42"/>
  <c r="H25" i="42"/>
  <c r="H26" i="42"/>
  <c r="H27" i="42"/>
  <c r="H28" i="42"/>
  <c r="I17" i="42"/>
  <c r="I18" i="42"/>
  <c r="I19" i="42"/>
  <c r="I20" i="42"/>
  <c r="I21" i="42"/>
  <c r="I22" i="42"/>
  <c r="I23" i="42"/>
  <c r="I24" i="42"/>
  <c r="I25" i="42"/>
  <c r="I26" i="42"/>
  <c r="I27" i="42"/>
  <c r="I28" i="42"/>
  <c r="Q17" i="42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Q27" i="42"/>
  <c r="R27" i="42" s="1"/>
  <c r="T27" i="42" s="1"/>
  <c r="Q28" i="42"/>
  <c r="R28" i="42" s="1"/>
  <c r="T28" i="42" s="1"/>
  <c r="R17" i="42"/>
  <c r="T17" i="42" s="1"/>
  <c r="S17" i="42"/>
  <c r="S18" i="42"/>
  <c r="S19" i="42"/>
  <c r="S20" i="42"/>
  <c r="S21" i="42"/>
  <c r="S22" i="42"/>
  <c r="S23" i="42"/>
  <c r="S24" i="42"/>
  <c r="S25" i="42"/>
  <c r="S26" i="42"/>
  <c r="S27" i="42"/>
  <c r="S28" i="42"/>
  <c r="H29" i="42"/>
  <c r="H30" i="42"/>
  <c r="H31" i="42"/>
  <c r="H32" i="42"/>
  <c r="I29" i="42"/>
  <c r="I30" i="42"/>
  <c r="I31" i="42"/>
  <c r="I32" i="42"/>
  <c r="Q29" i="42"/>
  <c r="R29" i="42" s="1"/>
  <c r="T29" i="42" s="1"/>
  <c r="Q30" i="42"/>
  <c r="R30" i="42" s="1"/>
  <c r="T30" i="42" s="1"/>
  <c r="Q31" i="42"/>
  <c r="R31" i="42" s="1"/>
  <c r="T31" i="42" s="1"/>
  <c r="Q32" i="42"/>
  <c r="R32" i="42" s="1"/>
  <c r="T32" i="42" s="1"/>
  <c r="S29" i="42"/>
  <c r="S30" i="42"/>
  <c r="S31" i="42"/>
  <c r="S32" i="42"/>
  <c r="H33" i="42"/>
  <c r="H34" i="42"/>
  <c r="I33" i="42"/>
  <c r="I34" i="42"/>
  <c r="Q33" i="42"/>
  <c r="R33" i="42" s="1"/>
  <c r="T33" i="42" s="1"/>
  <c r="Q34" i="42"/>
  <c r="R34" i="42" s="1"/>
  <c r="T34" i="42" s="1"/>
  <c r="S33" i="42"/>
  <c r="S34" i="42"/>
  <c r="H18" i="41"/>
  <c r="H19" i="41"/>
  <c r="H20" i="41"/>
  <c r="H21" i="41"/>
  <c r="H22" i="41"/>
  <c r="H23" i="41"/>
  <c r="I18" i="41"/>
  <c r="I19" i="41"/>
  <c r="I20" i="41"/>
  <c r="I21" i="41"/>
  <c r="I22" i="41"/>
  <c r="I23" i="4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S18" i="41"/>
  <c r="S19" i="41"/>
  <c r="S20" i="41"/>
  <c r="S21" i="41"/>
  <c r="S22" i="41"/>
  <c r="S23" i="41"/>
  <c r="H16" i="41"/>
  <c r="H17" i="41"/>
  <c r="H24" i="41"/>
  <c r="H25" i="41"/>
  <c r="I16" i="41"/>
  <c r="I17" i="41"/>
  <c r="I24" i="41"/>
  <c r="I25" i="41"/>
  <c r="Q16" i="41"/>
  <c r="R16" i="41" s="1"/>
  <c r="T16" i="41" s="1"/>
  <c r="Q17" i="41"/>
  <c r="R17" i="41" s="1"/>
  <c r="T17" i="41" s="1"/>
  <c r="Q24" i="41"/>
  <c r="R24" i="41" s="1"/>
  <c r="T24" i="41" s="1"/>
  <c r="Q25" i="41"/>
  <c r="R25" i="41" s="1"/>
  <c r="T25" i="41" s="1"/>
  <c r="S16" i="41"/>
  <c r="S17" i="41"/>
  <c r="S24" i="41"/>
  <c r="S25" i="41"/>
  <c r="H46" i="38"/>
  <c r="H47" i="38"/>
  <c r="H48" i="38"/>
  <c r="H49" i="38"/>
  <c r="H50" i="38"/>
  <c r="H51" i="38"/>
  <c r="H52" i="38"/>
  <c r="H53" i="38"/>
  <c r="H54" i="38"/>
  <c r="H55" i="38"/>
  <c r="H56" i="38"/>
  <c r="H57" i="38"/>
  <c r="H58" i="38"/>
  <c r="H59" i="38"/>
  <c r="I46" i="38"/>
  <c r="I47" i="38"/>
  <c r="I48" i="38"/>
  <c r="I49" i="38"/>
  <c r="I50" i="38"/>
  <c r="I51" i="38"/>
  <c r="I52" i="38"/>
  <c r="I53" i="38"/>
  <c r="I54" i="38"/>
  <c r="I55" i="38"/>
  <c r="I56" i="38"/>
  <c r="I57" i="38"/>
  <c r="I58" i="38"/>
  <c r="I59" i="38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Q51" i="38"/>
  <c r="R51" i="38" s="1"/>
  <c r="T51" i="38" s="1"/>
  <c r="Q52" i="38"/>
  <c r="R52" i="38" s="1"/>
  <c r="T52" i="38" s="1"/>
  <c r="Q53" i="38"/>
  <c r="R53" i="38" s="1"/>
  <c r="T53" i="38" s="1"/>
  <c r="Q54" i="38"/>
  <c r="R54" i="38" s="1"/>
  <c r="T54" i="38" s="1"/>
  <c r="Q55" i="38"/>
  <c r="R55" i="38" s="1"/>
  <c r="T55" i="38" s="1"/>
  <c r="Q56" i="38"/>
  <c r="R56" i="38" s="1"/>
  <c r="T56" i="38" s="1"/>
  <c r="Q57" i="38"/>
  <c r="R57" i="38" s="1"/>
  <c r="T57" i="38" s="1"/>
  <c r="Q58" i="38"/>
  <c r="R58" i="38" s="1"/>
  <c r="T58" i="38" s="1"/>
  <c r="Q59" i="38"/>
  <c r="R59" i="38" s="1"/>
  <c r="T59" i="38" s="1"/>
  <c r="S46" i="38"/>
  <c r="S47" i="38"/>
  <c r="S48" i="38"/>
  <c r="S49" i="38"/>
  <c r="S50" i="38"/>
  <c r="S51" i="38"/>
  <c r="S52" i="38"/>
  <c r="S53" i="38"/>
  <c r="S54" i="38"/>
  <c r="S55" i="38"/>
  <c r="S56" i="38"/>
  <c r="S57" i="38"/>
  <c r="S58" i="38"/>
  <c r="S59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R23" i="38" s="1"/>
  <c r="T23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Q35" i="38"/>
  <c r="R35" i="38" s="1"/>
  <c r="T35" i="38" s="1"/>
  <c r="Q36" i="38"/>
  <c r="R36" i="38" s="1"/>
  <c r="T36" i="38" s="1"/>
  <c r="Q37" i="38"/>
  <c r="R37" i="38" s="1"/>
  <c r="T37" i="38" s="1"/>
  <c r="Q38" i="38"/>
  <c r="R38" i="38" s="1"/>
  <c r="T38" i="38" s="1"/>
  <c r="Q39" i="38"/>
  <c r="R39" i="38" s="1"/>
  <c r="T39" i="38" s="1"/>
  <c r="Q40" i="38"/>
  <c r="R40" i="38" s="1"/>
  <c r="T40" i="38" s="1"/>
  <c r="Q41" i="38"/>
  <c r="R41" i="38" s="1"/>
  <c r="T41" i="38" s="1"/>
  <c r="Q42" i="38"/>
  <c r="R42" i="38" s="1"/>
  <c r="T42" i="38" s="1"/>
  <c r="Q43" i="38"/>
  <c r="R43" i="38" s="1"/>
  <c r="T43" i="38" s="1"/>
  <c r="Q44" i="38"/>
  <c r="R44" i="38"/>
  <c r="T44" i="38" s="1"/>
  <c r="S30" i="38"/>
  <c r="S31" i="38"/>
  <c r="S32" i="38"/>
  <c r="S33" i="38"/>
  <c r="S34" i="38"/>
  <c r="S35" i="38"/>
  <c r="S36" i="38"/>
  <c r="S37" i="38"/>
  <c r="S38" i="38"/>
  <c r="S39" i="38"/>
  <c r="S40" i="38"/>
  <c r="S41" i="38"/>
  <c r="S42" i="38"/>
  <c r="S43" i="38"/>
  <c r="S44" i="38"/>
  <c r="H40" i="36"/>
  <c r="I40" i="36" s="1"/>
  <c r="H41" i="36"/>
  <c r="H42" i="36"/>
  <c r="H43" i="36"/>
  <c r="H44" i="36"/>
  <c r="I41" i="36"/>
  <c r="I42" i="36"/>
  <c r="I43" i="36"/>
  <c r="I44" i="36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S40" i="36"/>
  <c r="S41" i="36"/>
  <c r="S42" i="36"/>
  <c r="S43" i="36"/>
  <c r="S44" i="36"/>
  <c r="H17" i="36"/>
  <c r="H18" i="36"/>
  <c r="I18" i="36" s="1"/>
  <c r="H19" i="36"/>
  <c r="H20" i="36"/>
  <c r="H21" i="36"/>
  <c r="H22" i="36"/>
  <c r="H23" i="36"/>
  <c r="H24" i="36"/>
  <c r="H25" i="36"/>
  <c r="H26" i="36"/>
  <c r="I26" i="36" s="1"/>
  <c r="H27" i="36"/>
  <c r="I27" i="36" s="1"/>
  <c r="H28" i="36"/>
  <c r="I28" i="36" s="1"/>
  <c r="H29" i="36"/>
  <c r="I29" i="36" s="1"/>
  <c r="H30" i="36"/>
  <c r="I30" i="36" s="1"/>
  <c r="I17" i="36"/>
  <c r="I19" i="36"/>
  <c r="I20" i="36"/>
  <c r="I21" i="36"/>
  <c r="I22" i="36"/>
  <c r="I23" i="36"/>
  <c r="I24" i="36"/>
  <c r="I25" i="36"/>
  <c r="Q17" i="36"/>
  <c r="R17" i="36" s="1"/>
  <c r="T17" i="36" s="1"/>
  <c r="Q18" i="36"/>
  <c r="R18" i="36" s="1"/>
  <c r="T18" i="36" s="1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Q26" i="36"/>
  <c r="R26" i="36" s="1"/>
  <c r="T26" i="36" s="1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R19" i="36"/>
  <c r="T19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H17" i="34"/>
  <c r="I17" i="34" s="1"/>
  <c r="H18" i="34"/>
  <c r="I18" i="34" s="1"/>
  <c r="H19" i="34"/>
  <c r="I19" i="34" s="1"/>
  <c r="H20" i="34"/>
  <c r="H21" i="34"/>
  <c r="H22" i="34"/>
  <c r="I22" i="34" s="1"/>
  <c r="H23" i="34"/>
  <c r="I23" i="34" s="1"/>
  <c r="I20" i="34"/>
  <c r="I21" i="34"/>
  <c r="Q17" i="34"/>
  <c r="R17" i="34" s="1"/>
  <c r="T17" i="34" s="1"/>
  <c r="Q18" i="34"/>
  <c r="R18" i="34" s="1"/>
  <c r="T18" i="34" s="1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S17" i="34"/>
  <c r="S18" i="34"/>
  <c r="S19" i="34"/>
  <c r="S20" i="34"/>
  <c r="S21" i="34"/>
  <c r="S22" i="34"/>
  <c r="S23" i="34"/>
  <c r="H24" i="34"/>
  <c r="I24" i="34" s="1"/>
  <c r="H25" i="34"/>
  <c r="H26" i="34"/>
  <c r="H27" i="34"/>
  <c r="H28" i="34"/>
  <c r="H29" i="34"/>
  <c r="H30" i="34"/>
  <c r="I25" i="34"/>
  <c r="I26" i="34"/>
  <c r="I27" i="34"/>
  <c r="I28" i="34"/>
  <c r="I29" i="34"/>
  <c r="I30" i="34"/>
  <c r="I31" i="34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Q28" i="34"/>
  <c r="R28" i="34" s="1"/>
  <c r="T28" i="34" s="1"/>
  <c r="Q29" i="34"/>
  <c r="R29" i="34" s="1"/>
  <c r="T29" i="34" s="1"/>
  <c r="Q30" i="34"/>
  <c r="R30" i="34" s="1"/>
  <c r="T30" i="34" s="1"/>
  <c r="Q31" i="34"/>
  <c r="R31" i="34" s="1"/>
  <c r="T31" i="34" s="1"/>
  <c r="S24" i="34"/>
  <c r="S25" i="34"/>
  <c r="S26" i="34"/>
  <c r="S27" i="34"/>
  <c r="S28" i="34"/>
  <c r="S29" i="34"/>
  <c r="S30" i="34"/>
  <c r="S31" i="34"/>
  <c r="H32" i="34"/>
  <c r="H33" i="34"/>
  <c r="H34" i="34"/>
  <c r="H35" i="34"/>
  <c r="H36" i="34"/>
  <c r="H37" i="34"/>
  <c r="H38" i="34"/>
  <c r="H39" i="34"/>
  <c r="I32" i="34"/>
  <c r="I33" i="34"/>
  <c r="I34" i="34"/>
  <c r="I35" i="34"/>
  <c r="I36" i="34"/>
  <c r="I37" i="34"/>
  <c r="I38" i="34"/>
  <c r="I39" i="34"/>
  <c r="Q32" i="34"/>
  <c r="R32" i="34" s="1"/>
  <c r="T32" i="34" s="1"/>
  <c r="Q33" i="34"/>
  <c r="R33" i="34" s="1"/>
  <c r="T33" i="34" s="1"/>
  <c r="Q34" i="34"/>
  <c r="R34" i="34" s="1"/>
  <c r="T34" i="34" s="1"/>
  <c r="Q35" i="34"/>
  <c r="R35" i="34" s="1"/>
  <c r="T35" i="34" s="1"/>
  <c r="Q36" i="34"/>
  <c r="R36" i="34" s="1"/>
  <c r="T36" i="34" s="1"/>
  <c r="Q37" i="34"/>
  <c r="R37" i="34" s="1"/>
  <c r="T37" i="34" s="1"/>
  <c r="Q38" i="34"/>
  <c r="R38" i="34" s="1"/>
  <c r="T38" i="34" s="1"/>
  <c r="Q39" i="34"/>
  <c r="R39" i="34" s="1"/>
  <c r="T39" i="34" s="1"/>
  <c r="S32" i="34"/>
  <c r="S33" i="34"/>
  <c r="S34" i="34"/>
  <c r="S35" i="34"/>
  <c r="S36" i="34"/>
  <c r="S37" i="34"/>
  <c r="S38" i="34"/>
  <c r="S39" i="34"/>
  <c r="H40" i="34"/>
  <c r="H41" i="34"/>
  <c r="H42" i="34"/>
  <c r="H43" i="34"/>
  <c r="H44" i="34"/>
  <c r="H45" i="34"/>
  <c r="H46" i="34"/>
  <c r="H47" i="34"/>
  <c r="I40" i="34"/>
  <c r="I41" i="34"/>
  <c r="I42" i="34"/>
  <c r="I43" i="34"/>
  <c r="I44" i="34"/>
  <c r="I45" i="34"/>
  <c r="I46" i="34"/>
  <c r="I47" i="34"/>
  <c r="Q40" i="34"/>
  <c r="R40" i="34" s="1"/>
  <c r="T40" i="34" s="1"/>
  <c r="Q41" i="34"/>
  <c r="R41" i="34" s="1"/>
  <c r="T41" i="34" s="1"/>
  <c r="Q42" i="34"/>
  <c r="R42" i="34" s="1"/>
  <c r="T42" i="34" s="1"/>
  <c r="Q43" i="34"/>
  <c r="R43" i="34" s="1"/>
  <c r="T43" i="34" s="1"/>
  <c r="Q44" i="34"/>
  <c r="R44" i="34" s="1"/>
  <c r="T44" i="34" s="1"/>
  <c r="Q45" i="34"/>
  <c r="R45" i="34" s="1"/>
  <c r="T45" i="34" s="1"/>
  <c r="Q46" i="34"/>
  <c r="R46" i="34" s="1"/>
  <c r="T46" i="34" s="1"/>
  <c r="Q47" i="34"/>
  <c r="R47" i="34" s="1"/>
  <c r="T47" i="34" s="1"/>
  <c r="S40" i="34"/>
  <c r="S41" i="34"/>
  <c r="S42" i="34"/>
  <c r="S43" i="34"/>
  <c r="S44" i="34"/>
  <c r="S45" i="34"/>
  <c r="S46" i="34"/>
  <c r="S47" i="34"/>
  <c r="H65" i="31" l="1"/>
  <c r="B13" i="69"/>
  <c r="B12" i="69"/>
  <c r="B13" i="68"/>
  <c r="B12" i="68"/>
  <c r="B13" i="67"/>
  <c r="B12" i="67"/>
  <c r="B13" i="66"/>
  <c r="B12" i="66"/>
  <c r="B13" i="65"/>
  <c r="B12" i="65"/>
  <c r="B13" i="63"/>
  <c r="B12" i="63"/>
  <c r="B13" i="64"/>
  <c r="B12" i="64"/>
  <c r="U70" i="31"/>
  <c r="H30" i="31"/>
  <c r="I30" i="31" s="1"/>
  <c r="H31" i="31"/>
  <c r="I31" i="31" s="1"/>
  <c r="H32" i="31"/>
  <c r="I32" i="31" s="1"/>
  <c r="H33" i="31"/>
  <c r="H34" i="31"/>
  <c r="H35" i="31"/>
  <c r="I35" i="31" s="1"/>
  <c r="H36" i="31"/>
  <c r="I36" i="31" s="1"/>
  <c r="H37" i="31"/>
  <c r="H38" i="31"/>
  <c r="I38" i="31" s="1"/>
  <c r="H39" i="31"/>
  <c r="H40" i="31"/>
  <c r="H41" i="31"/>
  <c r="I41" i="31" s="1"/>
  <c r="H42" i="31"/>
  <c r="H43" i="31"/>
  <c r="H44" i="31"/>
  <c r="H45" i="31"/>
  <c r="H46" i="31"/>
  <c r="H47" i="31"/>
  <c r="H48" i="31"/>
  <c r="I48" i="31" s="1"/>
  <c r="H49" i="31"/>
  <c r="H50" i="31"/>
  <c r="H51" i="31"/>
  <c r="H52" i="31"/>
  <c r="H53" i="31"/>
  <c r="I53" i="31" s="1"/>
  <c r="H54" i="31"/>
  <c r="H55" i="31"/>
  <c r="H56" i="31"/>
  <c r="H57" i="31"/>
  <c r="H58" i="31"/>
  <c r="H59" i="31"/>
  <c r="H60" i="31"/>
  <c r="I60" i="31" s="1"/>
  <c r="H61" i="31"/>
  <c r="H62" i="31"/>
  <c r="H63" i="31"/>
  <c r="H64" i="31"/>
  <c r="I65" i="31"/>
  <c r="H66" i="31"/>
  <c r="I33" i="31"/>
  <c r="I34" i="31"/>
  <c r="I37" i="31"/>
  <c r="I39" i="31"/>
  <c r="I40" i="31"/>
  <c r="I42" i="31"/>
  <c r="I43" i="31"/>
  <c r="I44" i="31"/>
  <c r="I45" i="31"/>
  <c r="I46" i="31"/>
  <c r="I47" i="31"/>
  <c r="I49" i="31"/>
  <c r="I50" i="31"/>
  <c r="I51" i="31"/>
  <c r="I52" i="31"/>
  <c r="I54" i="31"/>
  <c r="I55" i="31"/>
  <c r="I56" i="31"/>
  <c r="I57" i="31"/>
  <c r="I58" i="31"/>
  <c r="I59" i="31"/>
  <c r="I61" i="31"/>
  <c r="I62" i="31"/>
  <c r="I63" i="31"/>
  <c r="I64" i="31"/>
  <c r="I66" i="31"/>
  <c r="I67" i="3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Q40" i="31"/>
  <c r="R40" i="31" s="1"/>
  <c r="T40" i="31" s="1"/>
  <c r="Q41" i="31"/>
  <c r="R41" i="31" s="1"/>
  <c r="T41" i="31" s="1"/>
  <c r="Q42" i="31"/>
  <c r="R42" i="31" s="1"/>
  <c r="T42" i="31" s="1"/>
  <c r="Q43" i="31"/>
  <c r="R43" i="31" s="1"/>
  <c r="T43" i="31" s="1"/>
  <c r="Q44" i="31"/>
  <c r="R44" i="31" s="1"/>
  <c r="T44" i="31" s="1"/>
  <c r="Q45" i="31"/>
  <c r="R45" i="31" s="1"/>
  <c r="T45" i="31" s="1"/>
  <c r="Q46" i="31"/>
  <c r="R46" i="31" s="1"/>
  <c r="T46" i="31" s="1"/>
  <c r="Q47" i="31"/>
  <c r="R47" i="31" s="1"/>
  <c r="T47" i="31" s="1"/>
  <c r="Q48" i="31"/>
  <c r="R48" i="31" s="1"/>
  <c r="T48" i="31" s="1"/>
  <c r="Q49" i="31"/>
  <c r="R49" i="31" s="1"/>
  <c r="T49" i="31" s="1"/>
  <c r="Q50" i="31"/>
  <c r="R50" i="31" s="1"/>
  <c r="T50" i="31" s="1"/>
  <c r="Q51" i="31"/>
  <c r="R51" i="31" s="1"/>
  <c r="T51" i="31" s="1"/>
  <c r="Q52" i="31"/>
  <c r="R52" i="31" s="1"/>
  <c r="T52" i="31" s="1"/>
  <c r="Q53" i="31"/>
  <c r="R53" i="31" s="1"/>
  <c r="T53" i="31" s="1"/>
  <c r="Q54" i="31"/>
  <c r="R54" i="31" s="1"/>
  <c r="T54" i="31" s="1"/>
  <c r="Q55" i="31"/>
  <c r="R55" i="31" s="1"/>
  <c r="T55" i="31" s="1"/>
  <c r="Q56" i="31"/>
  <c r="Q57" i="31"/>
  <c r="R57" i="31" s="1"/>
  <c r="T57" i="31" s="1"/>
  <c r="Q58" i="31"/>
  <c r="R58" i="31" s="1"/>
  <c r="T58" i="31" s="1"/>
  <c r="Q59" i="31"/>
  <c r="R59" i="31" s="1"/>
  <c r="T59" i="31" s="1"/>
  <c r="Q60" i="31"/>
  <c r="R60" i="31" s="1"/>
  <c r="T60" i="31" s="1"/>
  <c r="Q61" i="31"/>
  <c r="R61" i="31" s="1"/>
  <c r="T61" i="31" s="1"/>
  <c r="Q62" i="31"/>
  <c r="R62" i="31" s="1"/>
  <c r="T62" i="31" s="1"/>
  <c r="Q63" i="31"/>
  <c r="R63" i="31" s="1"/>
  <c r="T63" i="31" s="1"/>
  <c r="Q64" i="31"/>
  <c r="R64" i="31" s="1"/>
  <c r="T64" i="31" s="1"/>
  <c r="Q65" i="31"/>
  <c r="R65" i="31" s="1"/>
  <c r="T65" i="31" s="1"/>
  <c r="Q66" i="31"/>
  <c r="R66" i="31" s="1"/>
  <c r="T66" i="31" s="1"/>
  <c r="Q67" i="31"/>
  <c r="R67" i="31" s="1"/>
  <c r="T67" i="31" s="1"/>
  <c r="R56" i="31"/>
  <c r="T56" i="31" s="1"/>
  <c r="S30" i="31"/>
  <c r="S31" i="31"/>
  <c r="S32" i="31"/>
  <c r="S33" i="31"/>
  <c r="S34" i="31"/>
  <c r="S35" i="31"/>
  <c r="S36" i="31"/>
  <c r="S37" i="31"/>
  <c r="S38" i="31"/>
  <c r="S39" i="31"/>
  <c r="S40" i="31"/>
  <c r="S41" i="31"/>
  <c r="S42" i="31"/>
  <c r="S43" i="31"/>
  <c r="S44" i="31"/>
  <c r="S45" i="31"/>
  <c r="S46" i="31"/>
  <c r="S47" i="31"/>
  <c r="S48" i="31"/>
  <c r="S49" i="31"/>
  <c r="S50" i="31"/>
  <c r="S51" i="31"/>
  <c r="S52" i="31"/>
  <c r="S53" i="31"/>
  <c r="S54" i="31"/>
  <c r="S55" i="31"/>
  <c r="S56" i="31"/>
  <c r="S57" i="31"/>
  <c r="S58" i="31"/>
  <c r="S59" i="31"/>
  <c r="S60" i="31"/>
  <c r="S61" i="31"/>
  <c r="S62" i="31"/>
  <c r="S63" i="31"/>
  <c r="S64" i="31"/>
  <c r="S65" i="31"/>
  <c r="S66" i="31"/>
  <c r="S67" i="31"/>
  <c r="H16" i="29"/>
  <c r="I16" i="29" s="1"/>
  <c r="H17" i="29"/>
  <c r="I17" i="29" s="1"/>
  <c r="H18" i="29"/>
  <c r="H19" i="29"/>
  <c r="I19" i="29" s="1"/>
  <c r="H20" i="29"/>
  <c r="I20" i="29" s="1"/>
  <c r="H21" i="29"/>
  <c r="I21" i="29" s="1"/>
  <c r="H22" i="29"/>
  <c r="I22" i="29" s="1"/>
  <c r="H23" i="29"/>
  <c r="I23" i="29" s="1"/>
  <c r="U29" i="69"/>
  <c r="F46" i="28" s="1"/>
  <c r="S26" i="69"/>
  <c r="Q26" i="69"/>
  <c r="R26" i="69" s="1"/>
  <c r="T26" i="69" s="1"/>
  <c r="I26" i="69"/>
  <c r="H26" i="69"/>
  <c r="S25" i="69"/>
  <c r="Q25" i="69"/>
  <c r="R25" i="69" s="1"/>
  <c r="T25" i="69" s="1"/>
  <c r="I25" i="69"/>
  <c r="H25" i="69"/>
  <c r="S24" i="69"/>
  <c r="Q24" i="69"/>
  <c r="R24" i="69" s="1"/>
  <c r="T24" i="69" s="1"/>
  <c r="I24" i="69"/>
  <c r="H24" i="69"/>
  <c r="S23" i="69"/>
  <c r="Q23" i="69"/>
  <c r="R23" i="69" s="1"/>
  <c r="T23" i="69" s="1"/>
  <c r="I23" i="69"/>
  <c r="H23" i="69"/>
  <c r="S22" i="69"/>
  <c r="Q22" i="69"/>
  <c r="R22" i="69" s="1"/>
  <c r="T22" i="69" s="1"/>
  <c r="I22" i="69"/>
  <c r="H22" i="69"/>
  <c r="S21" i="69"/>
  <c r="Q21" i="69"/>
  <c r="R21" i="69" s="1"/>
  <c r="T21" i="69" s="1"/>
  <c r="I21" i="69"/>
  <c r="H21" i="69"/>
  <c r="S20" i="69"/>
  <c r="Q20" i="69"/>
  <c r="R20" i="69" s="1"/>
  <c r="T20" i="69" s="1"/>
  <c r="I20" i="69"/>
  <c r="H20" i="69"/>
  <c r="S19" i="69"/>
  <c r="Q19" i="69"/>
  <c r="R19" i="69" s="1"/>
  <c r="T19" i="69" s="1"/>
  <c r="I19" i="69"/>
  <c r="H19" i="69"/>
  <c r="S18" i="69"/>
  <c r="Q18" i="69"/>
  <c r="R18" i="69" s="1"/>
  <c r="T18" i="69" s="1"/>
  <c r="I18" i="69"/>
  <c r="H18" i="69"/>
  <c r="S17" i="69"/>
  <c r="Q17" i="69"/>
  <c r="R17" i="69" s="1"/>
  <c r="T17" i="69" s="1"/>
  <c r="I17" i="69"/>
  <c r="H17" i="69"/>
  <c r="S16" i="69"/>
  <c r="Q16" i="69"/>
  <c r="R16" i="69" s="1"/>
  <c r="T16" i="69" s="1"/>
  <c r="I16" i="69"/>
  <c r="H16" i="69"/>
  <c r="C9" i="69"/>
  <c r="C8" i="69"/>
  <c r="C7" i="69"/>
  <c r="C6" i="69"/>
  <c r="C3" i="69"/>
  <c r="C2" i="69"/>
  <c r="U54" i="68"/>
  <c r="F45" i="28" s="1"/>
  <c r="S53" i="68"/>
  <c r="Q53" i="68"/>
  <c r="R53" i="68" s="1"/>
  <c r="T53" i="68" s="1"/>
  <c r="I53" i="68"/>
  <c r="H53" i="68"/>
  <c r="S52" i="68"/>
  <c r="Q52" i="68"/>
  <c r="R52" i="68" s="1"/>
  <c r="T52" i="68" s="1"/>
  <c r="I52" i="68"/>
  <c r="H52" i="68"/>
  <c r="S51" i="68"/>
  <c r="Q51" i="68"/>
  <c r="R51" i="68" s="1"/>
  <c r="T51" i="68" s="1"/>
  <c r="I51" i="68"/>
  <c r="H51" i="68"/>
  <c r="S50" i="68"/>
  <c r="Q50" i="68"/>
  <c r="R50" i="68" s="1"/>
  <c r="T50" i="68" s="1"/>
  <c r="I50" i="68"/>
  <c r="H50" i="68"/>
  <c r="S49" i="68"/>
  <c r="Q49" i="68"/>
  <c r="R49" i="68" s="1"/>
  <c r="T49" i="68" s="1"/>
  <c r="I49" i="68"/>
  <c r="H49" i="68"/>
  <c r="S48" i="68"/>
  <c r="Q48" i="68"/>
  <c r="R48" i="68" s="1"/>
  <c r="T48" i="68" s="1"/>
  <c r="I48" i="68"/>
  <c r="H48" i="68"/>
  <c r="S47" i="68"/>
  <c r="Q47" i="68"/>
  <c r="R47" i="68" s="1"/>
  <c r="T47" i="68" s="1"/>
  <c r="I47" i="68"/>
  <c r="H47" i="68"/>
  <c r="S46" i="68"/>
  <c r="Q46" i="68"/>
  <c r="R46" i="68" s="1"/>
  <c r="T46" i="68" s="1"/>
  <c r="I46" i="68"/>
  <c r="H46" i="68"/>
  <c r="S16" i="68"/>
  <c r="Q16" i="68"/>
  <c r="R16" i="68" s="1"/>
  <c r="T16" i="68" s="1"/>
  <c r="I16" i="68"/>
  <c r="H16" i="68"/>
  <c r="C9" i="68"/>
  <c r="C8" i="68"/>
  <c r="C7" i="68"/>
  <c r="C6" i="68"/>
  <c r="C3" i="68"/>
  <c r="C2" i="68"/>
  <c r="U62" i="67"/>
  <c r="F44" i="28" s="1"/>
  <c r="S61" i="67"/>
  <c r="Q61" i="67"/>
  <c r="R61" i="67" s="1"/>
  <c r="T61" i="67" s="1"/>
  <c r="I61" i="67"/>
  <c r="H61" i="67"/>
  <c r="S60" i="67"/>
  <c r="Q60" i="67"/>
  <c r="R60" i="67" s="1"/>
  <c r="T60" i="67" s="1"/>
  <c r="I60" i="67"/>
  <c r="H60" i="67"/>
  <c r="S52" i="67"/>
  <c r="Q52" i="67"/>
  <c r="R52" i="67" s="1"/>
  <c r="T52" i="67" s="1"/>
  <c r="I52" i="67"/>
  <c r="H52" i="67"/>
  <c r="S51" i="67"/>
  <c r="Q51" i="67"/>
  <c r="R51" i="67" s="1"/>
  <c r="T51" i="67" s="1"/>
  <c r="I51" i="67"/>
  <c r="H51" i="67"/>
  <c r="S50" i="67"/>
  <c r="Q50" i="67"/>
  <c r="R50" i="67" s="1"/>
  <c r="T50" i="67" s="1"/>
  <c r="H50" i="67"/>
  <c r="I50" i="67" s="1"/>
  <c r="S49" i="67"/>
  <c r="Q49" i="67"/>
  <c r="R49" i="67" s="1"/>
  <c r="T49" i="67" s="1"/>
  <c r="I49" i="67"/>
  <c r="H49" i="67"/>
  <c r="S48" i="67"/>
  <c r="Q48" i="67"/>
  <c r="R48" i="67" s="1"/>
  <c r="T48" i="67" s="1"/>
  <c r="I48" i="67"/>
  <c r="H48" i="67"/>
  <c r="S47" i="67"/>
  <c r="Q47" i="67"/>
  <c r="R47" i="67" s="1"/>
  <c r="T47" i="67" s="1"/>
  <c r="I47" i="67"/>
  <c r="H47" i="67"/>
  <c r="S16" i="67"/>
  <c r="Q16" i="67"/>
  <c r="R16" i="67" s="1"/>
  <c r="T16" i="67" s="1"/>
  <c r="H16" i="67"/>
  <c r="I16" i="67" s="1"/>
  <c r="C9" i="67"/>
  <c r="C8" i="67"/>
  <c r="C7" i="67"/>
  <c r="C6" i="67"/>
  <c r="C3" i="67"/>
  <c r="C2" i="67"/>
  <c r="U42" i="66"/>
  <c r="F43" i="28" s="1"/>
  <c r="S37" i="66"/>
  <c r="Q37" i="66"/>
  <c r="R37" i="66" s="1"/>
  <c r="T37" i="66" s="1"/>
  <c r="I37" i="66"/>
  <c r="H37" i="66"/>
  <c r="S35" i="66"/>
  <c r="Q35" i="66"/>
  <c r="R35" i="66" s="1"/>
  <c r="T35" i="66" s="1"/>
  <c r="I35" i="66"/>
  <c r="H35" i="66"/>
  <c r="S34" i="66"/>
  <c r="Q34" i="66"/>
  <c r="R34" i="66" s="1"/>
  <c r="T34" i="66" s="1"/>
  <c r="I34" i="66"/>
  <c r="H34" i="66"/>
  <c r="S33" i="66"/>
  <c r="Q33" i="66"/>
  <c r="R33" i="66" s="1"/>
  <c r="T33" i="66" s="1"/>
  <c r="I33" i="66"/>
  <c r="H33" i="66"/>
  <c r="S32" i="66"/>
  <c r="Q32" i="66"/>
  <c r="R32" i="66" s="1"/>
  <c r="T32" i="66" s="1"/>
  <c r="I32" i="66"/>
  <c r="H32" i="66"/>
  <c r="S31" i="66"/>
  <c r="Q31" i="66"/>
  <c r="R31" i="66" s="1"/>
  <c r="T31" i="66" s="1"/>
  <c r="I31" i="66"/>
  <c r="H31" i="66"/>
  <c r="S30" i="66"/>
  <c r="Q30" i="66"/>
  <c r="R30" i="66" s="1"/>
  <c r="T30" i="66" s="1"/>
  <c r="I30" i="66"/>
  <c r="H30" i="66"/>
  <c r="S29" i="66"/>
  <c r="Q29" i="66"/>
  <c r="R29" i="66" s="1"/>
  <c r="T29" i="66" s="1"/>
  <c r="I29" i="66"/>
  <c r="H29" i="66"/>
  <c r="S28" i="66"/>
  <c r="Q28" i="66"/>
  <c r="R28" i="66" s="1"/>
  <c r="T28" i="66" s="1"/>
  <c r="I28" i="66"/>
  <c r="H28" i="66"/>
  <c r="S27" i="66"/>
  <c r="Q27" i="66"/>
  <c r="R27" i="66" s="1"/>
  <c r="T27" i="66" s="1"/>
  <c r="I27" i="66"/>
  <c r="H27" i="66"/>
  <c r="S16" i="66"/>
  <c r="Q16" i="66"/>
  <c r="R16" i="66" s="1"/>
  <c r="T16" i="66" s="1"/>
  <c r="I16" i="66"/>
  <c r="H16" i="66"/>
  <c r="C9" i="66"/>
  <c r="C8" i="66"/>
  <c r="C7" i="66"/>
  <c r="C6" i="66"/>
  <c r="C3" i="66"/>
  <c r="C2" i="66"/>
  <c r="U158" i="65"/>
  <c r="F42" i="28" s="1"/>
  <c r="S149" i="65"/>
  <c r="Q149" i="65"/>
  <c r="R149" i="65" s="1"/>
  <c r="T149" i="65" s="1"/>
  <c r="I149" i="65"/>
  <c r="H149" i="65"/>
  <c r="S148" i="65"/>
  <c r="Q148" i="65"/>
  <c r="R148" i="65" s="1"/>
  <c r="T148" i="65" s="1"/>
  <c r="I148" i="65"/>
  <c r="H148" i="65"/>
  <c r="H158" i="65" s="1"/>
  <c r="S147" i="65"/>
  <c r="Q147" i="65"/>
  <c r="R147" i="65" s="1"/>
  <c r="T147" i="65" s="1"/>
  <c r="I147" i="65"/>
  <c r="H147" i="65"/>
  <c r="C9" i="65"/>
  <c r="C8" i="65"/>
  <c r="C7" i="65"/>
  <c r="C6" i="65"/>
  <c r="C3" i="65"/>
  <c r="C2" i="65"/>
  <c r="U17" i="64"/>
  <c r="F40" i="28" s="1"/>
  <c r="S16" i="64"/>
  <c r="S17" i="64" s="1"/>
  <c r="C40" i="28" s="1"/>
  <c r="Q16" i="64"/>
  <c r="R16" i="64" s="1"/>
  <c r="T16" i="64" s="1"/>
  <c r="I16" i="64"/>
  <c r="H16" i="64"/>
  <c r="C9" i="64"/>
  <c r="C8" i="64"/>
  <c r="C7" i="64"/>
  <c r="C6" i="64"/>
  <c r="C3" i="64"/>
  <c r="C2" i="64"/>
  <c r="U30" i="63"/>
  <c r="F41" i="28" s="1"/>
  <c r="S27" i="63"/>
  <c r="Q27" i="63"/>
  <c r="R27" i="63" s="1"/>
  <c r="T27" i="63" s="1"/>
  <c r="I27" i="63"/>
  <c r="H27" i="63"/>
  <c r="S26" i="63"/>
  <c r="Q26" i="63"/>
  <c r="R26" i="63" s="1"/>
  <c r="T26" i="63" s="1"/>
  <c r="I26" i="63"/>
  <c r="H26" i="63"/>
  <c r="S25" i="63"/>
  <c r="Q25" i="63"/>
  <c r="R25" i="63" s="1"/>
  <c r="T25" i="63" s="1"/>
  <c r="I25" i="63"/>
  <c r="H25" i="63"/>
  <c r="S24" i="63"/>
  <c r="Q24" i="63"/>
  <c r="R24" i="63" s="1"/>
  <c r="T24" i="63" s="1"/>
  <c r="I24" i="63"/>
  <c r="H24" i="63"/>
  <c r="S23" i="63"/>
  <c r="Q23" i="63"/>
  <c r="R23" i="63" s="1"/>
  <c r="T23" i="63" s="1"/>
  <c r="I23" i="63"/>
  <c r="H23" i="63"/>
  <c r="S22" i="63"/>
  <c r="Q22" i="63"/>
  <c r="R22" i="63" s="1"/>
  <c r="T22" i="63" s="1"/>
  <c r="I22" i="63"/>
  <c r="H22" i="63"/>
  <c r="C9" i="63"/>
  <c r="C8" i="63"/>
  <c r="C7" i="63"/>
  <c r="C6" i="63"/>
  <c r="C3" i="63"/>
  <c r="C2" i="63"/>
  <c r="I29" i="69" l="1"/>
  <c r="I30" i="63"/>
  <c r="S30" i="63"/>
  <c r="C41" i="28" s="1"/>
  <c r="H30" i="63"/>
  <c r="S29" i="69"/>
  <c r="C46" i="28" s="1"/>
  <c r="H29" i="69"/>
  <c r="S54" i="68"/>
  <c r="C45" i="28" s="1"/>
  <c r="S62" i="67"/>
  <c r="C44" i="28" s="1"/>
  <c r="S158" i="65"/>
  <c r="C42" i="28" s="1"/>
  <c r="H17" i="64"/>
  <c r="T17" i="64"/>
  <c r="E40" i="28" s="1"/>
  <c r="D40" i="28" s="1"/>
  <c r="I17" i="64"/>
  <c r="I158" i="65"/>
  <c r="I42" i="66"/>
  <c r="H42" i="66"/>
  <c r="S42" i="66"/>
  <c r="C43" i="28" s="1"/>
  <c r="I62" i="67"/>
  <c r="H62" i="67"/>
  <c r="H54" i="68"/>
  <c r="I54" i="68"/>
  <c r="T29" i="69"/>
  <c r="E46" i="28" s="1"/>
  <c r="T54" i="68"/>
  <c r="E45" i="28" s="1"/>
  <c r="T62" i="67"/>
  <c r="E44" i="28" s="1"/>
  <c r="T42" i="66"/>
  <c r="E43" i="28" s="1"/>
  <c r="T158" i="65"/>
  <c r="E42" i="28" s="1"/>
  <c r="T30" i="63"/>
  <c r="E41" i="28" s="1"/>
  <c r="D42" i="28" l="1"/>
  <c r="D43" i="28"/>
  <c r="D46" i="28"/>
  <c r="D45" i="28"/>
  <c r="D41" i="28"/>
  <c r="D44" i="28"/>
  <c r="U50" i="36" l="1"/>
  <c r="H18" i="37" l="1"/>
  <c r="H16" i="52" l="1"/>
  <c r="H17" i="52"/>
  <c r="H17" i="37"/>
  <c r="H19" i="37"/>
  <c r="H17" i="54" l="1"/>
  <c r="H18" i="54"/>
  <c r="H19" i="54"/>
  <c r="H20" i="54"/>
  <c r="H21" i="54"/>
  <c r="H22" i="54"/>
  <c r="H23" i="54"/>
  <c r="H24" i="54"/>
  <c r="H25" i="54"/>
  <c r="H26" i="54"/>
  <c r="H27" i="54"/>
  <c r="H28" i="54"/>
  <c r="H29" i="54"/>
  <c r="I17" i="54"/>
  <c r="I18" i="54"/>
  <c r="I19" i="54"/>
  <c r="I20" i="54"/>
  <c r="I21" i="54"/>
  <c r="I22" i="54"/>
  <c r="I23" i="54"/>
  <c r="I24" i="54"/>
  <c r="I25" i="54"/>
  <c r="I26" i="54"/>
  <c r="I27" i="54"/>
  <c r="I28" i="54"/>
  <c r="I29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Q23" i="54"/>
  <c r="R23" i="54" s="1"/>
  <c r="T23" i="54" s="1"/>
  <c r="Q24" i="54"/>
  <c r="R24" i="54" s="1"/>
  <c r="T24" i="54" s="1"/>
  <c r="Q25" i="54"/>
  <c r="R25" i="54" s="1"/>
  <c r="T25" i="54" s="1"/>
  <c r="Q26" i="54"/>
  <c r="R26" i="54" s="1"/>
  <c r="T26" i="54" s="1"/>
  <c r="Q27" i="54"/>
  <c r="R27" i="54" s="1"/>
  <c r="T27" i="54" s="1"/>
  <c r="Q28" i="54"/>
  <c r="R28" i="54" s="1"/>
  <c r="T28" i="54" s="1"/>
  <c r="Q29" i="54"/>
  <c r="R29" i="54" s="1"/>
  <c r="T29" i="54" s="1"/>
  <c r="S17" i="54"/>
  <c r="S18" i="54"/>
  <c r="S19" i="54"/>
  <c r="S20" i="54"/>
  <c r="S21" i="54"/>
  <c r="S22" i="54"/>
  <c r="S23" i="54"/>
  <c r="S24" i="54"/>
  <c r="S25" i="54"/>
  <c r="S26" i="54"/>
  <c r="S27" i="54"/>
  <c r="S28" i="54"/>
  <c r="S29" i="54"/>
  <c r="H19" i="53"/>
  <c r="H20" i="53"/>
  <c r="H21" i="53"/>
  <c r="I19" i="53"/>
  <c r="I20" i="53"/>
  <c r="I21" i="53"/>
  <c r="Q19" i="53"/>
  <c r="R19" i="53" s="1"/>
  <c r="T19" i="53" s="1"/>
  <c r="Q20" i="53"/>
  <c r="R20" i="53" s="1"/>
  <c r="T20" i="53" s="1"/>
  <c r="Q21" i="53"/>
  <c r="R21" i="53" s="1"/>
  <c r="T21" i="53" s="1"/>
  <c r="S19" i="53"/>
  <c r="S20" i="53"/>
  <c r="S21" i="53"/>
  <c r="H18" i="52"/>
  <c r="H19" i="52"/>
  <c r="H20" i="52"/>
  <c r="H21" i="52"/>
  <c r="H22" i="52"/>
  <c r="H23" i="52"/>
  <c r="H24" i="52"/>
  <c r="H25" i="52"/>
  <c r="H26" i="52"/>
  <c r="H27" i="52"/>
  <c r="H28" i="52"/>
  <c r="H29" i="52"/>
  <c r="H30" i="52"/>
  <c r="H31" i="52"/>
  <c r="H32" i="52"/>
  <c r="H33" i="52"/>
  <c r="H34" i="52"/>
  <c r="H35" i="52"/>
  <c r="H36" i="52"/>
  <c r="I18" i="52"/>
  <c r="I19" i="52"/>
  <c r="I20" i="52"/>
  <c r="I21" i="52"/>
  <c r="I22" i="52"/>
  <c r="I23" i="52"/>
  <c r="I24" i="52"/>
  <c r="I25" i="52"/>
  <c r="I26" i="52"/>
  <c r="I27" i="52"/>
  <c r="I28" i="52"/>
  <c r="I29" i="52"/>
  <c r="I30" i="52"/>
  <c r="I31" i="52"/>
  <c r="I32" i="52"/>
  <c r="I33" i="52"/>
  <c r="I34" i="52"/>
  <c r="I35" i="52"/>
  <c r="I36" i="52"/>
  <c r="Q18" i="52"/>
  <c r="R18" i="52" s="1"/>
  <c r="T18" i="52" s="1"/>
  <c r="Q19" i="52"/>
  <c r="R19" i="52" s="1"/>
  <c r="T19" i="52" s="1"/>
  <c r="Q20" i="52"/>
  <c r="R20" i="52" s="1"/>
  <c r="T20" i="52" s="1"/>
  <c r="Q21" i="52"/>
  <c r="R21" i="52" s="1"/>
  <c r="T21" i="52" s="1"/>
  <c r="Q22" i="52"/>
  <c r="R22" i="52" s="1"/>
  <c r="T22" i="52" s="1"/>
  <c r="Q23" i="52"/>
  <c r="R23" i="52" s="1"/>
  <c r="T23" i="52" s="1"/>
  <c r="Q24" i="52"/>
  <c r="R24" i="52" s="1"/>
  <c r="T24" i="52" s="1"/>
  <c r="Q25" i="52"/>
  <c r="R25" i="52" s="1"/>
  <c r="T25" i="52" s="1"/>
  <c r="Q26" i="52"/>
  <c r="R26" i="52" s="1"/>
  <c r="T26" i="52" s="1"/>
  <c r="Q27" i="52"/>
  <c r="R27" i="52" s="1"/>
  <c r="T27" i="52" s="1"/>
  <c r="Q28" i="52"/>
  <c r="R28" i="52" s="1"/>
  <c r="T28" i="52" s="1"/>
  <c r="Q29" i="52"/>
  <c r="R29" i="52" s="1"/>
  <c r="T29" i="52" s="1"/>
  <c r="Q30" i="52"/>
  <c r="R30" i="52" s="1"/>
  <c r="T30" i="52" s="1"/>
  <c r="Q31" i="52"/>
  <c r="R31" i="52" s="1"/>
  <c r="T31" i="52" s="1"/>
  <c r="Q32" i="52"/>
  <c r="R32" i="52" s="1"/>
  <c r="T32" i="52" s="1"/>
  <c r="Q33" i="52"/>
  <c r="R33" i="52" s="1"/>
  <c r="T33" i="52" s="1"/>
  <c r="Q34" i="52"/>
  <c r="R34" i="52" s="1"/>
  <c r="T34" i="52" s="1"/>
  <c r="Q35" i="52"/>
  <c r="R35" i="52" s="1"/>
  <c r="T35" i="52" s="1"/>
  <c r="Q36" i="52"/>
  <c r="R36" i="52" s="1"/>
  <c r="T36" i="52" s="1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H16" i="40"/>
  <c r="I16" i="40"/>
  <c r="H17" i="40"/>
  <c r="I17" i="40"/>
  <c r="H18" i="40"/>
  <c r="I18" i="40"/>
  <c r="H19" i="40"/>
  <c r="I19" i="40"/>
  <c r="H20" i="40"/>
  <c r="I20" i="40"/>
  <c r="H21" i="40"/>
  <c r="I21" i="40"/>
  <c r="H22" i="40"/>
  <c r="I22" i="40"/>
  <c r="H23" i="40"/>
  <c r="I23" i="40"/>
  <c r="H24" i="40"/>
  <c r="I24" i="40"/>
  <c r="H25" i="40"/>
  <c r="I25" i="40"/>
  <c r="H26" i="40"/>
  <c r="I26" i="40"/>
  <c r="H27" i="40"/>
  <c r="I27" i="40"/>
  <c r="H28" i="40"/>
  <c r="I28" i="40"/>
  <c r="H29" i="40"/>
  <c r="I29" i="40"/>
  <c r="H30" i="40"/>
  <c r="I30" i="40"/>
  <c r="H31" i="40"/>
  <c r="I31" i="40"/>
  <c r="H32" i="40"/>
  <c r="I32" i="40"/>
  <c r="H33" i="40"/>
  <c r="I33" i="40"/>
  <c r="H34" i="40"/>
  <c r="I34" i="40"/>
  <c r="H35" i="40"/>
  <c r="I35" i="40"/>
  <c r="H36" i="40"/>
  <c r="I36" i="40"/>
  <c r="H37" i="40"/>
  <c r="I37" i="40"/>
  <c r="H38" i="40"/>
  <c r="I38" i="40"/>
  <c r="H39" i="40"/>
  <c r="I39" i="40"/>
  <c r="H37" i="52" l="1"/>
  <c r="H48" i="40"/>
  <c r="I48" i="40"/>
  <c r="H22" i="37" l="1"/>
  <c r="H23" i="37"/>
  <c r="H24" i="37"/>
  <c r="H25" i="37"/>
  <c r="H26" i="37"/>
  <c r="I22" i="37"/>
  <c r="I23" i="37"/>
  <c r="I24" i="37"/>
  <c r="I25" i="37"/>
  <c r="I26" i="37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S22" i="37"/>
  <c r="S23" i="37"/>
  <c r="S24" i="37"/>
  <c r="S25" i="37"/>
  <c r="S26" i="37"/>
  <c r="H50" i="34"/>
  <c r="I50" i="34" s="1"/>
  <c r="H51" i="34"/>
  <c r="I51" i="34" s="1"/>
  <c r="Q50" i="34"/>
  <c r="R50" i="34" s="1"/>
  <c r="T50" i="34" s="1"/>
  <c r="Q51" i="34"/>
  <c r="R51" i="34" s="1"/>
  <c r="T51" i="34" s="1"/>
  <c r="S50" i="34"/>
  <c r="S51" i="34"/>
  <c r="H25" i="31"/>
  <c r="I25" i="31" s="1"/>
  <c r="H26" i="31"/>
  <c r="I26" i="31" s="1"/>
  <c r="H27" i="31"/>
  <c r="I27" i="31" s="1"/>
  <c r="H28" i="31"/>
  <c r="I28" i="31" s="1"/>
  <c r="H29" i="31"/>
  <c r="I29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S25" i="31"/>
  <c r="S26" i="31"/>
  <c r="S27" i="31"/>
  <c r="S28" i="31"/>
  <c r="S29" i="31"/>
  <c r="H16" i="54" l="1"/>
  <c r="H30" i="54" s="1"/>
  <c r="H17" i="53"/>
  <c r="H18" i="53"/>
  <c r="I18" i="53" s="1"/>
  <c r="H16" i="53"/>
  <c r="I16" i="53" s="1"/>
  <c r="B13" i="55"/>
  <c r="B12" i="55"/>
  <c r="U36" i="55"/>
  <c r="F39" i="28" s="1"/>
  <c r="S34" i="55"/>
  <c r="Q34" i="55"/>
  <c r="R34" i="55" s="1"/>
  <c r="T34" i="55" s="1"/>
  <c r="H34" i="55"/>
  <c r="I34" i="55" s="1"/>
  <c r="S33" i="55"/>
  <c r="Q33" i="55"/>
  <c r="R33" i="55" s="1"/>
  <c r="T33" i="55" s="1"/>
  <c r="H33" i="55"/>
  <c r="I33" i="55" s="1"/>
  <c r="S32" i="55"/>
  <c r="Q32" i="55"/>
  <c r="R32" i="55" s="1"/>
  <c r="T32" i="55" s="1"/>
  <c r="H32" i="55"/>
  <c r="S31" i="55"/>
  <c r="Q31" i="55"/>
  <c r="R31" i="55" s="1"/>
  <c r="T31" i="55" s="1"/>
  <c r="I31" i="55"/>
  <c r="S30" i="55"/>
  <c r="Q30" i="55"/>
  <c r="R30" i="55" s="1"/>
  <c r="T30" i="55" s="1"/>
  <c r="H30" i="55"/>
  <c r="I30" i="55" s="1"/>
  <c r="S29" i="55"/>
  <c r="Q29" i="55"/>
  <c r="R29" i="55" s="1"/>
  <c r="T29" i="55" s="1"/>
  <c r="H29" i="55"/>
  <c r="I29" i="55" s="1"/>
  <c r="S28" i="55"/>
  <c r="Q28" i="55"/>
  <c r="R28" i="55" s="1"/>
  <c r="T28" i="55" s="1"/>
  <c r="H28" i="55"/>
  <c r="I28" i="55" s="1"/>
  <c r="S27" i="55"/>
  <c r="Q27" i="55"/>
  <c r="R27" i="55" s="1"/>
  <c r="T27" i="55" s="1"/>
  <c r="H27" i="55"/>
  <c r="I27" i="55" s="1"/>
  <c r="S17" i="55"/>
  <c r="Q17" i="55"/>
  <c r="R17" i="55" s="1"/>
  <c r="T17" i="55" s="1"/>
  <c r="H17" i="55"/>
  <c r="I17" i="55" s="1"/>
  <c r="S16" i="55"/>
  <c r="Q16" i="55"/>
  <c r="R16" i="55" s="1"/>
  <c r="T16" i="55" s="1"/>
  <c r="H16" i="55"/>
  <c r="C9" i="55"/>
  <c r="C8" i="55"/>
  <c r="C7" i="55"/>
  <c r="C6" i="55"/>
  <c r="C3" i="55"/>
  <c r="C2" i="55"/>
  <c r="B13" i="54"/>
  <c r="B12" i="54"/>
  <c r="F38" i="28"/>
  <c r="S16" i="54"/>
  <c r="S30" i="54" s="1"/>
  <c r="C38" i="28" s="1"/>
  <c r="Q16" i="54"/>
  <c r="R16" i="54" s="1"/>
  <c r="T16" i="54" s="1"/>
  <c r="T30" i="54" s="1"/>
  <c r="E38" i="28" s="1"/>
  <c r="C9" i="54"/>
  <c r="C8" i="54"/>
  <c r="C7" i="54"/>
  <c r="C6" i="54"/>
  <c r="C3" i="54"/>
  <c r="C2" i="54"/>
  <c r="Q17" i="53"/>
  <c r="R17" i="53" s="1"/>
  <c r="T17" i="53" s="1"/>
  <c r="S17" i="53"/>
  <c r="B13" i="53"/>
  <c r="B12" i="53"/>
  <c r="F37" i="28"/>
  <c r="S18" i="53"/>
  <c r="Q18" i="53"/>
  <c r="R18" i="53" s="1"/>
  <c r="T18" i="53" s="1"/>
  <c r="S16" i="53"/>
  <c r="Q16" i="53"/>
  <c r="R16" i="53" s="1"/>
  <c r="T16" i="53" s="1"/>
  <c r="C9" i="53"/>
  <c r="C8" i="53"/>
  <c r="C7" i="53"/>
  <c r="C6" i="53"/>
  <c r="C3" i="53"/>
  <c r="C2" i="53"/>
  <c r="B13" i="52"/>
  <c r="B12" i="52"/>
  <c r="U37" i="52"/>
  <c r="F36" i="28" s="1"/>
  <c r="S17" i="52"/>
  <c r="Q17" i="52"/>
  <c r="R17" i="52" s="1"/>
  <c r="T17" i="52" s="1"/>
  <c r="I17" i="52"/>
  <c r="S16" i="52"/>
  <c r="Q16" i="52"/>
  <c r="R16" i="52" s="1"/>
  <c r="T16" i="52" s="1"/>
  <c r="I16" i="52"/>
  <c r="C9" i="52"/>
  <c r="C8" i="52"/>
  <c r="C7" i="52"/>
  <c r="C6" i="52"/>
  <c r="C3" i="52"/>
  <c r="C2" i="52"/>
  <c r="B13" i="50"/>
  <c r="B12" i="50"/>
  <c r="F35" i="28"/>
  <c r="S34" i="50"/>
  <c r="Q34" i="50"/>
  <c r="R34" i="50" s="1"/>
  <c r="T34" i="50" s="1"/>
  <c r="I34" i="50"/>
  <c r="H34" i="50"/>
  <c r="S33" i="50"/>
  <c r="Q33" i="50"/>
  <c r="R33" i="50" s="1"/>
  <c r="T33" i="50" s="1"/>
  <c r="I33" i="50"/>
  <c r="H33" i="50"/>
  <c r="S29" i="50"/>
  <c r="Q29" i="50"/>
  <c r="R29" i="50" s="1"/>
  <c r="T29" i="50" s="1"/>
  <c r="I29" i="50"/>
  <c r="H29" i="50"/>
  <c r="S28" i="50"/>
  <c r="Q28" i="50"/>
  <c r="R28" i="50" s="1"/>
  <c r="T28" i="50" s="1"/>
  <c r="I28" i="50"/>
  <c r="H28" i="50"/>
  <c r="S27" i="50"/>
  <c r="Q27" i="50"/>
  <c r="R27" i="50" s="1"/>
  <c r="T27" i="50" s="1"/>
  <c r="I27" i="50"/>
  <c r="H27" i="50"/>
  <c r="S26" i="50"/>
  <c r="Q26" i="50"/>
  <c r="R26" i="50" s="1"/>
  <c r="T26" i="50" s="1"/>
  <c r="I26" i="50"/>
  <c r="H26" i="50"/>
  <c r="S25" i="50"/>
  <c r="Q25" i="50"/>
  <c r="R25" i="50" s="1"/>
  <c r="T25" i="50" s="1"/>
  <c r="I25" i="50"/>
  <c r="H25" i="50"/>
  <c r="S24" i="50"/>
  <c r="Q24" i="50"/>
  <c r="R24" i="50" s="1"/>
  <c r="T24" i="50" s="1"/>
  <c r="I24" i="50"/>
  <c r="H24" i="50"/>
  <c r="S23" i="50"/>
  <c r="Q23" i="50"/>
  <c r="R23" i="50" s="1"/>
  <c r="T23" i="50" s="1"/>
  <c r="I23" i="50"/>
  <c r="H23" i="50"/>
  <c r="S22" i="50"/>
  <c r="Q22" i="50"/>
  <c r="R22" i="50" s="1"/>
  <c r="T22" i="50" s="1"/>
  <c r="I22" i="50"/>
  <c r="H22" i="50"/>
  <c r="S21" i="50"/>
  <c r="Q21" i="50"/>
  <c r="R21" i="50" s="1"/>
  <c r="T21" i="50" s="1"/>
  <c r="I21" i="50"/>
  <c r="H21" i="50"/>
  <c r="S20" i="50"/>
  <c r="Q20" i="50"/>
  <c r="R20" i="50" s="1"/>
  <c r="T20" i="50" s="1"/>
  <c r="I20" i="50"/>
  <c r="H20" i="50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B13" i="49"/>
  <c r="B12" i="49"/>
  <c r="U57" i="49"/>
  <c r="F34" i="28" s="1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44" i="49"/>
  <c r="Q44" i="49"/>
  <c r="R44" i="49" s="1"/>
  <c r="T44" i="49" s="1"/>
  <c r="I44" i="49"/>
  <c r="H44" i="49"/>
  <c r="S43" i="49"/>
  <c r="Q43" i="49"/>
  <c r="R43" i="49" s="1"/>
  <c r="T43" i="49" s="1"/>
  <c r="I43" i="49"/>
  <c r="H43" i="49"/>
  <c r="S42" i="49"/>
  <c r="Q42" i="49"/>
  <c r="R42" i="49" s="1"/>
  <c r="T42" i="49" s="1"/>
  <c r="I42" i="49"/>
  <c r="H42" i="49"/>
  <c r="S41" i="49"/>
  <c r="Q41" i="49"/>
  <c r="R41" i="49" s="1"/>
  <c r="T41" i="49" s="1"/>
  <c r="I41" i="49"/>
  <c r="H41" i="49"/>
  <c r="S40" i="49"/>
  <c r="Q40" i="49"/>
  <c r="R40" i="49" s="1"/>
  <c r="T40" i="49" s="1"/>
  <c r="I40" i="49"/>
  <c r="H40" i="49"/>
  <c r="S39" i="49"/>
  <c r="Q39" i="49"/>
  <c r="R39" i="49" s="1"/>
  <c r="T39" i="49" s="1"/>
  <c r="I39" i="49"/>
  <c r="H39" i="49"/>
  <c r="S38" i="49"/>
  <c r="Q38" i="49"/>
  <c r="R38" i="49" s="1"/>
  <c r="T38" i="49" s="1"/>
  <c r="I38" i="49"/>
  <c r="H38" i="49"/>
  <c r="S37" i="49"/>
  <c r="Q37" i="49"/>
  <c r="R37" i="49" s="1"/>
  <c r="T37" i="49" s="1"/>
  <c r="I37" i="49"/>
  <c r="H37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B13" i="47"/>
  <c r="B12" i="47"/>
  <c r="B13" i="48"/>
  <c r="B12" i="48"/>
  <c r="U58" i="48"/>
  <c r="F33" i="28" s="1"/>
  <c r="S16" i="48"/>
  <c r="Q16" i="48"/>
  <c r="R16" i="48" s="1"/>
  <c r="T16" i="48" s="1"/>
  <c r="I16" i="48"/>
  <c r="H16" i="48"/>
  <c r="C9" i="48"/>
  <c r="C8" i="48"/>
  <c r="C7" i="48"/>
  <c r="C6" i="48"/>
  <c r="C3" i="48"/>
  <c r="C2" i="48"/>
  <c r="F32" i="28"/>
  <c r="S42" i="47"/>
  <c r="Q42" i="47"/>
  <c r="R42" i="47" s="1"/>
  <c r="T42" i="47" s="1"/>
  <c r="I42" i="47"/>
  <c r="H42" i="47"/>
  <c r="S41" i="47"/>
  <c r="Q41" i="47"/>
  <c r="R41" i="47" s="1"/>
  <c r="T41" i="47" s="1"/>
  <c r="I41" i="47"/>
  <c r="H41" i="47"/>
  <c r="S40" i="47"/>
  <c r="Q40" i="47"/>
  <c r="R40" i="47" s="1"/>
  <c r="T40" i="47" s="1"/>
  <c r="I40" i="47"/>
  <c r="H40" i="47"/>
  <c r="S39" i="47"/>
  <c r="Q39" i="47"/>
  <c r="R39" i="47" s="1"/>
  <c r="T39" i="47" s="1"/>
  <c r="I39" i="47"/>
  <c r="H39" i="47"/>
  <c r="S38" i="47"/>
  <c r="Q38" i="47"/>
  <c r="R38" i="47" s="1"/>
  <c r="T38" i="47" s="1"/>
  <c r="I38" i="47"/>
  <c r="H38" i="47"/>
  <c r="S37" i="47"/>
  <c r="Q37" i="47"/>
  <c r="R37" i="47" s="1"/>
  <c r="T37" i="47" s="1"/>
  <c r="I37" i="47"/>
  <c r="H37" i="47"/>
  <c r="S36" i="47"/>
  <c r="Q36" i="47"/>
  <c r="R36" i="47" s="1"/>
  <c r="T36" i="47" s="1"/>
  <c r="I36" i="47"/>
  <c r="H36" i="47"/>
  <c r="S35" i="47"/>
  <c r="Q35" i="47"/>
  <c r="R35" i="47" s="1"/>
  <c r="T35" i="47" s="1"/>
  <c r="I35" i="47"/>
  <c r="H35" i="47"/>
  <c r="S34" i="47"/>
  <c r="Q34" i="47"/>
  <c r="R34" i="47" s="1"/>
  <c r="T34" i="47" s="1"/>
  <c r="I34" i="47"/>
  <c r="H34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F31" i="28"/>
  <c r="S22" i="46"/>
  <c r="Q22" i="46"/>
  <c r="R22" i="46" s="1"/>
  <c r="T22" i="46" s="1"/>
  <c r="I22" i="46"/>
  <c r="H22" i="46"/>
  <c r="S21" i="46"/>
  <c r="Q21" i="46"/>
  <c r="R21" i="46" s="1"/>
  <c r="T21" i="46" s="1"/>
  <c r="H21" i="46"/>
  <c r="I21" i="46" s="1"/>
  <c r="S20" i="46"/>
  <c r="Q20" i="46"/>
  <c r="R20" i="46" s="1"/>
  <c r="T20" i="46" s="1"/>
  <c r="I20" i="46"/>
  <c r="H20" i="46"/>
  <c r="S19" i="46"/>
  <c r="Q19" i="46"/>
  <c r="R19" i="46" s="1"/>
  <c r="T19" i="46" s="1"/>
  <c r="I19" i="46"/>
  <c r="H19" i="46"/>
  <c r="S18" i="46"/>
  <c r="Q18" i="46"/>
  <c r="R18" i="46" s="1"/>
  <c r="T18" i="46" s="1"/>
  <c r="H18" i="46"/>
  <c r="I18" i="46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F30" i="28"/>
  <c r="S20" i="45"/>
  <c r="Q20" i="45"/>
  <c r="R20" i="45" s="1"/>
  <c r="T20" i="45" s="1"/>
  <c r="H20" i="45"/>
  <c r="I20" i="45" s="1"/>
  <c r="S19" i="45"/>
  <c r="Q19" i="45"/>
  <c r="R19" i="45" s="1"/>
  <c r="T19" i="45" s="1"/>
  <c r="H19" i="45"/>
  <c r="I19" i="45" s="1"/>
  <c r="S18" i="45"/>
  <c r="Q18" i="45"/>
  <c r="R18" i="45" s="1"/>
  <c r="T18" i="45" s="1"/>
  <c r="H18" i="45"/>
  <c r="I18" i="45" s="1"/>
  <c r="S17" i="45"/>
  <c r="Q17" i="45"/>
  <c r="R17" i="45" s="1"/>
  <c r="T17" i="45" s="1"/>
  <c r="H17" i="45"/>
  <c r="I17" i="45" s="1"/>
  <c r="S16" i="45"/>
  <c r="Q16" i="45"/>
  <c r="R16" i="45" s="1"/>
  <c r="T16" i="45" s="1"/>
  <c r="H16" i="45"/>
  <c r="I16" i="45" s="1"/>
  <c r="C9" i="45"/>
  <c r="C8" i="45"/>
  <c r="C7" i="45"/>
  <c r="C6" i="45"/>
  <c r="C3" i="45"/>
  <c r="C2" i="45"/>
  <c r="B13" i="44"/>
  <c r="B12" i="44"/>
  <c r="B13" i="43"/>
  <c r="B12" i="43"/>
  <c r="F29" i="28"/>
  <c r="S17" i="44"/>
  <c r="Q17" i="44"/>
  <c r="R17" i="44" s="1"/>
  <c r="T17" i="44" s="1"/>
  <c r="H17" i="44"/>
  <c r="I17" i="44" s="1"/>
  <c r="S16" i="44"/>
  <c r="Q16" i="44"/>
  <c r="R16" i="44" s="1"/>
  <c r="T16" i="44" s="1"/>
  <c r="H16" i="44"/>
  <c r="I16" i="44" s="1"/>
  <c r="C9" i="44"/>
  <c r="C8" i="44"/>
  <c r="C7" i="44"/>
  <c r="C6" i="44"/>
  <c r="C3" i="44"/>
  <c r="C2" i="44"/>
  <c r="F28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7" i="28"/>
  <c r="S16" i="42"/>
  <c r="Q16" i="42"/>
  <c r="R16" i="42" s="1"/>
  <c r="T16" i="42" s="1"/>
  <c r="I16" i="42"/>
  <c r="H16" i="42"/>
  <c r="C9" i="42"/>
  <c r="C8" i="42"/>
  <c r="C7" i="42"/>
  <c r="C6" i="42"/>
  <c r="C3" i="42"/>
  <c r="C2" i="42"/>
  <c r="F26" i="28"/>
  <c r="I29" i="41"/>
  <c r="H29" i="41"/>
  <c r="C9" i="41"/>
  <c r="C8" i="41"/>
  <c r="C7" i="41"/>
  <c r="C6" i="41"/>
  <c r="C3" i="41"/>
  <c r="C2" i="41"/>
  <c r="B13" i="40"/>
  <c r="B12" i="40"/>
  <c r="F25" i="28"/>
  <c r="S39" i="40"/>
  <c r="Q39" i="40"/>
  <c r="R39" i="40" s="1"/>
  <c r="T39" i="40" s="1"/>
  <c r="S38" i="40"/>
  <c r="Q38" i="40"/>
  <c r="R38" i="40" s="1"/>
  <c r="T38" i="40" s="1"/>
  <c r="S37" i="40"/>
  <c r="Q37" i="40"/>
  <c r="R37" i="40" s="1"/>
  <c r="T37" i="40" s="1"/>
  <c r="S36" i="40"/>
  <c r="Q36" i="40"/>
  <c r="R36" i="40" s="1"/>
  <c r="T36" i="40" s="1"/>
  <c r="S35" i="40"/>
  <c r="Q35" i="40"/>
  <c r="R35" i="40" s="1"/>
  <c r="T35" i="40" s="1"/>
  <c r="S34" i="40"/>
  <c r="Q34" i="40"/>
  <c r="R34" i="40" s="1"/>
  <c r="T34" i="40" s="1"/>
  <c r="S33" i="40"/>
  <c r="Q33" i="40"/>
  <c r="R33" i="40" s="1"/>
  <c r="T33" i="40" s="1"/>
  <c r="S32" i="40"/>
  <c r="Q32" i="40"/>
  <c r="R32" i="40" s="1"/>
  <c r="T32" i="40" s="1"/>
  <c r="S31" i="40"/>
  <c r="Q31" i="40"/>
  <c r="R31" i="40" s="1"/>
  <c r="T31" i="40" s="1"/>
  <c r="S30" i="40"/>
  <c r="Q30" i="40"/>
  <c r="R30" i="40" s="1"/>
  <c r="T30" i="40" s="1"/>
  <c r="S29" i="40"/>
  <c r="Q29" i="40"/>
  <c r="R29" i="40" s="1"/>
  <c r="T29" i="40" s="1"/>
  <c r="S28" i="40"/>
  <c r="Q28" i="40"/>
  <c r="R28" i="40" s="1"/>
  <c r="T28" i="40" s="1"/>
  <c r="S27" i="40"/>
  <c r="Q27" i="40"/>
  <c r="R27" i="40" s="1"/>
  <c r="T27" i="40" s="1"/>
  <c r="S26" i="40"/>
  <c r="Q26" i="40"/>
  <c r="R26" i="40" s="1"/>
  <c r="T26" i="40" s="1"/>
  <c r="S25" i="40"/>
  <c r="Q25" i="40"/>
  <c r="R25" i="40" s="1"/>
  <c r="T25" i="40" s="1"/>
  <c r="S24" i="40"/>
  <c r="Q24" i="40"/>
  <c r="R24" i="40" s="1"/>
  <c r="T24" i="40" s="1"/>
  <c r="S23" i="40"/>
  <c r="Q23" i="40"/>
  <c r="R23" i="40" s="1"/>
  <c r="T23" i="40" s="1"/>
  <c r="S22" i="40"/>
  <c r="Q22" i="40"/>
  <c r="R22" i="40" s="1"/>
  <c r="T22" i="40" s="1"/>
  <c r="S21" i="40"/>
  <c r="Q21" i="40"/>
  <c r="R21" i="40" s="1"/>
  <c r="T21" i="40" s="1"/>
  <c r="S20" i="40"/>
  <c r="Q20" i="40"/>
  <c r="R20" i="40" s="1"/>
  <c r="T20" i="40" s="1"/>
  <c r="S19" i="40"/>
  <c r="Q19" i="40"/>
  <c r="R19" i="40" s="1"/>
  <c r="T19" i="40" s="1"/>
  <c r="S18" i="40"/>
  <c r="Q18" i="40"/>
  <c r="R18" i="40" s="1"/>
  <c r="T18" i="40" s="1"/>
  <c r="S17" i="40"/>
  <c r="Q17" i="40"/>
  <c r="R17" i="40" s="1"/>
  <c r="T17" i="40" s="1"/>
  <c r="S16" i="40"/>
  <c r="Q16" i="40"/>
  <c r="R16" i="40" s="1"/>
  <c r="T16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U32" i="39"/>
  <c r="F24" i="28" s="1"/>
  <c r="S30" i="39"/>
  <c r="Q30" i="39"/>
  <c r="R30" i="39" s="1"/>
  <c r="T30" i="39" s="1"/>
  <c r="I30" i="39"/>
  <c r="H30" i="39"/>
  <c r="S27" i="39"/>
  <c r="Q27" i="39"/>
  <c r="R27" i="39" s="1"/>
  <c r="T27" i="39" s="1"/>
  <c r="I27" i="39"/>
  <c r="H27" i="39"/>
  <c r="S22" i="39"/>
  <c r="Q22" i="39"/>
  <c r="R22" i="39" s="1"/>
  <c r="T22" i="39" s="1"/>
  <c r="I22" i="39"/>
  <c r="H22" i="39"/>
  <c r="S19" i="39"/>
  <c r="Q19" i="39"/>
  <c r="R19" i="39" s="1"/>
  <c r="T19" i="39" s="1"/>
  <c r="I19" i="39"/>
  <c r="H19" i="39"/>
  <c r="S28" i="39"/>
  <c r="Q28" i="39"/>
  <c r="R28" i="39" s="1"/>
  <c r="T28" i="39" s="1"/>
  <c r="I28" i="39"/>
  <c r="H28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3" i="28"/>
  <c r="S65" i="38"/>
  <c r="Q65" i="38"/>
  <c r="R65" i="38" s="1"/>
  <c r="T65" i="38" s="1"/>
  <c r="H65" i="38"/>
  <c r="I65" i="38" s="1"/>
  <c r="S64" i="38"/>
  <c r="Q64" i="38"/>
  <c r="R64" i="38" s="1"/>
  <c r="T64" i="38" s="1"/>
  <c r="H64" i="38"/>
  <c r="I64" i="38" s="1"/>
  <c r="S63" i="38"/>
  <c r="Q63" i="38"/>
  <c r="R63" i="38" s="1"/>
  <c r="T63" i="38" s="1"/>
  <c r="H63" i="38"/>
  <c r="I63" i="38" s="1"/>
  <c r="S62" i="38"/>
  <c r="Q62" i="38"/>
  <c r="R62" i="38" s="1"/>
  <c r="T62" i="38" s="1"/>
  <c r="H62" i="38"/>
  <c r="I62" i="38" s="1"/>
  <c r="S61" i="38"/>
  <c r="Q61" i="38"/>
  <c r="R61" i="38" s="1"/>
  <c r="T61" i="38" s="1"/>
  <c r="H61" i="38"/>
  <c r="I61" i="38" s="1"/>
  <c r="S60" i="38"/>
  <c r="Q60" i="38"/>
  <c r="R60" i="38" s="1"/>
  <c r="T60" i="38" s="1"/>
  <c r="H60" i="38"/>
  <c r="I60" i="38" s="1"/>
  <c r="S45" i="38"/>
  <c r="Q45" i="38"/>
  <c r="R45" i="38" s="1"/>
  <c r="T45" i="38" s="1"/>
  <c r="H45" i="38"/>
  <c r="I45" i="38" s="1"/>
  <c r="S16" i="38"/>
  <c r="Q16" i="38"/>
  <c r="R16" i="38" s="1"/>
  <c r="T16" i="38" s="1"/>
  <c r="H16" i="38"/>
  <c r="C9" i="38"/>
  <c r="C8" i="38"/>
  <c r="C7" i="38"/>
  <c r="C6" i="38"/>
  <c r="C3" i="38"/>
  <c r="C2" i="38"/>
  <c r="U27" i="37"/>
  <c r="F22" i="28" s="1"/>
  <c r="S21" i="37"/>
  <c r="Q21" i="37"/>
  <c r="R21" i="37" s="1"/>
  <c r="T21" i="37" s="1"/>
  <c r="H21" i="37"/>
  <c r="I21" i="37" s="1"/>
  <c r="S20" i="37"/>
  <c r="Q20" i="37"/>
  <c r="R20" i="37" s="1"/>
  <c r="T20" i="37" s="1"/>
  <c r="H20" i="37"/>
  <c r="I20" i="37" s="1"/>
  <c r="S19" i="37"/>
  <c r="Q19" i="37"/>
  <c r="R19" i="37" s="1"/>
  <c r="T19" i="37" s="1"/>
  <c r="I19" i="37"/>
  <c r="S18" i="37"/>
  <c r="Q18" i="37"/>
  <c r="R18" i="37" s="1"/>
  <c r="T18" i="37" s="1"/>
  <c r="I18" i="37"/>
  <c r="S17" i="37"/>
  <c r="Q17" i="37"/>
  <c r="R17" i="37" s="1"/>
  <c r="T17" i="37" s="1"/>
  <c r="I17" i="37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F21" i="28"/>
  <c r="S48" i="36"/>
  <c r="Q48" i="36"/>
  <c r="R48" i="36" s="1"/>
  <c r="T48" i="36" s="1"/>
  <c r="H48" i="36"/>
  <c r="I48" i="36" s="1"/>
  <c r="S47" i="36"/>
  <c r="Q47" i="36"/>
  <c r="R47" i="36" s="1"/>
  <c r="T47" i="36" s="1"/>
  <c r="H47" i="36"/>
  <c r="I47" i="36" s="1"/>
  <c r="S46" i="36"/>
  <c r="Q46" i="36"/>
  <c r="R46" i="36" s="1"/>
  <c r="T46" i="36" s="1"/>
  <c r="H46" i="36"/>
  <c r="I46" i="36" s="1"/>
  <c r="S45" i="36"/>
  <c r="Q45" i="36"/>
  <c r="R45" i="36" s="1"/>
  <c r="T45" i="36" s="1"/>
  <c r="H45" i="36"/>
  <c r="I45" i="36" s="1"/>
  <c r="S39" i="36"/>
  <c r="Q39" i="36"/>
  <c r="R39" i="36" s="1"/>
  <c r="T39" i="36" s="1"/>
  <c r="H39" i="36"/>
  <c r="I39" i="36" s="1"/>
  <c r="S38" i="36"/>
  <c r="Q38" i="36"/>
  <c r="R38" i="36" s="1"/>
  <c r="T38" i="36" s="1"/>
  <c r="H38" i="36"/>
  <c r="I38" i="36" s="1"/>
  <c r="S37" i="36"/>
  <c r="Q37" i="36"/>
  <c r="R37" i="36" s="1"/>
  <c r="T37" i="36" s="1"/>
  <c r="H37" i="36"/>
  <c r="I37" i="36" s="1"/>
  <c r="S36" i="36"/>
  <c r="Q36" i="36"/>
  <c r="R36" i="36" s="1"/>
  <c r="T36" i="36" s="1"/>
  <c r="H36" i="36"/>
  <c r="I36" i="36" s="1"/>
  <c r="S35" i="36"/>
  <c r="Q35" i="36"/>
  <c r="R35" i="36" s="1"/>
  <c r="T35" i="36" s="1"/>
  <c r="H35" i="36"/>
  <c r="I35" i="36" s="1"/>
  <c r="S34" i="36"/>
  <c r="Q34" i="36"/>
  <c r="R34" i="36" s="1"/>
  <c r="T34" i="36" s="1"/>
  <c r="H34" i="36"/>
  <c r="I34" i="36" s="1"/>
  <c r="S33" i="36"/>
  <c r="Q33" i="36"/>
  <c r="R33" i="36" s="1"/>
  <c r="T33" i="36" s="1"/>
  <c r="H33" i="36"/>
  <c r="I33" i="36" s="1"/>
  <c r="S32" i="36"/>
  <c r="Q32" i="36"/>
  <c r="R32" i="36" s="1"/>
  <c r="T32" i="36" s="1"/>
  <c r="H32" i="36"/>
  <c r="I32" i="36" s="1"/>
  <c r="S31" i="36"/>
  <c r="Q31" i="36"/>
  <c r="R31" i="36" s="1"/>
  <c r="T31" i="36" s="1"/>
  <c r="H31" i="36"/>
  <c r="I31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20" i="28"/>
  <c r="S24" i="35"/>
  <c r="Q24" i="35"/>
  <c r="R24" i="35" s="1"/>
  <c r="T24" i="35" s="1"/>
  <c r="H24" i="35"/>
  <c r="I24" i="35" s="1"/>
  <c r="S23" i="35"/>
  <c r="Q23" i="35"/>
  <c r="R23" i="35" s="1"/>
  <c r="T23" i="35" s="1"/>
  <c r="H23" i="35"/>
  <c r="I23" i="35" s="1"/>
  <c r="S22" i="35"/>
  <c r="Q22" i="35"/>
  <c r="R22" i="35" s="1"/>
  <c r="T22" i="35" s="1"/>
  <c r="H22" i="35"/>
  <c r="I22" i="35" s="1"/>
  <c r="S21" i="35"/>
  <c r="Q21" i="35"/>
  <c r="R21" i="35" s="1"/>
  <c r="T21" i="35" s="1"/>
  <c r="H21" i="35"/>
  <c r="I21" i="35" s="1"/>
  <c r="S20" i="35"/>
  <c r="Q20" i="35"/>
  <c r="R20" i="35" s="1"/>
  <c r="T20" i="35" s="1"/>
  <c r="H20" i="35"/>
  <c r="I20" i="35" s="1"/>
  <c r="S19" i="35"/>
  <c r="Q19" i="35"/>
  <c r="R19" i="35" s="1"/>
  <c r="T19" i="35" s="1"/>
  <c r="H19" i="35"/>
  <c r="I19" i="35" s="1"/>
  <c r="S18" i="35"/>
  <c r="Q18" i="35"/>
  <c r="R18" i="35" s="1"/>
  <c r="T18" i="35" s="1"/>
  <c r="H18" i="35"/>
  <c r="I18" i="35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B13" i="34"/>
  <c r="B12" i="34"/>
  <c r="F19" i="28"/>
  <c r="S49" i="34"/>
  <c r="Q49" i="34"/>
  <c r="R49" i="34" s="1"/>
  <c r="T49" i="34" s="1"/>
  <c r="I49" i="34"/>
  <c r="H49" i="34"/>
  <c r="S48" i="34"/>
  <c r="Q48" i="34"/>
  <c r="R48" i="34" s="1"/>
  <c r="T48" i="34" s="1"/>
  <c r="I48" i="34"/>
  <c r="H48" i="34"/>
  <c r="S16" i="34"/>
  <c r="Q16" i="34"/>
  <c r="R16" i="34" s="1"/>
  <c r="T16" i="34" s="1"/>
  <c r="I16" i="34"/>
  <c r="H16" i="34"/>
  <c r="C9" i="34"/>
  <c r="C8" i="34"/>
  <c r="C7" i="34"/>
  <c r="C6" i="34"/>
  <c r="C3" i="34"/>
  <c r="C2" i="34"/>
  <c r="B13" i="33"/>
  <c r="B12" i="33"/>
  <c r="U22" i="33"/>
  <c r="F18" i="28" s="1"/>
  <c r="S21" i="33"/>
  <c r="Q21" i="33"/>
  <c r="R21" i="33" s="1"/>
  <c r="T21" i="33" s="1"/>
  <c r="H21" i="33"/>
  <c r="I21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I32" i="55" l="1"/>
  <c r="H36" i="55"/>
  <c r="S36" i="55"/>
  <c r="C39" i="28" s="1"/>
  <c r="S21" i="45"/>
  <c r="C30" i="28" s="1"/>
  <c r="I21" i="45"/>
  <c r="T21" i="45"/>
  <c r="E30" i="28" s="1"/>
  <c r="H21" i="45"/>
  <c r="I16" i="54"/>
  <c r="I30" i="54" s="1"/>
  <c r="H23" i="46"/>
  <c r="T53" i="34"/>
  <c r="E19" i="28" s="1"/>
  <c r="H22" i="53"/>
  <c r="T23" i="46"/>
  <c r="E31" i="28" s="1"/>
  <c r="H53" i="34"/>
  <c r="S18" i="44"/>
  <c r="C29" i="28" s="1"/>
  <c r="S53" i="34"/>
  <c r="C19" i="28" s="1"/>
  <c r="I17" i="53"/>
  <c r="I22" i="53" s="1"/>
  <c r="S37" i="52"/>
  <c r="C36" i="28" s="1"/>
  <c r="I37" i="52"/>
  <c r="T22" i="33"/>
  <c r="E18" i="28" s="1"/>
  <c r="S27" i="37"/>
  <c r="C22" i="28" s="1"/>
  <c r="T36" i="55"/>
  <c r="E39" i="28" s="1"/>
  <c r="I16" i="55"/>
  <c r="I36" i="55" s="1"/>
  <c r="T22" i="53"/>
  <c r="E37" i="28" s="1"/>
  <c r="S22" i="53"/>
  <c r="C37" i="28" s="1"/>
  <c r="T37" i="52"/>
  <c r="E36" i="28" s="1"/>
  <c r="I37" i="50"/>
  <c r="S37" i="50"/>
  <c r="C35" i="28" s="1"/>
  <c r="H37" i="50"/>
  <c r="H57" i="49"/>
  <c r="I57" i="49"/>
  <c r="T57" i="49"/>
  <c r="E34" i="28" s="1"/>
  <c r="S57" i="49"/>
  <c r="C34" i="28" s="1"/>
  <c r="T37" i="50"/>
  <c r="E35" i="28" s="1"/>
  <c r="H43" i="47"/>
  <c r="I43" i="47"/>
  <c r="S43" i="47"/>
  <c r="C32" i="28" s="1"/>
  <c r="H58" i="48"/>
  <c r="I58" i="48"/>
  <c r="S58" i="48"/>
  <c r="C33" i="28" s="1"/>
  <c r="T58" i="48"/>
  <c r="E33" i="28" s="1"/>
  <c r="T43" i="47"/>
  <c r="E32" i="28" s="1"/>
  <c r="I22" i="33"/>
  <c r="I23" i="46"/>
  <c r="S23" i="46"/>
  <c r="C31" i="28" s="1"/>
  <c r="H18" i="44"/>
  <c r="I18" i="44"/>
  <c r="H111" i="43"/>
  <c r="I111" i="43"/>
  <c r="S111" i="43"/>
  <c r="C28" i="28" s="1"/>
  <c r="T18" i="44"/>
  <c r="E29" i="28" s="1"/>
  <c r="T111" i="43"/>
  <c r="E28" i="28" s="1"/>
  <c r="S43" i="42"/>
  <c r="C27" i="28" s="1"/>
  <c r="H43" i="42"/>
  <c r="I43" i="42"/>
  <c r="T43" i="42"/>
  <c r="E27" i="28" s="1"/>
  <c r="H31" i="41"/>
  <c r="I31" i="41"/>
  <c r="S31" i="41"/>
  <c r="C26" i="28" s="1"/>
  <c r="T31" i="41"/>
  <c r="E26" i="28" s="1"/>
  <c r="S48" i="40"/>
  <c r="C25" i="28" s="1"/>
  <c r="T48" i="40"/>
  <c r="E25" i="28" s="1"/>
  <c r="H32" i="39"/>
  <c r="I32" i="39"/>
  <c r="S32" i="39"/>
  <c r="C24" i="28" s="1"/>
  <c r="T32" i="39"/>
  <c r="E24" i="28" s="1"/>
  <c r="S67" i="38"/>
  <c r="C23" i="28" s="1"/>
  <c r="T67" i="38"/>
  <c r="E23" i="28" s="1"/>
  <c r="H67" i="38"/>
  <c r="I16" i="38"/>
  <c r="I67" i="38" s="1"/>
  <c r="H27" i="37"/>
  <c r="I27" i="37"/>
  <c r="T27" i="37"/>
  <c r="E22" i="28" s="1"/>
  <c r="S50" i="36"/>
  <c r="C21" i="28" s="1"/>
  <c r="I50" i="36"/>
  <c r="T50" i="36"/>
  <c r="E21" i="28" s="1"/>
  <c r="H50" i="36"/>
  <c r="H25" i="35"/>
  <c r="S25" i="35"/>
  <c r="C20" i="28" s="1"/>
  <c r="T25" i="35"/>
  <c r="E20" i="28" s="1"/>
  <c r="I16" i="35"/>
  <c r="I25" i="35" s="1"/>
  <c r="I53" i="34"/>
  <c r="H22" i="33"/>
  <c r="S22" i="33"/>
  <c r="C18" i="28" s="1"/>
  <c r="D26" i="28" l="1"/>
  <c r="S17" i="32" l="1"/>
  <c r="Q17" i="32"/>
  <c r="R17" i="32" s="1"/>
  <c r="T17" i="32" s="1"/>
  <c r="I17" i="32"/>
  <c r="S16" i="32"/>
  <c r="Q16" i="32"/>
  <c r="R16" i="32" s="1"/>
  <c r="T16" i="32" s="1"/>
  <c r="C9" i="32"/>
  <c r="C8" i="32"/>
  <c r="C7" i="32"/>
  <c r="C6" i="32"/>
  <c r="C3" i="32"/>
  <c r="C2" i="32"/>
  <c r="B13" i="31"/>
  <c r="B12" i="31"/>
  <c r="F15" i="28"/>
  <c r="S24" i="31"/>
  <c r="Q24" i="31"/>
  <c r="R24" i="31" s="1"/>
  <c r="T24" i="31" s="1"/>
  <c r="H24" i="31"/>
  <c r="I24" i="31" s="1"/>
  <c r="S23" i="31"/>
  <c r="Q23" i="31"/>
  <c r="R23" i="31" s="1"/>
  <c r="T23" i="31" s="1"/>
  <c r="H23" i="31"/>
  <c r="I23" i="31" s="1"/>
  <c r="S22" i="31"/>
  <c r="Q22" i="31"/>
  <c r="R22" i="31" s="1"/>
  <c r="T22" i="31" s="1"/>
  <c r="H22" i="31"/>
  <c r="I22" i="31" s="1"/>
  <c r="S21" i="31"/>
  <c r="Q21" i="31"/>
  <c r="R21" i="31" s="1"/>
  <c r="T21" i="31" s="1"/>
  <c r="H21" i="31"/>
  <c r="I21" i="31" s="1"/>
  <c r="S20" i="31"/>
  <c r="Q20" i="31"/>
  <c r="R20" i="31" s="1"/>
  <c r="T20" i="31" s="1"/>
  <c r="H20" i="31"/>
  <c r="I20" i="31" s="1"/>
  <c r="S19" i="31"/>
  <c r="Q19" i="31"/>
  <c r="R19" i="31" s="1"/>
  <c r="T19" i="31" s="1"/>
  <c r="H19" i="31"/>
  <c r="I19" i="31" s="1"/>
  <c r="S18" i="31"/>
  <c r="Q18" i="31"/>
  <c r="R18" i="31" s="1"/>
  <c r="T18" i="31" s="1"/>
  <c r="H18" i="31"/>
  <c r="I18" i="31" s="1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T70" i="31" l="1"/>
  <c r="E15" i="28" s="1"/>
  <c r="S70" i="31"/>
  <c r="C15" i="28" s="1"/>
  <c r="H70" i="31"/>
  <c r="H18" i="32"/>
  <c r="T18" i="32"/>
  <c r="E17" i="28" s="1"/>
  <c r="D17" i="28" s="1"/>
  <c r="S18" i="32"/>
  <c r="C17" i="28" s="1"/>
  <c r="I16" i="32"/>
  <c r="I18" i="32" s="1"/>
  <c r="I16" i="31"/>
  <c r="I70" i="31" s="1"/>
  <c r="D15" i="28" l="1"/>
  <c r="U24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Q16" i="29"/>
  <c r="R16" i="29" s="1"/>
  <c r="T16" i="29" s="1"/>
  <c r="R17" i="29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F14" i="28"/>
  <c r="I24" i="29" l="1"/>
  <c r="S24" i="29"/>
  <c r="C14" i="28" s="1"/>
  <c r="C47" i="28" s="1"/>
  <c r="T24" i="29"/>
  <c r="H24" i="29"/>
  <c r="E14" i="28" l="1"/>
  <c r="E47" i="28" s="1"/>
  <c r="D18" i="28"/>
  <c r="D22" i="28"/>
  <c r="D30" i="28"/>
  <c r="D23" i="28"/>
  <c r="D27" i="28"/>
  <c r="D35" i="28"/>
  <c r="D24" i="28"/>
  <c r="D14" i="28" l="1"/>
  <c r="D20" i="28"/>
  <c r="D38" i="28"/>
  <c r="D31" i="28"/>
  <c r="D36" i="28"/>
  <c r="D33" i="28"/>
  <c r="D39" i="28"/>
  <c r="D19" i="28"/>
  <c r="D29" i="28"/>
  <c r="D25" i="28"/>
  <c r="D32" i="28"/>
  <c r="D37" i="28"/>
  <c r="D21" i="28"/>
  <c r="D28" i="28"/>
  <c r="D34" i="28"/>
  <c r="D16" i="28"/>
  <c r="D47" i="28" l="1"/>
</calcChain>
</file>

<file path=xl/sharedStrings.xml><?xml version="1.0" encoding="utf-8"?>
<sst xmlns="http://schemas.openxmlformats.org/spreadsheetml/2006/main" count="7086" uniqueCount="1407">
  <si>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</si>
  <si>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</si>
  <si>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</si>
  <si>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</si>
  <si>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</si>
  <si>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</si>
  <si>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</si>
  <si>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</si>
  <si>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</si>
  <si>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</si>
  <si>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</si>
  <si>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</si>
  <si>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</si>
  <si>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</si>
  <si>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</si>
  <si>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</si>
  <si>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</si>
  <si>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</si>
  <si>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</si>
  <si>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</si>
  <si>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</si>
  <si>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</si>
  <si>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</si>
  <si>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</si>
  <si>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</si>
  <si>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</si>
  <si>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</si>
  <si>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</si>
  <si>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</si>
  <si>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</si>
  <si>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</si>
  <si>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</si>
  <si>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</si>
  <si>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</si>
  <si>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</si>
  <si>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</si>
  <si>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</si>
  <si>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</si>
  <si>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</si>
  <si>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</si>
  <si>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</si>
  <si>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</si>
  <si>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</si>
  <si>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</si>
  <si>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</si>
  <si>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</si>
  <si>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</si>
  <si>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</si>
  <si>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</si>
  <si>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</si>
  <si>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</si>
  <si>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</si>
  <si>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</si>
  <si>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</si>
  <si>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</si>
  <si>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</si>
  <si>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</si>
  <si>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</si>
  <si>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</si>
  <si>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</si>
  <si>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</si>
  <si>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</si>
  <si>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</si>
  <si>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</si>
  <si>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</si>
  <si>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</si>
  <si>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</si>
  <si>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</si>
  <si>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</si>
  <si>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</si>
  <si>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</si>
  <si>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</si>
  <si>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</si>
  <si>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</si>
  <si>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</si>
  <si>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</si>
  <si>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</si>
  <si>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</si>
  <si>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</si>
  <si>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</si>
  <si>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</si>
  <si>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</si>
  <si>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</si>
  <si>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</si>
  <si>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</si>
  <si>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</si>
  <si>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</si>
  <si>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</si>
  <si>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</si>
  <si>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</si>
  <si>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</si>
  <si>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</si>
  <si>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</si>
  <si>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</si>
  <si>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kos</t>
  </si>
  <si>
    <t>l</t>
  </si>
  <si>
    <t>BLAGOVNA ZNAMKA ali PROIZVAJALEC</t>
  </si>
  <si>
    <t>3a</t>
  </si>
  <si>
    <t>Predračun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</si>
  <si>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</si>
  <si>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</si>
  <si>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</si>
  <si>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</si>
  <si>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</si>
  <si>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</si>
  <si>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</si>
  <si>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</si>
  <si>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</si>
  <si>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</si>
  <si>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</si>
  <si>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</si>
  <si>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</si>
  <si>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</si>
  <si>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</si>
  <si>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</si>
  <si>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</si>
  <si>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</si>
  <si>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</si>
  <si>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</si>
  <si>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</si>
  <si>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</si>
  <si>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</si>
  <si>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</si>
  <si>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</si>
  <si>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</si>
  <si>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</si>
  <si>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</si>
  <si>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</si>
  <si>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</si>
  <si>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</si>
  <si>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</si>
  <si>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</si>
  <si>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</si>
  <si>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</si>
  <si>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</si>
  <si>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</si>
  <si>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</si>
  <si>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</si>
  <si>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</si>
  <si>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</si>
  <si>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</si>
  <si>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</si>
  <si>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</si>
  <si>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</si>
  <si>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</si>
  <si>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</si>
  <si>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</si>
  <si>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</si>
  <si>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</si>
  <si>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</si>
  <si>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</si>
  <si>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</si>
  <si>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</si>
  <si>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</si>
  <si>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</si>
  <si>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</si>
  <si>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</si>
  <si>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</si>
  <si>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</si>
  <si>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</si>
  <si>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</si>
  <si>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</si>
  <si>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</si>
  <si>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</si>
  <si>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</si>
  <si>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</si>
  <si>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</si>
  <si>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</si>
  <si>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</si>
  <si>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</si>
  <si>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</si>
  <si>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</si>
  <si>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</si>
  <si>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</si>
  <si>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</si>
  <si>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</si>
  <si>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</si>
  <si>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</si>
  <si>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</si>
  <si>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</si>
  <si>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</si>
  <si>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</si>
  <si>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</si>
  <si>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</si>
  <si>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</si>
  <si>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</si>
  <si>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</si>
  <si>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</si>
  <si>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</si>
  <si>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</si>
  <si>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</si>
  <si>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</si>
  <si>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</si>
  <si>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</si>
  <si>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</si>
  <si>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</si>
  <si>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</si>
  <si>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</si>
  <si>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</si>
  <si>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</si>
  <si>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</si>
  <si>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</si>
  <si>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</si>
  <si>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</si>
  <si>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</si>
  <si>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</si>
  <si>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23. sklop:</t>
  </si>
  <si>
    <t>24. sklop:</t>
  </si>
  <si>
    <t>25. sklop:</t>
  </si>
  <si>
    <t>26. sklop:</t>
  </si>
  <si>
    <t>27. sklop:</t>
  </si>
  <si>
    <t>28. sklop:</t>
  </si>
  <si>
    <t>29. sklop:</t>
  </si>
  <si>
    <t>30.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</si>
  <si>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</si>
  <si>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</si>
  <si>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</si>
  <si>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</si>
  <si>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</si>
  <si>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</si>
  <si>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</si>
  <si>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</si>
  <si>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</si>
  <si>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</si>
  <si>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</si>
  <si>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</si>
  <si>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</si>
  <si>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</si>
  <si>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</si>
  <si>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</si>
  <si>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</si>
  <si>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</si>
  <si>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0,5-1</t>
  </si>
  <si>
    <t>250-500</t>
  </si>
  <si>
    <t>500-1000</t>
  </si>
  <si>
    <t>200-300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</si>
  <si>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</si>
  <si>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</si>
  <si>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</si>
  <si>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</si>
  <si>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</si>
  <si>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</si>
  <si>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</si>
  <si>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</si>
  <si>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</si>
  <si>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</si>
  <si>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</si>
  <si>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</si>
  <si>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</si>
  <si>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</si>
  <si>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</si>
  <si>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100-300</t>
  </si>
  <si>
    <t>100-500</t>
  </si>
  <si>
    <t>900-1000</t>
  </si>
  <si>
    <t xml:space="preserve">Za živila, kjer v 2c stolpcu - ZAHTEVANA SHEM KAKOVOSTI, mora ponudnik predložiti ustrezen veljaven certifikat.  </t>
  </si>
  <si>
    <t>31. sklop:</t>
  </si>
  <si>
    <t>32. sklop:</t>
  </si>
  <si>
    <t>L</t>
  </si>
  <si>
    <t>KROMPIR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</si>
  <si>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</si>
  <si>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</si>
  <si>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</si>
  <si>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</si>
  <si>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</si>
  <si>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SKLOPI</t>
  </si>
  <si>
    <t>Ponudnik mora ponudite vse artike v celotnem sklopu. V kolikor ne ponudi vseh artiklov, naročnik izloči ponudbo, kot nedopustno.</t>
  </si>
  <si>
    <t>predracun2a_CSSSkofjaLoka</t>
  </si>
  <si>
    <t>CENTER SLEPIH, SLABOVIDNIH IN STAREJŠIH ŠKOFJA LOKA</t>
  </si>
  <si>
    <t xml:space="preserve">Stara Loka 31, 4220 Škofja Loka </t>
  </si>
  <si>
    <t xml:space="preserve">RIBAN SIR-MEŠANICA TRDIH RIBANIH SIROV </t>
  </si>
  <si>
    <t xml:space="preserve">SIR brez laktoze </t>
  </si>
  <si>
    <t xml:space="preserve">SIR EDAMEC polnomast. ali podob.kval. </t>
  </si>
  <si>
    <t>SIR EMENTALER ali podob.kval.</t>
  </si>
  <si>
    <t xml:space="preserve">SIR GAUDA  polnomast. ali podob.kval. </t>
  </si>
  <si>
    <t xml:space="preserve">SIR TRAPIST polnomast. ali podob.kval. </t>
  </si>
  <si>
    <t xml:space="preserve">SIR ZA ŽAR  </t>
  </si>
  <si>
    <t>KG</t>
  </si>
  <si>
    <t>BIO jogurt, navadni</t>
  </si>
  <si>
    <t xml:space="preserve">BIO jogurt, sadni, minimalno 3. različni okusi </t>
  </si>
  <si>
    <t>BIO jogurt, navadni, manjša pakiranja</t>
  </si>
  <si>
    <t>BIO maslo</t>
  </si>
  <si>
    <t>BIO kefir iz pravih kefirjevih zrnc, navadni</t>
  </si>
  <si>
    <t>BIO kefir, iz pravih kefirjevih zrnc, navadni</t>
  </si>
  <si>
    <t xml:space="preserve">BIO kefir, iz pravih kefirjevih zrnc, sadni, minimalno 3. različni okusi </t>
  </si>
  <si>
    <t>BIO kislo mleko,navadno</t>
  </si>
  <si>
    <t>JUNETINA STEGNO B.K.K.</t>
  </si>
  <si>
    <t>MESNA ROLADA</t>
  </si>
  <si>
    <t>MLADA GOV. LEDJA  (očiš.,sveža in gastro obdel)</t>
  </si>
  <si>
    <t xml:space="preserve">ŠUNKA V ČREVU </t>
  </si>
  <si>
    <t>ČEŠNJE</t>
  </si>
  <si>
    <t>KAKI VANILIJA</t>
  </si>
  <si>
    <t>SUHE SLIVE 10 kg- rinfuza brez koščic in konzer.</t>
  </si>
  <si>
    <t>BUČKE</t>
  </si>
  <si>
    <t>KORENJE</t>
  </si>
  <si>
    <t>KUMARE</t>
  </si>
  <si>
    <t>PARADIŽNIK</t>
  </si>
  <si>
    <t>POR</t>
  </si>
  <si>
    <t>SOLATA ENDIVIJA</t>
  </si>
  <si>
    <t>100-150</t>
  </si>
  <si>
    <t>100-200</t>
  </si>
  <si>
    <t>TRAJNO MLEKO  3,5% m.m.</t>
  </si>
  <si>
    <t>TRAJNO MLEKO 3,5 % m.m.</t>
  </si>
  <si>
    <t>TRAJNO MLEKO BREZ LAKTOZE 3,5 m.m.</t>
  </si>
  <si>
    <t>JOGURT sadni do 2,5 % m.m., različ. okusi,pasir.sadje, lonček</t>
  </si>
  <si>
    <t>NAMAZ MLEČNI, 13- 19% m.m. različ.okusi.</t>
  </si>
  <si>
    <t>PUDING ČOKOLADA SMETANA</t>
  </si>
  <si>
    <t>PUDING VANILIJA SMETANA</t>
  </si>
  <si>
    <t>SKUTA s sadjem, razl.okusi, pasir.sadje</t>
  </si>
  <si>
    <t>SMETANA KISLA MILERAM, najmanj 18% m.m.</t>
  </si>
  <si>
    <t>SMETANA RASTLINSKA za stepanje</t>
  </si>
  <si>
    <t>TOPLJENI SIR,namaz mehko mazav</t>
  </si>
  <si>
    <t>TOPLJENI SIR, mehko mazav, odpiranje z vrvico</t>
  </si>
  <si>
    <t>MESNI SIR</t>
  </si>
  <si>
    <t>200-250</t>
  </si>
  <si>
    <t>40-100</t>
  </si>
  <si>
    <t>300-500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</si>
  <si>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</si>
  <si>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</si>
  <si>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</si>
  <si>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</si>
  <si>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</si>
  <si>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</si>
  <si>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</si>
  <si>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</si>
  <si>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</si>
  <si>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</si>
  <si>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 xml:space="preserve">KG </t>
  </si>
  <si>
    <t>OLJE SONČNIČNO</t>
  </si>
  <si>
    <t>3,0-6</t>
  </si>
  <si>
    <t>MLEKO IN MLEČNI IZDELKI</t>
  </si>
  <si>
    <t>SLADOLEDI</t>
  </si>
  <si>
    <t>MESO IN MESNI IZDELKI</t>
  </si>
  <si>
    <t>BIO MESO IN BIO MESNI IZDELKI</t>
  </si>
  <si>
    <t>PERUTNINA IN PERUTNINSKI IZDELKI</t>
  </si>
  <si>
    <t>KRUH IN PEKOVSKI IZDELKI</t>
  </si>
  <si>
    <t>SVEŽE PEČENE SLAŠČICE</t>
  </si>
  <si>
    <t>SVEŽE SADJE IN ZELENJAVA, SUHO SADJE…</t>
  </si>
  <si>
    <t>SOLATA</t>
  </si>
  <si>
    <t>KMETIJSKI PRIDELKI</t>
  </si>
  <si>
    <t>BIO SVEŽE SADJE IN ZELENJAVA, BIO SUHO SADJE…</t>
  </si>
  <si>
    <t>ZAMRZNJENO SADJE IN ZELENJAVA</t>
  </si>
  <si>
    <t>ZAMRZNJENI PROIZVODI</t>
  </si>
  <si>
    <t>TESTENINE</t>
  </si>
  <si>
    <t>BIO ŽITA IN MLEVSKI IZDELKI</t>
  </si>
  <si>
    <t>OSTALO PREHRAMBENO BLAGO</t>
  </si>
  <si>
    <t>ČAJI</t>
  </si>
  <si>
    <t>SOKOVI, SADNE KAŠE</t>
  </si>
  <si>
    <t>ENTERALNA PREHRANA</t>
  </si>
  <si>
    <t>JUNETINA PLEČE B.K.K.</t>
  </si>
  <si>
    <t>33. sklop:</t>
  </si>
  <si>
    <t>8,0-10</t>
  </si>
  <si>
    <t>REPA SVEŽA</t>
  </si>
  <si>
    <t>ZELJE SVEŽE</t>
  </si>
  <si>
    <t>200-400</t>
  </si>
  <si>
    <t>700-1000</t>
  </si>
  <si>
    <t>0,2-0,25</t>
  </si>
  <si>
    <t>0,25-0,5</t>
  </si>
  <si>
    <t>250-300</t>
  </si>
  <si>
    <t>50-60</t>
  </si>
  <si>
    <t>ZAHTEVAMO V CELOTI EKOLOŠKA ŽIVILA - PRILOŽITI MORATE VELJAVEN CERTIFIKAT!</t>
  </si>
  <si>
    <t>180-200</t>
  </si>
  <si>
    <t>KOMPOT SADNA SOLATA  (mešanica hrušk, breskev, grozdja, ananasa in češenj).</t>
  </si>
  <si>
    <t>GORČICA; gorčično seme 19 %</t>
  </si>
  <si>
    <t>HREN KORENINA</t>
  </si>
  <si>
    <t>SLIVA RINGLO</t>
  </si>
  <si>
    <t>SOLATA KRISTALKA, GENTILE</t>
  </si>
  <si>
    <t>TRAJNO MLEKO IN MLEČNI IZDELKI</t>
  </si>
  <si>
    <t>RIBE zamrznjene</t>
  </si>
  <si>
    <t>SENDVIČI</t>
  </si>
  <si>
    <t>BIO KRUH IN BIO PEKOVSKI IZDELKI</t>
  </si>
  <si>
    <t>ZAMRZNJENE SLAŠČICE</t>
  </si>
  <si>
    <t>ZAMRZNJENE PREDPRIPRAVLJENE JEDI</t>
  </si>
  <si>
    <t>ŽITA IN MLEVSKI IZDELKI</t>
  </si>
  <si>
    <t xml:space="preserve">INSTANT ARTIKLI  </t>
  </si>
  <si>
    <r>
      <t xml:space="preserve">BIO </t>
    </r>
    <r>
      <rPr>
        <sz val="11"/>
        <color theme="1"/>
        <rFont val="Calibri"/>
        <family val="2"/>
        <charset val="238"/>
      </rPr>
      <t>TESTENINE</t>
    </r>
  </si>
  <si>
    <t>OLJE - RINFUZA</t>
  </si>
  <si>
    <t>MLEKO 3,5% - 3,6 % m.m.- RINFUZA</t>
  </si>
  <si>
    <t xml:space="preserve">SKUTA RINFUZA posneta, nepasirana 5% - 10% m.m. </t>
  </si>
  <si>
    <t>SVEŽI KREMNI SIR Maskarpone</t>
  </si>
  <si>
    <t>200 - 500</t>
  </si>
  <si>
    <t>NAMAZ  SIRNI, razni okusi.</t>
  </si>
  <si>
    <t>100 - 150</t>
  </si>
  <si>
    <t xml:space="preserve">TOPLJENI SIR za mazanje, 40-45% m.m., razni okusi </t>
  </si>
  <si>
    <t>800 - 1000</t>
  </si>
  <si>
    <t>SMETANA KISLA, najmanj 25% m.m.</t>
  </si>
  <si>
    <t>250 - 450</t>
  </si>
  <si>
    <t>KAJMAK brez GSO</t>
  </si>
  <si>
    <t>150 - 180</t>
  </si>
  <si>
    <t xml:space="preserve">SMETANA SLADKA -za stepan., najmanj 35% m.m. </t>
  </si>
  <si>
    <t xml:space="preserve">1. </t>
  </si>
  <si>
    <t xml:space="preserve">2. </t>
  </si>
  <si>
    <t xml:space="preserve">3. </t>
  </si>
  <si>
    <t xml:space="preserve">TRAJNO MLEKO 3,5 m.m. </t>
  </si>
  <si>
    <t>0,3-0,5</t>
  </si>
  <si>
    <t xml:space="preserve">4. </t>
  </si>
  <si>
    <t xml:space="preserve">5. </t>
  </si>
  <si>
    <t xml:space="preserve">6. </t>
  </si>
  <si>
    <t>ČOKOLADNO MLEKO 0,5% m.m.</t>
  </si>
  <si>
    <t xml:space="preserve">7. </t>
  </si>
  <si>
    <t>KISLO MLEKO čvrsto, 3,2% m.m.</t>
  </si>
  <si>
    <t xml:space="preserve">8. </t>
  </si>
  <si>
    <t>JOGURT tekoči narav., 3,2% m.m.</t>
  </si>
  <si>
    <t>500 - 600</t>
  </si>
  <si>
    <t xml:space="preserve">9. </t>
  </si>
  <si>
    <t xml:space="preserve">JOGURT tekoči narav., 1,3%m.m. </t>
  </si>
  <si>
    <t xml:space="preserve">10. </t>
  </si>
  <si>
    <t>JOGURT tekoči sadni,1,1- 1,5% m.m. različ. Okusi</t>
  </si>
  <si>
    <t xml:space="preserve">11. </t>
  </si>
  <si>
    <t>250 - 500</t>
  </si>
  <si>
    <t xml:space="preserve">12. </t>
  </si>
  <si>
    <t xml:space="preserve">13. </t>
  </si>
  <si>
    <t xml:space="preserve">JOGURT sadni tekoči, brez dodanih sladk., razl. okusi, </t>
  </si>
  <si>
    <t xml:space="preserve">14. </t>
  </si>
  <si>
    <t xml:space="preserve">15. </t>
  </si>
  <si>
    <t xml:space="preserve">16. </t>
  </si>
  <si>
    <t>JOGURT sadni brez dodanih sladk., razl. okusi, pasir. sadje, lonček</t>
  </si>
  <si>
    <t xml:space="preserve">17. </t>
  </si>
  <si>
    <t xml:space="preserve">18. </t>
  </si>
  <si>
    <t>JOGURT navadni  čvrsti, 1,3% m.m, lonček</t>
  </si>
  <si>
    <t xml:space="preserve">19. </t>
  </si>
  <si>
    <t>JOGURT kot grški navadni,  od 8,0 do 9,8% m.m., lonček</t>
  </si>
  <si>
    <t xml:space="preserve">20. </t>
  </si>
  <si>
    <t>JOGURT kot grški sadni, raz. okusi,  od 8,0 do 9,8% m.m., lonček</t>
  </si>
  <si>
    <t xml:space="preserve">21. </t>
  </si>
  <si>
    <t>JOGURT navad. brez laktoze, lonček</t>
  </si>
  <si>
    <t xml:space="preserve">22. </t>
  </si>
  <si>
    <t>JOGURT sadni, brez laktoze, razl. okusi, lonček</t>
  </si>
  <si>
    <t xml:space="preserve">23. </t>
  </si>
  <si>
    <t>LEDENA KAVA 1L</t>
  </si>
  <si>
    <t xml:space="preserve">24. </t>
  </si>
  <si>
    <t>MASLO surovo, 1.vrste.</t>
  </si>
  <si>
    <t>200 - 250</t>
  </si>
  <si>
    <t xml:space="preserve">25. </t>
  </si>
  <si>
    <t>MASLO PORCIJSKO v papir.</t>
  </si>
  <si>
    <t>15 - 25</t>
  </si>
  <si>
    <t xml:space="preserve">26. </t>
  </si>
  <si>
    <t xml:space="preserve">MLEČNA REZINA </t>
  </si>
  <si>
    <t>28 - 40</t>
  </si>
  <si>
    <t xml:space="preserve">27. </t>
  </si>
  <si>
    <t>50 - 60</t>
  </si>
  <si>
    <t xml:space="preserve">28. </t>
  </si>
  <si>
    <t>NAMAZ MLEČNI ,13 - 19% m.m.,različ.okusi.</t>
  </si>
  <si>
    <t xml:space="preserve">29. </t>
  </si>
  <si>
    <t>100 - 200</t>
  </si>
  <si>
    <t xml:space="preserve">30. </t>
  </si>
  <si>
    <t xml:space="preserve">31. </t>
  </si>
  <si>
    <t>PUDING ČOKOLADNI brez smetane</t>
  </si>
  <si>
    <t xml:space="preserve">32. </t>
  </si>
  <si>
    <t>PUDING VANILIJEV brez smetane</t>
  </si>
  <si>
    <t xml:space="preserve">33. </t>
  </si>
  <si>
    <t>PARMEZAN RIBAN</t>
  </si>
  <si>
    <t xml:space="preserve">34. </t>
  </si>
  <si>
    <t xml:space="preserve">35. </t>
  </si>
  <si>
    <t xml:space="preserve">36. </t>
  </si>
  <si>
    <t xml:space="preserve">37. </t>
  </si>
  <si>
    <t xml:space="preserve">38. </t>
  </si>
  <si>
    <t xml:space="preserve">39. </t>
  </si>
  <si>
    <t xml:space="preserve">40. </t>
  </si>
  <si>
    <t xml:space="preserve">41. </t>
  </si>
  <si>
    <t>SIR v slanici 500 g</t>
  </si>
  <si>
    <t>500 - 700</t>
  </si>
  <si>
    <t xml:space="preserve">42. </t>
  </si>
  <si>
    <t xml:space="preserve">43. </t>
  </si>
  <si>
    <t>100 - 140</t>
  </si>
  <si>
    <t xml:space="preserve">44. </t>
  </si>
  <si>
    <t>SKUTA s podloženim sadjem, razl.okusi.</t>
  </si>
  <si>
    <t>110 - 160</t>
  </si>
  <si>
    <t xml:space="preserve">45. </t>
  </si>
  <si>
    <t>400 - 500</t>
  </si>
  <si>
    <t xml:space="preserve">46. </t>
  </si>
  <si>
    <t xml:space="preserve">47. </t>
  </si>
  <si>
    <t>SMETANA SLADKA -TRAJNA za stepan., 33-35% m.m.</t>
  </si>
  <si>
    <t xml:space="preserve">48. </t>
  </si>
  <si>
    <t>SMETANA V SPREJU MLEČNA  30 - 35% m.m.</t>
  </si>
  <si>
    <t>250 - 300</t>
  </si>
  <si>
    <t xml:space="preserve">49. </t>
  </si>
  <si>
    <t>SMETANOV DESERT,  razl. Okusi</t>
  </si>
  <si>
    <t>110 - 150</t>
  </si>
  <si>
    <t xml:space="preserve">50. </t>
  </si>
  <si>
    <t xml:space="preserve">SMOOTHIE/NAPITEK mlečno sadni,razl.okusi. </t>
  </si>
  <si>
    <t>250 - 400</t>
  </si>
  <si>
    <t xml:space="preserve">51. </t>
  </si>
  <si>
    <t>SIRNI NAMAZ , mehko mazav</t>
  </si>
  <si>
    <t xml:space="preserve">52. </t>
  </si>
  <si>
    <t>140 - 200</t>
  </si>
  <si>
    <t>BIO MLEKO pasterizirano, polnomastno</t>
  </si>
  <si>
    <t>150 - 200</t>
  </si>
  <si>
    <t>2,0-5</t>
  </si>
  <si>
    <t>SLADOLED GOSTINSKI v  BANJICI  razl.okusi</t>
  </si>
  <si>
    <t>900 - 1500</t>
  </si>
  <si>
    <t>SLADOLED lonček, različni okusi.</t>
  </si>
  <si>
    <t>SLADOLED na palčki, vanilija</t>
  </si>
  <si>
    <t>50 - 70</t>
  </si>
  <si>
    <t>SLADOLED na palčki, čokolada</t>
  </si>
  <si>
    <t>SLADOLED kornet, razl.okusi</t>
  </si>
  <si>
    <t>100 - 120</t>
  </si>
  <si>
    <t>2,0 - 4</t>
  </si>
  <si>
    <t>BUĐJOLA DOMAČA</t>
  </si>
  <si>
    <t>GOVEJE KOSTI</t>
  </si>
  <si>
    <t>MLADA GOV. LEDJA narezano na kocke</t>
  </si>
  <si>
    <t>TELEČJA ROLADA</t>
  </si>
  <si>
    <t>JUNETINA STEGNO B.K.K. narezano na kocke 2x2</t>
  </si>
  <si>
    <t>JUNJČJI VRAT B.K. (bržola gastro obdelana)</t>
  </si>
  <si>
    <t>PEČENA SLANINA HAMBURGER</t>
  </si>
  <si>
    <t>PLESKAVICE iz mešanega mesa</t>
  </si>
  <si>
    <t>PREKAJENA SVINJSKA REBRA</t>
  </si>
  <si>
    <t>PREŠANA SLANINA</t>
  </si>
  <si>
    <t>ROLANA SLANINA</t>
  </si>
  <si>
    <t>SALAMA PIZZA ŠUNKA</t>
  </si>
  <si>
    <t>SUH JEZIK . GOV. PREKAJEN OD 1000 g dalje</t>
  </si>
  <si>
    <t>SUHO MESO - SVINJSKI VRAT</t>
  </si>
  <si>
    <t xml:space="preserve">SVEŽA SLANINA mleta </t>
  </si>
  <si>
    <t xml:space="preserve">SVINJ. STEGNO ZREZKI, (sveži in gastro obdel. narez. 100-150 g) </t>
  </si>
  <si>
    <t>SVINJSKO STEGNO B.K.K.</t>
  </si>
  <si>
    <t xml:space="preserve">SVINJSKO STEGNO B.K.K.  narezano na kocke </t>
  </si>
  <si>
    <t>SVINJSKO STEGNO B.K.K. mleto</t>
  </si>
  <si>
    <t xml:space="preserve">PREKAJENO SV. STEGNO </t>
  </si>
  <si>
    <t>SVINJSKA REBRA SVEŽA</t>
  </si>
  <si>
    <t>SVINJSKI FILE - RIBICA</t>
  </si>
  <si>
    <t>SVINJSKI KARE B.K.K.</t>
  </si>
  <si>
    <t>SVINJSKI KARE S KOSTJO gr. 200-250 g</t>
  </si>
  <si>
    <t>SVINJSKI VRAT SVEŽI B.K.</t>
  </si>
  <si>
    <t>SVINJSKO PLEČE B.K.K.</t>
  </si>
  <si>
    <t>SVINJSKO PLEČE B.K.K. narezano na kocke 1x1</t>
  </si>
  <si>
    <t>SVINJSKO PLEČE B.K.K. mleto</t>
  </si>
  <si>
    <t>SVINJSKA MAST</t>
  </si>
  <si>
    <t>TELEČJA PRSA, REBRA</t>
  </si>
  <si>
    <t>TELEČJE PLEČE, BOČNIK B.K.</t>
  </si>
  <si>
    <t>BIO goveje stegno BK,  mlada govedina, v kosu ali kocke</t>
  </si>
  <si>
    <t>BIO goveji zrezki, stegno,  mlada govedina</t>
  </si>
  <si>
    <t>BIO goveje mleto meso, stegno,  mlada govedina</t>
  </si>
  <si>
    <t>BIO goveji hrbet BK</t>
  </si>
  <si>
    <t>BIO telečje pleče BK v kosu ali kocke</t>
  </si>
  <si>
    <t>BIO telečje stegno BK v kosu ali kocke</t>
  </si>
  <si>
    <t>BIO telečji zrezki (sveži in gastro obdel. narezani 100 g - 150 g)</t>
  </si>
  <si>
    <t>BIO goveje hrenovke</t>
  </si>
  <si>
    <t>BIO telečje hrenovke</t>
  </si>
  <si>
    <t>CORDON BLUE, piščančji, zamrznjeno</t>
  </si>
  <si>
    <t>DIMLJENE PURANJE PRSI</t>
  </si>
  <si>
    <t>HRENOVKE PIŠČANČJE najmanj 80% pišč. mesa</t>
  </si>
  <si>
    <t>MESNI SIR  piščančji  od 1000 g dalje</t>
  </si>
  <si>
    <t>PERUTNINSKI BURGER</t>
  </si>
  <si>
    <t>PIŠČANCI CELI</t>
  </si>
  <si>
    <t>PIŠČANČJA  PAŠTETA</t>
  </si>
  <si>
    <t>30-40</t>
  </si>
  <si>
    <t>PIŠČANČJA NABODALA s papriko in slanino, od 150-200 g</t>
  </si>
  <si>
    <t xml:space="preserve">PIŠČANČJA PLESKAVICA SVEŽA </t>
  </si>
  <si>
    <t>PIŠČANČJA POSEBNA SALAMA – kval.kot Poli-v kosu</t>
  </si>
  <si>
    <t xml:space="preserve">PIŠČANČJA POSEBNA SALAMA, Piščančje meso 72%, enakovredno Poli, porcij. vakum. pakir. </t>
  </si>
  <si>
    <t>50-100</t>
  </si>
  <si>
    <t>PIŠČANČJA PRSA - FILE</t>
  </si>
  <si>
    <t xml:space="preserve">PIŠČANČJA PRSA V OVITKU  </t>
  </si>
  <si>
    <t>PIŠČANČJA STEGNA, ZGORNJI DEL, brez kože in kosti</t>
  </si>
  <si>
    <t>PIŠČANČJA STEGNA, kocke 2x2</t>
  </si>
  <si>
    <t>PIŠČANČJE  BEDRO, s kostjo in kožo</t>
  </si>
  <si>
    <t>PIŠČANČJE KRAČE</t>
  </si>
  <si>
    <t>PIŠČANČJE PERUTI</t>
  </si>
  <si>
    <t>PIŠČANČJI ČEVAPČIČI</t>
  </si>
  <si>
    <t>PIŠČANČJI MLINČKI (želodci)</t>
  </si>
  <si>
    <t>PIŠČANČJI ZGORNJI DEL BEDRA, s kostjo in kožo</t>
  </si>
  <si>
    <t>PIŠČANČJI ZREZKI SVEŽI 100-120 g</t>
  </si>
  <si>
    <t>PURANJA ŠUNKA</t>
  </si>
  <si>
    <t xml:space="preserve">PURANJI FILE  </t>
  </si>
  <si>
    <t xml:space="preserve">PURANJI FILE , rezano na kocke </t>
  </si>
  <si>
    <t>PURANJI FILE ZREZKI SVEŽI 100-160 g</t>
  </si>
  <si>
    <t>PURANOVA MLETA PEČENKA</t>
  </si>
  <si>
    <t>PURANJA JETRA</t>
  </si>
  <si>
    <t>SALAMA POSEBNA piščančja, brez glutena in laktoze</t>
  </si>
  <si>
    <t>SALAMA POSEBNA, piščančja z vrtninami</t>
  </si>
  <si>
    <t xml:space="preserve">BRANCIN file, očišč. zamr. </t>
  </si>
  <si>
    <t xml:space="preserve">KOVAČ FILE s kožo, zamr. </t>
  </si>
  <si>
    <t>LIGNJI celi patag., očiščeni od 450-1000g</t>
  </si>
  <si>
    <t>LOSOS FILE,</t>
  </si>
  <si>
    <t>1.000- 5.000</t>
  </si>
  <si>
    <t>MORSKI SADEŽI</t>
  </si>
  <si>
    <t>900- 1.000</t>
  </si>
  <si>
    <t>ORADA file, očišč., zamr.</t>
  </si>
  <si>
    <t>100- 200</t>
  </si>
  <si>
    <t>OSLIČ file  ARGENTINSKI  zamrz.</t>
  </si>
  <si>
    <t xml:space="preserve">POSTRV, file, očišč. Zamr. </t>
  </si>
  <si>
    <t>SARDELA zamrznjena, panirana, očišč.</t>
  </si>
  <si>
    <t>SMUČ file s kožo, zamr. od 200 - 300 g</t>
  </si>
  <si>
    <t xml:space="preserve">NOVOZELANSKI REPAK file, brez kože, zamrz. </t>
  </si>
  <si>
    <t xml:space="preserve">DROBTINE bele </t>
  </si>
  <si>
    <t>KRUH BELI ŠTRUCA, rezan,pakiran</t>
  </si>
  <si>
    <t>KRUH POLBELI ŠTRUCA, rezan,pakiran</t>
  </si>
  <si>
    <t>KRUH ČRNI ŠTRUCA, rezan, pakiran</t>
  </si>
  <si>
    <t>KRUH S SEMENI ŠTRUCA, rezan, pakiran</t>
  </si>
  <si>
    <t>KRUH POLNOZRNAT, rezan, pakiran</t>
  </si>
  <si>
    <t>KRUH RŽEN, rezan, pakiran</t>
  </si>
  <si>
    <t>KRUH OVSEN, rezan, pakiran</t>
  </si>
  <si>
    <t>KRUH KORUZNI, rezan, pakiran</t>
  </si>
  <si>
    <t>KRUH BELI HLEBEC</t>
  </si>
  <si>
    <t>KRUH POLBELI HLEBEC</t>
  </si>
  <si>
    <t>KRUH ČRNI HLEBEC</t>
  </si>
  <si>
    <t>KRUH NESLAN</t>
  </si>
  <si>
    <t>0,12-1</t>
  </si>
  <si>
    <t xml:space="preserve">KRUH, FRANCOSKA ŠTRUCA </t>
  </si>
  <si>
    <t>LEPINJA</t>
  </si>
  <si>
    <t>MLINCI  domači   -  z jajci</t>
  </si>
  <si>
    <t>PARKELJ figura, od 60 - 100 g</t>
  </si>
  <si>
    <t>60-100</t>
  </si>
  <si>
    <t>PEKOVSKO PECIVO  ajdovo, (bombetka, žemlja, kajzar., štručka,  rogljičk, itd.)različ.oblik</t>
  </si>
  <si>
    <t>40-70</t>
  </si>
  <si>
    <t>PEKOVSKO PECIVO  ajdovo, (bombetka, žemlja, kajzar., štručka,  rogljičk, itd.)različ.oblik.</t>
  </si>
  <si>
    <t>75-100</t>
  </si>
  <si>
    <t>PEKOVSKO PECIVO  črno, (bombetka, žemlja, kajzar., štručka,  rogljičk, itd.)različ.oblik</t>
  </si>
  <si>
    <t>PEKOVSKO PECIVO  koruzno, (bombetka, žemlja, kajzar., štručka,  rogljičk, itd.)različ.oblik</t>
  </si>
  <si>
    <t>PEKOVSKO PECIVO  rženo, (bombetka, žemlja, kajzar., štručka,  rogljičk, itd.)različ.oblik</t>
  </si>
  <si>
    <t>PEKOVSKO PECIVO belo, (bombetka, žemlja, kajzar., štručka,  rogljičk, itd.)različ.oblik</t>
  </si>
  <si>
    <t>PEKOVSKO PECIVO mešano s semeni, (bombetka, žemlja, kajzar., štručka,  rogljičk, itd.)različ.oblik</t>
  </si>
  <si>
    <t>KROF</t>
  </si>
  <si>
    <t>80-100</t>
  </si>
  <si>
    <t>KROF z marmeladnim polnilom</t>
  </si>
  <si>
    <t>KROF s čokoladnim polnilom</t>
  </si>
  <si>
    <t>ROGLJIČ masleni</t>
  </si>
  <si>
    <t>60-90</t>
  </si>
  <si>
    <t>ROGLJIČ francos. z marmeladnim polnilom</t>
  </si>
  <si>
    <t>ROGLJIČ francos. S čokoladnim polnilom</t>
  </si>
  <si>
    <t>ROGLJIČ polnozrnat, brez polnila</t>
  </si>
  <si>
    <t>75-90</t>
  </si>
  <si>
    <t>ŠTRUČKA  bela</t>
  </si>
  <si>
    <t>ŠTRUČKA bela, mlečna</t>
  </si>
  <si>
    <t>ŠTRUČKA makova</t>
  </si>
  <si>
    <t>ŠTRUČKA pletena</t>
  </si>
  <si>
    <t>ŠTRUČKA pizza</t>
  </si>
  <si>
    <t>ŠTRUČKA s slanino</t>
  </si>
  <si>
    <t>ŠTRUČKA sir, šunka</t>
  </si>
  <si>
    <t>ŠTRUČKA sirova</t>
  </si>
  <si>
    <t>ŠTRUKELJ orehov</t>
  </si>
  <si>
    <t>TOAST</t>
  </si>
  <si>
    <t>ŽEMLJA bela</t>
  </si>
  <si>
    <t>160-200</t>
  </si>
  <si>
    <t>210-260</t>
  </si>
  <si>
    <t>bio pšenični polbeli kruh</t>
  </si>
  <si>
    <t>bio pšenični črni kruh</t>
  </si>
  <si>
    <t>bio polnozrnati kruh</t>
  </si>
  <si>
    <t>bio pirin mešani kruh</t>
  </si>
  <si>
    <t>bio ovseni mešani kruh</t>
  </si>
  <si>
    <t>bio ržen mešani kruh</t>
  </si>
  <si>
    <t>bio korenčkov mešani kruh</t>
  </si>
  <si>
    <t>bio koruzni mešani kruh</t>
  </si>
  <si>
    <t>bio pšenični beli kruh z rozinami</t>
  </si>
  <si>
    <t>bio pšenično belo/polbelo  pekovsko pecivo</t>
  </si>
  <si>
    <t>bio pšenično črno pekovsko pecivo</t>
  </si>
  <si>
    <t>bio pirino mešano pekovsko pecivo</t>
  </si>
  <si>
    <t>bio ovseno mešano pekovsko pecivo</t>
  </si>
  <si>
    <t>bio korenčkovo mešano pekovsko pecivo</t>
  </si>
  <si>
    <t>bio koruzno mešano pekovsko pecivo</t>
  </si>
  <si>
    <t>bio kakavovo mešano pekovsko pecivo</t>
  </si>
  <si>
    <t>bio skutno pekovsko pecivo</t>
  </si>
  <si>
    <t>bio KIFELJC</t>
  </si>
  <si>
    <t>bio BUHTELJ z marmelado</t>
  </si>
  <si>
    <t>bio BUHTELJ s čokolado</t>
  </si>
  <si>
    <t>bio BUHTELJ z vanilijo</t>
  </si>
  <si>
    <t>bio mufin, čokoladni</t>
  </si>
  <si>
    <t>bio mufin, sadni</t>
  </si>
  <si>
    <t>KREMNA REZINA</t>
  </si>
  <si>
    <t>MAFINI različ. okusi</t>
  </si>
  <si>
    <t>MIGNJONI</t>
  </si>
  <si>
    <t>30-50</t>
  </si>
  <si>
    <t>PECIVO IZ listnatega testa različnih oblik, z različ. nadevi (navihančki, žepki, rešetko)</t>
  </si>
  <si>
    <t>PECIVO TEMNO (štručka, palčka borovnica, rogljiček…)</t>
  </si>
  <si>
    <t xml:space="preserve">PRINCESKE </t>
  </si>
  <si>
    <t>50-70</t>
  </si>
  <si>
    <t>PECIVO KOCKE, razl. okusi</t>
  </si>
  <si>
    <t>60-130</t>
  </si>
  <si>
    <t>ZAGREBŠKA REZINA</t>
  </si>
  <si>
    <t>100-120</t>
  </si>
  <si>
    <t>2,0-3</t>
  </si>
  <si>
    <t>LADJICE  Z MARELICO</t>
  </si>
  <si>
    <t>90-140</t>
  </si>
  <si>
    <t>MUFIN razl.okusi</t>
  </si>
  <si>
    <t>40-60</t>
  </si>
  <si>
    <t>NAVIHANČKI ČOK.LEŠ.</t>
  </si>
  <si>
    <t>70-110</t>
  </si>
  <si>
    <t xml:space="preserve">NAVIHANČKI GOZD.SADEŽI </t>
  </si>
  <si>
    <t>NAVIHANČKI MARELIČNI</t>
  </si>
  <si>
    <t xml:space="preserve">NAVIHANČKI VANILIJA </t>
  </si>
  <si>
    <t>OSJE GNEZDO 140 g</t>
  </si>
  <si>
    <t>140-160</t>
  </si>
  <si>
    <t>PEKOVSKO PECIVO brez glutena</t>
  </si>
  <si>
    <t>PITE razl. okusi (jabolčna, skutna, višnja…)</t>
  </si>
  <si>
    <t>ROGLJIČKI MASLENI</t>
  </si>
  <si>
    <t>70-120</t>
  </si>
  <si>
    <t>ROGLJIČKI  Z MARMELADO</t>
  </si>
  <si>
    <t>ROGLJIČKI ČOK.LEŠ.</t>
  </si>
  <si>
    <t>ROGLJIČKI POLNOZRNATI z diet.marmel.</t>
  </si>
  <si>
    <t>ROGLJIČKI mini, razl. Okusi</t>
  </si>
  <si>
    <t xml:space="preserve">ROLADA ČOKOLAD. cela zamrz. </t>
  </si>
  <si>
    <t>1-1,5</t>
  </si>
  <si>
    <t>ROLADA SADNA cela zamrz.</t>
  </si>
  <si>
    <t>ŠTRUKELJ PEHTRANOV</t>
  </si>
  <si>
    <t>ŠTRUKELJČKI orehovi</t>
  </si>
  <si>
    <t>20-40</t>
  </si>
  <si>
    <t>ANANAS</t>
  </si>
  <si>
    <t>AVOKADO</t>
  </si>
  <si>
    <t>BANANE</t>
  </si>
  <si>
    <t>BOROVNICE AMERIŠKE</t>
  </si>
  <si>
    <t>BRESKVE</t>
  </si>
  <si>
    <t>GRENIVKE</t>
  </si>
  <si>
    <t xml:space="preserve">GROZDJE BELO </t>
  </si>
  <si>
    <t>GROZDJE ČRNO</t>
  </si>
  <si>
    <t>GROZDJE RDEČE</t>
  </si>
  <si>
    <t xml:space="preserve">HRUŠKE ABATE, kaliber od 16-20 </t>
  </si>
  <si>
    <t>HRUŠKE CONFERANCE</t>
  </si>
  <si>
    <t xml:space="preserve">HRUŠKE VILJAMOVKE </t>
  </si>
  <si>
    <t>JABOLKA, različ.sort, gramt. Od 150 -200 g</t>
  </si>
  <si>
    <t>JAGODE</t>
  </si>
  <si>
    <t>KIVI</t>
  </si>
  <si>
    <t xml:space="preserve">KLEMENTINE, KLEMENVILE in križanci </t>
  </si>
  <si>
    <t>LIMETE</t>
  </si>
  <si>
    <t>LIMONE</t>
  </si>
  <si>
    <t>LUBENICE</t>
  </si>
  <si>
    <t>MANDARINE, MANDORE in ostali križanci</t>
  </si>
  <si>
    <t xml:space="preserve">MANGO EXTRA </t>
  </si>
  <si>
    <t>MARELICE</t>
  </si>
  <si>
    <t xml:space="preserve">MELONE NAVADNE </t>
  </si>
  <si>
    <t>NEKTARINE</t>
  </si>
  <si>
    <t>POMARANČE BREZ PEČK</t>
  </si>
  <si>
    <t xml:space="preserve">SLIVE </t>
  </si>
  <si>
    <t>LEŠNIKI - JEDRCA od 100-250 g</t>
  </si>
  <si>
    <t>MANDELJNI olup. Od 100-250 g</t>
  </si>
  <si>
    <t>OREHOVA JEDRCA</t>
  </si>
  <si>
    <t>OREŠČKI brazil. Od 100-500 g</t>
  </si>
  <si>
    <t>OREŠČKI indij. Akaschu neslani 100g-1000g</t>
  </si>
  <si>
    <t>ROZINE od 200-1000 g</t>
  </si>
  <si>
    <t>SUHE BRUSNICE 100-250g</t>
  </si>
  <si>
    <t>SUHI DATELJNI brez koščic 100-250g</t>
  </si>
  <si>
    <t>SUHE HRUŠKE OD 200-1000 g</t>
  </si>
  <si>
    <t>SUHI KAKIJI od 200-1000 g</t>
  </si>
  <si>
    <t>SUHE MARELICE 200-1000g</t>
  </si>
  <si>
    <t>SUHI KRHLJI od 200-1000 g (jabolč. Neolup.)</t>
  </si>
  <si>
    <t>BAZILIKA SVEŽA</t>
  </si>
  <si>
    <t>BLITVA  MLADA</t>
  </si>
  <si>
    <t xml:space="preserve">BROKOLI </t>
  </si>
  <si>
    <t>BUČA MUŠKATNA</t>
  </si>
  <si>
    <t>BUČA HOKAIDO</t>
  </si>
  <si>
    <t>BUČA MASLENKA</t>
  </si>
  <si>
    <t xml:space="preserve">CVETAČA </t>
  </si>
  <si>
    <t>ČEBULA MLADA z zelenjem</t>
  </si>
  <si>
    <t>ČEBULA RUMENA</t>
  </si>
  <si>
    <t>ČEBULA OČIŠČENA REZANA</t>
  </si>
  <si>
    <t>ČEBULA RDEČA</t>
  </si>
  <si>
    <t xml:space="preserve">ČESEN </t>
  </si>
  <si>
    <t>ČESEN OČIŠČEN</t>
  </si>
  <si>
    <t>DROBNJAK SVEŽI</t>
  </si>
  <si>
    <t>FIŽOL BELI TETOVEC</t>
  </si>
  <si>
    <t>FIŽOL V ZRNJU rjav- kot ČEŠNJEVEC</t>
  </si>
  <si>
    <t xml:space="preserve">JAJČEVCI </t>
  </si>
  <si>
    <t>KORENJE RUMENO</t>
  </si>
  <si>
    <t xml:space="preserve">KROMPIR OČIŠČEN CELI  </t>
  </si>
  <si>
    <t>KROMPIR SLADKI</t>
  </si>
  <si>
    <t>KOLERABA RUMENA -PODZEMNA</t>
  </si>
  <si>
    <t>KOROMAČ</t>
  </si>
  <si>
    <t>MOTOVILEC</t>
  </si>
  <si>
    <t>PAPRIKA BABURA ZA POLNJENJE od 100-120 g</t>
  </si>
  <si>
    <t xml:space="preserve">PAPRIKA RDEČA </t>
  </si>
  <si>
    <t>PAPRIKA RUMENA</t>
  </si>
  <si>
    <t>PAPRIKA ZELENA</t>
  </si>
  <si>
    <t>PARADIŽNIK ČREŠNJEVEC</t>
  </si>
  <si>
    <t>PEHTRAN SVEŽI</t>
  </si>
  <si>
    <t>PETERŠILJ</t>
  </si>
  <si>
    <t>PETERŠILJ KORENINA</t>
  </si>
  <si>
    <t>RADIČ RDEČ, ZELEN</t>
  </si>
  <si>
    <t>RADIČ RDEČ OČIŠČEN DROBNO REZAN</t>
  </si>
  <si>
    <t>RUKOLA</t>
  </si>
  <si>
    <t>SOLATA OČIŠČENA DROBNO REZANA</t>
  </si>
  <si>
    <t xml:space="preserve">ŠAMPINJONI </t>
  </si>
  <si>
    <t>ŠPINAČA LISTNATA</t>
  </si>
  <si>
    <t>ZELENA GOMOLJ</t>
  </si>
  <si>
    <t>ZELENA LIST CIKORIJA</t>
  </si>
  <si>
    <t xml:space="preserve">ZELJE KITAJSKO </t>
  </si>
  <si>
    <t>KROMPIR MLADI</t>
  </si>
  <si>
    <t>RADIČ RDEČI</t>
  </si>
  <si>
    <t>RADIČ ŠTRUCAR ZELENI</t>
  </si>
  <si>
    <t>SOLATA KRISTALKA/GENTILE</t>
  </si>
  <si>
    <t>SOLATA MEHKA</t>
  </si>
  <si>
    <t>REPA KISLA</t>
  </si>
  <si>
    <t>ZELJE GLAVE</t>
  </si>
  <si>
    <t>ZELJE MLADO</t>
  </si>
  <si>
    <t>ZELJE KISLO</t>
  </si>
  <si>
    <t>ZELJE KITAJSKO</t>
  </si>
  <si>
    <t>ZELJE RDEČE</t>
  </si>
  <si>
    <t xml:space="preserve">BIO Zelena solata (endivja) </t>
  </si>
  <si>
    <t xml:space="preserve">BIO Radič </t>
  </si>
  <si>
    <t xml:space="preserve">BIO Brokoli </t>
  </si>
  <si>
    <t xml:space="preserve">BIO Bučke </t>
  </si>
  <si>
    <t xml:space="preserve">BIO Cvetača </t>
  </si>
  <si>
    <t xml:space="preserve">BIO Čebula </t>
  </si>
  <si>
    <t xml:space="preserve">BIO Fižol sivček </t>
  </si>
  <si>
    <t xml:space="preserve">BIO Korenje </t>
  </si>
  <si>
    <t>BIO koleraba nadzemna-rumena</t>
  </si>
  <si>
    <t xml:space="preserve">BIO Kumare </t>
  </si>
  <si>
    <t xml:space="preserve">BIO Krompir </t>
  </si>
  <si>
    <t xml:space="preserve">BIO Krompir (mladi) </t>
  </si>
  <si>
    <t>BIO Paprika (rumena, rdeča, zelena)</t>
  </si>
  <si>
    <t>BIO Paradižnik</t>
  </si>
  <si>
    <t xml:space="preserve">BIO Por </t>
  </si>
  <si>
    <t xml:space="preserve">BIO Rdeča redkvica </t>
  </si>
  <si>
    <t>BIO Zelena (gomolj)</t>
  </si>
  <si>
    <t>BIO Češnje</t>
  </si>
  <si>
    <t>BIO Grozdje belo</t>
  </si>
  <si>
    <t xml:space="preserve">BIO Grozdje rdeče </t>
  </si>
  <si>
    <t xml:space="preserve">BIO Hruške vseh sort </t>
  </si>
  <si>
    <t xml:space="preserve">BIO Jabolka </t>
  </si>
  <si>
    <t xml:space="preserve">BIO Jagode </t>
  </si>
  <si>
    <t>BIO Slive</t>
  </si>
  <si>
    <t xml:space="preserve">BIO Suha jabolka </t>
  </si>
  <si>
    <t>BIO Mešano suho sadje</t>
  </si>
  <si>
    <t>BELUŠI BELI celi ZAMRZNJENI</t>
  </si>
  <si>
    <t>BLITVA  - BRIKETI ZAMRZNJENA</t>
  </si>
  <si>
    <t>BOROVNICE ZAMRZNJENE</t>
  </si>
  <si>
    <t>BROKOLI ZAMRZNJEN</t>
  </si>
  <si>
    <t>BUČKE REZANE NA KOCKE ZAMRZNJENE</t>
  </si>
  <si>
    <t>BUČKE REZANE NA REZINE  ZAMRZNJENE</t>
  </si>
  <si>
    <t>CVETAČA ZAMRZNJENA</t>
  </si>
  <si>
    <t>ČEBULA KOCKE 10x10</t>
  </si>
  <si>
    <t>ČESEN LUŠČEN ZAMRZNJEN</t>
  </si>
  <si>
    <t>ĐUVEČ  ZAMRZNJEN</t>
  </si>
  <si>
    <t>GOBE -ŠAMPINJONI ZAMRZNJENI</t>
  </si>
  <si>
    <t>GOZDNI SADEŽI ZAMRZNJENI</t>
  </si>
  <si>
    <t>GRAH ZAMRZNJEN</t>
  </si>
  <si>
    <t xml:space="preserve">JAGODE ZAMRZNJENE </t>
  </si>
  <si>
    <t xml:space="preserve">KOLERABA KOCKE </t>
  </si>
  <si>
    <t>KORENJE BABY ZAMRZNJEN</t>
  </si>
  <si>
    <t>KORENJE KOCKE ZAMRZNJEN</t>
  </si>
  <si>
    <t>KORENJE REZINE ZAMRZNJEN</t>
  </si>
  <si>
    <t>KORUZA ZAMRZNJENA</t>
  </si>
  <si>
    <t>KROMPIR PARIŠKI  ZAMRZNJEN</t>
  </si>
  <si>
    <t>KROMPIRJEVI KRHLJI IZ MLADEGA KROMPIRJA S KOŽICO</t>
  </si>
  <si>
    <t>KROMPIRJEVI KRHLJI BREZ KOŽICE</t>
  </si>
  <si>
    <t>MALINE ZAMRZNJENE</t>
  </si>
  <si>
    <t>MEHIŠKA MEŠANICA</t>
  </si>
  <si>
    <t>MEŠANICA ZA VOK</t>
  </si>
  <si>
    <t>MEŠANA ZELENJAVA ZA FRAN.</t>
  </si>
  <si>
    <t>MEŠANICA ZA ZELENJAVNO JUHO</t>
  </si>
  <si>
    <t>OHROVT BRSTIČNI ZAMRZNJEN</t>
  </si>
  <si>
    <t>PAPRIKA MIX ZAMRZNJENA</t>
  </si>
  <si>
    <t>PETERŠILJ ZAMRZNJEN</t>
  </si>
  <si>
    <t>POMES FRITES ZAMRZNJEN</t>
  </si>
  <si>
    <t>POR REZAN ZAMRZNJEN</t>
  </si>
  <si>
    <t>STROČJI FIŽOL ZELEN ploščati ZAMRZ.</t>
  </si>
  <si>
    <t>ŠPINAČA LIST BRIKETI ZAMRZNJENA</t>
  </si>
  <si>
    <t>ŠPINAČA PASIRANA ZAMRZNJENA</t>
  </si>
  <si>
    <t>VIŠNJE ZAMRZNJENE</t>
  </si>
  <si>
    <t>ZELENJAVA KAIZER MIX ZAMRZNJENA</t>
  </si>
  <si>
    <t xml:space="preserve">BUREK PIZZA </t>
  </si>
  <si>
    <t>250-280</t>
  </si>
  <si>
    <t>BUREK POROV</t>
  </si>
  <si>
    <t>BUREK SKUTNI</t>
  </si>
  <si>
    <t>BUREK KROMPIRJEV</t>
  </si>
  <si>
    <t>IDRIJSKI ŽLIKROFI</t>
  </si>
  <si>
    <t>KROMPIRJEVI SVALJKI BREZ SKUTE</t>
  </si>
  <si>
    <t>SVALJKI AJDOVI</t>
  </si>
  <si>
    <t>OCVRTKI S SIROM</t>
  </si>
  <si>
    <t>OCVRTKI ZDROBOVI</t>
  </si>
  <si>
    <t>PIZZA ŠUNKA, SIR , GOBE - V BANJICI</t>
  </si>
  <si>
    <t>0,95-1</t>
  </si>
  <si>
    <t>160-180</t>
  </si>
  <si>
    <t>60-80</t>
  </si>
  <si>
    <t xml:space="preserve">POLPETI SIROVI </t>
  </si>
  <si>
    <t>POLPETI SOJINI</t>
  </si>
  <si>
    <t>SIROV POLŽEK</t>
  </si>
  <si>
    <t>60-120</t>
  </si>
  <si>
    <t>TORTELINI MESNI</t>
  </si>
  <si>
    <t>TORTELINI SIROVI</t>
  </si>
  <si>
    <t>TORTELINI KROMPIRJEVI</t>
  </si>
  <si>
    <t>KRUH za dopeko</t>
  </si>
  <si>
    <t>450-1000</t>
  </si>
  <si>
    <t>ŽEMLJA za dopeko</t>
  </si>
  <si>
    <t>ŽEPEK iz list.testa s pišč.nad.,pizza nad.</t>
  </si>
  <si>
    <t>ŽEPEK mini s čokolado</t>
  </si>
  <si>
    <t>20-30</t>
  </si>
  <si>
    <t>ŽEPEK mini,sadni okusi</t>
  </si>
  <si>
    <t>ŽEPEK JABOLČNI</t>
  </si>
  <si>
    <t>ŽEPEK OREHOV</t>
  </si>
  <si>
    <t>ŽEPEK SKUTIN</t>
  </si>
  <si>
    <t>KANELONI GOBOVI 80-150g</t>
  </si>
  <si>
    <t>KANELONI SIROVI 80-150g</t>
  </si>
  <si>
    <t>KANELONI SIR-ŠUNKA 80-150g</t>
  </si>
  <si>
    <t>KANELONI ŠPINAČNI 90-120g</t>
  </si>
  <si>
    <t>KANELONI Z MESOM - govejim  100-120g</t>
  </si>
  <si>
    <t>LAZANJA MESNA 5 plasti, 3,5kg</t>
  </si>
  <si>
    <t>2-3,5</t>
  </si>
  <si>
    <t>MUSAKA KROMPIRJEVA Z MESOM</t>
  </si>
  <si>
    <t>4-4,6</t>
  </si>
  <si>
    <t>NARASTEK RIŽEV</t>
  </si>
  <si>
    <t>NARASTEK ZELENJAVNI</t>
  </si>
  <si>
    <t>NJOKI krompirjevi</t>
  </si>
  <si>
    <t>NJOKI ajdovi</t>
  </si>
  <si>
    <t>PALAČINKE prazne 60-80g</t>
  </si>
  <si>
    <t>PALAČINKE  s čokoladnim nadevom od 80 - 120 g</t>
  </si>
  <si>
    <t>PALAČINKE s skutnim nadevom od 100 -150 g</t>
  </si>
  <si>
    <t>PALAČINKE z marmeladnim nadevom od 80 - 120 g</t>
  </si>
  <si>
    <t xml:space="preserve">POLPETI CVETAČNI S SIROM PANIRANI </t>
  </si>
  <si>
    <t xml:space="preserve">POLPETI ZELENJAV. PANIRANI </t>
  </si>
  <si>
    <t>TORTILIJA S PIŠČANČJIM MESOM</t>
  </si>
  <si>
    <t xml:space="preserve">TORTILIJA Z MLETIM GOVEJIM MESOM </t>
  </si>
  <si>
    <t>JUŠNA ZAKUHA - ZVEZDICE; da se ne lepijo in ne razkuhajo</t>
  </si>
  <si>
    <t>0,5-5</t>
  </si>
  <si>
    <t>JUŠNA ZAKUHA - RINČICE; da se ne lepijo in ne razkuhajo</t>
  </si>
  <si>
    <t>JUŠNA ZAKUHA - RIŽEK; da se ne lepijo in ne razkuhajo</t>
  </si>
  <si>
    <t>JUŠNI REZANCI jajčni - prosti; da se ne lepijo in razkuhajo</t>
  </si>
  <si>
    <t>0,25-1</t>
  </si>
  <si>
    <t>JUŠNI REZANCI S KORENČKOM; da se ne lepijo in ne razkuhajo</t>
  </si>
  <si>
    <t>0,4-1</t>
  </si>
  <si>
    <t>KRPICE DURUM velike ,da se ne lepijo in ne razkuhajo (za prilogo)</t>
  </si>
  <si>
    <t>MAŠNICE (Farfalle) VELIKE - proste; da se ne lepijo in ne razkuhajo</t>
  </si>
  <si>
    <t>PERESNIKI POLNOZRNATI; da se ne lepijo in ne razkuhajo, 0,5-1kg</t>
  </si>
  <si>
    <t>POLŽKI MALI DURUM ŠT. 26 (ali enakovredno); da se ne lepijo in ne razkuhajo</t>
  </si>
  <si>
    <t>POLŽKI MALI DURUM ŠT 28 (ali enakovredno); da se ne lepijo in ne razkuhajo</t>
  </si>
  <si>
    <t>POLŽKI VELIKI DURUM ŠT. 32 (ali enakovredno); da se ne lepijo in ne razkuhajo</t>
  </si>
  <si>
    <t>POLŽKI POLNOZRNATI; da se ne lepijo in ne razkuhajo, 5kg</t>
  </si>
  <si>
    <t>REZANCI ŠIROKI VALJANI (Fettuccine) jajčni; da se ne lepijo in ne razkuhajo</t>
  </si>
  <si>
    <t>0,25-5</t>
  </si>
  <si>
    <t>REZANCI ŠIROKI  - POLNOZRNATI; da se ne lepijo in ne razkuhajo</t>
  </si>
  <si>
    <t>SVEDRI/ Fusilli DURUM veliki,  da se ne lepijo in razkuhajo, od 0,5-5kg</t>
  </si>
  <si>
    <t>ŠKOLJKE; da se ne lepijo in ne razkuhajo, 0,5-1kg</t>
  </si>
  <si>
    <t>ŠPAGETI jajčni - prosti tanki  št.7  (ali enakovredno); da se ne lepijo ne ne razkuhajo</t>
  </si>
  <si>
    <t>ŠPAGETI PONOZRNATI tanki št. 7  (ali enakovredno); da se ne lepijo in ne razkuhajo</t>
  </si>
  <si>
    <t>VLIVANCI ZA JUHO  jajčni - prosti; da se ne lepijo in ne razkuhajo</t>
  </si>
  <si>
    <t>3,0-5</t>
  </si>
  <si>
    <t>1,0-2</t>
  </si>
  <si>
    <t>REZANCI ŠIROKI  -S KORENČKOM, da se ne lepijo in ne razkuhajo</t>
  </si>
  <si>
    <t>0,3-1</t>
  </si>
  <si>
    <t>REZANCI ŠIROKI  - PIRINI, da se ne lepijo in ne razkuhajo</t>
  </si>
  <si>
    <t>SVEDRI PIRINI, da se ne lepijo in ne razkuhajo</t>
  </si>
  <si>
    <t>SVEDRI DURUM, da se ne lepijo in ne razkuhajo</t>
  </si>
  <si>
    <t>0,4-5</t>
  </si>
  <si>
    <t>ŠIROKI REZANCI DURUM; da se ne lepijo in ne razkuhajo</t>
  </si>
  <si>
    <t>ŠKOLJKE DURUM; da se ne lepijo in ne razkuhajo</t>
  </si>
  <si>
    <t>EKO</t>
  </si>
  <si>
    <t>KAŠA AJDOVA BIO</t>
  </si>
  <si>
    <t>KOSMIČI  PŠENIČNI polnozrnati BIO</t>
  </si>
  <si>
    <t>KOSMIČI PIRINI BIO</t>
  </si>
  <si>
    <t>KOSMIČI RŽENI POLNOZRNATI BIO</t>
  </si>
  <si>
    <t>KOSMIČI KORUZNI-Corn flakes BIO</t>
  </si>
  <si>
    <t>300-700</t>
  </si>
  <si>
    <t>LEČA rjava BIO</t>
  </si>
  <si>
    <t>800-1000</t>
  </si>
  <si>
    <t>MOKA POLNOZRNATA BIO</t>
  </si>
  <si>
    <t>ZDROB KORUZNI BIO</t>
  </si>
  <si>
    <t xml:space="preserve">MOKA PŠENIČNA BELA BIO </t>
  </si>
  <si>
    <t>MOKA KORUZNA BIO</t>
  </si>
  <si>
    <t>FRITATI</t>
  </si>
  <si>
    <t>KAŠA AJDOVA</t>
  </si>
  <si>
    <t xml:space="preserve">KUS KUS </t>
  </si>
  <si>
    <t>KUS KUS polnozrnati</t>
  </si>
  <si>
    <t>MOKA PŠENIČNA BELA POSEBNA T400</t>
  </si>
  <si>
    <t>MOKA KORUZNA</t>
  </si>
  <si>
    <t>3,5-5</t>
  </si>
  <si>
    <t>RIŽ RJAVI (integral)</t>
  </si>
  <si>
    <t>1,0-5</t>
  </si>
  <si>
    <t>OLJE SONČNIČNO V CISTERNI OZ. RINFUZA</t>
  </si>
  <si>
    <t>1000-2700</t>
  </si>
  <si>
    <t>JUHA CVETAČNA z min. 7,5 % cvetače, brez ojačev. Okusa, enakov. Kot Knorr</t>
  </si>
  <si>
    <t>1000-2800</t>
  </si>
  <si>
    <t>JUHA ČESNOVA brez ojačev. Okusa, enakov. Kot Knorr</t>
  </si>
  <si>
    <t>100-1000</t>
  </si>
  <si>
    <t>JUHA GOBOVA iz jurčkov min. 2,4 % jurčkov, brez ojačevalcev okusa, enakov. kot Knorr, 1/1</t>
  </si>
  <si>
    <t>JUHA PARADIŽNIK,z min. 37 % paradižnika v prahu,brez ojačevalcev okusa ,enakov. kot Knorr</t>
  </si>
  <si>
    <t>JUHA POROVA,  min. 7 % pora,brez ojačevalcev okusa,enakov.kot Knorr</t>
  </si>
  <si>
    <t>JUHA ŠPARGLJEVA, iz min. 4,1 % špargljev,brez ojačev. Okusa, enakov. Kot Knorr</t>
  </si>
  <si>
    <t>JUHA ZELENJAVNA/KONCENTRAT brez ojačevalcev okusa, brez konzervan., 1/1, enakovredna kot Knorr</t>
  </si>
  <si>
    <t>JUHA ZELENJAVNA KREM brez ojačevalcev okusa, enakov. kot Knorr</t>
  </si>
  <si>
    <t>ZDROBOVI ŽLIČNIKI, zdrob durum pšenice min. 60 %,enakov. kot Knorr</t>
  </si>
  <si>
    <t>PRAŠEK ZA DESERTNO KREMO -TIRAMISU</t>
  </si>
  <si>
    <t>PRAŠEK ZA DESERTNO KREMO- PANNA COTTA</t>
  </si>
  <si>
    <t>200-500</t>
  </si>
  <si>
    <t>BONBONI ČOKOLAD.  boljše kval.,polnjeni  s čok.kremo</t>
  </si>
  <si>
    <t>BONBONI ČOKOLAD.  boljše kval., mešani okusi</t>
  </si>
  <si>
    <t>400-1000</t>
  </si>
  <si>
    <t>CITRONSKA KISLINA</t>
  </si>
  <si>
    <t>500-600</t>
  </si>
  <si>
    <t>ČOKOLAD. NAMAZ  dvobarvni, kval. Kot VIKI /por. 20 g</t>
  </si>
  <si>
    <t>20- 28</t>
  </si>
  <si>
    <t>ČOKOLAD. NAMAZ , vsebuje najmanj 12% lešnikov</t>
  </si>
  <si>
    <t>700-900</t>
  </si>
  <si>
    <t>ČOKOLADA V PRAHU  boljše kval ., min. 36  % kakava</t>
  </si>
  <si>
    <t>KAKAO RIN. V granulah, manj masten kakav prah min. 25%, 2,5 % kakavovega masla, brez glutena, naravna aroma, kot Benquick</t>
  </si>
  <si>
    <t>800-3000</t>
  </si>
  <si>
    <t xml:space="preserve">KAVA PRAVA mešanica mlete pražene kave, prava, črna, zahtevano 70-75% arabica kave, preostali delež mora biti kava Robusta, mleta; enakov kot BARCAFFE </t>
  </si>
  <si>
    <t>KEKSI min. maslo 7%,enako kot Petit Beurre</t>
  </si>
  <si>
    <t>900-1200</t>
  </si>
  <si>
    <t>KEKSI BABY enakov. kot Savoiardi</t>
  </si>
  <si>
    <t>400-600</t>
  </si>
  <si>
    <t>KEKSI bio polnozr. S sadjem</t>
  </si>
  <si>
    <t>150-300</t>
  </si>
  <si>
    <t>KEKSI bio polnozr. S kakavom</t>
  </si>
  <si>
    <t>KEKSI bio polnozr. Z jogurtom</t>
  </si>
  <si>
    <t>KEKSI ŽITNI, enakov. kot Grancereale</t>
  </si>
  <si>
    <t>KEKSI s čokolado, kot Domačica</t>
  </si>
  <si>
    <t>KEKSI z dodanimi vitamini (vitamin c, niacin, vitamin b6, tiamin), kot PLAZMA</t>
  </si>
  <si>
    <t>KIS NARAVNI JABOLČNI, brez dodanih arom, brez antioksidantov, najmanj 4%</t>
  </si>
  <si>
    <t>KIS NARAVNI RDEČI, VINSKI brez dodanih arom,brez antioksidantov, 4% vol.alk.</t>
  </si>
  <si>
    <t>KIS ZA VLAGANJE alkohol., najmanj 9% vol.alk.</t>
  </si>
  <si>
    <t>Žitarice za zajtrk kot Fitness, Čokolešnik, 500 g (mlevski izdelki 54% (PŠENIČNA moka, PŠENIČNI zdrob), čokolada v prahu,kakavovi deli:najmanj 41% , LEŠNIKI 2%, vitamini (niacin, vitamin B1, vitamin B2, vitamin B6, folna kislina))</t>
  </si>
  <si>
    <t>KOSMIČI iz žitaric, čokolade in lešnikov, MLEVSKI IZDELKI (PŠENIČNI ZDROB IN PŠENIČNA MOKA) MIN. 60%; LEŠNIKI MIN 2%;. kot Čokolešnik</t>
  </si>
  <si>
    <t>1000-2000</t>
  </si>
  <si>
    <t>Kaša žitna, žitarice min 51% (PŠENIČNI ZDROB IN PŠENIČNA MOKA), sladkor, čokolada v prahu min 18%, vitamini (B1, B2, B6,C, E, folna kislina, niacin); kot Čokolino</t>
  </si>
  <si>
    <t>KOSMIČI S KEKSI z maslom(8% masla),, enakov. Kot Keksolino</t>
  </si>
  <si>
    <t>KOSMIČI S SADJEM, PŠENIČNI ZDROB min 42%, POLNOMASTNO MLEKO V PRAHU min 24%, sadje (jabolčna kaša, breskova kaša, hruškova kaša, marelična kaša), min 9 vitaminov, enakov. Kot Frutolino</t>
  </si>
  <si>
    <t>KOSMIČI Z MEDOM, PŠENIČNI ZDROB min 69%, med min 13%, enakov. Kot Medolino</t>
  </si>
  <si>
    <t>KOSMIČI Z RIŽEM, rižev zdrob 99%, brez glutena, min 7 vitaminov, enakov. Kot Rižolino</t>
  </si>
  <si>
    <t>KOSMIČI S PŠENIČNIM ZDROBOM, min 7 vitaminov, enakov. Kot Grisolino</t>
  </si>
  <si>
    <t>KVAS sveži</t>
  </si>
  <si>
    <t>40-50</t>
  </si>
  <si>
    <t xml:space="preserve">KVAS sveži </t>
  </si>
  <si>
    <t>KVAS SUHI</t>
  </si>
  <si>
    <t>MARGARINA delikatesna extra (kot Zvijezda) vseb.80% m.m.</t>
  </si>
  <si>
    <t xml:space="preserve">MARM. JAGOD. PORCIJ. </t>
  </si>
  <si>
    <t xml:space="preserve">MARM. MAREL. PORCIJ. </t>
  </si>
  <si>
    <t xml:space="preserve">MARM. MEŠANA  PORCIJ. </t>
  </si>
  <si>
    <t>MARMEL. SLIVA  porc.</t>
  </si>
  <si>
    <t>MARMELADA DIAB. Porc., raz.okusi</t>
  </si>
  <si>
    <t>Mineralna naravna gazirana voda, kombinacija magnezija, kalcija hidrogen karbonatov in sulfatov. Kot Donat, PVC</t>
  </si>
  <si>
    <t>MLEKO V PRAHU -  posneto</t>
  </si>
  <si>
    <t>NAPOLITANKE  s kakavovim polnilom</t>
  </si>
  <si>
    <t>200-800</t>
  </si>
  <si>
    <t>NAPOLITANKA TORTICA, Kakavovi deli: najmanj 48 % v čokoladnem oblivu. Kakavovi deli: najmanj 36,5 % v čokoladi.</t>
  </si>
  <si>
    <t>25-35</t>
  </si>
  <si>
    <t>OLJE BUČNO 100%, ČISTO</t>
  </si>
  <si>
    <t>OLJE OLIVNO EXTRA DEVIŠKO, v steklenici</t>
  </si>
  <si>
    <t>OLJE REPIČNO</t>
  </si>
  <si>
    <t xml:space="preserve">PAŠTETA BABY S SMETANO </t>
  </si>
  <si>
    <t>PAŠTETA ČAJNA</t>
  </si>
  <si>
    <t>PAŠTETA JETRNA, kot Kekec</t>
  </si>
  <si>
    <t>PAŠTETA JETRNA S ŠUNKO</t>
  </si>
  <si>
    <t>PAŠTETA KOKOŠJA, min.30% kokošje meso, kot Argeta</t>
  </si>
  <si>
    <t>25-30</t>
  </si>
  <si>
    <t xml:space="preserve">NAMAZ iz kokošjih prsi in 20% mlečnim namazom, brez aditivov, 95g, kot Argeta </t>
  </si>
  <si>
    <t>95-100</t>
  </si>
  <si>
    <t xml:space="preserve">PAŠTETA TURISTIČNA </t>
  </si>
  <si>
    <t xml:space="preserve">PIJAČA GAZIRANA, kval. Kot  COCA COLA, v ploč. </t>
  </si>
  <si>
    <t>PIJAČA kot Fruc limonada, limonin sok iz zgoščenega soka 4,5 %, pomarančni sok iz zgoščenega soka 2,5 %</t>
  </si>
  <si>
    <t>PIVO BREZALKOH., kval.kot Union  v ploč.</t>
  </si>
  <si>
    <t>PIVO S SOKOM, okus  grenivke v ploč., enakov. Kot radler</t>
  </si>
  <si>
    <t>PIVO S SOKOM brezalkoholno, razl.okusi, v ploč., enakov. Kot Malt</t>
  </si>
  <si>
    <t>PIVO v ploč. min 4,7% alkohola, kvalit. Kot Zlatorog,Union</t>
  </si>
  <si>
    <t>PIVO v ploč. 3,8% - 4,2% alkohola, kvalit. Kot Kozel</t>
  </si>
  <si>
    <t>PIVO temno v ploč, min 3,8% alkohola, kvalit. Kot Zlatorog,Union</t>
  </si>
  <si>
    <t>PUDING ČOKOLADA</t>
  </si>
  <si>
    <t>PUDING JAGODA</t>
  </si>
  <si>
    <t xml:space="preserve">PUDING MALINA </t>
  </si>
  <si>
    <t>PUDING VANILIJA</t>
  </si>
  <si>
    <t>REZINA BISKVITNA,različ. okusi, kvalit. Kot Gorenjka</t>
  </si>
  <si>
    <t>BISKVIT MEHKI Z MLEČNIM NADEVOM, posamezno pakiran kos; Kot Barni</t>
  </si>
  <si>
    <t>PENASTI ČOKOLADNI DESERT z okusom banane, posamezno pakiran kos, Kot Bananko</t>
  </si>
  <si>
    <t>KOLAČ s sladkim penastim polnilom in kakavovim oblivom (min 35%) Kot Muncmallow</t>
  </si>
  <si>
    <t xml:space="preserve">ROGLJIČ Z NADEVOM </t>
  </si>
  <si>
    <t>ROLADA MINI, okus čokolada, brez lešnikovega posipa, kvalit. Kot Gorenjka</t>
  </si>
  <si>
    <t>200-320</t>
  </si>
  <si>
    <t>ROLADA MINI okus vanilija, brez lešnikovega posipa, kvalit. Kot Gorenjka</t>
  </si>
  <si>
    <t>RUM 37,5%, enakov. kot Fructal</t>
  </si>
  <si>
    <t>SARDINE v mediter. Olju gram.</t>
  </si>
  <si>
    <t>100-130</t>
  </si>
  <si>
    <t xml:space="preserve">SARDINE v oljčnem olju gram </t>
  </si>
  <si>
    <t>FILETI SKUŠE v mediteranskem olju</t>
  </si>
  <si>
    <t>FILETI SKUŠE z limono</t>
  </si>
  <si>
    <t xml:space="preserve">SKUŠA Z ZELENJAV. (korenje,repa,paradižnik)  </t>
  </si>
  <si>
    <t>100-125</t>
  </si>
  <si>
    <t xml:space="preserve">SKUŠA Z ZELENJAVO (beli fižol, kumarice) </t>
  </si>
  <si>
    <t xml:space="preserve">SKUŠA Z ZELENJAVO (korenje, repa, zeleni paradižnik, kumarice, zelena in rdeča paprika, steblo ZELENE) </t>
  </si>
  <si>
    <t>SKUŠA v paradižnikovi omaki s fižolom in koruzo</t>
  </si>
  <si>
    <t>SLADKOR BELI KRISTALNI za vsestransko uporabo kval. Kot Agrogold</t>
  </si>
  <si>
    <t xml:space="preserve">SLADKOR V PRAHU </t>
  </si>
  <si>
    <t>SODA BIKARBONA</t>
  </si>
  <si>
    <t>SOJIN DESERT puding  čokol.</t>
  </si>
  <si>
    <t>140-250</t>
  </si>
  <si>
    <t>SOJIN DESERT puding  vanilija</t>
  </si>
  <si>
    <t>SOJIN DESERT jagoda</t>
  </si>
  <si>
    <t>SOJIN DESERT borovnica</t>
  </si>
  <si>
    <t>SOJIN DESERT breskev - marakuja</t>
  </si>
  <si>
    <t>SOJIN DESERT vanilija</t>
  </si>
  <si>
    <t>RIŽEV NAPITEK BIO</t>
  </si>
  <si>
    <t>OVSENI NAPITEK BIO</t>
  </si>
  <si>
    <t xml:space="preserve">SOJIN NAPITEK BIO </t>
  </si>
  <si>
    <t xml:space="preserve">SOL DROBNO MLETA MORSKA </t>
  </si>
  <si>
    <t>TORTILIJA pšenična (cca 25cm premera-klasična velikost)</t>
  </si>
  <si>
    <t>TORTILIJA polnozrnata (cca 25cm premera-klasična velikost)</t>
  </si>
  <si>
    <t>TUNE v mediteranski solati</t>
  </si>
  <si>
    <t>TUNE v mehiški solati</t>
  </si>
  <si>
    <t>1705-2500</t>
  </si>
  <si>
    <t>UMETNO SLADILO 650/1 TABLETKE</t>
  </si>
  <si>
    <t>39-45</t>
  </si>
  <si>
    <t>VANILI SLADKOR</t>
  </si>
  <si>
    <t xml:space="preserve">VINO BELO – kvalitete CHARDONY (suho, alk. 13%vol, vsebuje sulfite) </t>
  </si>
  <si>
    <t>VINO BELO – kvalitete HALOŽAN, sorte: Večinoma laški rizling, renski rizling, chardonnay, beli pinot, šipon in druge tipične sorte, min.alk. 11,5%vol, vsebuje sulfite.</t>
  </si>
  <si>
    <t>AROMATIZIRANA PIJAČA NA OSNOVI VINA, aromato. Bezeg-limona, polsuho, min. 7,7% vol. kot fritzz</t>
  </si>
  <si>
    <t>VINO PENEČE sorta 50% Laški rizling, 30% Šipon(Furmint), 20% Chardonnay, polsuho, min.11% vol.,  kot srebr. Penina</t>
  </si>
  <si>
    <t>0,75-1</t>
  </si>
  <si>
    <t xml:space="preserve">VODA negazirana naravna mineralna, plastenka </t>
  </si>
  <si>
    <t>VODA negaz. razl.okusi, plastenka</t>
  </si>
  <si>
    <t>5,0-10</t>
  </si>
  <si>
    <t>ČAJ SADNI aromatiz., češnja, filter in ovojna vrečka</t>
  </si>
  <si>
    <t>20-50</t>
  </si>
  <si>
    <t>ČAJ SADNI aromatiz., malina, filter in ovojna vrečka</t>
  </si>
  <si>
    <t>ČAJ SADNI aromatiz.,breskev, filter in ovojna vrečka</t>
  </si>
  <si>
    <t>ČAJ SADNI aromatiz.,borovnica, filter in ovojna vrečka</t>
  </si>
  <si>
    <t>ČAJ ZELIŠČNI hibiskus, filter in ovojna vrečka</t>
  </si>
  <si>
    <t>ČAJ ZELIŠČNI,kamilica, filter in ovojna vrečka</t>
  </si>
  <si>
    <t>ČAJ ZELIŠČNI,meta, filter in ovojna vrečka</t>
  </si>
  <si>
    <t>ČAJ ZELIŠČNI,meta, filter</t>
  </si>
  <si>
    <t>ČAJ ZELIŠČNI,šipek s hibiskusom,  filter</t>
  </si>
  <si>
    <t>ČAJ PLANINSKI, filter</t>
  </si>
  <si>
    <t>ČAJ ZELIŠČNI,šipek,  filter</t>
  </si>
  <si>
    <t>ČAJ ZELIŠČNI žajbelj, filter</t>
  </si>
  <si>
    <t>Zeliščni in aromatiziranij sadni čaji  ne smejo biti mešani s pravim čajem.</t>
  </si>
  <si>
    <t>Pakirani morajo biti  v dobro zatesnjenih filter vrečkah, da med pripravo ne razpadejo.</t>
  </si>
  <si>
    <t>Vsebina velike filter vrečke za enako vrsto čaja mora zadostovati za pripravo 3,5 do 4 l čaja.</t>
  </si>
  <si>
    <t>Čaji morajo po kakovosti in označevanju ustrezati vsem veljavnim predpisom, ki veljajo za tovrstne izdelke v Sloveniji ali v EU.</t>
  </si>
  <si>
    <t>500-900</t>
  </si>
  <si>
    <t xml:space="preserve">Negazi.sadna pijača, pvc-min. 10% s.d., brez konzer., različ. okusi </t>
  </si>
  <si>
    <t xml:space="preserve">NEKTAR BRESKEV MIN. 50 % sd  (breskova kaša (32%), jabolčna kaša (18%)) </t>
  </si>
  <si>
    <t>NEKTAR MARELICA MIN. 43 % sd, od tega mora vsebov.  min. 30% marel.kaše</t>
  </si>
  <si>
    <t>SADNO ZELENJAV.KAŠICE, razl.okusi</t>
  </si>
  <si>
    <t xml:space="preserve">SIRUP ČAJ ŠIPEK LIMONA </t>
  </si>
  <si>
    <t xml:space="preserve">SIRUP BOROVNICA </t>
  </si>
  <si>
    <t xml:space="preserve">SIRUP GOZDNI SADEŽI </t>
  </si>
  <si>
    <t>SIRUP JABOLKO</t>
  </si>
  <si>
    <t>SIRUP LIMONA</t>
  </si>
  <si>
    <t>SIRUP MALINA</t>
  </si>
  <si>
    <t xml:space="preserve">SIRUP POMARANČA  </t>
  </si>
  <si>
    <t>SIRUP POMARANČA</t>
  </si>
  <si>
    <t>SOK JABOLKO, 100% s.d.</t>
  </si>
  <si>
    <t>SOK HRUŠKA 100% s.d.</t>
  </si>
  <si>
    <t>ZAHTEVA: vsi  sokovi, nektarji in sirupi ne smejo vsebovati umetnih sladil!</t>
  </si>
  <si>
    <t>KONZERVIRANO/vloženo SADJE IN ZELENJAVA, PRILOGE JEDEM</t>
  </si>
  <si>
    <t>AJVAR NEPEKOČ z veliko vsebnostjo prehran.vlaknin; Paprika 80 %, jajčevci 6 %, sončnično olje, sladkor, jedilna sol, kislina ocetna kislina, začimbe, feferoni 0,05 %, naravna aroma.</t>
  </si>
  <si>
    <t>1000-1200</t>
  </si>
  <si>
    <t>ARTIČOKE V KISU; Artičoke, voda, alkoholni kis, jedilna sol, sladkor, kislina: citronska kislina, barvilo riboflavini, začimbe.</t>
  </si>
  <si>
    <t>BELUŠI V SLANICI; Beluši, voda, jedilna sol, sredstvo za uravnavanje kislosti: citronska kislina.</t>
  </si>
  <si>
    <t>300-350</t>
  </si>
  <si>
    <t>ČEBULICA SREBRNA V KISU, kvaliteta kot Natureta</t>
  </si>
  <si>
    <t>450-550</t>
  </si>
  <si>
    <t>ČIČERIKA (brez GSO) v pločevinki</t>
  </si>
  <si>
    <t>400-800</t>
  </si>
  <si>
    <t>1500-2500</t>
  </si>
  <si>
    <t>FIŽOL RJAVI V ZRNJU KONZERVIRAN</t>
  </si>
  <si>
    <t>FIŽOL RDEČI V ZRNJU KONZERVIRAN</t>
  </si>
  <si>
    <t>900-1100</t>
  </si>
  <si>
    <t>GRAH vložen, brez konzervansov</t>
  </si>
  <si>
    <t>KETCHUP nepekoči (Paradižnik -172 g na 100 g kečapa), kot Felix</t>
  </si>
  <si>
    <t>KOMPOT ANANAS v koščkih</t>
  </si>
  <si>
    <t>820-860</t>
  </si>
  <si>
    <t>KOMPOT BRESKEV polovice</t>
  </si>
  <si>
    <t>KOMPOT HRUŠKA polovice</t>
  </si>
  <si>
    <t>700-850</t>
  </si>
  <si>
    <t>800-860</t>
  </si>
  <si>
    <t>KOMPOT MANDARINA</t>
  </si>
  <si>
    <t>680-720</t>
  </si>
  <si>
    <t>KOMPOT MARELICA polovice</t>
  </si>
  <si>
    <t>KOMPOT VIŠNJA brez koščic</t>
  </si>
  <si>
    <t>KORUZA SLADKA VLOŽENA</t>
  </si>
  <si>
    <t>MAJONEZA:  Sončnično olje 79 %, voda, JAJČNI rumenjak  6 %, kis, GORČICA (voda, kis, GORČIČNA SEMENA, jedilna sol, sladkor, začimbe), jedilna sol, arome (listna ZELENA). Kot TOMMY, v kozarcu</t>
  </si>
  <si>
    <t>550-615</t>
  </si>
  <si>
    <t>MAJONEZA do 5 kg, kval. Kot Tommy</t>
  </si>
  <si>
    <t>0,7-1,5</t>
  </si>
  <si>
    <t>OLIVE ZELENE brez koščic</t>
  </si>
  <si>
    <t>PAPRIKA fileti rdeči, brez konzervansov</t>
  </si>
  <si>
    <t>500-550</t>
  </si>
  <si>
    <t>PAPRIKA FILETI rumeni, brez konzervansov</t>
  </si>
  <si>
    <t>PARADIŽNIKOVI PELATI olupljeni, brez dodane soli, brez aditivov.</t>
  </si>
  <si>
    <t>PARADIŽNIK PASIRAN, brez dodanih sladkorjev, brez konzervansov.</t>
  </si>
  <si>
    <t>650-750</t>
  </si>
  <si>
    <t>RDEČA PESA  100% naravne sestavine, tanko rezana, brez konzervansov. Kot ETA</t>
  </si>
  <si>
    <t>3,5-4</t>
  </si>
  <si>
    <t>ŠAMPINJONI v kisu, brez konzervansov</t>
  </si>
  <si>
    <t xml:space="preserve">Beljakovinski dodatek v obliki v prahu, za dietetsko uravnavanje prehranjevanja bolnikov s povečano potrebo po beljakovinah. Nevtralnega okusa, brez vlaknin in glutena. </t>
  </si>
  <si>
    <t>225-300</t>
  </si>
  <si>
    <t>Enteralna prehrana primerna za hranjenje po sondi. Primerna za dietetsko uravnavanje prehrane pri bolnikih s sladkorno boleznijo, energijska gostota najmanj 1 kcal/1ml. Nevtralnega okusa.</t>
  </si>
  <si>
    <t>Gravitacijski sistem z nastavkom za hranjenje bolnikov po sondi, kompatibilen z embalažo sondne prehrane.</t>
  </si>
  <si>
    <t>Standardna enteralna prehrana primerna za hranjenje po sondi, 1,0 kcal/1ml, brez vlaknin. Nevtralnega okusa.</t>
  </si>
  <si>
    <t>Standardna enteralna prehrana primerna za hranjenje po sondi, 1,0 kcal/1ml, z vlakninami. Nevtralnega okusa.</t>
  </si>
  <si>
    <t>Standardna enteralna prehrana primerna za hranjenje po sondi. Visoko kalorična (1,5kcal/1ml) in visoko beljakovinska, brez vlaknin. Nevtralnega okusa.</t>
  </si>
  <si>
    <t>Standardna enteralna prehrana primerna za hranjenje po sondi. Visoko kalorična (1,5kcal/1ml) in visoko beljakovinska, z vlakninami. Nevtralnega okusa.</t>
  </si>
  <si>
    <t xml:space="preserve">Standardna visoko kalorična in visoko beljakovinska prehrana (najmanj 1,5 kcal/1g), kremne konsistence, pri bolnikih z motnjami požiranja. Klinično brez laktoze. Različni okusi. </t>
  </si>
  <si>
    <t xml:space="preserve">Visoko kaloričen (najmanj 1,5 kcal/ 1ml) in visoko beljakovinski (najmanj  7,5g/100ml) pripravek za pitje, brez vlaknin. Volumen 200 ml. Različni okusi. </t>
  </si>
  <si>
    <t xml:space="preserve">Visoko kaloričen (najmanj 1,5 kcal/ 1ml) in visoko beljakovinski (najmanj  7,5g/100ml) pripravek za pitje, z vlakninami. Volumen 200 ml. Različni okusi. </t>
  </si>
  <si>
    <t xml:space="preserve">Visoko kaloričen (najmanj 1,5 kcal/ml) in visoko beljakovinski pripravek primeren za pitje (najmanj 7,5g /100ml), z vlakninami. Primeren za dietetsko uravnavanje prehrane pri bolnikih s sladkorno boleznijo.  Volumen 200 ml. Različni okusi.                                                  </t>
  </si>
  <si>
    <t>Sterilna brizga z ENFIT nastavkom, za enteralno hranjenje, 60ml</t>
  </si>
  <si>
    <t>Sterilna brizga z ENFIT nastavkom,za enteralno hranjenje, 20ml</t>
  </si>
  <si>
    <t>KIFELJČEK</t>
  </si>
  <si>
    <t>JOGURT  sadni s probiotično kulturo,1,2-1,5% m.m., različ. okusi,pasir.sadje, lonček</t>
  </si>
  <si>
    <t xml:space="preserve">JOGURT navadni s probiotično kulturo, 1,2-1,5%m.m., lonček </t>
  </si>
  <si>
    <t xml:space="preserve">JEŠPRENJ </t>
  </si>
  <si>
    <t xml:space="preserve">KROGLICE JUŠNE </t>
  </si>
  <si>
    <t xml:space="preserve">LEČA NATURA rjava </t>
  </si>
  <si>
    <t xml:space="preserve">MOKA AJDOVA </t>
  </si>
  <si>
    <t xml:space="preserve">MOKA BELA TIP 500 </t>
  </si>
  <si>
    <t xml:space="preserve">MOKA PŠENIČNA OSTRA BELA </t>
  </si>
  <si>
    <t>PREPEČENEC – kvalit. kot Zlati prepečenec</t>
  </si>
  <si>
    <t xml:space="preserve">PROSENA KAŠA </t>
  </si>
  <si>
    <t>RIŽ, ARBORIO ali PARBOILED, boljše kval.vsebnost . najv. 15% vode, da se ne zlepi in ne razkuha</t>
  </si>
  <si>
    <t xml:space="preserve">ZDROB KORUZNI </t>
  </si>
  <si>
    <t xml:space="preserve">ZDROB PŠENIČNI </t>
  </si>
  <si>
    <t xml:space="preserve">LEDENI ČAJ, okus breskev, brez konzer. </t>
  </si>
  <si>
    <t>MARMELADA marelica, min. 50% sad.d.</t>
  </si>
  <si>
    <t>MARMELADA mešana,min.48% s.d.</t>
  </si>
  <si>
    <t>MARMELADA šipek, min 42% s.d.</t>
  </si>
  <si>
    <t>NEKTAR JAGODA MIN. 45% sd, od tega mora vsebovati min. 23% jag.kaše</t>
  </si>
  <si>
    <t>SOK ANANAS 100% s.d.</t>
  </si>
  <si>
    <t>SOK JABOLČNI 100% s.d.</t>
  </si>
  <si>
    <t>SOK LIMONIN, 100 % s.d.</t>
  </si>
  <si>
    <t>SOK pomaranča 100 % s.d.</t>
  </si>
  <si>
    <t>NEKTAR v stek. okus jabolko, kval.kot Fructal</t>
  </si>
  <si>
    <t>NEKTAR v stek.okus jagoda, kval.kot Fructal</t>
  </si>
  <si>
    <t>NEKTAR v stek.okus ribez, kval.kot Fructal</t>
  </si>
  <si>
    <t>NEKTAR v steklen. okus borov., kval.kot Fructal</t>
  </si>
  <si>
    <t>NEKTAR v steklen. Okus breskev ., kval.kot Fructal</t>
  </si>
  <si>
    <t>NEKTAR v steklen. Okus marelica ., kval.kot Fructal</t>
  </si>
  <si>
    <t xml:space="preserve">KAŠA PROSENA BIO </t>
  </si>
  <si>
    <t>KOSMIČI OVSENI BIO</t>
  </si>
  <si>
    <t xml:space="preserve">MOKA AJDOVA BIO </t>
  </si>
  <si>
    <t>MOKA PIRINA BIO</t>
  </si>
  <si>
    <t>5,0- 50</t>
  </si>
  <si>
    <t xml:space="preserve">JABOLKA, integrirana pridelava  </t>
  </si>
  <si>
    <t>GOBE MEŠANE Z JURČKI  ZAMRZNJENE</t>
  </si>
  <si>
    <t>JUHA BROKOLI, min. 2,7 % brokolija, brez krompirja ali cvetač. Okusa, enakov. Kot Knorr</t>
  </si>
  <si>
    <t>JUŠNA GOVEJA  OSNOVA z min 2.2 % govejega ekstrakta (koncentrat), brez ojačev. okusa, brez konzerv. enakov. kot  Knorr,  1kg-45,5l juhe</t>
  </si>
  <si>
    <t>KOKOŠJA  JUHA/ KONCENTRAT, enakov. kot Knorr</t>
  </si>
  <si>
    <t>JOGURT navadni s probiotično kulturo.1,2-1,5% m.m.</t>
  </si>
  <si>
    <t>JOGURT sadni s probiotično kulturo.,1,1 - 1,5% m.m.različni okusi.</t>
  </si>
  <si>
    <t xml:space="preserve">54. </t>
  </si>
  <si>
    <t>JOGURT navadni  čvrsti, 3,2% m.m, lonček</t>
  </si>
  <si>
    <t>150-180</t>
  </si>
  <si>
    <t>500- 1</t>
  </si>
  <si>
    <t>500 - 1</t>
  </si>
  <si>
    <t>PANIRANI PERUTNINSKI ZREZKI, zamrznjeno</t>
  </si>
  <si>
    <t>PIŠČANČJE PRSI narezek, vakum. Pakirano</t>
  </si>
  <si>
    <t>30 - 40</t>
  </si>
  <si>
    <t>45 - 55</t>
  </si>
  <si>
    <t>90 - 100</t>
  </si>
  <si>
    <t>50 - 150</t>
  </si>
  <si>
    <t xml:space="preserve">g </t>
  </si>
  <si>
    <t>KRUH POLNOZRNAT HLEBEC</t>
  </si>
  <si>
    <t>30-70</t>
  </si>
  <si>
    <t>110-150</t>
  </si>
  <si>
    <t>40-90</t>
  </si>
  <si>
    <t>bio pšenični beli kruh</t>
  </si>
  <si>
    <t xml:space="preserve">bio SLANIK </t>
  </si>
  <si>
    <t>bio polnozrnato pekovsko pecivo</t>
  </si>
  <si>
    <t>bio ajdovo pekovsko pecivo</t>
  </si>
  <si>
    <t>bio pekovsko pecivo s sirom</t>
  </si>
  <si>
    <t>bio pekovsko pecivo z makom</t>
  </si>
  <si>
    <t>bio pekovsko pecivo s sezamom</t>
  </si>
  <si>
    <t>bio pekovsko pecivo s semeni</t>
  </si>
  <si>
    <t>bio pšenično mlečno pekovsko pecivo</t>
  </si>
  <si>
    <t>SENDVIČ ŠUNKA SIR                                                        Sestavine: štručka, šunka, sir, kumarice, majoneza</t>
  </si>
  <si>
    <t>200-240</t>
  </si>
  <si>
    <t>SENDVIČ POLI SALAMA, SIR                                                        Sestavine: štručka,poli salama, sir, kumarice</t>
  </si>
  <si>
    <t>SENDVIČ PIŠČANČJA SALAMA, SIR                                                        Sestavine: štručka, piščančja salama, sir, majoneza, paprika</t>
  </si>
  <si>
    <t>SENDVIČ Z OGRSKO SALAMO                                Sestavine: štručka, ogrska salama, sir, majoneza, paprika</t>
  </si>
  <si>
    <t>SENDVIČ S PRŠUTOM                                                  Sestavine: štručka, pršut, sir, namaz</t>
  </si>
  <si>
    <t>SENDVIČ S PEČENIM PRŠUTOM                                                  Sestavine: štručka, pečen pršut, namaz, paprika</t>
  </si>
  <si>
    <t>SENDVIČ S KUHANIM PRŠUTOM                                                  Sestavine: štručka s sirom, Kuhan pršut, sir, namaz</t>
  </si>
  <si>
    <t>SENDVIČ MORTADELA                                                Sestavine: štručka,mortadela, sir, namaz, kumarice</t>
  </si>
  <si>
    <t>SENDVIČ S PREŠANO SLANINO                                       Sestavine: štručka, prešana slanina, sir, namaz, paprika</t>
  </si>
  <si>
    <t>SENDVIČ S PANIRANIM ZREZKOM                            Sestavine: štručka, paniran piščančji zrezek, majoneza, kumarice</t>
  </si>
  <si>
    <t>140-180</t>
  </si>
  <si>
    <t>SENDVIČ TUNA                                                               Sestavine: žemlja, tuna, namaz, koruza</t>
  </si>
  <si>
    <t>SENDVIČ KMEČKI- Z VRATOVINO                                                                 Sestavine: štručka, vratovina, hrenov namaz, sir, paprika</t>
  </si>
  <si>
    <r>
      <t>SENDVIČ ŠUNKA, SIR, SALAMA</t>
    </r>
    <r>
      <rPr>
        <i/>
        <sz val="9"/>
        <rFont val="Calibri"/>
        <family val="2"/>
        <charset val="238"/>
        <scheme val="minor"/>
      </rPr>
      <t xml:space="preserve">  (kot šoferski)      </t>
    </r>
    <r>
      <rPr>
        <sz val="9"/>
        <rFont val="Calibri"/>
        <family val="2"/>
        <charset val="238"/>
        <scheme val="minor"/>
      </rPr>
      <t xml:space="preserve">                             Sestavine: štručka, šunka, vratovina, trajna salama, sir, majoneza, kumarice, paprika</t>
    </r>
  </si>
  <si>
    <r>
      <t xml:space="preserve">SENDVIČ PIŠČANČJI </t>
    </r>
    <r>
      <rPr>
        <i/>
        <sz val="9"/>
        <rFont val="Calibri"/>
        <family val="2"/>
        <charset val="238"/>
        <scheme val="minor"/>
      </rPr>
      <t xml:space="preserve">(kot piščančji šoferski) </t>
    </r>
    <r>
      <rPr>
        <sz val="9"/>
        <rFont val="Calibri"/>
        <family val="2"/>
        <charset val="238"/>
        <scheme val="minor"/>
      </rPr>
      <t xml:space="preserve">                                       Sestavine: štručka, poli salama, sir, majoneza, paprika, kumarice</t>
    </r>
  </si>
  <si>
    <r>
      <t>SENDVIČ VEGETARIJANSKI (</t>
    </r>
    <r>
      <rPr>
        <i/>
        <sz val="9"/>
        <rFont val="Calibri"/>
        <family val="2"/>
        <charset val="238"/>
        <scheme val="minor"/>
      </rPr>
      <t xml:space="preserve">kot 3 siri) </t>
    </r>
    <r>
      <rPr>
        <sz val="9"/>
        <rFont val="Calibri"/>
        <family val="2"/>
        <charset val="238"/>
        <scheme val="minor"/>
      </rPr>
      <t xml:space="preserve">                                              Sestavine: štručka, sir, sirni namaz, kumarice</t>
    </r>
  </si>
  <si>
    <r>
      <t xml:space="preserve">SENDVIČ VEGETARIJANSKI </t>
    </r>
    <r>
      <rPr>
        <i/>
        <sz val="9"/>
        <rFont val="Calibri"/>
        <family val="2"/>
        <charset val="238"/>
        <scheme val="minor"/>
      </rPr>
      <t xml:space="preserve"> (kot 3 siri)  </t>
    </r>
    <r>
      <rPr>
        <sz val="9"/>
        <rFont val="Calibri"/>
        <family val="2"/>
        <charset val="238"/>
        <scheme val="minor"/>
      </rPr>
      <t xml:space="preserve">                                               Sestavine: žemlja, sir, sirni namaz, kumarice</t>
    </r>
  </si>
  <si>
    <t>BIO MLEKO</t>
  </si>
  <si>
    <t>BIO MLEČNI IZDELKI</t>
  </si>
  <si>
    <t>150 - 250</t>
  </si>
  <si>
    <t>120-250</t>
  </si>
  <si>
    <t>ČEBULA BELA</t>
  </si>
  <si>
    <t>KOSTANJI</t>
  </si>
  <si>
    <t xml:space="preserve">BIO Zelena solata (kristalka/gentile) </t>
  </si>
  <si>
    <t>JABOLKA KOCKE ZAMRZNJENE 10 x 10 mm, </t>
  </si>
  <si>
    <t>SLIVE polovice zamrznjene</t>
  </si>
  <si>
    <t>MEŠANICA POMLADNE ZELENJAVE (korenje, cvetača, stročji fižol, grah)</t>
  </si>
  <si>
    <t>BELUŠI ZELENI celi ZAMRZNJENI</t>
  </si>
  <si>
    <t>ŽEPEK mesni- z govejim mesom</t>
  </si>
  <si>
    <t>ŽEPEK zelenjavni</t>
  </si>
  <si>
    <t>POLPETI Z BROKOLIJEM IN CVETAČO</t>
  </si>
  <si>
    <t>PIZZA POLŽEK</t>
  </si>
  <si>
    <t>ŠTRUČKA temna (kot kraljeva štručka)</t>
  </si>
  <si>
    <t>KORENINA S HAMBURŠKO SLANINO</t>
  </si>
  <si>
    <t>ŽEPEK PIZZA</t>
  </si>
  <si>
    <t>PITE brez glutena</t>
  </si>
  <si>
    <t>PECIVO iz listnatega testa v obliki rešetko in košarica, z različnimi nadevi.</t>
  </si>
  <si>
    <t>ZAVITEK iz polnozrnatega vlečenega testa</t>
  </si>
  <si>
    <t>ZAVITEK iz vlečenega testa, razl. Okusi</t>
  </si>
  <si>
    <t>GIBANICA</t>
  </si>
  <si>
    <t>ŠTRUKLJI SKUTNI nesladki</t>
  </si>
  <si>
    <t>ŠTRUKLJI KORENČKOVI</t>
  </si>
  <si>
    <t>ŠTRUKLJI GLUHI</t>
  </si>
  <si>
    <t>REZINE SADNE</t>
  </si>
  <si>
    <t>REZINE kombinacija biskvita in različnih dodatkov (z orehi, kokosom, čokolado…)</t>
  </si>
  <si>
    <t>ROLADA, različ.okusi</t>
  </si>
  <si>
    <t>TORTA CELA, različ.okusi, različne velikosti</t>
  </si>
  <si>
    <t>TORTA KOSI, različ.okusi</t>
  </si>
  <si>
    <t>BUHTELJ z marmelado</t>
  </si>
  <si>
    <t>70-100</t>
  </si>
  <si>
    <t>ŠTRUKLJI OREHOVI vzhajani</t>
  </si>
  <si>
    <t xml:space="preserve">PERESNIKI DURUM; da se ne lepijo in ne razkuhajo </t>
  </si>
  <si>
    <t>RIBANA KAŠA brez korenčka</t>
  </si>
  <si>
    <t>KOSMIČI KORUZNI- Corn flakes</t>
  </si>
  <si>
    <t>400-1</t>
  </si>
  <si>
    <t>0,5-2</t>
  </si>
  <si>
    <t>RIŽ okroglozrnat (za mlečne jedi in sladice)</t>
  </si>
  <si>
    <t>500-800</t>
  </si>
  <si>
    <t>20-60</t>
  </si>
  <si>
    <t>ČAJ ZELIŠČNI,planinski, filter</t>
  </si>
  <si>
    <t>ČAJ SADNI aromatiz., jagoda-vanilija , filter in ovojna vrečka</t>
  </si>
  <si>
    <t>BIO ČAJ PLANINSKI, filter</t>
  </si>
  <si>
    <t>400- 1000</t>
  </si>
  <si>
    <t>BONBONI ČOKOLAD.  boljše kval.,polnjeni  s kokosom in stračatelo</t>
  </si>
  <si>
    <t>ČOKOLADA JED.najmanj 41% kakava, enak. kot Gorenjka</t>
  </si>
  <si>
    <t>80-200</t>
  </si>
  <si>
    <t>ČOKOLADA MLEČNA, vsebuje najmanj 30% kakavovih delov, kot Gorenjka</t>
  </si>
  <si>
    <t>ČOKOLADA TEMNA ,najmanj 70% kakavov delež</t>
  </si>
  <si>
    <t xml:space="preserve">DŽEM GOZDNI SADEŽI (sadni delež vsaj 50%), z manj sladkorja, kot Darbo </t>
  </si>
  <si>
    <t>DŽEM JAGODNI  (sadni delež vsaj 50%), z manj sladkorja, kot Darbo</t>
  </si>
  <si>
    <t>DŽEM MARELIČNI  (sadni delež vsaj 50%), z manj sladkorja, kot Darbo</t>
  </si>
  <si>
    <t xml:space="preserve">KAVNI NADOMESTEK  enakov. kot Franck, 100% pražena korenina cikorije </t>
  </si>
  <si>
    <t>KAVNI  NADOM. enakov. Kot Proja, vsebuje najmanj 40% ekstrakta pražene  cikorije in praženega ječmena</t>
  </si>
  <si>
    <t>KEKSI bio z ovsenimi kosmiči</t>
  </si>
  <si>
    <t>KEKSI dietni brez dodanega sladkorja.</t>
  </si>
  <si>
    <t>NAREZEK MESNI; doručak; pakiranje s folijskim pokrovčkom, ki se odlepi (»peel-off lid«), ne z odpiralko na jeziček.</t>
  </si>
  <si>
    <t>Naravna mineralna voda z dodanim lastnim ogljikovim dioksidom, višja vsebnost kalcija in magnezija. Kot Radenska clasic</t>
  </si>
  <si>
    <t>MED CVETLIČNI porc.,  v posod., enakov. kot Medex</t>
  </si>
  <si>
    <t>MED diab. cvet. Porc.</t>
  </si>
  <si>
    <t>PIVO v ploč- min. 4,7% alk.,  kval. kot Zlatorog</t>
  </si>
  <si>
    <t>PIVO v ploč- min. 4,7% alk.,  kval. kot  Union</t>
  </si>
  <si>
    <t>TUNE V OLJU  v kosih (ne drobir)</t>
  </si>
  <si>
    <t>KREMIN: PRAŠEK ZA INSTANT KREMO ZA KREMNE REZINE</t>
  </si>
  <si>
    <t>10-100</t>
  </si>
  <si>
    <t>INSTANT ŽELATINA za pripravo krem/smetane</t>
  </si>
  <si>
    <t>10,0- 50</t>
  </si>
  <si>
    <t>UTRJEVALEC STEPENE SMETANE- KREMFIX</t>
  </si>
  <si>
    <t>10,0- 20</t>
  </si>
  <si>
    <t>JEDILNI ŠKROB GUSTIN (za izboljšanje kolačev, piškotov in sladic).</t>
  </si>
  <si>
    <t>ŽELATINA jedilna mleta</t>
  </si>
  <si>
    <t>140.</t>
  </si>
  <si>
    <t>141.</t>
  </si>
  <si>
    <t>142.</t>
  </si>
  <si>
    <t>90-130</t>
  </si>
  <si>
    <t xml:space="preserve">TUNA steak v kosih, v oljčnem olju, brez konzer. In aditivov </t>
  </si>
  <si>
    <t>INSTANT VITAM. NAPITEK V PRAHU, min. 9 vitaminov,  okus pomaranča</t>
  </si>
  <si>
    <t>INSTANT VITAM. NAPITEK V PRAHU, min.9 vitaminov: C,E, B1, B2, B3, B5, B6, B9, B12, okus limeta</t>
  </si>
  <si>
    <t>INSTANT VITAM. NAPITEK V PRAHU, MIN. 9 VITAMINOV, okus limona</t>
  </si>
  <si>
    <t>MARMELADA- DŽEM light  Stevia, porc. , 20g</t>
  </si>
  <si>
    <t xml:space="preserve">PECILNI PRAŠEK </t>
  </si>
  <si>
    <t>110-250</t>
  </si>
  <si>
    <t>KOKOSOV DESERT vanilija</t>
  </si>
  <si>
    <t>80-130</t>
  </si>
  <si>
    <t>VINO RDEČE – kvalitete REFOŠK suho kakovostno vino ZGP (alk. min 12% vol, vsebuje sulfite), sorta REFOŠK 100%</t>
  </si>
  <si>
    <t>VINO RDEČE – kvalitete Cabernet Sauvignon, (suho, alk.min. 12%vol, vsebuje sulfite)</t>
  </si>
  <si>
    <t>KOMPOT ANANAS v rezinah</t>
  </si>
  <si>
    <t>2,0- 3,05</t>
  </si>
  <si>
    <t>500-860</t>
  </si>
  <si>
    <t>KOMPOT BRESKEV polovice (Polovice breskev, voda, sladkor, sredstvo za uravnavanje kislosti: citronska kislina).</t>
  </si>
  <si>
    <t>2-2,5</t>
  </si>
  <si>
    <t>KOMPOT JAGODA</t>
  </si>
  <si>
    <t>400-860</t>
  </si>
  <si>
    <t>600-750</t>
  </si>
  <si>
    <t>KISLE KUMARICE  (Kumarice, voda, alkoholni kis, jedilna sol, sladkor, GORČIČNO SEME, začimba, aroma)</t>
  </si>
  <si>
    <t>MARMELADA MARELICA, marelična kaša (min. 30 %)</t>
  </si>
  <si>
    <t>MARMELADA MARELICA za peko; termostabilna,  marelična kaša (min. 40 %), kot Presad</t>
  </si>
  <si>
    <t>NAMAZ SADNI, MEŠANO SADJE (jabolka, slive, višnja)</t>
  </si>
  <si>
    <t>BIO SOK sadno zelenjavni 100% s.d.</t>
  </si>
  <si>
    <t>BIO SOK POMARANČA 100% s.d.</t>
  </si>
  <si>
    <t>NEKTAR ČRNI RIBEZ, min. 25% s.d.</t>
  </si>
  <si>
    <t>NEKTAR BRESKEV min. 50 % s.d.(samo iz breskve)</t>
  </si>
  <si>
    <t>NEKTAR MARELICA min. 40% s.d., od tega mora vsebovati 30 % marel. Kaše</t>
  </si>
  <si>
    <t xml:space="preserve">SOK BIO JABOLKO 100 % s.d.  </t>
  </si>
  <si>
    <t>SOK SADNO ZELENJAVNI 100 % s.d.</t>
  </si>
  <si>
    <t>NEKTAR JAGODA MIN. 43 % sd,  od tega mora vsebovati min. 20% jag. Kaše</t>
  </si>
  <si>
    <t>ZAVITEK, različ. Okusi</t>
  </si>
  <si>
    <t>BISKVITNI KOLAČ lešnik</t>
  </si>
  <si>
    <t>BISKVITNI KOLAČ sadni</t>
  </si>
  <si>
    <t>BISKVITNI KOLAČ pehtran</t>
  </si>
  <si>
    <t>BUREK ŠPINAČA IN SKUTA</t>
  </si>
  <si>
    <t>BUREK MESNI (100% GOVEJE MESO)</t>
  </si>
  <si>
    <t>CMOKI, KROMPIRJEVO SKUTNO TESTO, BOROVNIČEVI</t>
  </si>
  <si>
    <t>CMOKI, KROMPIRJEVO SKUTNO TESTO MARELIČNI</t>
  </si>
  <si>
    <t xml:space="preserve">CMOKI, KROMPIRJEVO SKUTNO TESTO, SLIVOVI </t>
  </si>
  <si>
    <t>PIZZA MARGERITA brez glutena, PAKIRANA V TERMO FOLIJI</t>
  </si>
  <si>
    <t>ŠTRUČKA brez glutena, PAKIRANA V TERMO FOLIJI</t>
  </si>
  <si>
    <t>VLEČENO TESTO SVEŽE</t>
  </si>
  <si>
    <t>1000-3000</t>
  </si>
  <si>
    <t xml:space="preserve">SADNI NAPITEK SMOOTHIE  min. 97%, različ.okusi </t>
  </si>
  <si>
    <t>NEKTAR ČRNI RIBEZ min. 25% s.d.</t>
  </si>
  <si>
    <t>SIRUP BEZEG,brez dodan.slad. In kem.konzer.100% delež, brez citronske kisline</t>
  </si>
  <si>
    <t>SIRUP ARONIJA, BOROVNICA. brez dodan.slad. In kem.konzer.100% delež,  brez citronske kisline</t>
  </si>
  <si>
    <t>SIRUP JAGODA. brez dodan.slad. In kem.konzer.100% delež,  brez citronske kisline</t>
  </si>
  <si>
    <t>SIRUP VIŠNJA 100% delež,  brez citronske kisline</t>
  </si>
  <si>
    <t xml:space="preserve">(PRODAJNO) IME ponujenega živila  </t>
  </si>
  <si>
    <t xml:space="preserve"> (PRODAJNO) IME, pod katerim se živilo daje v promet za ponujeno živilo </t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</si>
  <si>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divja češnja</t>
    </r>
    <r>
      <rPr>
        <sz val="10"/>
        <rFont val="Calibri"/>
        <family val="2"/>
        <charset val="238"/>
        <scheme val="minor"/>
      </rPr>
      <t>, brez dodatka citron.in vinske kisline,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</si>
  <si>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divja češnja</t>
    </r>
    <r>
      <rPr>
        <sz val="10"/>
        <rFont val="Calibri"/>
        <family val="2"/>
        <charset val="238"/>
        <scheme val="minor"/>
      </rPr>
      <t>, z dodat.citron. kisl, 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</si>
  <si>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jagoda- vanilija</t>
    </r>
    <r>
      <rPr>
        <sz val="10"/>
        <rFont val="Calibri"/>
        <family val="2"/>
        <charset val="238"/>
        <scheme val="minor"/>
      </rPr>
      <t>,brez dodatka citron.in vinske kisl.,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</si>
  <si>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jagoda</t>
    </r>
    <r>
      <rPr>
        <sz val="10"/>
        <rFont val="Calibri"/>
        <family val="2"/>
        <charset val="238"/>
        <scheme val="minor"/>
      </rPr>
      <t>,z dodat. citron. kisl.,  filter</t>
    </r>
  </si>
  <si>
    <r>
      <t xml:space="preserve">ČAJ SADNI, aromatiz., </t>
    </r>
    <r>
      <rPr>
        <b/>
        <sz val="10"/>
        <rFont val="Calibri"/>
        <family val="2"/>
        <charset val="238"/>
        <scheme val="minor"/>
      </rPr>
      <t>malina</t>
    </r>
    <r>
      <rPr>
        <sz val="10"/>
        <rFont val="Calibri"/>
        <family val="2"/>
        <charset val="238"/>
        <scheme val="minor"/>
      </rPr>
      <t>, z dodat. citron. kisl.,  filter</t>
    </r>
  </si>
  <si>
    <r>
      <t>ČAJ SADNI, aromatiz.,</t>
    </r>
    <r>
      <rPr>
        <b/>
        <sz val="10"/>
        <rFont val="Calibri"/>
        <family val="2"/>
        <charset val="238"/>
        <scheme val="minor"/>
      </rPr>
      <t>gozdni sadeži</t>
    </r>
    <r>
      <rPr>
        <sz val="10"/>
        <rFont val="Calibri"/>
        <family val="2"/>
        <charset val="238"/>
        <scheme val="minor"/>
      </rPr>
      <t>, brez dodatka citron.in vinske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</si>
  <si>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,gozdni sadeži</t>
    </r>
    <r>
      <rPr>
        <sz val="10"/>
        <rFont val="Calibri"/>
        <family val="2"/>
        <charset val="238"/>
        <scheme val="minor"/>
      </rPr>
      <t>, z dodat.citron.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</si>
  <si>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,borovnica</t>
    </r>
    <r>
      <rPr>
        <sz val="10"/>
        <rFont val="Calibri"/>
        <family val="2"/>
        <charset val="238"/>
        <scheme val="minor"/>
      </rPr>
      <t>, z dodat.citron.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</si>
  <si>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,breskev</t>
    </r>
    <r>
      <rPr>
        <sz val="10"/>
        <rFont val="Calibri"/>
        <family val="2"/>
        <charset val="238"/>
        <scheme val="minor"/>
      </rPr>
      <t>, z dodat.citron. kisl.,  filter</t>
    </r>
  </si>
  <si>
    <r>
      <t>ČAJ SADNI, aromatiz.</t>
    </r>
    <r>
      <rPr>
        <b/>
        <sz val="10"/>
        <rFont val="Calibri"/>
        <family val="2"/>
        <charset val="238"/>
        <scheme val="minor"/>
      </rPr>
      <t>,pomaranča</t>
    </r>
    <r>
      <rPr>
        <sz val="10"/>
        <rFont val="Calibri"/>
        <family val="2"/>
        <charset val="238"/>
        <scheme val="minor"/>
      </rPr>
      <t>, z dodat.citron.kisl.,  filter</t>
    </r>
  </si>
  <si>
    <r>
      <t>BIO ČAJNA MEŠANICA, aroma</t>
    </r>
    <r>
      <rPr>
        <b/>
        <sz val="10"/>
        <rFont val="Calibri"/>
        <family val="2"/>
        <charset val="238"/>
        <scheme val="minor"/>
      </rPr>
      <t xml:space="preserve"> divja češnja</t>
    </r>
    <r>
      <rPr>
        <sz val="10"/>
        <rFont val="Calibri"/>
        <family val="2"/>
        <charset val="238"/>
        <scheme val="minor"/>
      </rPr>
      <t>, filter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</si>
</sst>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#,##0.00\ _€"/>
  </numFmts>
  <fonts count="127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Tahoma"/>
      <family val="2"/>
      <charset val="238"/>
    </font>
    <font>
      <i/>
      <sz val="9"/>
      <name val="Calibri"/>
      <family val="2"/>
      <charset val="238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sz val="9"/>
      <name val="Calibri"/>
      <scheme val="minor"/>
    </font>
    <font>
      <b/>
      <sz val="9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theme="0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b/>
      <sz val="10"/>
      <color theme="0" tint="-0.499984740745262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</borders>
  <cellStyleXfs count="58485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2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8" fillId="0" borderId="0"/>
    <xf numFmtId="0" fontId="69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2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3" fillId="62" borderId="0">
      <alignment horizontal="center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3" fillId="62" borderId="0">
      <alignment horizontal="left" vertical="top"/>
    </xf>
    <xf numFmtId="0" fontId="70" fillId="0" borderId="0"/>
    <xf numFmtId="8" fontId="1" fillId="0" borderId="0" applyFont="0" applyFill="0" applyBorder="0" applyAlignment="0" applyProtection="0"/>
    <xf numFmtId="0" fontId="74" fillId="0" borderId="0"/>
    <xf numFmtId="0" fontId="75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7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2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0" borderId="0"/>
    <xf numFmtId="0" fontId="80" fillId="0" borderId="0"/>
    <xf numFmtId="0" fontId="80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76" borderId="0" applyBorder="0" applyProtection="0"/>
    <xf numFmtId="0" fontId="81" fillId="73" borderId="0" applyBorder="0" applyProtection="0"/>
    <xf numFmtId="0" fontId="81" fillId="74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79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82" fillId="66" borderId="0" applyBorder="0" applyProtection="0"/>
    <xf numFmtId="0" fontId="83" fillId="71" borderId="25" applyProtection="0"/>
    <xf numFmtId="0" fontId="83" fillId="71" borderId="25" applyProtection="0"/>
    <xf numFmtId="0" fontId="84" fillId="84" borderId="26" applyProtection="0"/>
    <xf numFmtId="0" fontId="85" fillId="67" borderId="0" applyBorder="0" applyProtection="0"/>
    <xf numFmtId="0" fontId="86" fillId="0" borderId="0" applyBorder="0" applyProtection="0"/>
    <xf numFmtId="0" fontId="85" fillId="67" borderId="0" applyBorder="0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0" fillId="71" borderId="25" applyProtection="0"/>
    <xf numFmtId="0" fontId="90" fillId="71" borderId="25" applyProtection="0"/>
    <xf numFmtId="0" fontId="91" fillId="71" borderId="30" applyProtection="0"/>
    <xf numFmtId="0" fontId="92" fillId="0" borderId="31" applyProtection="0"/>
    <xf numFmtId="0" fontId="87" fillId="0" borderId="27" applyProtection="0"/>
    <xf numFmtId="0" fontId="88" fillId="0" borderId="28" applyProtection="0"/>
    <xf numFmtId="0" fontId="89" fillId="0" borderId="29" applyProtection="0"/>
    <xf numFmtId="0" fontId="89" fillId="0" borderId="0" applyBorder="0" applyProtection="0"/>
    <xf numFmtId="0" fontId="93" fillId="0" borderId="0" applyBorder="0" applyProtection="0"/>
    <xf numFmtId="0" fontId="94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42" fillId="0" borderId="0">
      <alignment vertical="center"/>
    </xf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8" fillId="0" borderId="0"/>
    <xf numFmtId="0" fontId="96" fillId="0" borderId="0"/>
    <xf numFmtId="0" fontId="42" fillId="0" borderId="0"/>
    <xf numFmtId="0" fontId="97" fillId="0" borderId="0"/>
    <xf numFmtId="0" fontId="42" fillId="0" borderId="0"/>
    <xf numFmtId="0" fontId="42" fillId="0" borderId="0"/>
    <xf numFmtId="0" fontId="42" fillId="0" borderId="0" applyBorder="0" applyProtection="0"/>
    <xf numFmtId="0" fontId="95" fillId="0" borderId="0"/>
    <xf numFmtId="0" fontId="98" fillId="85" borderId="0" applyBorder="0" applyProtection="0"/>
    <xf numFmtId="0" fontId="98" fillId="85" borderId="0" applyBorder="0" applyProtection="0"/>
    <xf numFmtId="0" fontId="99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6" fillId="87" borderId="32" applyProtection="0"/>
    <xf numFmtId="0" fontId="100" fillId="0" borderId="0" applyBorder="0" applyProtection="0"/>
    <xf numFmtId="0" fontId="91" fillId="71" borderId="30" applyProtection="0"/>
    <xf numFmtId="0" fontId="91" fillId="71" borderId="30" applyProtection="0"/>
    <xf numFmtId="0" fontId="86" fillId="0" borderId="0" applyBorder="0" applyProtection="0"/>
    <xf numFmtId="0" fontId="81" fillId="80" borderId="0" applyBorder="0" applyProtection="0"/>
    <xf numFmtId="0" fontId="81" fillId="81" borderId="0" applyBorder="0" applyProtection="0"/>
    <xf numFmtId="0" fontId="81" fillId="82" borderId="0" applyBorder="0" applyProtection="0"/>
    <xf numFmtId="0" fontId="81" fillId="77" borderId="0" applyBorder="0" applyProtection="0"/>
    <xf numFmtId="0" fontId="81" fillId="78" borderId="0" applyBorder="0" applyProtection="0"/>
    <xf numFmtId="0" fontId="81" fillId="83" borderId="0" applyBorder="0" applyProtection="0"/>
    <xf numFmtId="0" fontId="92" fillId="0" borderId="31" applyProtection="0"/>
    <xf numFmtId="0" fontId="84" fillId="84" borderId="26" applyProtection="0"/>
    <xf numFmtId="0" fontId="83" fillId="71" borderId="25" applyProtection="0"/>
    <xf numFmtId="0" fontId="73" fillId="88" borderId="0">
      <alignment horizontal="center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73" fillId="88" borderId="0">
      <alignment horizontal="left" vertical="top"/>
    </xf>
    <xf numFmtId="0" fontId="82" fillId="66" borderId="0" applyBorder="0" applyProtection="0"/>
    <xf numFmtId="0" fontId="93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90" fillId="70" borderId="25" applyProtection="0"/>
    <xf numFmtId="0" fontId="44" fillId="0" borderId="33" applyProtection="0"/>
    <xf numFmtId="0" fontId="100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0" fillId="39" borderId="38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8" fontId="1" fillId="0" borderId="0" applyFont="0" applyFill="0" applyBorder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16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16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164" fontId="1" fillId="0" borderId="0" applyFont="0" applyFill="0" applyBorder="0" applyAlignment="0" applyProtection="0"/>
    <xf numFmtId="0" fontId="4" fillId="24" borderId="36" applyNumberFormat="0" applyFont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2" fillId="0" borderId="8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2" fillId="0" borderId="8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44" fontId="1" fillId="0" borderId="0" applyFont="0" applyFill="0" applyBorder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43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44" fontId="1" fillId="0" borderId="0" applyFont="0" applyFill="0" applyBorder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43" fontId="5" fillId="0" borderId="0" applyFont="0" applyFill="0" applyBorder="0" applyAlignment="0" applyProtection="0"/>
    <xf numFmtId="0" fontId="4" fillId="24" borderId="36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44" fontId="1" fillId="0" borderId="0" applyFont="0" applyFill="0" applyBorder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8" fontId="1" fillId="0" borderId="0" applyFont="0" applyFill="0" applyBorder="0" applyAlignment="0" applyProtection="0"/>
    <xf numFmtId="0" fontId="30" fillId="45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8" fontId="1" fillId="0" borderId="0" applyFont="0" applyFill="0" applyBorder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" fillId="24" borderId="36" applyNumberFormat="0" applyFon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" fillId="24" borderId="36" applyNumberFormat="0" applyFon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72" fillId="56" borderId="36" applyNumberFormat="0" applyAlignment="0" applyProtection="0"/>
    <xf numFmtId="0" fontId="28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54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45" borderId="38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18" fillId="54" borderId="35" applyNumberFormat="0" applyAlignment="0" applyProtection="0"/>
    <xf numFmtId="0" fontId="30" fillId="45" borderId="38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30" fillId="3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28" fillId="54" borderId="38" applyNumberFormat="0" applyAlignment="0" applyProtection="0"/>
    <xf numFmtId="0" fontId="72" fillId="56" borderId="36" applyNumberFormat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30" fillId="45" borderId="38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39" borderId="38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45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28" fillId="9" borderId="38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3" fillId="24" borderId="36" applyNumberFormat="0" applyFont="0" applyAlignment="0" applyProtection="0"/>
    <xf numFmtId="0" fontId="18" fillId="9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18" fillId="54" borderId="35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39" borderId="38" applyNumberForma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28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8" fillId="54" borderId="38" applyNumberFormat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8" fillId="54" borderId="38" applyNumberFormat="0" applyAlignment="0" applyProtection="0"/>
    <xf numFmtId="0" fontId="28" fillId="54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72" fillId="56" borderId="36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28" fillId="9" borderId="38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" fillId="0" borderId="37" applyNumberFormat="0" applyFill="0" applyAlignment="0" applyProtection="0"/>
    <xf numFmtId="0" fontId="18" fillId="9" borderId="35" applyNumberForma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2" fillId="0" borderId="37" applyNumberFormat="0" applyFill="0" applyAlignment="0" applyProtection="0"/>
    <xf numFmtId="0" fontId="18" fillId="54" borderId="35" applyNumberFormat="0" applyAlignment="0" applyProtection="0"/>
    <xf numFmtId="0" fontId="18" fillId="54" borderId="35" applyNumberFormat="0" applyAlignment="0" applyProtection="0"/>
    <xf numFmtId="0" fontId="18" fillId="9" borderId="35" applyNumberFormat="0" applyAlignment="0" applyProtection="0"/>
    <xf numFmtId="0" fontId="18" fillId="54" borderId="35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2" fillId="0" borderId="37" applyNumberFormat="0" applyFill="0" applyAlignment="0" applyProtection="0"/>
    <xf numFmtId="0" fontId="2" fillId="0" borderId="37" applyNumberFormat="0" applyFill="0" applyAlignment="0" applyProtection="0"/>
    <xf numFmtId="0" fontId="30" fillId="39" borderId="38" applyNumberFormat="0" applyAlignment="0" applyProtection="0"/>
    <xf numFmtId="0" fontId="18" fillId="54" borderId="35" applyNumberFormat="0" applyAlignment="0" applyProtection="0"/>
    <xf numFmtId="0" fontId="30" fillId="9" borderId="38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0" fontId="4" fillId="24" borderId="36" applyNumberFormat="0" applyFont="0" applyAlignment="0" applyProtection="0"/>
    <xf numFmtId="0" fontId="30" fillId="9" borderId="38" applyNumberForma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3" fillId="24" borderId="36" applyNumberFormat="0" applyFont="0" applyAlignment="0" applyProtection="0"/>
    <xf numFmtId="0" fontId="2" fillId="0" borderId="37" applyNumberFormat="0" applyFill="0" applyAlignment="0" applyProtection="0"/>
    <xf numFmtId="0" fontId="4" fillId="24" borderId="36" applyNumberFormat="0" applyFont="0" applyAlignment="0" applyProtection="0"/>
    <xf numFmtId="0" fontId="72" fillId="56" borderId="36" applyNumberFormat="0" applyAlignment="0" applyProtection="0"/>
    <xf numFmtId="0" fontId="18" fillId="9" borderId="35" applyNumberForma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30" fillId="45" borderId="38" applyNumberFormat="0" applyAlignment="0" applyProtection="0"/>
    <xf numFmtId="0" fontId="30" fillId="45" borderId="38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3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0" fontId="72" fillId="56" borderId="11" applyNumberFormat="0" applyAlignment="0" applyProtection="0"/>
    <xf numFmtId="0" fontId="4" fillId="24" borderId="11" applyNumberFormat="0" applyFont="0" applyAlignment="0" applyProtection="0"/>
    <xf numFmtId="0" fontId="4" fillId="24" borderId="11" applyNumberFormat="0" applyFont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9" borderId="75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1" applyNumberFormat="0" applyAlignment="0" applyProtection="0"/>
    <xf numFmtId="0" fontId="30" fillId="45" borderId="66" applyNumberFormat="0" applyAlignment="0" applyProtection="0"/>
    <xf numFmtId="0" fontId="2" fillId="0" borderId="73" applyNumberFormat="0" applyFill="0" applyAlignment="0" applyProtection="0"/>
    <xf numFmtId="0" fontId="30" fillId="39" borderId="74" applyNumberFormat="0" applyAlignment="0" applyProtection="0"/>
    <xf numFmtId="0" fontId="30" fillId="9" borderId="61" applyNumberFormat="0" applyAlignment="0" applyProtection="0"/>
    <xf numFmtId="0" fontId="4" fillId="24" borderId="76" applyNumberFormat="0" applyFont="0" applyAlignment="0" applyProtection="0"/>
    <xf numFmtId="0" fontId="3" fillId="24" borderId="72" applyNumberFormat="0" applyFont="0" applyAlignment="0" applyProtection="0"/>
    <xf numFmtId="0" fontId="2" fillId="0" borderId="77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44" fontId="5" fillId="0" borderId="0" applyFont="0" applyFill="0" applyBorder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44" fontId="5" fillId="0" borderId="0" applyFont="0" applyFill="0" applyBorder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43" fontId="5" fillId="0" borderId="0" applyFont="0" applyFill="0" applyBorder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69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8" applyNumberFormat="0" applyFont="0" applyAlignment="0" applyProtection="0"/>
    <xf numFmtId="0" fontId="28" fillId="9" borderId="74" applyNumberFormat="0" applyAlignment="0" applyProtection="0"/>
    <xf numFmtId="0" fontId="72" fillId="56" borderId="68" applyNumberFormat="0" applyAlignment="0" applyProtection="0"/>
    <xf numFmtId="0" fontId="18" fillId="54" borderId="6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6" applyNumberFormat="0" applyFont="0" applyAlignment="0" applyProtection="0"/>
    <xf numFmtId="0" fontId="2" fillId="0" borderId="69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72" fillId="56" borderId="63" applyNumberFormat="0" applyAlignment="0" applyProtection="0"/>
    <xf numFmtId="0" fontId="4" fillId="24" borderId="72" applyNumberFormat="0" applyFont="0" applyAlignment="0" applyProtection="0"/>
    <xf numFmtId="0" fontId="72" fillId="56" borderId="68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3" fillId="24" borderId="68" applyNumberFormat="0" applyFon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76" applyNumberFormat="0" applyFont="0" applyAlignment="0" applyProtection="0"/>
    <xf numFmtId="8" fontId="1" fillId="0" borderId="0" applyFont="0" applyFill="0" applyBorder="0" applyAlignment="0" applyProtection="0"/>
    <xf numFmtId="0" fontId="4" fillId="24" borderId="76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44" fontId="5" fillId="0" borderId="0" applyFont="0" applyFill="0" applyBorder="0" applyAlignment="0" applyProtection="0"/>
    <xf numFmtId="0" fontId="18" fillId="9" borderId="75" applyNumberFormat="0" applyAlignment="0" applyProtection="0"/>
    <xf numFmtId="44" fontId="5" fillId="0" borderId="0" applyFont="0" applyFill="0" applyBorder="0" applyAlignment="0" applyProtection="0"/>
    <xf numFmtId="0" fontId="18" fillId="54" borderId="7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75" applyNumberFormat="0" applyAlignment="0" applyProtection="0"/>
    <xf numFmtId="44" fontId="5" fillId="0" borderId="0" applyFont="0" applyFill="0" applyBorder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2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74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0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18" fillId="54" borderId="75" applyNumberFormat="0" applyAlignment="0" applyProtection="0"/>
    <xf numFmtId="0" fontId="18" fillId="54" borderId="71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9" borderId="70" applyNumberFormat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54" borderId="70" applyNumberFormat="0" applyAlignment="0" applyProtection="0"/>
    <xf numFmtId="0" fontId="2" fillId="0" borderId="77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8" fillId="54" borderId="70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8" fillId="54" borderId="66" applyNumberFormat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0" applyNumberFormat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4" fillId="24" borderId="76" applyNumberFormat="0" applyFont="0" applyAlignment="0" applyProtection="0"/>
    <xf numFmtId="0" fontId="30" fillId="39" borderId="66" applyNumberFormat="0" applyAlignment="0" applyProtection="0"/>
    <xf numFmtId="0" fontId="72" fillId="56" borderId="72" applyNumberFormat="0" applyAlignment="0" applyProtection="0"/>
    <xf numFmtId="0" fontId="30" fillId="39" borderId="74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4" fillId="24" borderId="72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66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8" fillId="9" borderId="6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61" applyNumberFormat="0" applyAlignment="0" applyProtection="0"/>
    <xf numFmtId="43" fontId="5" fillId="0" borderId="0" applyFont="0" applyFill="0" applyBorder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44" fontId="1" fillId="0" borderId="0" applyFont="0" applyFill="0" applyBorder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30" fillId="45" borderId="61" applyNumberFormat="0" applyAlignment="0" applyProtection="0"/>
    <xf numFmtId="43" fontId="5" fillId="0" borderId="0" applyFont="0" applyFill="0" applyBorder="0" applyAlignment="0" applyProtection="0"/>
    <xf numFmtId="0" fontId="72" fillId="56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44" fontId="1" fillId="0" borderId="0" applyFont="0" applyFill="0" applyBorder="0" applyAlignment="0" applyProtection="0"/>
    <xf numFmtId="0" fontId="30" fillId="45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8" fontId="1" fillId="0" borderId="0" applyFont="0" applyFill="0" applyBorder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0" fontId="30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43" fontId="5" fillId="0" borderId="0" applyFont="0" applyFill="0" applyBorder="0" applyAlignment="0" applyProtection="0"/>
    <xf numFmtId="0" fontId="4" fillId="24" borderId="6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44" fontId="1" fillId="0" borderId="0" applyFont="0" applyFill="0" applyBorder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8" fontId="1" fillId="0" borderId="0" applyFont="0" applyFill="0" applyBorder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72" fillId="56" borderId="6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8" fontId="1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44" fontId="1" fillId="0" borderId="0" applyFont="0" applyFill="0" applyBorder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8" fontId="1" fillId="0" borderId="0" applyFont="0" applyFill="0" applyBorder="0" applyAlignment="0" applyProtection="0"/>
    <xf numFmtId="0" fontId="30" fillId="45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8" fontId="1" fillId="0" borderId="0" applyFont="0" applyFill="0" applyBorder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" fillId="24" borderId="63" applyNumberFormat="0" applyFon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" fillId="24" borderId="63" applyNumberFormat="0" applyFon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72" fillId="56" borderId="63" applyNumberFormat="0" applyAlignment="0" applyProtection="0"/>
    <xf numFmtId="0" fontId="28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54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45" borderId="61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18" fillId="54" borderId="62" applyNumberFormat="0" applyAlignment="0" applyProtection="0"/>
    <xf numFmtId="0" fontId="30" fillId="45" borderId="61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30" fillId="3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8" fillId="54" borderId="61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28" fillId="54" borderId="61" applyNumberFormat="0" applyAlignment="0" applyProtection="0"/>
    <xf numFmtId="0" fontId="72" fillId="56" borderId="63" applyNumberFormat="0" applyAlignment="0" applyProtection="0"/>
    <xf numFmtId="0" fontId="18" fillId="54" borderId="62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30" fillId="45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39" borderId="61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45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28" fillId="9" borderId="61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3" fillId="24" borderId="63" applyNumberFormat="0" applyFon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18" fillId="54" borderId="62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39" borderId="61" applyNumberForma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30" fillId="45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8" fillId="54" borderId="61" applyNumberFormat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54" borderId="61" applyNumberFormat="0" applyAlignment="0" applyProtection="0"/>
    <xf numFmtId="0" fontId="28" fillId="54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72" fillId="56" borderId="63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2" fillId="0" borderId="64" applyNumberFormat="0" applyFill="0" applyAlignment="0" applyProtection="0"/>
    <xf numFmtId="0" fontId="18" fillId="54" borderId="62" applyNumberFormat="0" applyAlignment="0" applyProtection="0"/>
    <xf numFmtId="0" fontId="18" fillId="54" borderId="62" applyNumberFormat="0" applyAlignment="0" applyProtection="0"/>
    <xf numFmtId="0" fontId="18" fillId="9" borderId="62" applyNumberFormat="0" applyAlignment="0" applyProtection="0"/>
    <xf numFmtId="0" fontId="18" fillId="54" borderId="62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30" fillId="39" borderId="61" applyNumberFormat="0" applyAlignment="0" applyProtection="0"/>
    <xf numFmtId="0" fontId="18" fillId="54" borderId="62" applyNumberFormat="0" applyAlignment="0" applyProtection="0"/>
    <xf numFmtId="0" fontId="30" fillId="9" borderId="61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" fillId="24" borderId="63" applyNumberFormat="0" applyFon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72" fillId="56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30" fillId="45" borderId="61" applyNumberFormat="0" applyAlignment="0" applyProtection="0"/>
    <xf numFmtId="0" fontId="30" fillId="45" borderId="61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5" applyNumberFormat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72" fillId="56" borderId="72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71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3" fillId="24" borderId="76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1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8" fillId="9" borderId="74" applyNumberFormat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54" borderId="74" applyNumberFormat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54" borderId="71" applyNumberFormat="0" applyAlignment="0" applyProtection="0"/>
    <xf numFmtId="0" fontId="72" fillId="56" borderId="76" applyNumberForma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" fillId="24" borderId="72" applyNumberFormat="0" applyFon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71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30" fillId="45" borderId="70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28" fillId="9" borderId="74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72" fillId="56" borderId="72" applyNumberFormat="0" applyAlignment="0" applyProtection="0"/>
    <xf numFmtId="0" fontId="18" fillId="54" borderId="75" applyNumberFormat="0" applyAlignment="0" applyProtection="0"/>
    <xf numFmtId="0" fontId="18" fillId="54" borderId="71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" fillId="24" borderId="72" applyNumberFormat="0" applyFont="0" applyAlignment="0" applyProtection="0"/>
    <xf numFmtId="0" fontId="72" fillId="56" borderId="76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0" applyNumberFormat="0" applyAlignment="0" applyProtection="0"/>
    <xf numFmtId="0" fontId="30" fillId="45" borderId="74" applyNumberFormat="0" applyAlignment="0" applyProtection="0"/>
    <xf numFmtId="0" fontId="4" fillId="24" borderId="72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30" fillId="45" borderId="66" applyNumberFormat="0" applyAlignment="0" applyProtection="0"/>
    <xf numFmtId="0" fontId="2" fillId="0" borderId="77" applyNumberFormat="0" applyFill="0" applyAlignment="0" applyProtection="0"/>
    <xf numFmtId="0" fontId="72" fillId="56" borderId="68" applyNumberFormat="0" applyAlignment="0" applyProtection="0"/>
    <xf numFmtId="0" fontId="30" fillId="9" borderId="70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8" fillId="9" borderId="74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45" borderId="70" applyNumberFormat="0" applyAlignment="0" applyProtection="0"/>
    <xf numFmtId="0" fontId="28" fillId="9" borderId="74" applyNumberFormat="0" applyAlignment="0" applyProtection="0"/>
    <xf numFmtId="0" fontId="30" fillId="9" borderId="70" applyNumberFormat="0" applyAlignment="0" applyProtection="0"/>
    <xf numFmtId="0" fontId="72" fillId="56" borderId="76" applyNumberFormat="0" applyAlignment="0" applyProtection="0"/>
    <xf numFmtId="0" fontId="3" fillId="24" borderId="72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8" fillId="9" borderId="74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3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72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2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4" applyNumberFormat="0" applyAlignment="0" applyProtection="0"/>
    <xf numFmtId="0" fontId="72" fillId="56" borderId="72" applyNumberForma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2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0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0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28" fillId="54" borderId="74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4" fillId="24" borderId="72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4" applyNumberFormat="0" applyAlignment="0" applyProtection="0"/>
    <xf numFmtId="0" fontId="28" fillId="54" borderId="70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54" borderId="71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9" borderId="74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75" applyNumberFormat="0" applyAlignment="0" applyProtection="0"/>
    <xf numFmtId="0" fontId="4" fillId="24" borderId="68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75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66" applyNumberFormat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72" fillId="56" borderId="68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72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74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54" borderId="70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70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54" borderId="71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1" applyNumberFormat="0" applyAlignment="0" applyProtection="0"/>
    <xf numFmtId="0" fontId="4" fillId="24" borderId="76" applyNumberFormat="0" applyFon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54" borderId="75" applyNumberFormat="0" applyAlignment="0" applyProtection="0"/>
    <xf numFmtId="0" fontId="2" fillId="0" borderId="73" applyNumberFormat="0" applyFill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28" fillId="54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72" fillId="56" borderId="76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0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0" applyNumberFormat="0" applyAlignment="0" applyProtection="0"/>
    <xf numFmtId="0" fontId="18" fillId="54" borderId="75" applyNumberFormat="0" applyAlignment="0" applyProtection="0"/>
    <xf numFmtId="0" fontId="28" fillId="54" borderId="70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30" fillId="39" borderId="70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30" fillId="45" borderId="70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0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77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67" applyNumberFormat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69" applyNumberFormat="0" applyFill="0" applyAlignment="0" applyProtection="0"/>
    <xf numFmtId="0" fontId="18" fillId="9" borderId="71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2" applyNumberFormat="0" applyFont="0" applyAlignment="0" applyProtection="0"/>
    <xf numFmtId="0" fontId="2" fillId="0" borderId="77" applyNumberFormat="0" applyFill="0" applyAlignment="0" applyProtection="0"/>
    <xf numFmtId="0" fontId="3" fillId="24" borderId="72" applyNumberFormat="0" applyFont="0" applyAlignment="0" applyProtection="0"/>
    <xf numFmtId="0" fontId="28" fillId="9" borderId="74" applyNumberFormat="0" applyAlignment="0" applyProtection="0"/>
    <xf numFmtId="0" fontId="30" fillId="9" borderId="70" applyNumberFormat="0" applyAlignment="0" applyProtection="0"/>
    <xf numFmtId="0" fontId="28" fillId="9" borderId="74" applyNumberFormat="0" applyAlignment="0" applyProtection="0"/>
    <xf numFmtId="0" fontId="3" fillId="24" borderId="72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0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2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75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1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4" applyNumberFormat="0" applyAlignment="0" applyProtection="0"/>
    <xf numFmtId="0" fontId="4" fillId="24" borderId="72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0" fillId="9" borderId="70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72" fillId="56" borderId="76" applyNumberFormat="0" applyAlignment="0" applyProtection="0"/>
    <xf numFmtId="0" fontId="72" fillId="56" borderId="7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3" applyNumberFormat="0" applyFill="0" applyAlignment="0" applyProtection="0"/>
    <xf numFmtId="0" fontId="18" fillId="9" borderId="75" applyNumberFormat="0" applyAlignment="0" applyProtection="0"/>
    <xf numFmtId="0" fontId="18" fillId="9" borderId="71" applyNumberFormat="0" applyAlignment="0" applyProtection="0"/>
    <xf numFmtId="0" fontId="72" fillId="56" borderId="76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" fillId="24" borderId="68" applyNumberFormat="0" applyFon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72" fillId="56" borderId="68" applyNumberFormat="0" applyAlignment="0" applyProtection="0"/>
    <xf numFmtId="0" fontId="28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54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45" borderId="66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18" fillId="54" borderId="67" applyNumberFormat="0" applyAlignment="0" applyProtection="0"/>
    <xf numFmtId="0" fontId="30" fillId="45" borderId="66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30" fillId="3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8" fillId="54" borderId="66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28" fillId="54" borderId="66" applyNumberFormat="0" applyAlignment="0" applyProtection="0"/>
    <xf numFmtId="0" fontId="72" fillId="56" borderId="68" applyNumberFormat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30" fillId="45" borderId="66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39" borderId="66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45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28" fillId="9" borderId="66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3" fillId="24" borderId="68" applyNumberFormat="0" applyFon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39" borderId="66" applyNumberForma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30" fillId="45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28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8" fillId="54" borderId="66" applyNumberFormat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54" borderId="66" applyNumberFormat="0" applyAlignment="0" applyProtection="0"/>
    <xf numFmtId="0" fontId="28" fillId="54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72" fillId="56" borderId="68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28" fillId="9" borderId="66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30" fillId="39" borderId="66" applyNumberFormat="0" applyAlignment="0" applyProtection="0"/>
    <xf numFmtId="0" fontId="18" fillId="54" borderId="67" applyNumberFormat="0" applyAlignment="0" applyProtection="0"/>
    <xf numFmtId="0" fontId="30" fillId="9" borderId="66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30" fillId="9" borderId="66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" fillId="24" borderId="68" applyNumberFormat="0" applyFon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72" fillId="56" borderId="68" applyNumberFormat="0" applyAlignment="0" applyProtection="0"/>
    <xf numFmtId="0" fontId="18" fillId="9" borderId="67" applyNumberFormat="0" applyAlignment="0" applyProtection="0"/>
    <xf numFmtId="0" fontId="28" fillId="9" borderId="66" applyNumberFormat="0" applyAlignment="0" applyProtection="0"/>
    <xf numFmtId="0" fontId="28" fillId="9" borderId="66" applyNumberFormat="0" applyAlignment="0" applyProtection="0"/>
    <xf numFmtId="0" fontId="30" fillId="9" borderId="66" applyNumberFormat="0" applyAlignment="0" applyProtection="0"/>
    <xf numFmtId="0" fontId="30" fillId="45" borderId="66" applyNumberFormat="0" applyAlignment="0" applyProtection="0"/>
    <xf numFmtId="0" fontId="30" fillId="45" borderId="66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6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4" applyNumberFormat="0" applyAlignment="0" applyProtection="0"/>
    <xf numFmtId="0" fontId="30" fillId="45" borderId="70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1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3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" fillId="24" borderId="72" applyNumberFormat="0" applyFon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" fillId="24" borderId="72" applyNumberFormat="0" applyFon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72" fillId="56" borderId="72" applyNumberFormat="0" applyAlignment="0" applyProtection="0"/>
    <xf numFmtId="0" fontId="28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54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45" borderId="70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18" fillId="54" borderId="71" applyNumberFormat="0" applyAlignment="0" applyProtection="0"/>
    <xf numFmtId="0" fontId="30" fillId="45" borderId="70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30" fillId="3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28" fillId="54" borderId="70" applyNumberFormat="0" applyAlignment="0" applyProtection="0"/>
    <xf numFmtId="0" fontId="72" fillId="56" borderId="72" applyNumberFormat="0" applyAlignment="0" applyProtection="0"/>
    <xf numFmtId="0" fontId="18" fillId="54" borderId="71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70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3" fillId="24" borderId="72" applyNumberFormat="0" applyFon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18" fillId="54" borderId="71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39" borderId="70" applyNumberForma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30" fillId="45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28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8" fillId="54" borderId="70" applyNumberFormat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8" fillId="54" borderId="70" applyNumberFormat="0" applyAlignment="0" applyProtection="0"/>
    <xf numFmtId="0" fontId="28" fillId="54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72" fillId="56" borderId="72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28" fillId="9" borderId="70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" fillId="0" borderId="73" applyNumberFormat="0" applyFill="0" applyAlignment="0" applyProtection="0"/>
    <xf numFmtId="0" fontId="18" fillId="9" borderId="71" applyNumberForma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2" fillId="0" borderId="73" applyNumberFormat="0" applyFill="0" applyAlignment="0" applyProtection="0"/>
    <xf numFmtId="0" fontId="18" fillId="54" borderId="71" applyNumberFormat="0" applyAlignment="0" applyProtection="0"/>
    <xf numFmtId="0" fontId="18" fillId="54" borderId="71" applyNumberFormat="0" applyAlignment="0" applyProtection="0"/>
    <xf numFmtId="0" fontId="18" fillId="9" borderId="71" applyNumberFormat="0" applyAlignment="0" applyProtection="0"/>
    <xf numFmtId="0" fontId="18" fillId="54" borderId="71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4" fillId="24" borderId="72" applyNumberFormat="0" applyFont="0" applyAlignment="0" applyProtection="0"/>
    <xf numFmtId="0" fontId="18" fillId="9" borderId="71" applyNumberForma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2" fillId="0" borderId="73" applyNumberFormat="0" applyFill="0" applyAlignment="0" applyProtection="0"/>
    <xf numFmtId="0" fontId="2" fillId="0" borderId="73" applyNumberFormat="0" applyFill="0" applyAlignment="0" applyProtection="0"/>
    <xf numFmtId="0" fontId="30" fillId="39" borderId="70" applyNumberFormat="0" applyAlignment="0" applyProtection="0"/>
    <xf numFmtId="0" fontId="18" fillId="54" borderId="71" applyNumberFormat="0" applyAlignment="0" applyProtection="0"/>
    <xf numFmtId="0" fontId="30" fillId="9" borderId="70" applyNumberFormat="0" applyAlignment="0" applyProtection="0"/>
    <xf numFmtId="0" fontId="3" fillId="24" borderId="72" applyNumberFormat="0" applyFont="0" applyAlignment="0" applyProtection="0"/>
    <xf numFmtId="0" fontId="4" fillId="24" borderId="72" applyNumberFormat="0" applyFont="0" applyAlignment="0" applyProtection="0"/>
    <xf numFmtId="0" fontId="4" fillId="24" borderId="72" applyNumberFormat="0" applyFont="0" applyAlignment="0" applyProtection="0"/>
    <xf numFmtId="0" fontId="30" fillId="9" borderId="70" applyNumberForma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3" fillId="24" borderId="72" applyNumberFormat="0" applyFont="0" applyAlignment="0" applyProtection="0"/>
    <xf numFmtId="0" fontId="2" fillId="0" borderId="73" applyNumberFormat="0" applyFill="0" applyAlignment="0" applyProtection="0"/>
    <xf numFmtId="0" fontId="4" fillId="24" borderId="72" applyNumberFormat="0" applyFont="0" applyAlignment="0" applyProtection="0"/>
    <xf numFmtId="0" fontId="72" fillId="56" borderId="72" applyNumberFormat="0" applyAlignment="0" applyProtection="0"/>
    <xf numFmtId="0" fontId="18" fillId="9" borderId="71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30" fillId="45" borderId="70" applyNumberFormat="0" applyAlignment="0" applyProtection="0"/>
    <xf numFmtId="0" fontId="30" fillId="45" borderId="70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9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3" fillId="24" borderId="76" applyNumberFormat="0" applyFon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72" fillId="56" borderId="76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3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72" fillId="56" borderId="76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28" fillId="54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72" fillId="56" borderId="76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54" borderId="74" applyNumberFormat="0" applyAlignment="0" applyProtection="0"/>
    <xf numFmtId="0" fontId="3" fillId="24" borderId="76" applyNumberFormat="0" applyFon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" fillId="24" borderId="76" applyNumberFormat="0" applyFont="0" applyAlignment="0" applyProtection="0"/>
    <xf numFmtId="0" fontId="28" fillId="54" borderId="74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54" borderId="75" applyNumberFormat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72" fillId="56" borderId="76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30" fillId="39" borderId="74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18" fillId="54" borderId="75" applyNumberFormat="0" applyAlignment="0" applyProtection="0"/>
    <xf numFmtId="0" fontId="72" fillId="56" borderId="76" applyNumberFormat="0" applyAlignment="0" applyProtection="0"/>
    <xf numFmtId="0" fontId="18" fillId="9" borderId="75" applyNumberFormat="0" applyAlignment="0" applyProtection="0"/>
    <xf numFmtId="0" fontId="3" fillId="24" borderId="76" applyNumberFormat="0" applyFont="0" applyAlignment="0" applyProtection="0"/>
    <xf numFmtId="0" fontId="72" fillId="56" borderId="76" applyNumberFormat="0" applyAlignment="0" applyProtection="0"/>
    <xf numFmtId="0" fontId="28" fillId="9" borderId="74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72" fillId="56" borderId="76" applyNumberFormat="0" applyAlignment="0" applyProtection="0"/>
    <xf numFmtId="0" fontId="4" fillId="24" borderId="76" applyNumberFormat="0" applyFont="0" applyAlignment="0" applyProtection="0"/>
    <xf numFmtId="0" fontId="30" fillId="45" borderId="74" applyNumberFormat="0" applyAlignment="0" applyProtection="0"/>
    <xf numFmtId="0" fontId="30" fillId="9" borderId="74" applyNumberFormat="0" applyAlignment="0" applyProtection="0"/>
    <xf numFmtId="0" fontId="30" fillId="39" borderId="74" applyNumberFormat="0" applyAlignment="0" applyProtection="0"/>
  </cellStyleXfs>
  <cellXfs count="660">
    <xf numFmtId="0" fontId="0" fillId="0" borderId="0" xfId="0"/>
    <xf numFmtId="0" fontId="6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5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5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6" fillId="2" borderId="0" xfId="0" applyNumberFormat="1" applyFont="1" applyFill="1" applyAlignment="1">
      <alignment horizontal="center" vertical="center" wrapText="1" shrinkToFit="1"/>
    </xf>
    <xf numFmtId="0" fontId="13" fillId="3" borderId="3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1" fontId="13" fillId="3" borderId="1" xfId="0" applyNumberFormat="1" applyFont="1" applyFill="1" applyBorder="1" applyAlignment="1">
      <alignment horizontal="center" vertical="center" wrapText="1"/>
    </xf>
    <xf numFmtId="0" fontId="6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04" fillId="3" borderId="15" xfId="0" applyFont="1" applyFill="1" applyBorder="1" applyAlignment="1">
      <alignment horizontal="center" vertical="center" wrapText="1"/>
    </xf>
    <xf numFmtId="1" fontId="105" fillId="2" borderId="13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1" fillId="2" borderId="19" xfId="55" applyFont="1" applyFill="1" applyBorder="1" applyAlignment="1">
      <alignment horizontal="left" vertical="center" wrapText="1"/>
    </xf>
    <xf numFmtId="166" fontId="101" fillId="2" borderId="19" xfId="0" applyNumberFormat="1" applyFont="1" applyFill="1" applyBorder="1" applyAlignment="1">
      <alignment horizontal="center" vertical="center" wrapText="1"/>
    </xf>
    <xf numFmtId="166" fontId="101" fillId="2" borderId="20" xfId="0" applyNumberFormat="1" applyFont="1" applyFill="1" applyBorder="1" applyAlignment="1">
      <alignment horizontal="center" vertical="center" wrapText="1"/>
    </xf>
    <xf numFmtId="0" fontId="105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04" fillId="3" borderId="19" xfId="0" applyFont="1" applyFill="1" applyBorder="1" applyAlignment="1">
      <alignment horizontal="center" vertical="center" wrapText="1"/>
    </xf>
    <xf numFmtId="44" fontId="102" fillId="3" borderId="19" xfId="55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1" fontId="65" fillId="38" borderId="19" xfId="55" applyNumberFormat="1" applyFont="1" applyFill="1" applyBorder="1" applyAlignment="1">
      <alignment horizontal="center" vertical="center" wrapText="1"/>
    </xf>
    <xf numFmtId="0" fontId="103" fillId="0" borderId="19" xfId="0" applyFont="1" applyBorder="1" applyAlignment="1">
      <alignment vertical="center" wrapText="1" shrinkToFit="1"/>
    </xf>
    <xf numFmtId="10" fontId="101" fillId="2" borderId="19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1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03" fillId="0" borderId="39" xfId="0" applyFont="1" applyBorder="1" applyAlignment="1">
      <alignment vertical="center" wrapText="1" shrinkToFit="1"/>
    </xf>
    <xf numFmtId="1" fontId="105" fillId="2" borderId="41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center" vertical="center" wrapText="1"/>
    </xf>
    <xf numFmtId="1" fontId="105" fillId="2" borderId="39" xfId="55" applyNumberFormat="1" applyFont="1" applyFill="1" applyBorder="1" applyAlignment="1">
      <alignment horizontal="left" vertical="center" wrapText="1"/>
    </xf>
    <xf numFmtId="44" fontId="101" fillId="2" borderId="39" xfId="55" applyFont="1" applyFill="1" applyBorder="1" applyAlignment="1">
      <alignment horizontal="left" vertical="center" wrapText="1"/>
    </xf>
    <xf numFmtId="44" fontId="102" fillId="3" borderId="39" xfId="55" applyFont="1" applyFill="1" applyBorder="1" applyAlignment="1">
      <alignment horizontal="center" vertical="center" wrapText="1"/>
    </xf>
    <xf numFmtId="166" fontId="101" fillId="3" borderId="39" xfId="0" applyNumberFormat="1" applyFont="1" applyFill="1" applyBorder="1" applyAlignment="1">
      <alignment horizontal="center" vertical="center" wrapText="1"/>
    </xf>
    <xf numFmtId="10" fontId="101" fillId="2" borderId="39" xfId="0" applyNumberFormat="1" applyFont="1" applyFill="1" applyBorder="1" applyAlignment="1">
      <alignment horizontal="center" vertical="center" wrapText="1"/>
    </xf>
    <xf numFmtId="166" fontId="101" fillId="2" borderId="39" xfId="0" applyNumberFormat="1" applyFont="1" applyFill="1" applyBorder="1" applyAlignment="1">
      <alignment horizontal="center" vertical="center" wrapText="1"/>
    </xf>
    <xf numFmtId="166" fontId="101" fillId="2" borderId="40" xfId="0" applyNumberFormat="1" applyFont="1" applyFill="1" applyBorder="1" applyAlignment="1">
      <alignment horizontal="center" vertical="center" wrapText="1"/>
    </xf>
    <xf numFmtId="0" fontId="105" fillId="2" borderId="40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38" fillId="3" borderId="39" xfId="0" applyFont="1" applyFill="1" applyBorder="1" applyAlignment="1">
      <alignment horizontal="center" vertical="center" wrapText="1"/>
    </xf>
    <xf numFmtId="1" fontId="14" fillId="2" borderId="39" xfId="55" applyNumberFormat="1" applyFont="1" applyFill="1" applyBorder="1" applyAlignment="1">
      <alignment horizontal="center" vertical="center" wrapText="1"/>
    </xf>
    <xf numFmtId="0" fontId="107" fillId="0" borderId="0" xfId="174" applyFont="1" applyAlignment="1">
      <alignment horizontal="left" vertical="center"/>
    </xf>
    <xf numFmtId="0" fontId="31" fillId="3" borderId="39" xfId="0" applyFont="1" applyFill="1" applyBorder="1" applyAlignment="1">
      <alignment vertical="center" wrapText="1"/>
    </xf>
    <xf numFmtId="44" fontId="7" fillId="2" borderId="39" xfId="55" applyFont="1" applyFill="1" applyBorder="1" applyAlignment="1">
      <alignment horizontal="center" vertical="center" wrapText="1"/>
    </xf>
    <xf numFmtId="0" fontId="59" fillId="31" borderId="39" xfId="0" applyFont="1" applyFill="1" applyBorder="1" applyAlignment="1">
      <alignment horizontal="center" vertical="center" wrapText="1"/>
    </xf>
    <xf numFmtId="1" fontId="65" fillId="38" borderId="39" xfId="55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horizontal="left" vertical="center" wrapText="1"/>
    </xf>
    <xf numFmtId="4" fontId="106" fillId="2" borderId="39" xfId="55" applyNumberFormat="1" applyFont="1" applyFill="1" applyBorder="1" applyAlignment="1">
      <alignment horizontal="center" vertical="center" wrapText="1"/>
    </xf>
    <xf numFmtId="1" fontId="13" fillId="3" borderId="39" xfId="0" applyNumberFormat="1" applyFont="1" applyFill="1" applyBorder="1" applyAlignment="1">
      <alignment horizontal="center" vertical="center" wrapText="1"/>
    </xf>
    <xf numFmtId="2" fontId="13" fillId="3" borderId="2" xfId="0" applyNumberFormat="1" applyFont="1" applyFill="1" applyBorder="1" applyAlignment="1">
      <alignment horizontal="center" vertical="center" wrapText="1"/>
    </xf>
    <xf numFmtId="2" fontId="103" fillId="3" borderId="39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1" fontId="105" fillId="3" borderId="39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41" fillId="27" borderId="45" xfId="0" applyFont="1" applyFill="1" applyBorder="1" applyAlignment="1">
      <alignment horizontal="left" vertical="center"/>
    </xf>
    <xf numFmtId="0" fontId="33" fillId="27" borderId="42" xfId="0" applyFont="1" applyFill="1" applyBorder="1" applyAlignment="1">
      <alignment vertical="center" wrapText="1" shrinkToFit="1"/>
    </xf>
    <xf numFmtId="0" fontId="33" fillId="27" borderId="42" xfId="0" applyFont="1" applyFill="1" applyBorder="1" applyAlignment="1">
      <alignment horizontal="center" vertical="center" wrapText="1"/>
    </xf>
    <xf numFmtId="0" fontId="41" fillId="27" borderId="42" xfId="0" applyFont="1" applyFill="1" applyBorder="1" applyAlignment="1">
      <alignment horizontal="center" vertical="center" wrapText="1"/>
    </xf>
    <xf numFmtId="1" fontId="36" fillId="27" borderId="42" xfId="0" applyNumberFormat="1" applyFont="1" applyFill="1" applyBorder="1" applyAlignment="1">
      <alignment horizontal="center" vertical="center"/>
    </xf>
    <xf numFmtId="0" fontId="7" fillId="27" borderId="42" xfId="0" applyFont="1" applyFill="1" applyBorder="1" applyAlignment="1">
      <alignment horizontal="center" vertical="center"/>
    </xf>
    <xf numFmtId="1" fontId="41" fillId="27" borderId="43" xfId="0" applyNumberFormat="1" applyFont="1" applyFill="1" applyBorder="1" applyAlignment="1">
      <alignment horizontal="center" vertical="center"/>
    </xf>
    <xf numFmtId="0" fontId="36" fillId="27" borderId="43" xfId="0" applyFont="1" applyFill="1" applyBorder="1" applyAlignment="1">
      <alignment horizontal="center" vertical="center"/>
    </xf>
    <xf numFmtId="0" fontId="12" fillId="27" borderId="43" xfId="0" applyFont="1" applyFill="1" applyBorder="1" applyAlignment="1">
      <alignment horizontal="left" vertical="center"/>
    </xf>
    <xf numFmtId="0" fontId="11" fillId="27" borderId="43" xfId="0" applyFont="1" applyFill="1" applyBorder="1" applyAlignment="1">
      <alignment horizontal="center" vertical="center"/>
    </xf>
    <xf numFmtId="0" fontId="35" fillId="27" borderId="43" xfId="0" applyFont="1" applyFill="1" applyBorder="1" applyAlignment="1">
      <alignment horizontal="center" vertical="center"/>
    </xf>
    <xf numFmtId="166" fontId="41" fillId="27" borderId="43" xfId="0" applyNumberFormat="1" applyFont="1" applyFill="1" applyBorder="1" applyAlignment="1">
      <alignment horizontal="center" vertical="center"/>
    </xf>
    <xf numFmtId="0" fontId="41" fillId="27" borderId="44" xfId="0" applyFont="1" applyFill="1" applyBorder="1" applyAlignment="1">
      <alignment horizontal="center" vertical="center"/>
    </xf>
    <xf numFmtId="0" fontId="33" fillId="27" borderId="43" xfId="0" applyFont="1" applyFill="1" applyBorder="1" applyAlignment="1">
      <alignment vertical="center" wrapText="1" shrinkToFit="1"/>
    </xf>
    <xf numFmtId="0" fontId="33" fillId="27" borderId="43" xfId="0" applyFont="1" applyFill="1" applyBorder="1" applyAlignment="1">
      <alignment horizontal="center" vertical="center" wrapText="1"/>
    </xf>
    <xf numFmtId="0" fontId="41" fillId="27" borderId="43" xfId="0" applyFont="1" applyFill="1" applyBorder="1" applyAlignment="1">
      <alignment horizontal="center" vertical="center" wrapText="1"/>
    </xf>
    <xf numFmtId="0" fontId="7" fillId="27" borderId="4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3" borderId="0" xfId="55" applyFont="1" applyFill="1" applyAlignment="1">
      <alignment horizontal="center" vertical="center"/>
    </xf>
    <xf numFmtId="1" fontId="105" fillId="2" borderId="42" xfId="55" applyNumberFormat="1" applyFont="1" applyFill="1" applyBorder="1" applyAlignment="1">
      <alignment horizontal="center" vertical="center" wrapText="1"/>
    </xf>
    <xf numFmtId="44" fontId="7" fillId="2" borderId="42" xfId="55" applyFont="1" applyFill="1" applyBorder="1" applyAlignment="1">
      <alignment horizontal="center" vertical="center" wrapText="1"/>
    </xf>
    <xf numFmtId="0" fontId="104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38" fillId="3" borderId="42" xfId="0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center" vertical="center" wrapText="1"/>
    </xf>
    <xf numFmtId="1" fontId="14" fillId="2" borderId="42" xfId="55" applyNumberFormat="1" applyFont="1" applyFill="1" applyBorder="1" applyAlignment="1">
      <alignment horizontal="left" vertical="center" wrapText="1"/>
    </xf>
    <xf numFmtId="44" fontId="11" fillId="3" borderId="42" xfId="55" applyFont="1" applyFill="1" applyBorder="1" applyAlignment="1">
      <alignment horizontal="center" vertical="center" wrapText="1"/>
    </xf>
    <xf numFmtId="166" fontId="12" fillId="2" borderId="42" xfId="0" applyNumberFormat="1" applyFont="1" applyFill="1" applyBorder="1" applyAlignment="1">
      <alignment horizontal="center" vertical="center" wrapText="1"/>
    </xf>
    <xf numFmtId="0" fontId="12" fillId="2" borderId="42" xfId="0" applyFont="1" applyFill="1" applyBorder="1" applyAlignment="1">
      <alignment horizontal="center" vertical="center" wrapText="1"/>
    </xf>
    <xf numFmtId="166" fontId="12" fillId="2" borderId="46" xfId="0" applyNumberFormat="1" applyFont="1" applyFill="1" applyBorder="1" applyAlignment="1">
      <alignment horizontal="center" vertical="center" wrapText="1"/>
    </xf>
    <xf numFmtId="0" fontId="13" fillId="0" borderId="42" xfId="0" applyFont="1" applyBorder="1" applyAlignment="1">
      <alignment vertical="center" wrapText="1" shrinkToFit="1"/>
    </xf>
    <xf numFmtId="0" fontId="13" fillId="3" borderId="46" xfId="0" applyFont="1" applyFill="1" applyBorder="1" applyAlignment="1">
      <alignment horizontal="center" vertical="center" wrapText="1"/>
    </xf>
    <xf numFmtId="1" fontId="14" fillId="2" borderId="47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left" vertical="center" wrapText="1"/>
    </xf>
    <xf numFmtId="166" fontId="12" fillId="3" borderId="42" xfId="0" applyNumberFormat="1" applyFont="1" applyFill="1" applyBorder="1" applyAlignment="1">
      <alignment horizontal="center" vertical="center" wrapText="1"/>
    </xf>
    <xf numFmtId="10" fontId="12" fillId="2" borderId="42" xfId="0" applyNumberFormat="1" applyFont="1" applyFill="1" applyBorder="1" applyAlignment="1">
      <alignment horizontal="center" vertical="center" wrapText="1"/>
    </xf>
    <xf numFmtId="0" fontId="14" fillId="3" borderId="46" xfId="0" applyFont="1" applyFill="1" applyBorder="1" applyAlignment="1">
      <alignment horizontal="center" vertical="center" wrapText="1"/>
    </xf>
    <xf numFmtId="4" fontId="7" fillId="2" borderId="42" xfId="55" applyNumberFormat="1" applyFont="1" applyFill="1" applyBorder="1" applyAlignment="1">
      <alignment horizontal="center" vertical="center" wrapText="1"/>
    </xf>
    <xf numFmtId="44" fontId="12" fillId="3" borderId="42" xfId="55" applyFont="1" applyFill="1" applyBorder="1" applyAlignment="1">
      <alignment horizontal="center" vertical="center" wrapText="1"/>
    </xf>
    <xf numFmtId="10" fontId="12" fillId="3" borderId="42" xfId="0" applyNumberFormat="1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horizontal="center" vertical="center" wrapText="1"/>
    </xf>
    <xf numFmtId="0" fontId="31" fillId="3" borderId="42" xfId="0" applyFont="1" applyFill="1" applyBorder="1" applyAlignment="1">
      <alignment vertical="center" wrapText="1"/>
    </xf>
    <xf numFmtId="44" fontId="12" fillId="2" borderId="42" xfId="55" applyFont="1" applyFill="1" applyBorder="1" applyAlignment="1">
      <alignment horizontal="left" vertical="center" wrapText="1"/>
    </xf>
    <xf numFmtId="0" fontId="32" fillId="3" borderId="42" xfId="0" applyFont="1" applyFill="1" applyBorder="1" applyAlignment="1">
      <alignment vertical="center" wrapText="1"/>
    </xf>
    <xf numFmtId="0" fontId="32" fillId="3" borderId="42" xfId="0" applyFont="1" applyFill="1" applyBorder="1" applyAlignment="1">
      <alignment horizontal="center" vertical="center" wrapText="1"/>
    </xf>
    <xf numFmtId="4" fontId="7" fillId="2" borderId="47" xfId="55" applyNumberFormat="1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0" fontId="13" fillId="3" borderId="2" xfId="0" applyFont="1" applyFill="1" applyBorder="1" applyAlignment="1">
      <alignment vertical="center" wrapText="1"/>
    </xf>
    <xf numFmtId="1" fontId="14" fillId="3" borderId="1" xfId="55" applyNumberFormat="1" applyFont="1" applyFill="1" applyBorder="1" applyAlignment="1">
      <alignment horizontal="center" vertical="center" wrapText="1"/>
    </xf>
    <xf numFmtId="44" fontId="7" fillId="3" borderId="1" xfId="55" applyFont="1" applyFill="1" applyBorder="1" applyAlignment="1">
      <alignment horizontal="center" vertical="center" wrapText="1"/>
    </xf>
    <xf numFmtId="0" fontId="103" fillId="3" borderId="39" xfId="0" applyFont="1" applyFill="1" applyBorder="1" applyAlignment="1">
      <alignment vertical="center" wrapText="1" shrinkToFit="1"/>
    </xf>
    <xf numFmtId="4" fontId="106" fillId="3" borderId="39" xfId="55" applyNumberFormat="1" applyFont="1" applyFill="1" applyBorder="1" applyAlignment="1">
      <alignment horizontal="center" vertical="center" wrapText="1"/>
    </xf>
    <xf numFmtId="4" fontId="7" fillId="3" borderId="39" xfId="55" applyNumberFormat="1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 shrinkToFit="1"/>
    </xf>
    <xf numFmtId="0" fontId="13" fillId="0" borderId="42" xfId="0" applyFont="1" applyBorder="1" applyAlignment="1">
      <alignment vertical="center" wrapText="1"/>
    </xf>
    <xf numFmtId="0" fontId="13" fillId="0" borderId="42" xfId="0" applyFont="1" applyBorder="1" applyAlignment="1">
      <alignment horizontal="left" vertical="center" wrapText="1"/>
    </xf>
    <xf numFmtId="44" fontId="12" fillId="2" borderId="42" xfId="55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vertical="center" wrapText="1" shrinkToFit="1"/>
    </xf>
    <xf numFmtId="49" fontId="32" fillId="3" borderId="42" xfId="0" applyNumberFormat="1" applyFont="1" applyFill="1" applyBorder="1" applyAlignment="1">
      <alignment horizontal="center" vertical="center" wrapText="1"/>
    </xf>
    <xf numFmtId="0" fontId="12" fillId="2" borderId="0" xfId="174" applyFont="1" applyFill="1" applyAlignment="1">
      <alignment horizontal="left"/>
    </xf>
    <xf numFmtId="0" fontId="13" fillId="3" borderId="0" xfId="0" applyFont="1" applyFill="1" applyAlignment="1">
      <alignment vertical="center" wrapText="1"/>
    </xf>
    <xf numFmtId="0" fontId="110" fillId="2" borderId="0" xfId="174" applyFont="1" applyFill="1" applyAlignment="1">
      <alignment horizontal="left" vertical="center"/>
    </xf>
    <xf numFmtId="0" fontId="110" fillId="2" borderId="0" xfId="174" applyFont="1" applyFill="1" applyAlignment="1">
      <alignment horizontal="left" shrinkToFit="1"/>
    </xf>
    <xf numFmtId="0" fontId="110" fillId="2" borderId="0" xfId="174" applyFont="1" applyFill="1" applyAlignment="1">
      <alignment horizontal="center" shrinkToFit="1"/>
    </xf>
    <xf numFmtId="0" fontId="110" fillId="2" borderId="0" xfId="174" applyFont="1" applyFill="1" applyAlignment="1">
      <alignment horizontal="center"/>
    </xf>
    <xf numFmtId="0" fontId="110" fillId="2" borderId="0" xfId="174" applyFont="1" applyFill="1" applyAlignment="1">
      <alignment horizontal="center" vertical="center"/>
    </xf>
    <xf numFmtId="0" fontId="35" fillId="2" borderId="0" xfId="174" applyFont="1" applyFill="1" applyAlignment="1">
      <alignment horizontal="left"/>
    </xf>
    <xf numFmtId="0" fontId="33" fillId="3" borderId="0" xfId="0" applyFont="1" applyFill="1" applyAlignment="1">
      <alignment vertical="center" wrapText="1"/>
    </xf>
    <xf numFmtId="0" fontId="109" fillId="0" borderId="0" xfId="0" applyFont="1" applyAlignment="1">
      <alignment horizontal="left" vertical="center" indent="1"/>
    </xf>
    <xf numFmtId="0" fontId="12" fillId="2" borderId="0" xfId="174" applyFont="1" applyFill="1" applyAlignment="1">
      <alignment horizontal="left" vertical="distributed" wrapText="1" shrinkToFit="1"/>
    </xf>
    <xf numFmtId="0" fontId="12" fillId="2" borderId="0" xfId="174" applyFont="1" applyFill="1" applyAlignment="1">
      <alignment horizontal="center" vertical="distributed" wrapText="1" shrinkToFit="1"/>
    </xf>
    <xf numFmtId="0" fontId="12" fillId="2" borderId="0" xfId="174" applyFont="1" applyFill="1" applyAlignment="1">
      <alignment horizontal="center"/>
    </xf>
    <xf numFmtId="0" fontId="12" fillId="2" borderId="0" xfId="174" applyFont="1" applyFill="1" applyAlignment="1">
      <alignment horizontal="center" vertical="center"/>
    </xf>
    <xf numFmtId="0" fontId="12" fillId="2" borderId="0" xfId="174" applyFont="1" applyFill="1" applyAlignment="1">
      <alignment horizontal="left" vertical="center"/>
    </xf>
    <xf numFmtId="0" fontId="109" fillId="0" borderId="0" xfId="0" applyFont="1" applyAlignment="1">
      <alignment vertical="center"/>
    </xf>
    <xf numFmtId="0" fontId="12" fillId="2" borderId="0" xfId="174" applyFont="1" applyFill="1" applyAlignment="1">
      <alignment vertical="distributed" wrapText="1" shrinkToFit="1"/>
    </xf>
    <xf numFmtId="0" fontId="41" fillId="27" borderId="54" xfId="0" applyFont="1" applyFill="1" applyBorder="1" applyAlignment="1">
      <alignment horizontal="left" vertical="center"/>
    </xf>
    <xf numFmtId="0" fontId="33" fillId="27" borderId="55" xfId="0" applyFont="1" applyFill="1" applyBorder="1" applyAlignment="1">
      <alignment vertical="center" wrapText="1" shrinkToFit="1"/>
    </xf>
    <xf numFmtId="0" fontId="33" fillId="27" borderId="55" xfId="0" applyFont="1" applyFill="1" applyBorder="1" applyAlignment="1">
      <alignment horizontal="center" vertical="center" wrapText="1"/>
    </xf>
    <xf numFmtId="0" fontId="41" fillId="27" borderId="55" xfId="0" applyFont="1" applyFill="1" applyBorder="1" applyAlignment="1">
      <alignment horizontal="center" vertical="center" wrapText="1"/>
    </xf>
    <xf numFmtId="0" fontId="7" fillId="27" borderId="55" xfId="0" applyFont="1" applyFill="1" applyBorder="1" applyAlignment="1">
      <alignment horizontal="center" vertical="center"/>
    </xf>
    <xf numFmtId="1" fontId="41" fillId="27" borderId="55" xfId="0" applyNumberFormat="1" applyFont="1" applyFill="1" applyBorder="1" applyAlignment="1">
      <alignment horizontal="center" vertical="center"/>
    </xf>
    <xf numFmtId="0" fontId="36" fillId="27" borderId="55" xfId="0" applyFont="1" applyFill="1" applyBorder="1" applyAlignment="1">
      <alignment horizontal="center" vertical="center"/>
    </xf>
    <xf numFmtId="0" fontId="12" fillId="27" borderId="55" xfId="0" applyFont="1" applyFill="1" applyBorder="1" applyAlignment="1">
      <alignment horizontal="left" vertical="center"/>
    </xf>
    <xf numFmtId="0" fontId="11" fillId="27" borderId="55" xfId="0" applyFont="1" applyFill="1" applyBorder="1" applyAlignment="1">
      <alignment horizontal="center" vertical="center"/>
    </xf>
    <xf numFmtId="0" fontId="35" fillId="27" borderId="55" xfId="0" applyFont="1" applyFill="1" applyBorder="1" applyAlignment="1">
      <alignment horizontal="center" vertical="center"/>
    </xf>
    <xf numFmtId="166" fontId="41" fillId="27" borderId="55" xfId="0" applyNumberFormat="1" applyFont="1" applyFill="1" applyBorder="1" applyAlignment="1">
      <alignment horizontal="center" vertical="center"/>
    </xf>
    <xf numFmtId="0" fontId="41" fillId="27" borderId="53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1" fillId="3" borderId="18" xfId="0" applyFont="1" applyFill="1" applyBorder="1" applyAlignment="1">
      <alignment horizontal="center" vertical="center" wrapText="1"/>
    </xf>
    <xf numFmtId="0" fontId="12" fillId="27" borderId="55" xfId="0" applyFont="1" applyFill="1" applyBorder="1" applyAlignment="1">
      <alignment horizontal="center" vertical="center"/>
    </xf>
    <xf numFmtId="0" fontId="13" fillId="0" borderId="58" xfId="0" applyFont="1" applyBorder="1" applyAlignment="1">
      <alignment vertical="center" wrapText="1" shrinkToFit="1"/>
    </xf>
    <xf numFmtId="0" fontId="13" fillId="3" borderId="58" xfId="0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center" vertical="center" wrapText="1"/>
    </xf>
    <xf numFmtId="4" fontId="7" fillId="2" borderId="58" xfId="55" applyNumberFormat="1" applyFont="1" applyFill="1" applyBorder="1" applyAlignment="1">
      <alignment horizontal="center" vertical="center" wrapText="1"/>
    </xf>
    <xf numFmtId="1" fontId="14" fillId="2" borderId="60" xfId="55" applyNumberFormat="1" applyFont="1" applyFill="1" applyBorder="1" applyAlignment="1">
      <alignment horizontal="center" vertical="center" wrapText="1"/>
    </xf>
    <xf numFmtId="1" fontId="14" fillId="2" borderId="58" xfId="55" applyNumberFormat="1" applyFont="1" applyFill="1" applyBorder="1" applyAlignment="1">
      <alignment horizontal="left" vertical="center" wrapText="1"/>
    </xf>
    <xf numFmtId="44" fontId="12" fillId="2" borderId="58" xfId="55" applyFont="1" applyFill="1" applyBorder="1" applyAlignment="1">
      <alignment horizontal="left" vertical="center" wrapText="1"/>
    </xf>
    <xf numFmtId="44" fontId="11" fillId="3" borderId="58" xfId="55" applyFont="1" applyFill="1" applyBorder="1" applyAlignment="1">
      <alignment horizontal="center" vertical="center" wrapText="1"/>
    </xf>
    <xf numFmtId="166" fontId="12" fillId="2" borderId="58" xfId="0" applyNumberFormat="1" applyFont="1" applyFill="1" applyBorder="1" applyAlignment="1">
      <alignment horizontal="center" vertical="center" wrapText="1"/>
    </xf>
    <xf numFmtId="10" fontId="12" fillId="2" borderId="58" xfId="0" applyNumberFormat="1" applyFont="1" applyFill="1" applyBorder="1" applyAlignment="1">
      <alignment horizontal="center" vertical="center" wrapText="1"/>
    </xf>
    <xf numFmtId="166" fontId="12" fillId="2" borderId="59" xfId="0" applyNumberFormat="1" applyFont="1" applyFill="1" applyBorder="1" applyAlignment="1">
      <alignment horizontal="center" vertical="center" wrapText="1"/>
    </xf>
    <xf numFmtId="0" fontId="14" fillId="2" borderId="59" xfId="0" applyFont="1" applyFill="1" applyBorder="1" applyAlignment="1">
      <alignment horizontal="center" vertical="center" wrapText="1"/>
    </xf>
    <xf numFmtId="166" fontId="0" fillId="0" borderId="0" xfId="0" applyNumberFormat="1"/>
    <xf numFmtId="0" fontId="117" fillId="3" borderId="58" xfId="0" applyFont="1" applyFill="1" applyBorder="1" applyAlignment="1">
      <alignment horizontal="center" vertical="center" wrapText="1"/>
    </xf>
    <xf numFmtId="0" fontId="113" fillId="3" borderId="15" xfId="0" applyFont="1" applyFill="1" applyBorder="1" applyAlignment="1">
      <alignment horizontal="center" vertical="center" wrapText="1"/>
    </xf>
    <xf numFmtId="0" fontId="58" fillId="34" borderId="65" xfId="0" applyFont="1" applyFill="1" applyBorder="1" applyAlignment="1">
      <alignment horizontal="left" vertical="center" wrapText="1"/>
    </xf>
    <xf numFmtId="0" fontId="15" fillId="26" borderId="65" xfId="0" applyFont="1" applyFill="1" applyBorder="1" applyAlignment="1">
      <alignment horizontal="left" vertical="center" wrapText="1"/>
    </xf>
    <xf numFmtId="0" fontId="41" fillId="27" borderId="79" xfId="0" applyFont="1" applyFill="1" applyBorder="1" applyAlignment="1">
      <alignment horizontal="left" vertical="center"/>
    </xf>
    <xf numFmtId="0" fontId="33" fillId="27" borderId="80" xfId="0" applyFont="1" applyFill="1" applyBorder="1" applyAlignment="1">
      <alignment vertical="center" wrapText="1" shrinkToFit="1"/>
    </xf>
    <xf numFmtId="0" fontId="33" fillId="27" borderId="80" xfId="0" applyFont="1" applyFill="1" applyBorder="1" applyAlignment="1">
      <alignment horizontal="center" vertical="center" wrapText="1"/>
    </xf>
    <xf numFmtId="0" fontId="41" fillId="27" borderId="80" xfId="0" applyFont="1" applyFill="1" applyBorder="1" applyAlignment="1">
      <alignment horizontal="center" vertical="center" wrapText="1"/>
    </xf>
    <xf numFmtId="0" fontId="36" fillId="27" borderId="80" xfId="0" applyFont="1" applyFill="1" applyBorder="1" applyAlignment="1">
      <alignment horizontal="center" vertical="center"/>
    </xf>
    <xf numFmtId="0" fontId="7" fillId="27" borderId="80" xfId="0" applyFont="1" applyFill="1" applyBorder="1" applyAlignment="1">
      <alignment horizontal="center" vertical="center"/>
    </xf>
    <xf numFmtId="1" fontId="41" fillId="27" borderId="80" xfId="0" applyNumberFormat="1" applyFont="1" applyFill="1" applyBorder="1" applyAlignment="1">
      <alignment horizontal="center" vertical="center"/>
    </xf>
    <xf numFmtId="0" fontId="12" fillId="27" borderId="80" xfId="0" applyFont="1" applyFill="1" applyBorder="1" applyAlignment="1">
      <alignment horizontal="left" vertical="center"/>
    </xf>
    <xf numFmtId="0" fontId="11" fillId="27" borderId="80" xfId="0" applyFont="1" applyFill="1" applyBorder="1" applyAlignment="1">
      <alignment horizontal="center" vertical="center"/>
    </xf>
    <xf numFmtId="0" fontId="35" fillId="27" borderId="80" xfId="0" applyFont="1" applyFill="1" applyBorder="1" applyAlignment="1">
      <alignment horizontal="center" vertical="center"/>
    </xf>
    <xf numFmtId="166" fontId="41" fillId="27" borderId="80" xfId="0" applyNumberFormat="1" applyFont="1" applyFill="1" applyBorder="1" applyAlignment="1">
      <alignment horizontal="center" vertical="center"/>
    </xf>
    <xf numFmtId="0" fontId="41" fillId="27" borderId="78" xfId="0" applyFont="1" applyFill="1" applyBorder="1" applyAlignment="1">
      <alignment horizontal="center" vertical="center"/>
    </xf>
    <xf numFmtId="1" fontId="36" fillId="27" borderId="80" xfId="0" applyNumberFormat="1" applyFont="1" applyFill="1" applyBorder="1" applyAlignment="1">
      <alignment horizontal="center" vertical="center"/>
    </xf>
    <xf numFmtId="0" fontId="41" fillId="27" borderId="81" xfId="0" applyFont="1" applyFill="1" applyBorder="1" applyAlignment="1">
      <alignment horizontal="left" vertical="center"/>
    </xf>
    <xf numFmtId="0" fontId="33" fillId="27" borderId="82" xfId="0" applyFont="1" applyFill="1" applyBorder="1" applyAlignment="1">
      <alignment vertical="center" wrapText="1" shrinkToFit="1"/>
    </xf>
    <xf numFmtId="0" fontId="33" fillId="27" borderId="82" xfId="0" applyFont="1" applyFill="1" applyBorder="1" applyAlignment="1">
      <alignment horizontal="center" vertical="center" wrapText="1"/>
    </xf>
    <xf numFmtId="0" fontId="41" fillId="27" borderId="82" xfId="0" applyFont="1" applyFill="1" applyBorder="1" applyAlignment="1">
      <alignment horizontal="center" vertical="center" wrapText="1"/>
    </xf>
    <xf numFmtId="1" fontId="36" fillId="27" borderId="82" xfId="0" applyNumberFormat="1" applyFont="1" applyFill="1" applyBorder="1" applyAlignment="1">
      <alignment horizontal="center" vertical="center"/>
    </xf>
    <xf numFmtId="0" fontId="7" fillId="27" borderId="82" xfId="0" applyFont="1" applyFill="1" applyBorder="1" applyAlignment="1">
      <alignment horizontal="center" vertical="center"/>
    </xf>
    <xf numFmtId="1" fontId="41" fillId="27" borderId="82" xfId="0" applyNumberFormat="1" applyFont="1" applyFill="1" applyBorder="1" applyAlignment="1">
      <alignment horizontal="center" vertical="center"/>
    </xf>
    <xf numFmtId="0" fontId="36" fillId="27" borderId="82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center" vertical="center"/>
    </xf>
    <xf numFmtId="0" fontId="11" fillId="27" borderId="82" xfId="0" applyFont="1" applyFill="1" applyBorder="1" applyAlignment="1">
      <alignment horizontal="center" vertical="center"/>
    </xf>
    <xf numFmtId="0" fontId="35" fillId="27" borderId="82" xfId="0" applyFont="1" applyFill="1" applyBorder="1" applyAlignment="1">
      <alignment horizontal="center" vertical="center"/>
    </xf>
    <xf numFmtId="166" fontId="41" fillId="27" borderId="82" xfId="0" applyNumberFormat="1" applyFont="1" applyFill="1" applyBorder="1" applyAlignment="1">
      <alignment horizontal="center" vertical="center"/>
    </xf>
    <xf numFmtId="0" fontId="41" fillId="27" borderId="83" xfId="0" applyFont="1" applyFill="1" applyBorder="1" applyAlignment="1">
      <alignment horizontal="center" vertical="center"/>
    </xf>
    <xf numFmtId="0" fontId="33" fillId="27" borderId="65" xfId="0" applyFont="1" applyFill="1" applyBorder="1" applyAlignment="1">
      <alignment vertical="center" wrapText="1" shrinkToFit="1"/>
    </xf>
    <xf numFmtId="0" fontId="33" fillId="27" borderId="65" xfId="0" applyFont="1" applyFill="1" applyBorder="1" applyAlignment="1">
      <alignment horizontal="center" vertical="center" wrapText="1"/>
    </xf>
    <xf numFmtId="0" fontId="41" fillId="27" borderId="65" xfId="0" applyFont="1" applyFill="1" applyBorder="1" applyAlignment="1">
      <alignment horizontal="center" vertical="center" wrapText="1"/>
    </xf>
    <xf numFmtId="0" fontId="36" fillId="27" borderId="65" xfId="0" applyFont="1" applyFill="1" applyBorder="1" applyAlignment="1">
      <alignment horizontal="center" vertical="center"/>
    </xf>
    <xf numFmtId="0" fontId="7" fillId="27" borderId="65" xfId="0" applyFont="1" applyFill="1" applyBorder="1" applyAlignment="1">
      <alignment horizontal="center" vertical="center"/>
    </xf>
    <xf numFmtId="0" fontId="12" fillId="27" borderId="82" xfId="0" applyFont="1" applyFill="1" applyBorder="1" applyAlignment="1">
      <alignment horizontal="left" vertical="center"/>
    </xf>
    <xf numFmtId="0" fontId="118" fillId="0" borderId="0" xfId="0" applyFont="1" applyAlignment="1">
      <alignment vertical="center"/>
    </xf>
    <xf numFmtId="0" fontId="12" fillId="2" borderId="0" xfId="0" applyFont="1" applyFill="1" applyAlignment="1">
      <alignment horizontal="center" vertical="center" wrapText="1" shrinkToFit="1"/>
    </xf>
    <xf numFmtId="0" fontId="14" fillId="2" borderId="0" xfId="0" applyFont="1" applyFill="1" applyAlignment="1">
      <alignment horizontal="center" vertical="center" wrapText="1" shrinkToFit="1"/>
    </xf>
    <xf numFmtId="44" fontId="14" fillId="2" borderId="0" xfId="55" applyFont="1" applyFill="1" applyAlignment="1">
      <alignment horizontal="center" vertical="center"/>
    </xf>
    <xf numFmtId="44" fontId="12" fillId="2" borderId="0" xfId="55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64" fillId="31" borderId="1" xfId="0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64" fillId="34" borderId="1" xfId="0" applyFont="1" applyFill="1" applyBorder="1" applyAlignment="1">
      <alignment horizontal="left" vertical="center"/>
    </xf>
    <xf numFmtId="0" fontId="119" fillId="28" borderId="0" xfId="63" applyFont="1" applyFill="1" applyAlignment="1">
      <alignment vertical="center"/>
    </xf>
    <xf numFmtId="0" fontId="64" fillId="34" borderId="1" xfId="0" applyFont="1" applyFill="1" applyBorder="1" applyAlignment="1">
      <alignment vertical="center"/>
    </xf>
    <xf numFmtId="0" fontId="119" fillId="28" borderId="0" xfId="63" applyFont="1" applyFill="1" applyAlignment="1">
      <alignment horizontal="center" vertical="center"/>
    </xf>
    <xf numFmtId="0" fontId="12" fillId="2" borderId="0" xfId="0" applyFont="1" applyFill="1" applyAlignment="1">
      <alignment vertical="center" wrapText="1" shrinkToFit="1"/>
    </xf>
    <xf numFmtId="0" fontId="14" fillId="2" borderId="0" xfId="0" applyFont="1" applyFill="1" applyAlignment="1">
      <alignment vertical="center" wrapText="1" shrinkToFit="1"/>
    </xf>
    <xf numFmtId="0" fontId="7" fillId="2" borderId="0" xfId="0" applyFont="1" applyFill="1" applyAlignment="1">
      <alignment vertical="center"/>
    </xf>
    <xf numFmtId="0" fontId="120" fillId="31" borderId="1" xfId="0" applyFont="1" applyFill="1" applyBorder="1" applyAlignment="1">
      <alignment horizontal="center" vertical="center" wrapText="1"/>
    </xf>
    <xf numFmtId="1" fontId="121" fillId="38" borderId="1" xfId="55" applyNumberFormat="1" applyFont="1" applyFill="1" applyBorder="1" applyAlignment="1">
      <alignment horizontal="center" vertical="center" wrapText="1"/>
    </xf>
    <xf numFmtId="0" fontId="120" fillId="34" borderId="1" xfId="0" applyFont="1" applyFill="1" applyBorder="1" applyAlignment="1">
      <alignment horizontal="center" vertical="center" wrapText="1"/>
    </xf>
    <xf numFmtId="0" fontId="120" fillId="37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0" fillId="31" borderId="2" xfId="0" applyFont="1" applyFill="1" applyBorder="1" applyAlignment="1">
      <alignment horizontal="center" vertical="center" wrapText="1"/>
    </xf>
    <xf numFmtId="1" fontId="121" fillId="38" borderId="2" xfId="55" applyNumberFormat="1" applyFont="1" applyFill="1" applyBorder="1" applyAlignment="1">
      <alignment horizontal="center" vertical="center" wrapText="1"/>
    </xf>
    <xf numFmtId="0" fontId="120" fillId="34" borderId="2" xfId="0" applyFont="1" applyFill="1" applyBorder="1" applyAlignment="1">
      <alignment horizontal="center" vertical="center" wrapText="1"/>
    </xf>
    <xf numFmtId="0" fontId="120" fillId="37" borderId="2" xfId="0" applyFont="1" applyFill="1" applyBorder="1" applyAlignment="1">
      <alignment horizontal="center" vertical="center" wrapText="1"/>
    </xf>
    <xf numFmtId="0" fontId="12" fillId="3" borderId="42" xfId="0" applyFont="1" applyFill="1" applyBorder="1" applyAlignment="1">
      <alignment vertical="center" wrapText="1"/>
    </xf>
    <xf numFmtId="0" fontId="12" fillId="3" borderId="42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49" fontId="13" fillId="3" borderId="42" xfId="0" applyNumberFormat="1" applyFont="1" applyFill="1" applyBorder="1" applyAlignment="1">
      <alignment horizontal="center" vertical="center" wrapText="1"/>
    </xf>
    <xf numFmtId="0" fontId="13" fillId="3" borderId="54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vertical="center" wrapText="1" shrinkToFit="1"/>
    </xf>
    <xf numFmtId="0" fontId="13" fillId="3" borderId="50" xfId="0" applyFont="1" applyFill="1" applyBorder="1" applyAlignment="1">
      <alignment horizontal="center" vertical="center" wrapText="1"/>
    </xf>
    <xf numFmtId="0" fontId="38" fillId="3" borderId="50" xfId="0" applyFont="1" applyFill="1" applyBorder="1" applyAlignment="1">
      <alignment horizontal="center" vertical="center" wrapText="1"/>
    </xf>
    <xf numFmtId="1" fontId="13" fillId="3" borderId="50" xfId="55" applyNumberFormat="1" applyFont="1" applyFill="1" applyBorder="1" applyAlignment="1">
      <alignment horizontal="center" vertical="center" wrapText="1"/>
    </xf>
    <xf numFmtId="4" fontId="13" fillId="3" borderId="50" xfId="0" applyNumberFormat="1" applyFont="1" applyFill="1" applyBorder="1" applyAlignment="1">
      <alignment horizontal="center" vertical="center" wrapText="1"/>
    </xf>
    <xf numFmtId="1" fontId="14" fillId="3" borderId="42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/>
    </xf>
    <xf numFmtId="1" fontId="14" fillId="3" borderId="50" xfId="55" applyNumberFormat="1" applyFont="1" applyFill="1" applyBorder="1" applyAlignment="1">
      <alignment horizontal="center" vertical="center" wrapText="1"/>
    </xf>
    <xf numFmtId="1" fontId="14" fillId="3" borderId="50" xfId="55" applyNumberFormat="1" applyFont="1" applyFill="1" applyBorder="1" applyAlignment="1">
      <alignment horizontal="left" vertical="center" wrapText="1"/>
    </xf>
    <xf numFmtId="44" fontId="12" fillId="3" borderId="50" xfId="55" applyFont="1" applyFill="1" applyBorder="1" applyAlignment="1">
      <alignment horizontal="left" vertical="center" wrapText="1"/>
    </xf>
    <xf numFmtId="44" fontId="11" fillId="3" borderId="50" xfId="55" applyFont="1" applyFill="1" applyBorder="1" applyAlignment="1">
      <alignment horizontal="center" vertical="center" wrapText="1"/>
    </xf>
    <xf numFmtId="166" fontId="12" fillId="3" borderId="50" xfId="0" applyNumberFormat="1" applyFont="1" applyFill="1" applyBorder="1" applyAlignment="1">
      <alignment horizontal="center" vertical="center" wrapText="1"/>
    </xf>
    <xf numFmtId="0" fontId="12" fillId="3" borderId="50" xfId="0" applyFont="1" applyFill="1" applyBorder="1" applyAlignment="1">
      <alignment horizontal="center" vertical="center" wrapText="1"/>
    </xf>
    <xf numFmtId="0" fontId="14" fillId="3" borderId="51" xfId="0" applyFont="1" applyFill="1" applyBorder="1" applyAlignment="1">
      <alignment horizontal="center" vertical="center" wrapText="1"/>
    </xf>
    <xf numFmtId="0" fontId="38" fillId="27" borderId="54" xfId="0" applyFont="1" applyFill="1" applyBorder="1" applyAlignment="1">
      <alignment horizontal="left" vertical="center"/>
    </xf>
    <xf numFmtId="0" fontId="13" fillId="27" borderId="55" xfId="0" applyFont="1" applyFill="1" applyBorder="1" applyAlignment="1">
      <alignment vertical="center" wrapText="1" shrinkToFit="1"/>
    </xf>
    <xf numFmtId="0" fontId="13" fillId="27" borderId="55" xfId="0" applyFont="1" applyFill="1" applyBorder="1" applyAlignment="1">
      <alignment horizontal="center" vertical="center" wrapText="1"/>
    </xf>
    <xf numFmtId="0" fontId="38" fillId="27" borderId="55" xfId="0" applyFont="1" applyFill="1" applyBorder="1" applyAlignment="1">
      <alignment horizontal="center" vertical="center" wrapText="1"/>
    </xf>
    <xf numFmtId="1" fontId="14" fillId="27" borderId="55" xfId="0" applyNumberFormat="1" applyFont="1" applyFill="1" applyBorder="1" applyAlignment="1">
      <alignment horizontal="center" vertical="center"/>
    </xf>
    <xf numFmtId="1" fontId="38" fillId="27" borderId="55" xfId="0" applyNumberFormat="1" applyFont="1" applyFill="1" applyBorder="1" applyAlignment="1">
      <alignment horizontal="center" vertical="center"/>
    </xf>
    <xf numFmtId="0" fontId="14" fillId="27" borderId="55" xfId="0" applyFont="1" applyFill="1" applyBorder="1" applyAlignment="1">
      <alignment horizontal="center" vertical="center"/>
    </xf>
    <xf numFmtId="166" fontId="38" fillId="27" borderId="55" xfId="0" applyNumberFormat="1" applyFont="1" applyFill="1" applyBorder="1" applyAlignment="1">
      <alignment horizontal="center" vertical="center"/>
    </xf>
    <xf numFmtId="0" fontId="38" fillId="27" borderId="53" xfId="0" applyFont="1" applyFill="1" applyBorder="1" applyAlignment="1">
      <alignment horizontal="center" vertical="center"/>
    </xf>
    <xf numFmtId="0" fontId="107" fillId="2" borderId="0" xfId="0" applyFont="1" applyFill="1" applyAlignment="1">
      <alignment vertical="center" wrapText="1"/>
    </xf>
    <xf numFmtId="0" fontId="38" fillId="3" borderId="0" xfId="0" applyFont="1" applyFill="1" applyAlignment="1">
      <alignment horizontal="left" vertical="center"/>
    </xf>
    <xf numFmtId="0" fontId="13" fillId="3" borderId="0" xfId="0" applyFont="1" applyFill="1" applyAlignment="1">
      <alignment vertical="center" wrapText="1" shrinkToFit="1"/>
    </xf>
    <xf numFmtId="0" fontId="13" fillId="3" borderId="0" xfId="0" applyFont="1" applyFill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1" fontId="14" fillId="3" borderId="0" xfId="0" applyNumberFormat="1" applyFont="1" applyFill="1" applyAlignment="1">
      <alignment horizontal="center" vertical="center"/>
    </xf>
    <xf numFmtId="1" fontId="38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166" fontId="38" fillId="3" borderId="0" xfId="0" applyNumberFormat="1" applyFont="1" applyFill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107" fillId="3" borderId="0" xfId="0" applyFont="1" applyFill="1" applyAlignment="1">
      <alignment vertical="center" wrapText="1"/>
    </xf>
    <xf numFmtId="0" fontId="14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vertical="center"/>
    </xf>
    <xf numFmtId="44" fontId="7" fillId="3" borderId="18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0" fontId="12" fillId="3" borderId="1" xfId="0" applyFont="1" applyFill="1" applyBorder="1" applyAlignment="1">
      <alignment horizontal="left" vertical="center" wrapText="1"/>
    </xf>
    <xf numFmtId="1" fontId="105" fillId="3" borderId="19" xfId="55" applyNumberFormat="1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" fontId="105" fillId="3" borderId="13" xfId="55" applyNumberFormat="1" applyFont="1" applyFill="1" applyBorder="1" applyAlignment="1">
      <alignment horizontal="center" vertical="center" wrapText="1"/>
    </xf>
    <xf numFmtId="1" fontId="105" fillId="3" borderId="19" xfId="55" applyNumberFormat="1" applyFont="1" applyFill="1" applyBorder="1" applyAlignment="1">
      <alignment horizontal="left" vertical="center" wrapText="1"/>
    </xf>
    <xf numFmtId="44" fontId="101" fillId="3" borderId="19" xfId="55" applyFont="1" applyFill="1" applyBorder="1" applyAlignment="1">
      <alignment horizontal="left" vertical="center" wrapText="1"/>
    </xf>
    <xf numFmtId="10" fontId="101" fillId="3" borderId="19" xfId="0" applyNumberFormat="1" applyFont="1" applyFill="1" applyBorder="1" applyAlignment="1">
      <alignment horizontal="center" vertical="center" wrapText="1"/>
    </xf>
    <xf numFmtId="166" fontId="101" fillId="3" borderId="20" xfId="0" applyNumberFormat="1" applyFont="1" applyFill="1" applyBorder="1" applyAlignment="1">
      <alignment horizontal="center" vertical="center" wrapText="1"/>
    </xf>
    <xf numFmtId="0" fontId="13" fillId="3" borderId="49" xfId="0" applyFont="1" applyFill="1" applyBorder="1" applyAlignment="1">
      <alignment horizontal="center" vertical="center" wrapText="1"/>
    </xf>
    <xf numFmtId="44" fontId="7" fillId="3" borderId="42" xfId="55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0" fillId="27" borderId="0" xfId="0" applyFill="1"/>
    <xf numFmtId="1" fontId="14" fillId="3" borderId="19" xfId="55" applyNumberFormat="1" applyFont="1" applyFill="1" applyBorder="1" applyAlignment="1">
      <alignment horizontal="center" vertical="center" wrapText="1"/>
    </xf>
    <xf numFmtId="44" fontId="7" fillId="3" borderId="19" xfId="55" applyFont="1" applyFill="1" applyBorder="1" applyAlignment="1">
      <alignment horizontal="center" vertical="center" wrapText="1"/>
    </xf>
    <xf numFmtId="0" fontId="122" fillId="0" borderId="0" xfId="0" applyFont="1" applyAlignment="1">
      <alignment vertical="center"/>
    </xf>
    <xf numFmtId="0" fontId="123" fillId="31" borderId="1" xfId="0" applyFont="1" applyFill="1" applyBorder="1" applyAlignment="1">
      <alignment horizontal="left" vertical="center"/>
    </xf>
    <xf numFmtId="0" fontId="36" fillId="0" borderId="0" xfId="0" applyFont="1" applyAlignment="1">
      <alignment vertical="center"/>
    </xf>
    <xf numFmtId="0" fontId="123" fillId="34" borderId="1" xfId="0" applyFont="1" applyFill="1" applyBorder="1" applyAlignment="1">
      <alignment horizontal="left" vertical="center"/>
    </xf>
    <xf numFmtId="0" fontId="124" fillId="28" borderId="0" xfId="63" applyFont="1" applyFill="1" applyAlignment="1">
      <alignment vertical="center"/>
    </xf>
    <xf numFmtId="0" fontId="123" fillId="34" borderId="1" xfId="0" applyFont="1" applyFill="1" applyBorder="1" applyAlignment="1">
      <alignment vertical="center"/>
    </xf>
    <xf numFmtId="0" fontId="12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 wrapText="1" shrinkToFit="1"/>
    </xf>
    <xf numFmtId="0" fontId="125" fillId="31" borderId="1" xfId="0" applyFont="1" applyFill="1" applyBorder="1" applyAlignment="1">
      <alignment horizontal="center" vertical="center" wrapText="1"/>
    </xf>
    <xf numFmtId="1" fontId="126" fillId="38" borderId="1" xfId="55" applyNumberFormat="1" applyFont="1" applyFill="1" applyBorder="1" applyAlignment="1">
      <alignment horizontal="center" vertical="center" wrapText="1"/>
    </xf>
    <xf numFmtId="0" fontId="125" fillId="34" borderId="1" xfId="0" applyFont="1" applyFill="1" applyBorder="1" applyAlignment="1">
      <alignment horizontal="center" vertical="center" wrapText="1"/>
    </xf>
    <xf numFmtId="0" fontId="125" fillId="37" borderId="1" xfId="0" applyFont="1" applyFill="1" applyBorder="1" applyAlignment="1">
      <alignment horizontal="center" vertical="center" wrapText="1"/>
    </xf>
    <xf numFmtId="0" fontId="33" fillId="3" borderId="18" xfId="0" applyFont="1" applyFill="1" applyBorder="1" applyAlignment="1">
      <alignment horizontal="center" vertical="center" wrapText="1"/>
    </xf>
    <xf numFmtId="0" fontId="35" fillId="3" borderId="42" xfId="0" applyFont="1" applyFill="1" applyBorder="1" applyAlignment="1">
      <alignment vertical="center" wrapText="1"/>
    </xf>
    <xf numFmtId="0" fontId="35" fillId="3" borderId="42" xfId="0" applyFont="1" applyFill="1" applyBorder="1" applyAlignment="1">
      <alignment horizontal="center" vertical="center" wrapText="1"/>
    </xf>
    <xf numFmtId="0" fontId="41" fillId="3" borderId="15" xfId="0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center" vertical="center" wrapText="1"/>
    </xf>
    <xf numFmtId="4" fontId="67" fillId="2" borderId="42" xfId="55" applyNumberFormat="1" applyFont="1" applyFill="1" applyBorder="1" applyAlignment="1">
      <alignment horizontal="center" vertical="center" wrapText="1"/>
    </xf>
    <xf numFmtId="1" fontId="36" fillId="2" borderId="47" xfId="55" applyNumberFormat="1" applyFont="1" applyFill="1" applyBorder="1" applyAlignment="1">
      <alignment horizontal="center" vertical="center" wrapText="1"/>
    </xf>
    <xf numFmtId="1" fontId="36" fillId="3" borderId="42" xfId="55" applyNumberFormat="1" applyFont="1" applyFill="1" applyBorder="1" applyAlignment="1">
      <alignment horizontal="left" vertical="center" wrapText="1"/>
    </xf>
    <xf numFmtId="44" fontId="35" fillId="3" borderId="42" xfId="55" applyFont="1" applyFill="1" applyBorder="1" applyAlignment="1">
      <alignment horizontal="center" vertical="center" wrapText="1"/>
    </xf>
    <xf numFmtId="44" fontId="34" fillId="3" borderId="42" xfId="55" applyFont="1" applyFill="1" applyBorder="1" applyAlignment="1">
      <alignment horizontal="center" vertical="center" wrapText="1"/>
    </xf>
    <xf numFmtId="166" fontId="35" fillId="3" borderId="42" xfId="0" applyNumberFormat="1" applyFont="1" applyFill="1" applyBorder="1" applyAlignment="1">
      <alignment horizontal="center" vertical="center" wrapText="1"/>
    </xf>
    <xf numFmtId="10" fontId="35" fillId="2" borderId="42" xfId="0" applyNumberFormat="1" applyFont="1" applyFill="1" applyBorder="1" applyAlignment="1">
      <alignment horizontal="center" vertical="center" wrapText="1"/>
    </xf>
    <xf numFmtId="166" fontId="35" fillId="2" borderId="42" xfId="0" applyNumberFormat="1" applyFont="1" applyFill="1" applyBorder="1" applyAlignment="1">
      <alignment horizontal="center" vertical="center" wrapText="1"/>
    </xf>
    <xf numFmtId="166" fontId="35" fillId="2" borderId="46" xfId="0" applyNumberFormat="1" applyFont="1" applyFill="1" applyBorder="1" applyAlignment="1">
      <alignment horizontal="center" vertical="center" wrapText="1"/>
    </xf>
    <xf numFmtId="0" fontId="36" fillId="3" borderId="46" xfId="0" applyFont="1" applyFill="1" applyBorder="1" applyAlignment="1">
      <alignment horizontal="center" vertical="center" wrapText="1"/>
    </xf>
    <xf numFmtId="0" fontId="33" fillId="3" borderId="42" xfId="0" applyFont="1" applyFill="1" applyBorder="1" applyAlignment="1">
      <alignment vertical="center" wrapText="1"/>
    </xf>
    <xf numFmtId="0" fontId="33" fillId="3" borderId="42" xfId="0" applyFont="1" applyFill="1" applyBorder="1" applyAlignment="1">
      <alignment horizontal="center" vertical="center" wrapText="1"/>
    </xf>
    <xf numFmtId="49" fontId="33" fillId="3" borderId="42" xfId="0" applyNumberFormat="1" applyFont="1" applyFill="1" applyBorder="1" applyAlignment="1">
      <alignment horizontal="center" vertical="center" wrapText="1"/>
    </xf>
    <xf numFmtId="0" fontId="33" fillId="3" borderId="56" xfId="0" applyFont="1" applyFill="1" applyBorder="1" applyAlignment="1">
      <alignment vertical="center" wrapText="1"/>
    </xf>
    <xf numFmtId="0" fontId="33" fillId="3" borderId="56" xfId="0" applyFont="1" applyFill="1" applyBorder="1" applyAlignment="1">
      <alignment horizontal="center" vertical="center" wrapText="1"/>
    </xf>
    <xf numFmtId="1" fontId="36" fillId="2" borderId="56" xfId="55" applyNumberFormat="1" applyFont="1" applyFill="1" applyBorder="1" applyAlignment="1">
      <alignment horizontal="center" vertical="center" wrapText="1"/>
    </xf>
    <xf numFmtId="4" fontId="67" fillId="2" borderId="56" xfId="55" applyNumberFormat="1" applyFont="1" applyFill="1" applyBorder="1" applyAlignment="1">
      <alignment horizontal="center" vertical="center" wrapText="1"/>
    </xf>
    <xf numFmtId="1" fontId="36" fillId="3" borderId="56" xfId="55" applyNumberFormat="1" applyFont="1" applyFill="1" applyBorder="1" applyAlignment="1">
      <alignment horizontal="left" vertical="center" wrapText="1"/>
    </xf>
    <xf numFmtId="44" fontId="35" fillId="3" borderId="56" xfId="55" applyFont="1" applyFill="1" applyBorder="1" applyAlignment="1">
      <alignment horizontal="center" vertical="center" wrapText="1"/>
    </xf>
    <xf numFmtId="44" fontId="34" fillId="3" borderId="56" xfId="55" applyFont="1" applyFill="1" applyBorder="1" applyAlignment="1">
      <alignment horizontal="center" vertical="center" wrapText="1"/>
    </xf>
    <xf numFmtId="166" fontId="35" fillId="3" borderId="56" xfId="0" applyNumberFormat="1" applyFont="1" applyFill="1" applyBorder="1" applyAlignment="1">
      <alignment horizontal="center" vertical="center" wrapText="1"/>
    </xf>
    <xf numFmtId="10" fontId="35" fillId="2" borderId="56" xfId="0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3" borderId="1" xfId="55" applyNumberFormat="1" applyFont="1" applyFill="1" applyBorder="1" applyAlignment="1">
      <alignment horizontal="left" vertical="center" wrapText="1"/>
    </xf>
    <xf numFmtId="0" fontId="35" fillId="3" borderId="2" xfId="0" applyFont="1" applyFill="1" applyBorder="1" applyAlignment="1">
      <alignment horizontal="center" vertical="center" wrapText="1"/>
    </xf>
    <xf numFmtId="166" fontId="35" fillId="3" borderId="1" xfId="0" applyNumberFormat="1" applyFont="1" applyFill="1" applyBorder="1" applyAlignment="1">
      <alignment horizontal="center" vertical="center" wrapText="1"/>
    </xf>
    <xf numFmtId="166" fontId="35" fillId="3" borderId="2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0" fontId="67" fillId="27" borderId="82" xfId="0" applyFont="1" applyFill="1" applyBorder="1" applyAlignment="1">
      <alignment horizontal="center" vertical="center"/>
    </xf>
    <xf numFmtId="0" fontId="35" fillId="27" borderId="0" xfId="0" applyFont="1" applyFill="1"/>
    <xf numFmtId="0" fontId="34" fillId="27" borderId="82" xfId="0" applyFont="1" applyFill="1" applyBorder="1" applyAlignment="1">
      <alignment horizontal="center" vertical="center"/>
    </xf>
    <xf numFmtId="1" fontId="36" fillId="3" borderId="56" xfId="55" applyNumberFormat="1" applyFont="1" applyFill="1" applyBorder="1" applyAlignment="1">
      <alignment horizontal="center" vertical="center" wrapText="1"/>
    </xf>
    <xf numFmtId="4" fontId="67" fillId="3" borderId="56" xfId="55" applyNumberFormat="1" applyFont="1" applyFill="1" applyBorder="1" applyAlignment="1">
      <alignment horizontal="center" vertical="center" wrapText="1"/>
    </xf>
    <xf numFmtId="1" fontId="36" fillId="3" borderId="57" xfId="55" applyNumberFormat="1" applyFont="1" applyFill="1" applyBorder="1" applyAlignment="1">
      <alignment horizontal="center" vertical="center" wrapText="1"/>
    </xf>
    <xf numFmtId="10" fontId="35" fillId="3" borderId="56" xfId="0" applyNumberFormat="1" applyFont="1" applyFill="1" applyBorder="1" applyAlignment="1">
      <alignment horizontal="center" vertical="center" wrapText="1"/>
    </xf>
    <xf numFmtId="166" fontId="35" fillId="3" borderId="46" xfId="0" applyNumberFormat="1" applyFont="1" applyFill="1" applyBorder="1" applyAlignment="1">
      <alignment horizontal="center" vertical="center" wrapText="1"/>
    </xf>
    <xf numFmtId="1" fontId="36" fillId="3" borderId="42" xfId="55" applyNumberFormat="1" applyFont="1" applyFill="1" applyBorder="1" applyAlignment="1">
      <alignment horizontal="center" vertical="center" wrapText="1"/>
    </xf>
    <xf numFmtId="44" fontId="67" fillId="3" borderId="42" xfId="55" applyFont="1" applyFill="1" applyBorder="1" applyAlignment="1">
      <alignment horizontal="center" vertical="center" wrapText="1"/>
    </xf>
    <xf numFmtId="1" fontId="36" fillId="3" borderId="2" xfId="55" applyNumberFormat="1" applyFont="1" applyFill="1" applyBorder="1" applyAlignment="1">
      <alignment horizontal="center" vertical="center" wrapText="1"/>
    </xf>
    <xf numFmtId="10" fontId="35" fillId="3" borderId="1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vertical="center" wrapText="1"/>
    </xf>
    <xf numFmtId="0" fontId="33" fillId="3" borderId="50" xfId="0" applyFont="1" applyFill="1" applyBorder="1" applyAlignment="1">
      <alignment horizontal="center" vertical="center" wrapText="1"/>
    </xf>
    <xf numFmtId="1" fontId="36" fillId="3" borderId="50" xfId="55" applyNumberFormat="1" applyFont="1" applyFill="1" applyBorder="1" applyAlignment="1">
      <alignment horizontal="center" vertical="center" wrapText="1"/>
    </xf>
    <xf numFmtId="4" fontId="67" fillId="3" borderId="50" xfId="55" applyNumberFormat="1" applyFont="1" applyFill="1" applyBorder="1" applyAlignment="1">
      <alignment horizontal="center" vertical="center" wrapText="1"/>
    </xf>
    <xf numFmtId="1" fontId="36" fillId="3" borderId="52" xfId="55" applyNumberFormat="1" applyFont="1" applyFill="1" applyBorder="1" applyAlignment="1">
      <alignment horizontal="center" vertical="center" wrapText="1"/>
    </xf>
    <xf numFmtId="1" fontId="36" fillId="3" borderId="50" xfId="55" applyNumberFormat="1" applyFont="1" applyFill="1" applyBorder="1" applyAlignment="1">
      <alignment horizontal="left" vertical="center" wrapText="1"/>
    </xf>
    <xf numFmtId="44" fontId="35" fillId="3" borderId="50" xfId="55" applyFont="1" applyFill="1" applyBorder="1" applyAlignment="1">
      <alignment horizontal="center" vertical="center" wrapText="1"/>
    </xf>
    <xf numFmtId="44" fontId="34" fillId="3" borderId="50" xfId="55" applyFont="1" applyFill="1" applyBorder="1" applyAlignment="1">
      <alignment horizontal="center" vertical="center" wrapText="1"/>
    </xf>
    <xf numFmtId="166" fontId="35" fillId="3" borderId="50" xfId="0" applyNumberFormat="1" applyFont="1" applyFill="1" applyBorder="1" applyAlignment="1">
      <alignment horizontal="center" vertical="center" wrapText="1"/>
    </xf>
    <xf numFmtId="10" fontId="35" fillId="3" borderId="50" xfId="0" applyNumberFormat="1" applyFont="1" applyFill="1" applyBorder="1" applyAlignment="1">
      <alignment horizontal="center" vertical="center" wrapText="1"/>
    </xf>
    <xf numFmtId="4" fontId="7" fillId="3" borderId="47" xfId="55" applyNumberFormat="1" applyFont="1" applyFill="1" applyBorder="1" applyAlignment="1">
      <alignment horizontal="center" vertical="center" wrapText="1"/>
    </xf>
    <xf numFmtId="1" fontId="14" fillId="3" borderId="47" xfId="55" applyNumberFormat="1" applyFont="1" applyFill="1" applyBorder="1" applyAlignment="1">
      <alignment horizontal="center" vertical="center" wrapText="1"/>
    </xf>
    <xf numFmtId="166" fontId="12" fillId="3" borderId="46" xfId="0" applyNumberFormat="1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vertical="center" wrapText="1" shrinkToFit="1"/>
    </xf>
    <xf numFmtId="0" fontId="13" fillId="3" borderId="51" xfId="0" applyFont="1" applyFill="1" applyBorder="1" applyAlignment="1">
      <alignment horizontal="center" vertical="center" wrapText="1"/>
    </xf>
    <xf numFmtId="1" fontId="114" fillId="3" borderId="50" xfId="55" applyNumberFormat="1" applyFont="1" applyFill="1" applyBorder="1" applyAlignment="1">
      <alignment horizontal="center" vertical="center" wrapText="1"/>
    </xf>
    <xf numFmtId="4" fontId="7" fillId="3" borderId="52" xfId="55" applyNumberFormat="1" applyFont="1" applyFill="1" applyBorder="1" applyAlignment="1">
      <alignment horizontal="center" vertical="center" wrapText="1"/>
    </xf>
    <xf numFmtId="1" fontId="114" fillId="3" borderId="52" xfId="55" applyNumberFormat="1" applyFont="1" applyFill="1" applyBorder="1" applyAlignment="1">
      <alignment horizontal="center" vertical="center" wrapText="1"/>
    </xf>
    <xf numFmtId="1" fontId="114" fillId="3" borderId="50" xfId="55" applyNumberFormat="1" applyFont="1" applyFill="1" applyBorder="1" applyAlignment="1">
      <alignment horizontal="left" vertical="center" wrapText="1"/>
    </xf>
    <xf numFmtId="44" fontId="115" fillId="3" borderId="50" xfId="55" applyFont="1" applyFill="1" applyBorder="1" applyAlignment="1">
      <alignment horizontal="center" vertical="center" wrapText="1"/>
    </xf>
    <xf numFmtId="44" fontId="116" fillId="3" borderId="50" xfId="55" applyFont="1" applyFill="1" applyBorder="1" applyAlignment="1">
      <alignment horizontal="center" vertical="center" wrapText="1"/>
    </xf>
    <xf numFmtId="166" fontId="115" fillId="3" borderId="50" xfId="0" applyNumberFormat="1" applyFont="1" applyFill="1" applyBorder="1" applyAlignment="1">
      <alignment horizontal="center" vertical="center" wrapText="1"/>
    </xf>
    <xf numFmtId="10" fontId="115" fillId="3" borderId="50" xfId="0" applyNumberFormat="1" applyFont="1" applyFill="1" applyBorder="1" applyAlignment="1">
      <alignment horizontal="center" vertical="center" wrapText="1"/>
    </xf>
    <xf numFmtId="166" fontId="115" fillId="3" borderId="51" xfId="0" applyNumberFormat="1" applyFont="1" applyFill="1" applyBorder="1" applyAlignment="1">
      <alignment horizontal="center" vertical="center" wrapText="1"/>
    </xf>
    <xf numFmtId="0" fontId="114" fillId="3" borderId="51" xfId="0" applyFont="1" applyFill="1" applyBorder="1" applyAlignment="1">
      <alignment horizontal="center" vertical="center" wrapText="1"/>
    </xf>
    <xf numFmtId="4" fontId="7" fillId="3" borderId="42" xfId="55" applyNumberFormat="1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2" borderId="15" xfId="0" applyFont="1" applyFill="1" applyBorder="1" applyAlignment="1">
      <alignment horizontal="center" vertical="center" wrapText="1"/>
    </xf>
    <xf numFmtId="1" fontId="36" fillId="2" borderId="42" xfId="55" applyNumberFormat="1" applyFont="1" applyFill="1" applyBorder="1" applyAlignment="1">
      <alignment horizontal="left" vertical="center" wrapText="1"/>
    </xf>
    <xf numFmtId="44" fontId="35" fillId="2" borderId="42" xfId="55" applyFont="1" applyFill="1" applyBorder="1" applyAlignment="1">
      <alignment horizontal="left" vertical="center" wrapText="1"/>
    </xf>
    <xf numFmtId="0" fontId="36" fillId="2" borderId="46" xfId="0" applyFont="1" applyFill="1" applyBorder="1" applyAlignment="1">
      <alignment horizontal="center"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0" fontId="36" fillId="2" borderId="3" xfId="0" applyFont="1" applyFill="1" applyBorder="1" applyAlignment="1">
      <alignment horizontal="center" vertical="center" wrapText="1"/>
    </xf>
    <xf numFmtId="44" fontId="35" fillId="3" borderId="50" xfId="55" applyFont="1" applyFill="1" applyBorder="1" applyAlignment="1">
      <alignment horizontal="left" vertical="center" wrapText="1"/>
    </xf>
    <xf numFmtId="166" fontId="35" fillId="3" borderId="51" xfId="0" applyNumberFormat="1" applyFont="1" applyFill="1" applyBorder="1" applyAlignment="1">
      <alignment horizontal="center" vertical="center" wrapText="1"/>
    </xf>
    <xf numFmtId="0" fontId="36" fillId="3" borderId="51" xfId="0" applyFont="1" applyFill="1" applyBorder="1" applyAlignment="1">
      <alignment horizontal="center" vertical="center" wrapText="1"/>
    </xf>
    <xf numFmtId="4" fontId="33" fillId="3" borderId="50" xfId="0" applyNumberFormat="1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center" vertical="center" wrapText="1"/>
    </xf>
    <xf numFmtId="0" fontId="35" fillId="27" borderId="82" xfId="0" applyFont="1" applyFill="1" applyBorder="1" applyAlignment="1">
      <alignment horizontal="left" vertical="center"/>
    </xf>
    <xf numFmtId="0" fontId="13" fillId="3" borderId="58" xfId="0" applyFont="1" applyFill="1" applyBorder="1" applyAlignment="1">
      <alignment vertical="center" wrapText="1" shrinkToFit="1"/>
    </xf>
    <xf numFmtId="1" fontId="14" fillId="3" borderId="58" xfId="55" applyNumberFormat="1" applyFont="1" applyFill="1" applyBorder="1" applyAlignment="1">
      <alignment horizontal="center" vertical="center" wrapText="1"/>
    </xf>
    <xf numFmtId="4" fontId="7" fillId="3" borderId="58" xfId="55" applyNumberFormat="1" applyFont="1" applyFill="1" applyBorder="1" applyAlignment="1">
      <alignment horizontal="center" vertical="center" wrapText="1"/>
    </xf>
    <xf numFmtId="1" fontId="14" fillId="3" borderId="60" xfId="55" applyNumberFormat="1" applyFont="1" applyFill="1" applyBorder="1" applyAlignment="1">
      <alignment horizontal="center" vertical="center" wrapText="1"/>
    </xf>
    <xf numFmtId="1" fontId="14" fillId="3" borderId="58" xfId="55" applyNumberFormat="1" applyFont="1" applyFill="1" applyBorder="1" applyAlignment="1">
      <alignment horizontal="left" vertical="center" wrapText="1"/>
    </xf>
    <xf numFmtId="44" fontId="12" fillId="3" borderId="58" xfId="55" applyFont="1" applyFill="1" applyBorder="1" applyAlignment="1">
      <alignment horizontal="left" vertical="center" wrapText="1"/>
    </xf>
    <xf numFmtId="166" fontId="12" fillId="3" borderId="58" xfId="0" applyNumberFormat="1" applyFont="1" applyFill="1" applyBorder="1" applyAlignment="1">
      <alignment horizontal="center" vertical="center" wrapText="1"/>
    </xf>
    <xf numFmtId="10" fontId="12" fillId="3" borderId="58" xfId="0" applyNumberFormat="1" applyFont="1" applyFill="1" applyBorder="1" applyAlignment="1">
      <alignment horizontal="center" vertical="center" wrapText="1"/>
    </xf>
    <xf numFmtId="166" fontId="12" fillId="3" borderId="59" xfId="0" applyNumberFormat="1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0" borderId="42" xfId="0" applyFont="1" applyBorder="1" applyAlignment="1">
      <alignment vertical="center" wrapText="1" shrinkToFit="1"/>
    </xf>
    <xf numFmtId="0" fontId="33" fillId="3" borderId="46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44" fontId="33" fillId="2" borderId="42" xfId="55" applyFont="1" applyFill="1" applyBorder="1" applyAlignment="1">
      <alignment vertical="center" wrapText="1" shrinkToFit="1"/>
    </xf>
    <xf numFmtId="44" fontId="33" fillId="3" borderId="42" xfId="55" applyFont="1" applyFill="1" applyBorder="1" applyAlignment="1">
      <alignment horizontal="center" vertical="center" wrapText="1"/>
    </xf>
    <xf numFmtId="44" fontId="33" fillId="3" borderId="46" xfId="55" applyFont="1" applyFill="1" applyBorder="1" applyAlignment="1">
      <alignment horizontal="center" vertical="center" wrapText="1"/>
    </xf>
    <xf numFmtId="44" fontId="41" fillId="3" borderId="15" xfId="55" applyFont="1" applyFill="1" applyBorder="1" applyAlignment="1">
      <alignment horizontal="center" vertical="center" wrapText="1"/>
    </xf>
    <xf numFmtId="166" fontId="35" fillId="2" borderId="42" xfId="55" applyNumberFormat="1" applyFont="1" applyFill="1" applyBorder="1" applyAlignment="1">
      <alignment horizontal="center" vertical="center" wrapText="1"/>
    </xf>
    <xf numFmtId="44" fontId="35" fillId="2" borderId="42" xfId="55" applyFont="1" applyFill="1" applyBorder="1" applyAlignment="1">
      <alignment horizontal="center" vertical="center" wrapText="1"/>
    </xf>
    <xf numFmtId="166" fontId="35" fillId="2" borderId="46" xfId="55" applyNumberFormat="1" applyFont="1" applyFill="1" applyBorder="1" applyAlignment="1">
      <alignment horizontal="center" vertical="center" wrapText="1"/>
    </xf>
    <xf numFmtId="44" fontId="36" fillId="2" borderId="46" xfId="55" applyFont="1" applyFill="1" applyBorder="1" applyAlignment="1">
      <alignment horizontal="center" vertical="center" wrapText="1"/>
    </xf>
    <xf numFmtId="0" fontId="67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left" vertical="center"/>
    </xf>
    <xf numFmtId="0" fontId="34" fillId="3" borderId="0" xfId="0" applyFont="1" applyFill="1" applyAlignment="1">
      <alignment horizontal="center" vertical="center"/>
    </xf>
    <xf numFmtId="44" fontId="33" fillId="3" borderId="58" xfId="55" applyFont="1" applyFill="1" applyBorder="1" applyAlignment="1">
      <alignment vertical="center" wrapText="1" shrinkToFit="1"/>
    </xf>
    <xf numFmtId="44" fontId="33" fillId="3" borderId="58" xfId="55" applyFont="1" applyFill="1" applyBorder="1" applyAlignment="1">
      <alignment horizontal="center" vertical="center" wrapText="1"/>
    </xf>
    <xf numFmtId="44" fontId="33" fillId="3" borderId="59" xfId="55" applyFont="1" applyFill="1" applyBorder="1" applyAlignment="1">
      <alignment horizontal="center" vertical="center" wrapText="1"/>
    </xf>
    <xf numFmtId="1" fontId="36" fillId="3" borderId="58" xfId="55" applyNumberFormat="1" applyFont="1" applyFill="1" applyBorder="1" applyAlignment="1">
      <alignment horizontal="center" vertical="center" wrapText="1"/>
    </xf>
    <xf numFmtId="1" fontId="36" fillId="3" borderId="60" xfId="55" applyNumberFormat="1" applyFont="1" applyFill="1" applyBorder="1" applyAlignment="1">
      <alignment horizontal="center" vertical="center" wrapText="1"/>
    </xf>
    <xf numFmtId="1" fontId="36" fillId="3" borderId="58" xfId="55" applyNumberFormat="1" applyFont="1" applyFill="1" applyBorder="1" applyAlignment="1">
      <alignment horizontal="left" vertical="center" wrapText="1"/>
    </xf>
    <xf numFmtId="44" fontId="35" fillId="3" borderId="58" xfId="55" applyFont="1" applyFill="1" applyBorder="1" applyAlignment="1">
      <alignment horizontal="left" vertical="center" wrapText="1"/>
    </xf>
    <xf numFmtId="44" fontId="34" fillId="3" borderId="58" xfId="55" applyFont="1" applyFill="1" applyBorder="1" applyAlignment="1">
      <alignment horizontal="center" vertical="center" wrapText="1"/>
    </xf>
    <xf numFmtId="166" fontId="35" fillId="3" borderId="58" xfId="55" applyNumberFormat="1" applyFont="1" applyFill="1" applyBorder="1" applyAlignment="1">
      <alignment horizontal="center" vertical="center" wrapText="1"/>
    </xf>
    <xf numFmtId="44" fontId="35" fillId="3" borderId="58" xfId="55" applyFont="1" applyFill="1" applyBorder="1" applyAlignment="1">
      <alignment horizontal="center" vertical="center" wrapText="1"/>
    </xf>
    <xf numFmtId="166" fontId="35" fillId="3" borderId="59" xfId="55" applyNumberFormat="1" applyFont="1" applyFill="1" applyBorder="1" applyAlignment="1">
      <alignment horizontal="center" vertical="center" wrapText="1"/>
    </xf>
    <xf numFmtId="44" fontId="36" fillId="3" borderId="59" xfId="55" applyFont="1" applyFill="1" applyBorder="1" applyAlignment="1">
      <alignment horizontal="center" vertical="center" wrapText="1"/>
    </xf>
    <xf numFmtId="1" fontId="14" fillId="3" borderId="16" xfId="55" applyNumberFormat="1" applyFont="1" applyFill="1" applyBorder="1" applyAlignment="1">
      <alignment horizontal="center" vertical="center" wrapText="1"/>
    </xf>
    <xf numFmtId="1" fontId="14" fillId="3" borderId="48" xfId="55" applyNumberFormat="1" applyFont="1" applyFill="1" applyBorder="1" applyAlignment="1">
      <alignment horizontal="center" vertical="center" wrapText="1"/>
    </xf>
    <xf numFmtId="0" fontId="117" fillId="3" borderId="58" xfId="0" applyFont="1" applyFill="1" applyBorder="1" applyAlignment="1">
      <alignment vertical="center" wrapText="1" shrinkToFit="1"/>
    </xf>
    <xf numFmtId="0" fontId="113" fillId="3" borderId="58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left" vertical="center" wrapText="1"/>
    </xf>
    <xf numFmtId="4" fontId="33" fillId="3" borderId="58" xfId="0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6" fillId="33" borderId="15" xfId="0" applyFont="1" applyFill="1" applyBorder="1" applyAlignment="1">
      <alignment horizontal="left" vertical="top" wrapText="1"/>
    </xf>
    <xf numFmtId="0" fontId="66" fillId="33" borderId="16" xfId="0" applyFont="1" applyFill="1" applyBorder="1" applyAlignment="1">
      <alignment horizontal="left" vertical="top" wrapText="1"/>
    </xf>
    <xf numFmtId="0" fontId="66" fillId="33" borderId="3" xfId="0" applyFont="1" applyFill="1" applyBorder="1" applyAlignment="1">
      <alignment horizontal="left" vertical="top" wrapText="1"/>
    </xf>
    <xf numFmtId="0" fontId="66" fillId="33" borderId="14" xfId="0" applyFont="1" applyFill="1" applyBorder="1" applyAlignment="1">
      <alignment horizontal="left" vertical="top" wrapText="1"/>
    </xf>
    <xf numFmtId="1" fontId="66" fillId="33" borderId="3" xfId="0" applyNumberFormat="1" applyFont="1" applyFill="1" applyBorder="1" applyAlignment="1">
      <alignment horizontal="left" vertical="top" wrapText="1"/>
    </xf>
    <xf numFmtId="0" fontId="10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18" fillId="32" borderId="15" xfId="0" applyFont="1" applyFill="1" applyBorder="1" applyAlignment="1">
      <alignment horizontal="left" vertical="top"/>
    </xf>
    <xf numFmtId="0" fontId="118" fillId="32" borderId="16" xfId="0" applyFont="1" applyFill="1" applyBorder="1" applyAlignment="1">
      <alignment horizontal="left" vertical="top"/>
    </xf>
    <xf numFmtId="0" fontId="118" fillId="32" borderId="3" xfId="0" applyFont="1" applyFill="1" applyBorder="1" applyAlignment="1">
      <alignment horizontal="left" vertical="top"/>
    </xf>
    <xf numFmtId="0" fontId="118" fillId="32" borderId="14" xfId="0" applyFont="1" applyFill="1" applyBorder="1" applyAlignment="1">
      <alignment horizontal="left" vertical="top"/>
    </xf>
    <xf numFmtId="0" fontId="38" fillId="33" borderId="15" xfId="0" applyFont="1" applyFill="1" applyBorder="1" applyAlignment="1">
      <alignment horizontal="left" vertical="top" wrapText="1"/>
    </xf>
    <xf numFmtId="0" fontId="38" fillId="33" borderId="16" xfId="0" applyFont="1" applyFill="1" applyBorder="1" applyAlignment="1">
      <alignment horizontal="left" vertical="top" wrapText="1"/>
    </xf>
    <xf numFmtId="0" fontId="38" fillId="33" borderId="3" xfId="0" applyFont="1" applyFill="1" applyBorder="1" applyAlignment="1">
      <alignment horizontal="left" vertical="top" wrapText="1"/>
    </xf>
    <xf numFmtId="0" fontId="38" fillId="33" borderId="14" xfId="0" applyFont="1" applyFill="1" applyBorder="1" applyAlignment="1">
      <alignment horizontal="left" vertical="top" wrapText="1"/>
    </xf>
    <xf numFmtId="1" fontId="38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center" vertical="center" wrapText="1"/>
    </xf>
    <xf numFmtId="0" fontId="67" fillId="2" borderId="0" xfId="0" applyFont="1" applyFill="1" applyAlignment="1">
      <alignment horizontal="left" vertical="center"/>
    </xf>
    <xf numFmtId="0" fontId="122" fillId="32" borderId="15" xfId="0" applyFont="1" applyFill="1" applyBorder="1" applyAlignment="1">
      <alignment horizontal="left" vertical="top"/>
    </xf>
    <xf numFmtId="0" fontId="122" fillId="32" borderId="16" xfId="0" applyFont="1" applyFill="1" applyBorder="1" applyAlignment="1">
      <alignment horizontal="left" vertical="top"/>
    </xf>
    <xf numFmtId="0" fontId="122" fillId="32" borderId="3" xfId="0" applyFont="1" applyFill="1" applyBorder="1" applyAlignment="1">
      <alignment horizontal="left" vertical="top"/>
    </xf>
    <xf numFmtId="0" fontId="122" fillId="32" borderId="14" xfId="0" applyFont="1" applyFill="1" applyBorder="1" applyAlignment="1">
      <alignment horizontal="left" vertical="top"/>
    </xf>
    <xf numFmtId="0" fontId="41" fillId="33" borderId="15" xfId="0" applyFont="1" applyFill="1" applyBorder="1" applyAlignment="1">
      <alignment horizontal="left" vertical="top" wrapText="1"/>
    </xf>
    <xf numFmtId="0" fontId="41" fillId="33" borderId="16" xfId="0" applyFont="1" applyFill="1" applyBorder="1" applyAlignment="1">
      <alignment horizontal="left" vertical="top" wrapText="1"/>
    </xf>
    <xf numFmtId="0" fontId="41" fillId="33" borderId="3" xfId="0" applyFont="1" applyFill="1" applyBorder="1" applyAlignment="1">
      <alignment horizontal="left" vertical="top" wrapText="1"/>
    </xf>
    <xf numFmtId="0" fontId="41" fillId="33" borderId="14" xfId="0" applyFont="1" applyFill="1" applyBorder="1" applyAlignment="1">
      <alignment horizontal="left" vertical="top" wrapText="1"/>
    </xf>
    <xf numFmtId="1" fontId="41" fillId="33" borderId="3" xfId="0" applyNumberFormat="1" applyFont="1" applyFill="1" applyBorder="1" applyAlignment="1">
      <alignment horizontal="left" vertical="top" wrapText="1"/>
    </xf>
    <xf numFmtId="0" fontId="44" fillId="29" borderId="84" xfId="0" applyFont="1" applyFill="1" applyBorder="1" applyAlignment="1">
      <alignment horizontal="center" vertical="center" wrapText="1"/>
    </xf>
    <xf numFmtId="0" fontId="44" fillId="29" borderId="85" xfId="0" applyFont="1" applyFill="1" applyBorder="1" applyAlignment="1">
      <alignment horizontal="center" vertical="center" wrapText="1"/>
    </xf>
    <xf numFmtId="0" fontId="45" fillId="30" borderId="85" xfId="0" applyFont="1" applyFill="1" applyBorder="1" applyAlignment="1">
      <alignment horizontal="center" vertical="center" wrapText="1"/>
    </xf>
    <xf numFmtId="0" fontId="45" fillId="30" borderId="86" xfId="0" applyFont="1" applyFill="1" applyBorder="1" applyAlignment="1">
      <alignment horizontal="center" vertical="center" wrapText="1"/>
    </xf>
    <xf numFmtId="0" fontId="43" fillId="3" borderId="87" xfId="0" applyFont="1" applyFill="1" applyBorder="1" applyAlignment="1">
      <alignment vertical="center" wrapText="1"/>
    </xf>
    <xf numFmtId="0" fontId="42" fillId="3" borderId="88" xfId="0" applyFont="1" applyFill="1" applyBorder="1" applyAlignment="1">
      <alignment vertical="center" wrapText="1"/>
    </xf>
    <xf numFmtId="166" fontId="36" fillId="3" borderId="88" xfId="0" applyNumberFormat="1" applyFont="1" applyFill="1" applyBorder="1" applyAlignment="1">
      <alignment horizontal="center" vertical="center" wrapText="1"/>
    </xf>
    <xf numFmtId="1" fontId="36" fillId="3" borderId="89" xfId="0" applyNumberFormat="1" applyFont="1" applyFill="1" applyBorder="1" applyAlignment="1">
      <alignment horizontal="center" vertical="center" wrapText="1"/>
    </xf>
    <xf numFmtId="0" fontId="43" fillId="36" borderId="87" xfId="0" applyFont="1" applyFill="1" applyBorder="1" applyAlignment="1">
      <alignment vertical="center" wrapText="1"/>
    </xf>
    <xf numFmtId="0" fontId="108" fillId="36" borderId="88" xfId="0" applyFont="1" applyFill="1" applyBorder="1" applyAlignment="1">
      <alignment vertical="center" wrapText="1"/>
    </xf>
    <xf numFmtId="166" fontId="36" fillId="36" borderId="88" xfId="0" applyNumberFormat="1" applyFont="1" applyFill="1" applyBorder="1" applyAlignment="1">
      <alignment horizontal="center" vertical="center" wrapText="1"/>
    </xf>
    <xf numFmtId="1" fontId="36" fillId="36" borderId="89" xfId="0" applyNumberFormat="1" applyFont="1" applyFill="1" applyBorder="1" applyAlignment="1">
      <alignment horizontal="center" vertical="center" wrapText="1"/>
    </xf>
    <xf numFmtId="0" fontId="108" fillId="3" borderId="88" xfId="0" applyFont="1" applyFill="1" applyBorder="1" applyAlignment="1">
      <alignment vertical="center" wrapText="1"/>
    </xf>
    <xf numFmtId="0" fontId="42" fillId="36" borderId="88" xfId="0" applyFont="1" applyFill="1" applyBorder="1" applyAlignment="1">
      <alignment vertical="center" wrapText="1"/>
    </xf>
    <xf numFmtId="0" fontId="42" fillId="3" borderId="88" xfId="0" applyFont="1" applyFill="1" applyBorder="1" applyAlignment="1">
      <alignment vertical="center"/>
    </xf>
    <xf numFmtId="173" fontId="108" fillId="3" borderId="88" xfId="0" applyNumberFormat="1" applyFont="1" applyFill="1" applyBorder="1" applyAlignment="1">
      <alignment horizontal="left" vertical="center" wrapText="1"/>
    </xf>
    <xf numFmtId="0" fontId="10" fillId="27" borderId="90" xfId="0" applyFont="1" applyFill="1" applyBorder="1" applyAlignment="1">
      <alignment horizontal="center" vertical="center"/>
    </xf>
    <xf numFmtId="0" fontId="10" fillId="27" borderId="91" xfId="0" applyFont="1" applyFill="1" applyBorder="1" applyAlignment="1">
      <alignment horizontal="center" vertical="center"/>
    </xf>
    <xf numFmtId="166" fontId="10" fillId="27" borderId="91" xfId="0" applyNumberFormat="1" applyFont="1" applyFill="1" applyBorder="1" applyAlignment="1">
      <alignment horizontal="center" vertical="center"/>
    </xf>
    <xf numFmtId="166" fontId="10" fillId="27" borderId="92" xfId="0" applyNumberFormat="1" applyFont="1" applyFill="1" applyBorder="1" applyAlignment="1">
      <alignment horizontal="center" vertical="center"/>
    </xf>
  </cellXfs>
  <cellStyles count="58485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2620" xr:uid="{10C3B9CE-E1F9-47D3-8AB6-55A6567AB10D}"/>
    <cellStyle name="Calculation 10 2" xfId="10789" xr:uid="{F27DB23A-382B-477A-9DAA-944EA9169FE6}"/>
    <cellStyle name="Calculation 10 3" xfId="11657" xr:uid="{790961B2-60DE-4872-9953-36DB2CA738FA}"/>
    <cellStyle name="Calculation 10 4" xfId="10915" xr:uid="{838D5DF1-4B12-44AE-AFFE-0E5BF41BC4B3}"/>
    <cellStyle name="Calculation 11" xfId="2577" xr:uid="{17DB9616-75B4-4792-B80B-9A79F739EE63}"/>
    <cellStyle name="Calculation 11 2" xfId="10746" xr:uid="{DE2E8C2B-854C-4195-835D-19F5DA1E0B6C}"/>
    <cellStyle name="Calculation 11 3" xfId="12013" xr:uid="{CD42477D-F7D0-46AA-93E4-84EDA8BB7CAE}"/>
    <cellStyle name="Calculation 11 4" xfId="17588" xr:uid="{5C984CB3-7DE0-4B21-A5F1-771D9863A391}"/>
    <cellStyle name="Calculation 12" xfId="2611" xr:uid="{1AB8D60B-37C8-4DDF-97E9-FE0C8B32D83B}"/>
    <cellStyle name="Calculation 12 2" xfId="10780" xr:uid="{E32B75C0-AE56-4B52-8C50-C4E21365C651}"/>
    <cellStyle name="Calculation 12 3" xfId="10029" xr:uid="{6ED8BFF0-6386-4F67-A0A8-3846BA45AAA9}"/>
    <cellStyle name="Calculation 12 4" xfId="17684" xr:uid="{D1CE37C0-163F-4F1F-8793-ACA294BE7F94}"/>
    <cellStyle name="Calculation 13" xfId="3292" xr:uid="{B7D16AAD-FA3B-4341-ACB4-20C88CA58071}"/>
    <cellStyle name="Calculation 13 2" xfId="11210" xr:uid="{EA7A9ABF-0413-4A5A-97FF-D420D8A3F9C8}"/>
    <cellStyle name="Calculation 13 3" xfId="1644" xr:uid="{5D1CBDE1-9D3B-4F67-AC16-B9426E9F69B9}"/>
    <cellStyle name="Calculation 13 4" xfId="10962" xr:uid="{243129AA-E14B-49D1-B09A-3C754EF8A34D}"/>
    <cellStyle name="Calculation 14" xfId="34162" xr:uid="{AA84FE90-11FA-4F42-995A-3A3E5E93C2A0}"/>
    <cellStyle name="Calculation 15" xfId="34560" xr:uid="{E48ED6C1-AC47-4980-8810-D7FC8072614A}"/>
    <cellStyle name="Calculation 16" xfId="42691" xr:uid="{BEBC581C-EC66-496C-A064-6ED0CB80DF1D}"/>
    <cellStyle name="Calculation 17" xfId="48454" xr:uid="{33DF88E3-2460-47F5-80E9-A628FE1FD1AC}"/>
    <cellStyle name="Calculation 2" xfId="200" xr:uid="{00000000-0005-0000-0000-000059000000}"/>
    <cellStyle name="Calculation 2 10" xfId="2632" xr:uid="{5557BFE8-3490-482B-9BE8-334C900F0AB4}"/>
    <cellStyle name="Calculation 2 10 2" xfId="10801" xr:uid="{3A434FA6-9035-418B-AE18-BFF07B22C06F}"/>
    <cellStyle name="Calculation 2 10 3" xfId="11253" xr:uid="{F035D1F5-57DC-46DB-98A7-4CBEC8106556}"/>
    <cellStyle name="Calculation 2 10 4" xfId="17767" xr:uid="{972A1EA0-544E-4DFF-9649-373E86FE0134}"/>
    <cellStyle name="Calculation 2 11" xfId="2576" xr:uid="{E6748999-9255-463E-9799-5CE062B53B39}"/>
    <cellStyle name="Calculation 2 11 2" xfId="10745" xr:uid="{9B9450C4-DA89-4932-A4DA-CD345403774B}"/>
    <cellStyle name="Calculation 2 11 3" xfId="10909" xr:uid="{D4341C0F-4FDA-49AC-946D-0D69C10A3663}"/>
    <cellStyle name="Calculation 2 11 4" xfId="17311" xr:uid="{5A10CA36-7F94-4E24-922B-DC5B5BEF9C71}"/>
    <cellStyle name="Calculation 2 12" xfId="3110" xr:uid="{C2A645C4-0BA0-4CA0-8AEA-B742DBC7265F}"/>
    <cellStyle name="Calculation 2 12 2" xfId="11103" xr:uid="{2B66B012-D08D-41B5-93CA-68C24CB38141}"/>
    <cellStyle name="Calculation 2 12 3" xfId="11990" xr:uid="{9F200ADB-1FF1-438A-9673-5B552A87946B}"/>
    <cellStyle name="Calculation 2 12 4" xfId="17570" xr:uid="{7FBABB30-1332-41EF-8540-8886C4E74C8C}"/>
    <cellStyle name="Calculation 2 13" xfId="34284" xr:uid="{F3A4CA43-5B19-447F-9AF5-5FC5DC09C83F}"/>
    <cellStyle name="Calculation 2 14" xfId="34488" xr:uid="{F8E553A4-3ADB-4545-B14C-4FA74A852A5B}"/>
    <cellStyle name="Calculation 2 15" xfId="42288" xr:uid="{5FDD5C57-F270-423E-88C7-43C86790D520}"/>
    <cellStyle name="Calculation 2 16" xfId="53914" xr:uid="{352C34C0-E94B-4241-9052-5CCA3100CAA6}"/>
    <cellStyle name="Calculation 2 2" xfId="295" xr:uid="{00000000-0005-0000-0000-00005A000000}"/>
    <cellStyle name="Calculation 2 2 10" xfId="1798" xr:uid="{9AA83AFD-64FF-4595-A1AF-60CD5B3A0F4C}"/>
    <cellStyle name="Calculation 2 2 10 10" xfId="41968" xr:uid="{3B417E0D-B598-4A8C-AAED-8CE0A00C299A}"/>
    <cellStyle name="Calculation 2 2 10 2" xfId="3695" xr:uid="{8DE96B24-7135-4F27-8BE1-1E8367E6B6B1}"/>
    <cellStyle name="Calculation 2 2 10 2 2" xfId="11449" xr:uid="{6CFD8EAA-470D-4781-9657-FD621926A137}"/>
    <cellStyle name="Calculation 2 2 10 2 3" xfId="17331" xr:uid="{A1E87FAC-D388-4868-AF73-54491B16584E}"/>
    <cellStyle name="Calculation 2 2 10 2 4" xfId="23040" xr:uid="{D2BEDEEE-654A-4DFC-A9DE-DEE379BB7681}"/>
    <cellStyle name="Calculation 2 2 10 2 5" xfId="38894" xr:uid="{A9A85F71-DFF9-42C2-9670-6D91E45E04A6}"/>
    <cellStyle name="Calculation 2 2 10 2 6" xfId="45596" xr:uid="{D5EC9E2D-0349-424C-B007-BFE7E4C658D1}"/>
    <cellStyle name="Calculation 2 2 10 2 7" xfId="51149" xr:uid="{2407A55F-3D29-4AD6-8A0D-71BE5B7BD3AD}"/>
    <cellStyle name="Calculation 2 2 10 2 8" xfId="55421" xr:uid="{D4C2B4B6-E108-4EAA-BA40-6718A36BFC53}"/>
    <cellStyle name="Calculation 2 2 10 3" xfId="7241" xr:uid="{53FD5FDF-431C-45F6-8246-5C423080B1D6}"/>
    <cellStyle name="Calculation 2 2 10 3 2" xfId="14607" xr:uid="{41A450E9-0534-48B5-B5CA-B57767C13D0E}"/>
    <cellStyle name="Calculation 2 2 10 3 3" xfId="20330" xr:uid="{53C5F212-81DA-43DA-95A9-1FA8F0E17EEA}"/>
    <cellStyle name="Calculation 2 2 10 3 4" xfId="25863" xr:uid="{EA78A60C-72C9-4CB1-BA81-4CDECE6158E9}"/>
    <cellStyle name="Calculation 2 2 10 4" xfId="10152" xr:uid="{508592B7-2F1F-48CB-AF77-F2B42D5D4F7C}"/>
    <cellStyle name="Calculation 2 2 10 5" xfId="11068" xr:uid="{938053C8-8AFB-4F47-BA35-FD085D5E4574}"/>
    <cellStyle name="Calculation 2 2 10 6" xfId="9941" xr:uid="{CFB322CE-8C82-44CC-8964-010E57D554E4}"/>
    <cellStyle name="Calculation 2 2 10 7" xfId="35348" xr:uid="{9A002614-0BED-4969-AEEE-F5811EA8518C}"/>
    <cellStyle name="Calculation 2 2 10 8" xfId="42292" xr:uid="{611D6B6B-0634-46BC-B51D-20B5CFA6D8B2}"/>
    <cellStyle name="Calculation 2 2 10 9" xfId="42235" xr:uid="{46D1DDC7-60D9-455D-A98C-77A6E605B4DA}"/>
    <cellStyle name="Calculation 2 2 11" xfId="2599" xr:uid="{8CA4177F-97DC-4D63-A9AB-8449E27488EB}"/>
    <cellStyle name="Calculation 2 2 11 10" xfId="55625" xr:uid="{5AB74CEC-195F-4B8F-86BE-3C27DCAA1BB7}"/>
    <cellStyle name="Calculation 2 2 11 2" xfId="5115" xr:uid="{090BA9F2-1648-4A73-90D6-AD6249D22755}"/>
    <cellStyle name="Calculation 2 2 11 2 2" xfId="12481" xr:uid="{5FBAA810-F4F5-4B0C-8B37-BC56338F9818}"/>
    <cellStyle name="Calculation 2 2 11 2 3" xfId="18204" xr:uid="{BA85864C-951F-436A-B3EC-B3A90C9C6273}"/>
    <cellStyle name="Calculation 2 2 11 2 4" xfId="23737" xr:uid="{6A64F131-F1D1-435C-9464-E2404783B48B}"/>
    <cellStyle name="Calculation 2 2 11 2 5" xfId="39591" xr:uid="{3521FD4A-D7D3-4A19-B536-77F9A4961C27}"/>
    <cellStyle name="Calculation 2 2 11 2 6" xfId="46293" xr:uid="{2B9A6D31-4901-46A8-AFC6-2847770BDE72}"/>
    <cellStyle name="Calculation 2 2 11 2 7" xfId="51846" xr:uid="{A4D43E00-CAB7-47C5-AF36-1BDA36F55E02}"/>
    <cellStyle name="Calculation 2 2 11 2 8" xfId="41825" xr:uid="{2340A3F0-9970-4CB7-B1B3-5A80B1DE5748}"/>
    <cellStyle name="Calculation 2 2 11 3" xfId="7938" xr:uid="{9312C7FD-AA8B-4D95-9BF9-7BB04864BF97}"/>
    <cellStyle name="Calculation 2 2 11 3 2" xfId="15304" xr:uid="{4E5C6430-8988-4F33-857B-4908A16CAC8F}"/>
    <cellStyle name="Calculation 2 2 11 3 3" xfId="21027" xr:uid="{A606C316-7CE4-4CA3-99F7-0B916E04ADFC}"/>
    <cellStyle name="Calculation 2 2 11 3 4" xfId="26560" xr:uid="{EFD2B807-4964-4B5B-8862-C8C1104B6083}"/>
    <cellStyle name="Calculation 2 2 11 4" xfId="10768" xr:uid="{0DE8BFC7-3990-4F46-A37A-BBBD088C6BCB}"/>
    <cellStyle name="Calculation 2 2 11 5" xfId="1210" xr:uid="{2FD23922-EBAF-4718-987B-6A1D09737718}"/>
    <cellStyle name="Calculation 2 2 11 6" xfId="11035" xr:uid="{F02584A1-B185-4848-BF79-07D97394B04A}"/>
    <cellStyle name="Calculation 2 2 11 7" xfId="36768" xr:uid="{5C11F553-8A18-4B66-B87E-26FBA506BDA0}"/>
    <cellStyle name="Calculation 2 2 11 8" xfId="43470" xr:uid="{E8CC2630-D69A-4AB1-B3E8-577201E7DF76}"/>
    <cellStyle name="Calculation 2 2 11 9" xfId="49023" xr:uid="{5D380551-DF28-4E49-AF4B-359067452922}"/>
    <cellStyle name="Calculation 2 2 12" xfId="2340" xr:uid="{1BBDAF16-9A04-49BA-9BAD-85D8C920DF83}"/>
    <cellStyle name="Calculation 2 2 12 10" xfId="56405" xr:uid="{6425E399-051D-4C36-A64B-187DA6F39AEC}"/>
    <cellStyle name="Calculation 2 2 12 2" xfId="5879" xr:uid="{4B83A55E-F0DB-452E-9665-9E9C58B9619F}"/>
    <cellStyle name="Calculation 2 2 12 2 2" xfId="13245" xr:uid="{6B2DCDAA-62DC-4241-A89D-221587ECE5FD}"/>
    <cellStyle name="Calculation 2 2 12 2 3" xfId="18968" xr:uid="{4A0FCCB6-6928-4BA2-856F-2E4A66F529BA}"/>
    <cellStyle name="Calculation 2 2 12 2 4" xfId="24501" xr:uid="{E12EF00F-F0E7-4BE1-9454-ECE20B2DD259}"/>
    <cellStyle name="Calculation 2 2 12 2 5" xfId="40355" xr:uid="{F8DDE405-BCE9-4906-9EF4-C93FB96E55D7}"/>
    <cellStyle name="Calculation 2 2 12 2 6" xfId="47057" xr:uid="{85331728-CC8B-4698-B3CC-72AB8A8D4F17}"/>
    <cellStyle name="Calculation 2 2 12 2 7" xfId="52610" xr:uid="{8E9C0AB6-5AEF-40E7-BF8A-4D9AD8D57E6A}"/>
    <cellStyle name="Calculation 2 2 12 2 8" xfId="54603" xr:uid="{AC51B06A-7AB7-401A-8CBA-51712BBEF820}"/>
    <cellStyle name="Calculation 2 2 12 3" xfId="8702" xr:uid="{D15528C2-F8D7-41A5-82CA-23C63002EC56}"/>
    <cellStyle name="Calculation 2 2 12 3 2" xfId="16068" xr:uid="{3A5D54D3-623F-4E51-A793-B220D3CD60A7}"/>
    <cellStyle name="Calculation 2 2 12 3 3" xfId="21791" xr:uid="{3C90FDEE-1764-4AFB-B277-7D8FA51D73A8}"/>
    <cellStyle name="Calculation 2 2 12 3 4" xfId="27324" xr:uid="{A8658DF8-67F0-4D94-8A25-7F4B8192C618}"/>
    <cellStyle name="Calculation 2 2 12 4" xfId="10514" xr:uid="{9DA2C7EF-9826-4B6D-BE6D-E3011AAF496D}"/>
    <cellStyle name="Calculation 2 2 12 5" xfId="11001" xr:uid="{C215FD3A-A6FF-41FB-B770-04EA5CC22581}"/>
    <cellStyle name="Calculation 2 2 12 6" xfId="10579" xr:uid="{C4D0F96C-A0CA-44F2-BC50-E76DE4D07222}"/>
    <cellStyle name="Calculation 2 2 12 7" xfId="37532" xr:uid="{07C876A7-8977-4882-87FA-FB0B4F00A1B8}"/>
    <cellStyle name="Calculation 2 2 12 8" xfId="44234" xr:uid="{1CC985A2-E83A-4D97-8FCA-7EFB87890289}"/>
    <cellStyle name="Calculation 2 2 12 9" xfId="49787" xr:uid="{CF331D97-4106-4A01-BB4F-6B9AFCE517B9}"/>
    <cellStyle name="Calculation 2 2 13" xfId="2368" xr:uid="{8FA6F3C0-A500-4ECF-98CE-67A04241B68B}"/>
    <cellStyle name="Calculation 2 2 13 2" xfId="10542" xr:uid="{92CC303F-02BC-447B-A281-299018D7BC81}"/>
    <cellStyle name="Calculation 2 2 13 3" xfId="10399" xr:uid="{DB46F0CA-C109-4737-BFF5-DF43C43DBA1B}"/>
    <cellStyle name="Calculation 2 2 13 4" xfId="10905" xr:uid="{6E7F872B-C0D4-430A-B1FB-519A16283FDF}"/>
    <cellStyle name="Calculation 2 2 13 5" xfId="34788" xr:uid="{9CFC8787-85FD-4CBF-81E3-40E574198D8F}"/>
    <cellStyle name="Calculation 2 2 13 6" xfId="41894" xr:uid="{413AD7FB-1C17-4F79-BDA9-F780E29B5923}"/>
    <cellStyle name="Calculation 2 2 13 7" xfId="42743" xr:uid="{873BB823-DAFA-4D76-973A-051716C4608A}"/>
    <cellStyle name="Calculation 2 2 13 8" xfId="42094" xr:uid="{9116F4D9-76D9-45B8-A67F-1F466A248A98}"/>
    <cellStyle name="Calculation 2 2 14" xfId="2619" xr:uid="{64A80C5B-F47A-4074-A64A-5A8CEE8A76F3}"/>
    <cellStyle name="Calculation 2 2 14 2" xfId="10788" xr:uid="{93D9F2EB-E7A1-48D3-8F82-735B2096FF25}"/>
    <cellStyle name="Calculation 2 2 14 3" xfId="11285" xr:uid="{C592E34B-F94A-4877-B365-A4CBF48FC0CE}"/>
    <cellStyle name="Calculation 2 2 14 4" xfId="17783" xr:uid="{8AC77062-6A89-4206-B478-3DB12A77BD6F}"/>
    <cellStyle name="Calculation 2 2 15" xfId="2325" xr:uid="{EB3E0FDF-FDA2-4B6E-BF04-601B5BC467C8}"/>
    <cellStyle name="Calculation 2 2 15 2" xfId="10499" xr:uid="{5DD3FF71-31A8-42C8-B9E3-6ADBA2765C3D}"/>
    <cellStyle name="Calculation 2 2 15 3" xfId="11660" xr:uid="{BD276640-56EE-4F19-99C7-52F1B1713FB6}"/>
    <cellStyle name="Calculation 2 2 15 4" xfId="10407" xr:uid="{07BB48ED-DE80-470F-B20B-22D0D50440BD}"/>
    <cellStyle name="Calculation 2 2 16" xfId="1769" xr:uid="{21ED2B79-A953-4DBF-A6B4-F20122C17393}"/>
    <cellStyle name="Calculation 2 2 16 2" xfId="10127" xr:uid="{026BD26F-F979-4E46-95CC-422B1F7B0ACA}"/>
    <cellStyle name="Calculation 2 2 16 3" xfId="11291" xr:uid="{5BA92551-FCDE-42CF-BA26-6E63FE72C339}"/>
    <cellStyle name="Calculation 2 2 16 4" xfId="17786" xr:uid="{067CAB5B-A96B-4032-BD66-DB2EA992849C}"/>
    <cellStyle name="Calculation 2 2 17" xfId="2836" xr:uid="{CFAE161D-F4C9-456F-92C8-C978327BD705}"/>
    <cellStyle name="Calculation 2 2 17 2" xfId="10942" xr:uid="{2CEBBEFF-5355-4AFF-82BC-4038C63387D3}"/>
    <cellStyle name="Calculation 2 2 17 3" xfId="10384" xr:uid="{73A377FA-2860-495E-9BD8-5332D2D15CF9}"/>
    <cellStyle name="Calculation 2 2 17 4" xfId="1303" xr:uid="{C5101BED-03BD-4B09-8C1A-D0F389D8430D}"/>
    <cellStyle name="Calculation 2 2 18" xfId="2898" xr:uid="{6E6E8D98-4D0F-46AA-AAAF-E3D356315E48}"/>
    <cellStyle name="Calculation 2 2 18 2" xfId="10977" xr:uid="{0FC4508C-C07D-4753-8E84-EDDB6CD567FE}"/>
    <cellStyle name="Calculation 2 2 18 3" xfId="10258" xr:uid="{E3C1D463-F6E8-488E-AF7D-45A48FA072DD}"/>
    <cellStyle name="Calculation 2 2 18 4" xfId="11059" xr:uid="{D0D6E555-D43D-4A27-B239-0003F480BA26}"/>
    <cellStyle name="Calculation 2 2 19" xfId="3275" xr:uid="{B1AA044A-2EED-4AA9-894A-F1AE00DE44B5}"/>
    <cellStyle name="Calculation 2 2 19 2" xfId="11193" xr:uid="{19A29213-BB47-4822-8FEF-141E05590816}"/>
    <cellStyle name="Calculation 2 2 19 3" xfId="1253" xr:uid="{799C4177-4153-4ABF-B1D2-04CE673C5BA5}"/>
    <cellStyle name="Calculation 2 2 19 4" xfId="11668" xr:uid="{7A35C0E4-CD30-4923-BE8C-86EBD0A53C96}"/>
    <cellStyle name="Calculation 2 2 2" xfId="692" xr:uid="{6AC9A5D9-20FA-40BB-AB59-5AFE9FEFADBA}"/>
    <cellStyle name="Calculation 2 2 2 10" xfId="2609" xr:uid="{984BE132-21C3-48F6-8BCC-9B9D442AF2FB}"/>
    <cellStyle name="Calculation 2 2 2 10 2" xfId="10778" xr:uid="{E7F61F39-9008-4148-BBD3-1E550A364A96}"/>
    <cellStyle name="Calculation 2 2 2 10 3" xfId="11886" xr:uid="{A70F63A0-F374-491F-8F70-2BAC9E29C559}"/>
    <cellStyle name="Calculation 2 2 2 10 4" xfId="17469" xr:uid="{D0417666-1100-4569-973E-FA2BDD43B101}"/>
    <cellStyle name="Calculation 2 2 2 11" xfId="2530" xr:uid="{46440218-546F-4604-B383-63DCB112039E}"/>
    <cellStyle name="Calculation 2 2 2 11 2" xfId="10699" xr:uid="{05118988-87F3-4BBC-8CCB-EB8E75313FE1}"/>
    <cellStyle name="Calculation 2 2 2 11 3" xfId="9977" xr:uid="{9E0A92A1-A861-4AAB-9181-0539F1F21250}"/>
    <cellStyle name="Calculation 2 2 2 11 4" xfId="10397" xr:uid="{142E8775-F126-46BC-AC4E-76B0A584181B}"/>
    <cellStyle name="Calculation 2 2 2 12" xfId="2640" xr:uid="{00594C49-7423-473D-BD04-C72444BACF44}"/>
    <cellStyle name="Calculation 2 2 2 12 2" xfId="10809" xr:uid="{A9DCE752-C478-435A-8BBF-3B43CDCCB0E2}"/>
    <cellStyle name="Calculation 2 2 2 12 3" xfId="11473" xr:uid="{566ADB57-174A-43A4-84AB-0D13F72063FB}"/>
    <cellStyle name="Calculation 2 2 2 12 4" xfId="10255" xr:uid="{0ADA5850-49AC-4953-993C-6C72BC31E7BA}"/>
    <cellStyle name="Calculation 2 2 2 13" xfId="2569" xr:uid="{6DD62BA8-1289-4CB5-8B84-98BF92E5C4CA}"/>
    <cellStyle name="Calculation 2 2 2 13 2" xfId="10738" xr:uid="{3C3151F0-F78E-44CF-B3A0-48EC2E5391B1}"/>
    <cellStyle name="Calculation 2 2 2 13 3" xfId="11924" xr:uid="{C470C5FB-3638-45E2-AEAB-760B173C174A}"/>
    <cellStyle name="Calculation 2 2 2 13 4" xfId="17496" xr:uid="{8E3419A6-04D0-4E59-B199-11211FB5774B}"/>
    <cellStyle name="Calculation 2 2 2 14" xfId="3032" xr:uid="{C39B505C-9794-407B-92B5-5177F90116F5}"/>
    <cellStyle name="Calculation 2 2 2 14 2" xfId="11060" xr:uid="{64202880-D4AA-455A-9A26-7BFBD694FAAA}"/>
    <cellStyle name="Calculation 2 2 2 14 3" xfId="11614" xr:uid="{7E8D10E8-430F-4385-8858-BA3635436BE5}"/>
    <cellStyle name="Calculation 2 2 2 14 4" xfId="11156" xr:uid="{03507B64-E7F5-4E98-9979-75A09E1B51C2}"/>
    <cellStyle name="Calculation 2 2 2 15" xfId="3425" xr:uid="{071F87BC-7501-43ED-8ED7-CC017671C0F1}"/>
    <cellStyle name="Calculation 2 2 2 15 2" xfId="11277" xr:uid="{C6DF66A5-BC75-4CE0-9051-334623B7BADE}"/>
    <cellStyle name="Calculation 2 2 2 15 3" xfId="1449" xr:uid="{38FAE421-2984-4CC0-9660-9CDD69B544F7}"/>
    <cellStyle name="Calculation 2 2 2 15 4" xfId="10221" xr:uid="{31F4207D-A958-49B2-B63D-D296DC0D3425}"/>
    <cellStyle name="Calculation 2 2 2 16" xfId="7138" xr:uid="{F53BCD80-233E-4942-9AA0-025D75B42460}"/>
    <cellStyle name="Calculation 2 2 2 16 2" xfId="14504" xr:uid="{FD669FD3-727C-42A0-AC9C-79D4819856CC}"/>
    <cellStyle name="Calculation 2 2 2 16 3" xfId="20227" xr:uid="{AE73EB66-951A-4996-840D-AEC35ECDE8C5}"/>
    <cellStyle name="Calculation 2 2 2 16 4" xfId="25760" xr:uid="{17B221F0-29E0-49DE-AB97-9D67D9441A7F}"/>
    <cellStyle name="Calculation 2 2 2 17" xfId="34711" xr:uid="{B1D05D39-50BB-4C96-8989-E9D7C4AEF636}"/>
    <cellStyle name="Calculation 2 2 2 18" xfId="41834" xr:uid="{AB90CC71-9F17-41FC-839C-B61279A856EF}"/>
    <cellStyle name="Calculation 2 2 2 19" xfId="41990" xr:uid="{31FBCF44-B769-47C4-AB83-36D74A045D31}"/>
    <cellStyle name="Calculation 2 2 2 2" xfId="2224" xr:uid="{1E588E5A-7C1B-42ED-BFED-55B810AEECB8}"/>
    <cellStyle name="Calculation 2 2 2 2 10" xfId="11659" xr:uid="{56B4C1F4-CC81-47F6-95BC-F6E4224B36BE}"/>
    <cellStyle name="Calculation 2 2 2 2 11" xfId="36104" xr:uid="{0DD41809-9DF1-4321-8AC1-5179E5FD07E7}"/>
    <cellStyle name="Calculation 2 2 2 2 12" xfId="42881" xr:uid="{FEB09329-5439-4315-9AAE-B9FB0B6521AE}"/>
    <cellStyle name="Calculation 2 2 2 2 13" xfId="48449" xr:uid="{5D02F947-FCAE-4CEA-B025-E84CD37EB3F6}"/>
    <cellStyle name="Calculation 2 2 2 2 14" xfId="34557" xr:uid="{C67D56DB-BF77-45B3-A751-642D0A38B7CC}"/>
    <cellStyle name="Calculation 2 2 2 2 2" xfId="5453" xr:uid="{8C88ED6D-8DBA-429B-9AE7-CDFC6EA23443}"/>
    <cellStyle name="Calculation 2 2 2 2 2 2" xfId="8276" xr:uid="{B37C8077-9A65-493C-9318-2C284A1D68DA}"/>
    <cellStyle name="Calculation 2 2 2 2 2 2 2" xfId="15642" xr:uid="{F81F5F08-820B-4A8F-936F-2F2559A8FF75}"/>
    <cellStyle name="Calculation 2 2 2 2 2 2 3" xfId="21365" xr:uid="{3A22472D-6314-4019-BCB7-340EF49C895F}"/>
    <cellStyle name="Calculation 2 2 2 2 2 2 4" xfId="26898" xr:uid="{73E62931-241E-4E22-8971-1E328E5BF6BF}"/>
    <cellStyle name="Calculation 2 2 2 2 2 2 5" xfId="39929" xr:uid="{326E4E91-0928-4836-876B-3205582C85AF}"/>
    <cellStyle name="Calculation 2 2 2 2 2 2 6" xfId="46631" xr:uid="{D9B594F0-330E-463D-BF1D-F6FDAB507A58}"/>
    <cellStyle name="Calculation 2 2 2 2 2 2 7" xfId="52184" xr:uid="{C9A08539-AF2B-4006-B1D6-7056121DD047}"/>
    <cellStyle name="Calculation 2 2 2 2 2 2 8" xfId="56345" xr:uid="{B6522F88-7F40-4CD4-8241-842FC32A4EE7}"/>
    <cellStyle name="Calculation 2 2 2 2 2 3" xfId="12819" xr:uid="{406006B6-7020-4727-A72F-535CA2A09730}"/>
    <cellStyle name="Calculation 2 2 2 2 2 4" xfId="18542" xr:uid="{59E10AC1-FC1A-4B79-9763-C1F8777A8FEC}"/>
    <cellStyle name="Calculation 2 2 2 2 2 5" xfId="24075" xr:uid="{0CF1A381-06E6-45C9-99B3-E036B7654796}"/>
    <cellStyle name="Calculation 2 2 2 2 2 6" xfId="37106" xr:uid="{D738CEB9-12EB-421C-BB4B-211BBBBFA6C1}"/>
    <cellStyle name="Calculation 2 2 2 2 2 7" xfId="43808" xr:uid="{2B0861A3-B0BB-4575-A7F0-A05331F82B86}"/>
    <cellStyle name="Calculation 2 2 2 2 2 8" xfId="49361" xr:uid="{C50C4523-89DA-40E1-8810-C490C79564E3}"/>
    <cellStyle name="Calculation 2 2 2 2 2 9" xfId="56786" xr:uid="{E03D7F93-B396-4A0A-8C08-5195E137CA7F}"/>
    <cellStyle name="Calculation 2 2 2 2 3" xfId="6105" xr:uid="{67B365CF-ECDA-497A-AFB0-6C2ED53E4D5F}"/>
    <cellStyle name="Calculation 2 2 2 2 3 2" xfId="8928" xr:uid="{EF35C705-2164-4B91-B455-E087401E7EF6}"/>
    <cellStyle name="Calculation 2 2 2 2 3 2 2" xfId="16294" xr:uid="{C9E63AB7-8DC5-43E6-B23D-FB5EA41250CE}"/>
    <cellStyle name="Calculation 2 2 2 2 3 2 3" xfId="22017" xr:uid="{A686C915-BC36-4C35-9CAD-F835DEE7D263}"/>
    <cellStyle name="Calculation 2 2 2 2 3 2 4" xfId="27550" xr:uid="{5F47AFBF-D5B6-489F-AD6E-C10C947BBB1E}"/>
    <cellStyle name="Calculation 2 2 2 2 3 2 5" xfId="40581" xr:uid="{5EEE7CC7-8D98-4A33-911D-D97BC9EEADC6}"/>
    <cellStyle name="Calculation 2 2 2 2 3 2 6" xfId="47283" xr:uid="{6B6A35DB-824C-4945-9FA5-5C9829D40CB8}"/>
    <cellStyle name="Calculation 2 2 2 2 3 2 7" xfId="52836" xr:uid="{B0EE289B-6F29-49BA-8052-50E0E2A8452D}"/>
    <cellStyle name="Calculation 2 2 2 2 3 2 8" xfId="41732" xr:uid="{311F5AAA-1873-4CCC-8CDA-BE198F1FD1FE}"/>
    <cellStyle name="Calculation 2 2 2 2 3 3" xfId="13471" xr:uid="{CEB98301-8306-4189-9B6B-B6FC3FCB19F3}"/>
    <cellStyle name="Calculation 2 2 2 2 3 4" xfId="19194" xr:uid="{F2ED0B7F-51F7-4E0D-B449-234CC81DD5B1}"/>
    <cellStyle name="Calculation 2 2 2 2 3 5" xfId="24727" xr:uid="{EB57066D-2AA1-45E2-96E8-B54AC7131DFD}"/>
    <cellStyle name="Calculation 2 2 2 2 3 6" xfId="37758" xr:uid="{BABAD5C3-25EF-4C7D-A6EA-9638DA885FB1}"/>
    <cellStyle name="Calculation 2 2 2 2 3 7" xfId="44460" xr:uid="{6FB4EC95-C252-4C2A-9704-087CC0A35D98}"/>
    <cellStyle name="Calculation 2 2 2 2 3 8" xfId="50013" xr:uid="{F2792009-4A88-4B84-83ED-E64DF13CEB25}"/>
    <cellStyle name="Calculation 2 2 2 2 3 9" xfId="54861" xr:uid="{3435E951-A0B2-48C0-A873-FB4349D41DD7}"/>
    <cellStyle name="Calculation 2 2 2 2 4" xfId="5102" xr:uid="{19682DE5-A32D-41B7-A1B0-E3F91FA737D2}"/>
    <cellStyle name="Calculation 2 2 2 2 4 2" xfId="7925" xr:uid="{F0A3AE88-C1AC-4DD4-A523-7C2B0236AC13}"/>
    <cellStyle name="Calculation 2 2 2 2 4 2 2" xfId="15291" xr:uid="{C3EF5732-006E-4EC9-8113-4DEF146113E3}"/>
    <cellStyle name="Calculation 2 2 2 2 4 2 3" xfId="21014" xr:uid="{C9EDD2D4-8174-49D3-900C-309E6616BDDF}"/>
    <cellStyle name="Calculation 2 2 2 2 4 2 4" xfId="26547" xr:uid="{F6F6121F-3B7D-46DD-AB64-64FEDFC9D029}"/>
    <cellStyle name="Calculation 2 2 2 2 4 2 5" xfId="39578" xr:uid="{2D058453-90B8-4D38-A599-B9F0E265214F}"/>
    <cellStyle name="Calculation 2 2 2 2 4 2 6" xfId="46280" xr:uid="{27D5BD2B-03C1-4B43-AC5C-7AC5ECFDC847}"/>
    <cellStyle name="Calculation 2 2 2 2 4 2 7" xfId="51833" xr:uid="{46AD9293-715B-44C1-B96B-487268199295}"/>
    <cellStyle name="Calculation 2 2 2 2 4 2 8" xfId="57593" xr:uid="{273D5AAB-7A78-4A9E-BAC8-D6F363B6C4DF}"/>
    <cellStyle name="Calculation 2 2 2 2 4 3" xfId="12468" xr:uid="{4FC356E5-6E14-4C0B-A18B-07A1E555B9D3}"/>
    <cellStyle name="Calculation 2 2 2 2 4 4" xfId="18191" xr:uid="{7BC1FDD6-82A5-477F-99A0-CFB3BB71296C}"/>
    <cellStyle name="Calculation 2 2 2 2 4 5" xfId="23724" xr:uid="{261DB3ED-B66D-4313-93AA-3156F96AC4C6}"/>
    <cellStyle name="Calculation 2 2 2 2 4 6" xfId="36755" xr:uid="{B0B32F0A-1FFC-4672-8265-1488C9B033A8}"/>
    <cellStyle name="Calculation 2 2 2 2 4 7" xfId="43457" xr:uid="{60946F65-E8B0-40C1-B41B-45E5D35C3240}"/>
    <cellStyle name="Calculation 2 2 2 2 4 8" xfId="49010" xr:uid="{C123C737-0844-464C-81FF-6418602AB19A}"/>
    <cellStyle name="Calculation 2 2 2 2 4 9" xfId="54888" xr:uid="{7F1CC183-64F6-4389-A694-E5205CD6F64F}"/>
    <cellStyle name="Calculation 2 2 2 2 5" xfId="6041" xr:uid="{E609B501-7BD7-4ECC-9907-95D06501B8C4}"/>
    <cellStyle name="Calculation 2 2 2 2 5 2" xfId="8864" xr:uid="{20D84CCC-E54E-4BC1-8DBA-D63D881C61CB}"/>
    <cellStyle name="Calculation 2 2 2 2 5 2 2" xfId="16230" xr:uid="{8B294703-B7AB-4F76-A891-64E31E0293F0}"/>
    <cellStyle name="Calculation 2 2 2 2 5 2 3" xfId="21953" xr:uid="{0BBC6084-65E0-4EB3-B048-A4FC65F1DB1B}"/>
    <cellStyle name="Calculation 2 2 2 2 5 2 4" xfId="27486" xr:uid="{4F803854-A184-44AD-9DAA-EACC653300D8}"/>
    <cellStyle name="Calculation 2 2 2 2 5 2 5" xfId="40517" xr:uid="{658CC9CB-8CF6-495C-B9E2-7831686370EB}"/>
    <cellStyle name="Calculation 2 2 2 2 5 2 6" xfId="47219" xr:uid="{9E9DB7B7-B74F-4F5C-AD38-227E5E798263}"/>
    <cellStyle name="Calculation 2 2 2 2 5 2 7" xfId="52772" xr:uid="{40BA6CA1-4B3C-4390-A955-994710AEBD8F}"/>
    <cellStyle name="Calculation 2 2 2 2 5 2 8" xfId="48562" xr:uid="{D6C0E523-9AB8-48B5-AE00-7B9DCBF0E4AD}"/>
    <cellStyle name="Calculation 2 2 2 2 5 3" xfId="13407" xr:uid="{F1824013-ACB2-40F0-BA0C-492F9F670B0B}"/>
    <cellStyle name="Calculation 2 2 2 2 5 4" xfId="19130" xr:uid="{C3DB6B5D-3E2C-4F92-A861-530C33D4A25E}"/>
    <cellStyle name="Calculation 2 2 2 2 5 5" xfId="24663" xr:uid="{835F021D-5740-4464-BB70-4BA18E4DE242}"/>
    <cellStyle name="Calculation 2 2 2 2 5 6" xfId="37694" xr:uid="{47CED2C9-0803-4CE3-9A8E-EBADAA2E3D9C}"/>
    <cellStyle name="Calculation 2 2 2 2 5 7" xfId="44396" xr:uid="{99A0AFAB-4FE5-4340-957C-477D336849B4}"/>
    <cellStyle name="Calculation 2 2 2 2 5 8" xfId="49949" xr:uid="{2D6C155D-1A50-4708-988F-7B3D3EFF3880}"/>
    <cellStyle name="Calculation 2 2 2 2 5 9" xfId="56771" xr:uid="{A3E55D2D-58AD-4499-BB62-ADD74672359E}"/>
    <cellStyle name="Calculation 2 2 2 2 6" xfId="5055" xr:uid="{35A47185-689F-4310-ACA2-F6AB0675041D}"/>
    <cellStyle name="Calculation 2 2 2 2 6 2" xfId="7878" xr:uid="{2AD2E0FD-D927-4D54-98E0-2D6DE043064F}"/>
    <cellStyle name="Calculation 2 2 2 2 6 2 2" xfId="15244" xr:uid="{5170E3BA-26DF-4C79-BF25-81AE9C82D4BC}"/>
    <cellStyle name="Calculation 2 2 2 2 6 2 3" xfId="20967" xr:uid="{A8A66820-47C1-4298-AF27-2572141715B4}"/>
    <cellStyle name="Calculation 2 2 2 2 6 2 4" xfId="26500" xr:uid="{39907D6F-2E20-445C-AC6A-0451DFD15222}"/>
    <cellStyle name="Calculation 2 2 2 2 6 2 5" xfId="39531" xr:uid="{1EC86C73-756B-4B38-95C8-3D6CBC49FD6E}"/>
    <cellStyle name="Calculation 2 2 2 2 6 2 6" xfId="46233" xr:uid="{314D82FE-54ED-4A75-BC7B-1E0730ADFB9F}"/>
    <cellStyle name="Calculation 2 2 2 2 6 2 7" xfId="51786" xr:uid="{5D5763AF-6EB8-4D75-A058-0E72139FB19F}"/>
    <cellStyle name="Calculation 2 2 2 2 6 2 8" xfId="56278" xr:uid="{82BEB5A9-959F-4DDF-9560-4D252D130F20}"/>
    <cellStyle name="Calculation 2 2 2 2 6 3" xfId="12421" xr:uid="{AA2C5136-8621-4C90-9DF6-39BADB9D4B13}"/>
    <cellStyle name="Calculation 2 2 2 2 6 4" xfId="18144" xr:uid="{FA8AEF06-FF15-4F39-B95E-B5721FE8A7A0}"/>
    <cellStyle name="Calculation 2 2 2 2 6 5" xfId="23677" xr:uid="{439D9D49-4F24-426B-9F90-FB3C904DC6D0}"/>
    <cellStyle name="Calculation 2 2 2 2 6 6" xfId="36708" xr:uid="{4FE7C904-6E81-4EEB-AF27-190876E5C471}"/>
    <cellStyle name="Calculation 2 2 2 2 6 7" xfId="43410" xr:uid="{399245B2-6E1D-4EB0-959E-9CE16C989B50}"/>
    <cellStyle name="Calculation 2 2 2 2 6 8" xfId="48963" xr:uid="{BCF7A897-F480-4BD2-A3E5-B3643E9903D0}"/>
    <cellStyle name="Calculation 2 2 2 2 6 9" xfId="54984" xr:uid="{D06E33E7-D6ED-4FE8-A4C6-D6EF96C958DC}"/>
    <cellStyle name="Calculation 2 2 2 2 7" xfId="4451" xr:uid="{6FAB350C-CE5A-4416-A9C7-AADB1188D073}"/>
    <cellStyle name="Calculation 2 2 2 2 7 2" xfId="11932" xr:uid="{2DF6F1A2-9CFB-4AB9-999A-9525B710AAB9}"/>
    <cellStyle name="Calculation 2 2 2 2 7 3" xfId="17713" xr:uid="{A325A89F-C7C0-464D-8D3E-2B2647D770ED}"/>
    <cellStyle name="Calculation 2 2 2 2 7 4" xfId="23295" xr:uid="{AF7769E8-1AAF-45E4-A7E6-6621991C9164}"/>
    <cellStyle name="Calculation 2 2 2 2 7 5" xfId="39149" xr:uid="{91D12179-DC59-4B65-AA18-D699C7AEBDAD}"/>
    <cellStyle name="Calculation 2 2 2 2 7 6" xfId="45851" xr:uid="{828A3729-50C5-49C6-B6DE-A99A3978CA2D}"/>
    <cellStyle name="Calculation 2 2 2 2 7 7" xfId="51404" xr:uid="{5EFF797E-1E7C-4EA7-9F70-682C2007BD47}"/>
    <cellStyle name="Calculation 2 2 2 2 7 8" xfId="56830" xr:uid="{93E625C6-2905-4D57-92EB-01AFE46F6A7C}"/>
    <cellStyle name="Calculation 2 2 2 2 8" xfId="7496" xr:uid="{64DA834A-EF5B-4096-B1D2-75F73C048EBF}"/>
    <cellStyle name="Calculation 2 2 2 2 8 2" xfId="14862" xr:uid="{1E8C795C-4594-42F5-9451-1E6BAD05AA3F}"/>
    <cellStyle name="Calculation 2 2 2 2 8 3" xfId="20585" xr:uid="{60B0040E-E0F6-4CA2-9B52-97B854C3A578}"/>
    <cellStyle name="Calculation 2 2 2 2 8 4" xfId="26118" xr:uid="{4C3679C5-2817-423F-8FE6-582FB08EA706}"/>
    <cellStyle name="Calculation 2 2 2 2 9" xfId="10432" xr:uid="{F7B0AA78-1ED6-4D8F-9B8A-8E58F38A08B2}"/>
    <cellStyle name="Calculation 2 2 2 20" xfId="55828" xr:uid="{72E88601-3330-48FD-8DF3-486FAE786052}"/>
    <cellStyle name="Calculation 2 2 2 3" xfId="2460" xr:uid="{B4FDB262-B018-44EE-8F29-A587415E5845}"/>
    <cellStyle name="Calculation 2 2 2 3 10" xfId="11055" xr:uid="{B67A13BA-CECE-4838-AE7C-F9AE3A82E85D}"/>
    <cellStyle name="Calculation 2 2 2 3 11" xfId="36492" xr:uid="{7E46CB60-0C79-4D4A-88B3-85B549082A3C}"/>
    <cellStyle name="Calculation 2 2 2 3 12" xfId="43194" xr:uid="{0637A454-7E92-4DC6-B8DB-4D6558ED3A62}"/>
    <cellStyle name="Calculation 2 2 2 3 13" xfId="48747" xr:uid="{533ACD8E-0964-428C-92DA-33AE88B12E17}"/>
    <cellStyle name="Calculation 2 2 2 3 14" xfId="58112" xr:uid="{3AE921A9-F5E1-41BF-9E3B-DAFD167621AE}"/>
    <cellStyle name="Calculation 2 2 2 3 2" xfId="5727" xr:uid="{51AEB3DD-174D-4ABE-9C1A-72162CE2A06A}"/>
    <cellStyle name="Calculation 2 2 2 3 2 2" xfId="8550" xr:uid="{76328082-FC99-41FF-91CE-B488A96844EC}"/>
    <cellStyle name="Calculation 2 2 2 3 2 2 2" xfId="15916" xr:uid="{9D35C713-C163-4E7D-B9A8-34739145EC70}"/>
    <cellStyle name="Calculation 2 2 2 3 2 2 3" xfId="21639" xr:uid="{16491D00-B1DF-4657-A418-8A5AF5C5FD27}"/>
    <cellStyle name="Calculation 2 2 2 3 2 2 4" xfId="27172" xr:uid="{7F984A5C-DA14-4DC2-B7C6-0C085E638A99}"/>
    <cellStyle name="Calculation 2 2 2 3 2 2 5" xfId="40203" xr:uid="{2B119C7C-E015-48D3-B93D-52A66A789C7F}"/>
    <cellStyle name="Calculation 2 2 2 3 2 2 6" xfId="46905" xr:uid="{D7B3C618-BCFD-4FE9-B150-21EA08BC6AAD}"/>
    <cellStyle name="Calculation 2 2 2 3 2 2 7" xfId="52458" xr:uid="{F6410E29-1FE0-481B-AD06-C10FE787B8AE}"/>
    <cellStyle name="Calculation 2 2 2 3 2 2 8" xfId="57252" xr:uid="{AFDD25FC-FED8-4F66-BBF2-751D52472C73}"/>
    <cellStyle name="Calculation 2 2 2 3 2 3" xfId="13093" xr:uid="{3B80E78F-2222-48F5-AFA7-45B85A3303D6}"/>
    <cellStyle name="Calculation 2 2 2 3 2 4" xfId="18816" xr:uid="{434FB625-589B-47D7-BD50-75C569743642}"/>
    <cellStyle name="Calculation 2 2 2 3 2 5" xfId="24349" xr:uid="{5BBD602B-6D7D-4A31-90ED-13C3A768AADA}"/>
    <cellStyle name="Calculation 2 2 2 3 2 6" xfId="37380" xr:uid="{6CAB65E0-D50D-423C-A29A-941A818FBE3C}"/>
    <cellStyle name="Calculation 2 2 2 3 2 7" xfId="44082" xr:uid="{5FD9A32A-4B20-461E-8FC9-94BA1C7FC057}"/>
    <cellStyle name="Calculation 2 2 2 3 2 8" xfId="49635" xr:uid="{3045399C-A5F5-4B2F-8D51-BD0636F5DEFF}"/>
    <cellStyle name="Calculation 2 2 2 3 2 9" xfId="56990" xr:uid="{C19E06B7-3444-441D-8BF7-ADF745327375}"/>
    <cellStyle name="Calculation 2 2 2 3 3" xfId="5998" xr:uid="{9A7EF32A-86DA-44F1-8480-3FFCBD114226}"/>
    <cellStyle name="Calculation 2 2 2 3 3 2" xfId="8821" xr:uid="{81032CF4-7B51-4B4C-93E6-EAE3C20193EF}"/>
    <cellStyle name="Calculation 2 2 2 3 3 2 2" xfId="16187" xr:uid="{361E40F9-A37C-4569-877F-E0BCD5369F3A}"/>
    <cellStyle name="Calculation 2 2 2 3 3 2 3" xfId="21910" xr:uid="{B88ADD21-323F-4415-96FC-A42B13D14487}"/>
    <cellStyle name="Calculation 2 2 2 3 3 2 4" xfId="27443" xr:uid="{3E087452-6555-48A2-8CCC-F28FCFF32D0C}"/>
    <cellStyle name="Calculation 2 2 2 3 3 2 5" xfId="40474" xr:uid="{728C0BB9-097E-4B40-B9AF-292690941D8E}"/>
    <cellStyle name="Calculation 2 2 2 3 3 2 6" xfId="47176" xr:uid="{651EF509-48E1-4B58-8F3A-8642D79F6FD3}"/>
    <cellStyle name="Calculation 2 2 2 3 3 2 7" xfId="52729" xr:uid="{D53C9BA9-70F1-4BB3-A682-F84EBAE6BB0E}"/>
    <cellStyle name="Calculation 2 2 2 3 3 2 8" xfId="56777" xr:uid="{60EBB5F1-BE43-482B-B2E8-5404E98B7025}"/>
    <cellStyle name="Calculation 2 2 2 3 3 3" xfId="13364" xr:uid="{552D33D3-2EDA-49FE-A42F-FCBB53980509}"/>
    <cellStyle name="Calculation 2 2 2 3 3 4" xfId="19087" xr:uid="{B10FDEC9-9FC4-4D1C-B874-9325D35941C1}"/>
    <cellStyle name="Calculation 2 2 2 3 3 5" xfId="24620" xr:uid="{6A4B8127-3482-458C-A1F8-873286DBA1B3}"/>
    <cellStyle name="Calculation 2 2 2 3 3 6" xfId="37651" xr:uid="{B283014A-4AF1-42CE-ADA0-9825513072D6}"/>
    <cellStyle name="Calculation 2 2 2 3 3 7" xfId="44353" xr:uid="{049D1620-C60C-4F55-93AE-D3E85F1B8D32}"/>
    <cellStyle name="Calculation 2 2 2 3 3 8" xfId="49906" xr:uid="{925F99F3-E6CF-4124-826A-816AA37E764E}"/>
    <cellStyle name="Calculation 2 2 2 3 3 9" xfId="56126" xr:uid="{38976777-EAB1-4D12-8AC9-1790798BC267}"/>
    <cellStyle name="Calculation 2 2 2 3 4" xfId="6354" xr:uid="{34B17343-B5CE-4E1F-A492-834E22D1504E}"/>
    <cellStyle name="Calculation 2 2 2 3 4 2" xfId="9177" xr:uid="{60720ABC-7FA0-418C-8F8A-3F9A9257E168}"/>
    <cellStyle name="Calculation 2 2 2 3 4 2 2" xfId="16543" xr:uid="{89317277-8EA6-4ED7-ACED-2D561A7EF795}"/>
    <cellStyle name="Calculation 2 2 2 3 4 2 3" xfId="22266" xr:uid="{A0A38BF6-394F-41E7-86CA-B44C307D3060}"/>
    <cellStyle name="Calculation 2 2 2 3 4 2 4" xfId="27799" xr:uid="{9A6CA53A-88BF-4C20-9AEC-EA2E46ADB1BC}"/>
    <cellStyle name="Calculation 2 2 2 3 4 2 5" xfId="40830" xr:uid="{AB0C986D-1749-4BED-835E-9CD7E2793BDC}"/>
    <cellStyle name="Calculation 2 2 2 3 4 2 6" xfId="47532" xr:uid="{7188916A-4DA3-45AD-810C-2AFFAF644E88}"/>
    <cellStyle name="Calculation 2 2 2 3 4 2 7" xfId="53085" xr:uid="{D0068CEB-037C-408D-A053-69C465008D30}"/>
    <cellStyle name="Calculation 2 2 2 3 4 2 8" xfId="56078" xr:uid="{D04B2689-5E74-4232-91F2-F176045D591E}"/>
    <cellStyle name="Calculation 2 2 2 3 4 3" xfId="13720" xr:uid="{B20CA9C5-0303-4B1B-8EFB-A8F0432BE7E2}"/>
    <cellStyle name="Calculation 2 2 2 3 4 4" xfId="19443" xr:uid="{15C7B2FF-4D10-456A-8D38-D79191438CAF}"/>
    <cellStyle name="Calculation 2 2 2 3 4 5" xfId="24976" xr:uid="{99BD7714-7642-4C6C-ADE3-D98B59E70BAD}"/>
    <cellStyle name="Calculation 2 2 2 3 4 6" xfId="38007" xr:uid="{80DE57D4-EFA6-4EE9-ADEB-B8981E5311AE}"/>
    <cellStyle name="Calculation 2 2 2 3 4 7" xfId="44709" xr:uid="{D5165096-7CB2-4D64-8CC8-1A3AF1D2B7E6}"/>
    <cellStyle name="Calculation 2 2 2 3 4 8" xfId="50262" xr:uid="{BFF108A8-4B63-4222-A9B9-9BD9EDC344FB}"/>
    <cellStyle name="Calculation 2 2 2 3 4 9" xfId="58253" xr:uid="{A688220B-7F69-47D9-8829-426B7F981BC2}"/>
    <cellStyle name="Calculation 2 2 2 3 5" xfId="6678" xr:uid="{4564FE8F-F440-4874-B03A-F8983188F5EE}"/>
    <cellStyle name="Calculation 2 2 2 3 5 2" xfId="9501" xr:uid="{22535810-33A6-4B30-B6C0-CB555B689527}"/>
    <cellStyle name="Calculation 2 2 2 3 5 2 2" xfId="16867" xr:uid="{0CBD895F-AFDF-4F9E-A023-B171EDFFF50E}"/>
    <cellStyle name="Calculation 2 2 2 3 5 2 3" xfId="22590" xr:uid="{9128D67B-AB3C-4A0D-BEDF-71AE9026C3A1}"/>
    <cellStyle name="Calculation 2 2 2 3 5 2 4" xfId="28123" xr:uid="{205DCA6E-0271-4D4C-8724-DD2918B5BF1F}"/>
    <cellStyle name="Calculation 2 2 2 3 5 2 5" xfId="41154" xr:uid="{EE589F10-A8DF-4C33-946A-43FD200E5E4D}"/>
    <cellStyle name="Calculation 2 2 2 3 5 2 6" xfId="47856" xr:uid="{E8E37CBA-D95E-419B-A8F5-967BF8E9C365}"/>
    <cellStyle name="Calculation 2 2 2 3 5 2 7" xfId="53409" xr:uid="{2B0DD158-2CDD-43C1-8550-A11F3E89E600}"/>
    <cellStyle name="Calculation 2 2 2 3 5 2 8" xfId="54177" xr:uid="{7234CE5E-C4E9-407D-AF89-62005AE6DDD4}"/>
    <cellStyle name="Calculation 2 2 2 3 5 3" xfId="14044" xr:uid="{7B7B168F-8A45-4874-914C-DBEAE4D27201}"/>
    <cellStyle name="Calculation 2 2 2 3 5 4" xfId="19767" xr:uid="{E3775A74-D289-413B-9E18-9CE303194316}"/>
    <cellStyle name="Calculation 2 2 2 3 5 5" xfId="25300" xr:uid="{AF5005E3-F2D8-4D9C-81ED-6505A802596A}"/>
    <cellStyle name="Calculation 2 2 2 3 5 6" xfId="38331" xr:uid="{A5693CCE-BAB0-4928-98DE-D1CE69CC69B6}"/>
    <cellStyle name="Calculation 2 2 2 3 5 7" xfId="45033" xr:uid="{FA07ACBF-ADB3-42C2-B20E-5E0DAB41B476}"/>
    <cellStyle name="Calculation 2 2 2 3 5 8" xfId="50586" xr:uid="{456DA9BC-B7E9-4F76-A773-AF497F9BD541}"/>
    <cellStyle name="Calculation 2 2 2 3 5 9" xfId="56929" xr:uid="{C5879BBF-0D4B-434B-9A11-4205F204718D}"/>
    <cellStyle name="Calculation 2 2 2 3 6" xfId="6969" xr:uid="{4E3A80D5-05C3-4CF4-8101-12FE2E965537}"/>
    <cellStyle name="Calculation 2 2 2 3 6 2" xfId="9792" xr:uid="{523C0C68-AE8B-4D75-AB16-993308F55741}"/>
    <cellStyle name="Calculation 2 2 2 3 6 2 2" xfId="17158" xr:uid="{6A6DB02C-E118-494C-B4E5-48EF9560235A}"/>
    <cellStyle name="Calculation 2 2 2 3 6 2 3" xfId="22881" xr:uid="{C2C2C932-B501-445D-97CF-5EC56CF49A6C}"/>
    <cellStyle name="Calculation 2 2 2 3 6 2 4" xfId="28414" xr:uid="{6224CBF2-5036-4858-8ADA-00C6A05C3E10}"/>
    <cellStyle name="Calculation 2 2 2 3 6 2 5" xfId="41445" xr:uid="{E77E8984-B89E-4948-B9C5-E03CD9B8D4AF}"/>
    <cellStyle name="Calculation 2 2 2 3 6 2 6" xfId="48147" xr:uid="{842B1965-A41D-42EB-AD21-DAD1A68F37ED}"/>
    <cellStyle name="Calculation 2 2 2 3 6 2 7" xfId="53700" xr:uid="{0240804E-0870-4EB9-A4FC-62B3E53F93D8}"/>
    <cellStyle name="Calculation 2 2 2 3 6 2 8" xfId="57669" xr:uid="{B79AE556-7DF2-4EBC-AC56-093B4A476760}"/>
    <cellStyle name="Calculation 2 2 2 3 6 3" xfId="14335" xr:uid="{1D812187-CE4E-478C-86B3-E92853AEA429}"/>
    <cellStyle name="Calculation 2 2 2 3 6 4" xfId="20058" xr:uid="{008F3A30-4574-49C9-9A97-9E7EC8BA113B}"/>
    <cellStyle name="Calculation 2 2 2 3 6 5" xfId="25591" xr:uid="{C6BCFF39-B907-4E20-AD3E-EDECD70E2154}"/>
    <cellStyle name="Calculation 2 2 2 3 6 6" xfId="38622" xr:uid="{430CED5B-709C-4D36-8BD5-9FBA5FA15174}"/>
    <cellStyle name="Calculation 2 2 2 3 6 7" xfId="45324" xr:uid="{95E2FD7E-7011-4C42-8B0F-FBC1918A6AC8}"/>
    <cellStyle name="Calculation 2 2 2 3 6 8" xfId="50877" xr:uid="{F1CA9713-3335-48D7-BC65-12A879E682C7}"/>
    <cellStyle name="Calculation 2 2 2 3 6 9" xfId="42975" xr:uid="{32C561BA-AB65-4652-8281-E9B55553697D}"/>
    <cellStyle name="Calculation 2 2 2 3 7" xfId="4839" xr:uid="{561B5B77-ED39-418D-B093-353537B32235}"/>
    <cellStyle name="Calculation 2 2 2 3 7 2" xfId="12205" xr:uid="{539FBDCF-87E8-4623-8D49-F061536B97A7}"/>
    <cellStyle name="Calculation 2 2 2 3 7 3" xfId="17928" xr:uid="{F13C7F76-5354-4F02-8279-1462498669DC}"/>
    <cellStyle name="Calculation 2 2 2 3 7 4" xfId="23461" xr:uid="{C29413AE-760E-4002-AE36-6C0EB1952BA9}"/>
    <cellStyle name="Calculation 2 2 2 3 7 5" xfId="39315" xr:uid="{0FE3E51A-E248-4D26-95D3-C903B95190B3}"/>
    <cellStyle name="Calculation 2 2 2 3 7 6" xfId="46017" xr:uid="{38EB457F-775C-4FE1-9CC4-6EB95102F11B}"/>
    <cellStyle name="Calculation 2 2 2 3 7 7" xfId="51570" xr:uid="{961579B9-0663-418D-94CF-A7E53B26B7F8}"/>
    <cellStyle name="Calculation 2 2 2 3 7 8" xfId="57907" xr:uid="{B3BA0DDB-4497-45B7-AD92-E2575D391BAF}"/>
    <cellStyle name="Calculation 2 2 2 3 8" xfId="7662" xr:uid="{44ECBECA-5B94-4398-B2F5-1464ED770663}"/>
    <cellStyle name="Calculation 2 2 2 3 8 2" xfId="15028" xr:uid="{E740729B-463D-4529-89C6-9B96E456222E}"/>
    <cellStyle name="Calculation 2 2 2 3 8 3" xfId="20751" xr:uid="{C52CAAF5-617B-4A62-8213-E48456595EDB}"/>
    <cellStyle name="Calculation 2 2 2 3 8 4" xfId="26284" xr:uid="{5B0E1F7A-C952-4FD9-81BD-B6065CDECC2A}"/>
    <cellStyle name="Calculation 2 2 2 3 9" xfId="10631" xr:uid="{AC84E32B-243A-4923-9365-3DC12488FFDC}"/>
    <cellStyle name="Calculation 2 2 2 4" xfId="2088" xr:uid="{4DAC4A5F-7D33-45C3-82BD-AA7176B81802}"/>
    <cellStyle name="Calculation 2 2 2 4 10" xfId="10276" xr:uid="{2C71BEDF-39B2-45BA-ADF4-28153CE8DCEE}"/>
    <cellStyle name="Calculation 2 2 2 4 11" xfId="35713" xr:uid="{75FCC2B3-DCE7-43EC-8531-E070E934C926}"/>
    <cellStyle name="Calculation 2 2 2 4 12" xfId="42583" xr:uid="{181B4D87-C15A-4F3A-AC4C-3AD13EEDEAD6}"/>
    <cellStyle name="Calculation 2 2 2 4 13" xfId="41655" xr:uid="{DC5E47A9-B3DE-41FC-A4FF-D0AA5AC71DBA}"/>
    <cellStyle name="Calculation 2 2 2 4 14" xfId="41861" xr:uid="{B2B1B688-E00B-4924-B3D8-81DD8E5245A9}"/>
    <cellStyle name="Calculation 2 2 2 4 2" xfId="5196" xr:uid="{A710CFB2-B42F-45E9-B6C0-5A3F980AAA9F}"/>
    <cellStyle name="Calculation 2 2 2 4 2 2" xfId="8019" xr:uid="{AD248829-698E-4909-892D-FEC82ADB1FCC}"/>
    <cellStyle name="Calculation 2 2 2 4 2 2 2" xfId="15385" xr:uid="{EBA7A235-54C6-41E0-82EB-940930670194}"/>
    <cellStyle name="Calculation 2 2 2 4 2 2 3" xfId="21108" xr:uid="{AA09A464-9DEE-4352-9E9B-C21617B59814}"/>
    <cellStyle name="Calculation 2 2 2 4 2 2 4" xfId="26641" xr:uid="{64B45248-5A5B-4EFF-BC28-B59DCFE7C696}"/>
    <cellStyle name="Calculation 2 2 2 4 2 2 5" xfId="39672" xr:uid="{9652A8B7-2B0C-487E-B0B4-2494E787782F}"/>
    <cellStyle name="Calculation 2 2 2 4 2 2 6" xfId="46374" xr:uid="{3CF466B0-8CEE-4EE6-AE64-EA9E0D071BFA}"/>
    <cellStyle name="Calculation 2 2 2 4 2 2 7" xfId="51927" xr:uid="{EC67BD35-8993-4A04-B1F2-85CB80A0B2A3}"/>
    <cellStyle name="Calculation 2 2 2 4 2 2 8" xfId="55913" xr:uid="{7C9A7FAA-C93C-4C74-9B51-7E7410CE534E}"/>
    <cellStyle name="Calculation 2 2 2 4 2 3" xfId="12562" xr:uid="{5E5B7647-016A-4F0F-A0C7-B40DFE4450B2}"/>
    <cellStyle name="Calculation 2 2 2 4 2 4" xfId="18285" xr:uid="{BB36017A-55A6-44D8-AA30-763F678C0BEE}"/>
    <cellStyle name="Calculation 2 2 2 4 2 5" xfId="23818" xr:uid="{0ECA9699-D6D6-4269-BAB7-CD9E1B73FFBE}"/>
    <cellStyle name="Calculation 2 2 2 4 2 6" xfId="36849" xr:uid="{5EFC0D00-8DE7-44FF-9B7D-FD666ABA6CBA}"/>
    <cellStyle name="Calculation 2 2 2 4 2 7" xfId="43551" xr:uid="{1B34889C-4F9F-4685-8149-E2EFD6A9DB77}"/>
    <cellStyle name="Calculation 2 2 2 4 2 8" xfId="49104" xr:uid="{9749C504-EC3D-4C3D-A817-44A7B30939E5}"/>
    <cellStyle name="Calculation 2 2 2 4 2 9" xfId="55226" xr:uid="{A5B6B6F0-3DC2-448B-B6A1-46FA896A835E}"/>
    <cellStyle name="Calculation 2 2 2 4 3" xfId="5885" xr:uid="{1B6C3536-A30E-4CFE-92F2-4A5EAB3DE1A7}"/>
    <cellStyle name="Calculation 2 2 2 4 3 2" xfId="8708" xr:uid="{65AF55D0-2C21-4854-90B3-B6619A2EE31A}"/>
    <cellStyle name="Calculation 2 2 2 4 3 2 2" xfId="16074" xr:uid="{03E81BB5-B3A3-4024-BF18-E1D75CF8558D}"/>
    <cellStyle name="Calculation 2 2 2 4 3 2 3" xfId="21797" xr:uid="{20E313C4-6E77-42BC-B03A-647185A3D695}"/>
    <cellStyle name="Calculation 2 2 2 4 3 2 4" xfId="27330" xr:uid="{6896266F-F09F-4D5E-BED0-96EA8899DBB0}"/>
    <cellStyle name="Calculation 2 2 2 4 3 2 5" xfId="40361" xr:uid="{34BB812E-76DA-458E-8BC1-062247D04128}"/>
    <cellStyle name="Calculation 2 2 2 4 3 2 6" xfId="47063" xr:uid="{93E34FA2-0A15-4BAE-8042-783174C7CA6E}"/>
    <cellStyle name="Calculation 2 2 2 4 3 2 7" xfId="52616" xr:uid="{82BC02C4-3BAF-41D8-A671-9A2A2D4B8F6E}"/>
    <cellStyle name="Calculation 2 2 2 4 3 2 8" xfId="55982" xr:uid="{6E70710A-7757-4460-B97E-ED8875A8B136}"/>
    <cellStyle name="Calculation 2 2 2 4 3 3" xfId="13251" xr:uid="{5247C533-A87F-46CA-A9B4-53EB1C3E2121}"/>
    <cellStyle name="Calculation 2 2 2 4 3 4" xfId="18974" xr:uid="{E6C76F3A-7F09-4431-A7F8-038E3F38A133}"/>
    <cellStyle name="Calculation 2 2 2 4 3 5" xfId="24507" xr:uid="{1464B5AF-49CF-4CF5-B4A3-3C098F707B17}"/>
    <cellStyle name="Calculation 2 2 2 4 3 6" xfId="37538" xr:uid="{6AD96726-E56B-42F3-9624-FE443F79911B}"/>
    <cellStyle name="Calculation 2 2 2 4 3 7" xfId="44240" xr:uid="{B7EB6F9D-8901-405E-BF2C-9A736D69BA91}"/>
    <cellStyle name="Calculation 2 2 2 4 3 8" xfId="49793" xr:uid="{923C1C76-3F1F-4227-95C6-9FCEA3BCEBE8}"/>
    <cellStyle name="Calculation 2 2 2 4 3 9" xfId="55248" xr:uid="{9EAC8C53-7A74-4B3E-8B53-651CF1E17EDB}"/>
    <cellStyle name="Calculation 2 2 2 4 4" xfId="3837" xr:uid="{CB64AF11-038A-43B4-91D8-04DF0531F513}"/>
    <cellStyle name="Calculation 2 2 2 4 4 2" xfId="7328" xr:uid="{937568FF-E3B5-41AE-BEE1-0CA12FE1A027}"/>
    <cellStyle name="Calculation 2 2 2 4 4 2 2" xfId="14694" xr:uid="{02DF3599-E26C-44C9-8099-6CA24B683A5F}"/>
    <cellStyle name="Calculation 2 2 2 4 4 2 3" xfId="20417" xr:uid="{80DA4390-E35F-43FE-934B-62BF4F4E8C4D}"/>
    <cellStyle name="Calculation 2 2 2 4 4 2 4" xfId="25950" xr:uid="{9C756EC5-AF25-4CF0-892A-8F07F4CB66B6}"/>
    <cellStyle name="Calculation 2 2 2 4 4 2 5" xfId="38981" xr:uid="{EEDE69D9-1CC6-4CD6-A622-800311FCEA59}"/>
    <cellStyle name="Calculation 2 2 2 4 4 2 6" xfId="45683" xr:uid="{930110C1-B2F2-443B-B621-A3A8F51F3AEB}"/>
    <cellStyle name="Calculation 2 2 2 4 4 2 7" xfId="51236" xr:uid="{CE1E6206-B3ED-41F3-8575-AC35ACFC5B97}"/>
    <cellStyle name="Calculation 2 2 2 4 4 2 8" xfId="54655" xr:uid="{F9EC7629-3FC4-4953-88B9-0A8693276EA5}"/>
    <cellStyle name="Calculation 2 2 2 4 4 3" xfId="11557" xr:uid="{EB5631AB-319B-4455-B192-DBAD3646132F}"/>
    <cellStyle name="Calculation 2 2 2 4 4 4" xfId="17433" xr:uid="{B5B85A76-52DE-4F4C-BA36-9F0567C23C54}"/>
    <cellStyle name="Calculation 2 2 2 4 4 5" xfId="23127" xr:uid="{23E838B7-FB87-4E2F-8CC4-40D2334D24EC}"/>
    <cellStyle name="Calculation 2 2 2 4 4 6" xfId="35490" xr:uid="{812FA94E-9669-4167-A7EA-610B5D85EEE2}"/>
    <cellStyle name="Calculation 2 2 2 4 4 7" xfId="42413" xr:uid="{3B4414B8-28C2-4075-8C93-7BF5D3420B57}"/>
    <cellStyle name="Calculation 2 2 2 4 4 8" xfId="42995" xr:uid="{F569DB7E-FE2A-48EB-80D2-F5ACA9492BC2}"/>
    <cellStyle name="Calculation 2 2 2 4 4 9" xfId="54009" xr:uid="{DAF593D7-A445-4760-A455-DE97FB5792BA}"/>
    <cellStyle name="Calculation 2 2 2 4 5" xfId="5150" xr:uid="{CD1C19F8-D22B-49A1-B568-F105769508F1}"/>
    <cellStyle name="Calculation 2 2 2 4 5 2" xfId="7973" xr:uid="{711DF251-3439-4347-8FFF-4BE6C8035166}"/>
    <cellStyle name="Calculation 2 2 2 4 5 2 2" xfId="15339" xr:uid="{AEAF63B1-7C00-4B1C-A8B8-3E2F9D77C810}"/>
    <cellStyle name="Calculation 2 2 2 4 5 2 3" xfId="21062" xr:uid="{3264908C-C39B-4084-91CF-42FE39841C55}"/>
    <cellStyle name="Calculation 2 2 2 4 5 2 4" xfId="26595" xr:uid="{CB533CFF-BF96-4DEF-992D-A4A5DDF7C9DD}"/>
    <cellStyle name="Calculation 2 2 2 4 5 2 5" xfId="39626" xr:uid="{9D551225-A64B-401B-8831-7FF1B23114C0}"/>
    <cellStyle name="Calculation 2 2 2 4 5 2 6" xfId="46328" xr:uid="{0AA5645D-2BB7-441D-8A6D-CF1E5954E6C8}"/>
    <cellStyle name="Calculation 2 2 2 4 5 2 7" xfId="51881" xr:uid="{26B9AB01-DBEE-44D2-A1F6-94D9A616AFE6}"/>
    <cellStyle name="Calculation 2 2 2 4 5 2 8" xfId="57441" xr:uid="{E4A47A28-8151-4D4D-A4A7-B25F60F068A9}"/>
    <cellStyle name="Calculation 2 2 2 4 5 3" xfId="12516" xr:uid="{39D22BB3-7B7C-469D-9B15-9AFC26A2E7E2}"/>
    <cellStyle name="Calculation 2 2 2 4 5 4" xfId="18239" xr:uid="{F52C2ED1-C1B9-4C65-9685-1A14A5132259}"/>
    <cellStyle name="Calculation 2 2 2 4 5 5" xfId="23772" xr:uid="{6CE8008E-1C69-436E-96F7-2D72AEA025F7}"/>
    <cellStyle name="Calculation 2 2 2 4 5 6" xfId="36803" xr:uid="{7FDB976B-C7F4-4BC7-A07A-4074EA831A57}"/>
    <cellStyle name="Calculation 2 2 2 4 5 7" xfId="43505" xr:uid="{2306E2F1-5BFE-4415-A188-7F303AFCC0A2}"/>
    <cellStyle name="Calculation 2 2 2 4 5 8" xfId="49058" xr:uid="{91C8D79B-D5DE-44E8-8955-024A931FBC0F}"/>
    <cellStyle name="Calculation 2 2 2 4 5 9" xfId="56673" xr:uid="{6AE80D93-03F5-4F00-856B-1550BEEDD5E1}"/>
    <cellStyle name="Calculation 2 2 2 4 6" xfId="3839" xr:uid="{CE3982B6-8B17-4E39-9906-822376CEA082}"/>
    <cellStyle name="Calculation 2 2 2 4 6 2" xfId="7330" xr:uid="{2597722B-2616-4E52-B2BD-014C6284833B}"/>
    <cellStyle name="Calculation 2 2 2 4 6 2 2" xfId="14696" xr:uid="{674B401C-AD9B-41FE-A8F3-0D28496FC34A}"/>
    <cellStyle name="Calculation 2 2 2 4 6 2 3" xfId="20419" xr:uid="{B7F84510-76FD-4B39-A1A1-A0223532074A}"/>
    <cellStyle name="Calculation 2 2 2 4 6 2 4" xfId="25952" xr:uid="{41BC4558-DDF3-459B-B85A-166A750ABEB8}"/>
    <cellStyle name="Calculation 2 2 2 4 6 2 5" xfId="38983" xr:uid="{99BC2063-524E-41A5-B704-196027209725}"/>
    <cellStyle name="Calculation 2 2 2 4 6 2 6" xfId="45685" xr:uid="{4F5CDAC0-1939-44E7-AAEF-D9EE8AFB36E2}"/>
    <cellStyle name="Calculation 2 2 2 4 6 2 7" xfId="51238" xr:uid="{85136767-06B4-4D0B-9B65-3CD443C5136E}"/>
    <cellStyle name="Calculation 2 2 2 4 6 2 8" xfId="56579" xr:uid="{EEEBB778-F89B-47E4-BDA9-7B22013F6D33}"/>
    <cellStyle name="Calculation 2 2 2 4 6 3" xfId="11559" xr:uid="{AA9B7117-5918-4010-81C9-23E8D32C7F14}"/>
    <cellStyle name="Calculation 2 2 2 4 6 4" xfId="17435" xr:uid="{C186465A-6526-41CD-8D0C-367B4CF014A5}"/>
    <cellStyle name="Calculation 2 2 2 4 6 5" xfId="23129" xr:uid="{5F43CECA-0560-4DEC-A8F1-C97D62139407}"/>
    <cellStyle name="Calculation 2 2 2 4 6 6" xfId="35492" xr:uid="{26BA7810-A72D-46CF-A096-BD18E76C0FE7}"/>
    <cellStyle name="Calculation 2 2 2 4 6 7" xfId="42415" xr:uid="{316C0658-E834-4506-9195-C31E5C2F0CF2}"/>
    <cellStyle name="Calculation 2 2 2 4 6 8" xfId="42491" xr:uid="{527AD2D3-7909-4505-9A26-15FE8A1D0BE1}"/>
    <cellStyle name="Calculation 2 2 2 4 6 9" xfId="58103" xr:uid="{BF3C11F5-B528-427F-9F5D-72F9A58CEFC9}"/>
    <cellStyle name="Calculation 2 2 2 4 7" xfId="4060" xr:uid="{9C64A7DF-B7F7-448A-8054-2821096779F8}"/>
    <cellStyle name="Calculation 2 2 2 4 7 2" xfId="11691" xr:uid="{CF16A327-4E54-47FC-A919-8B043616B000}"/>
    <cellStyle name="Calculation 2 2 2 4 7 3" xfId="17528" xr:uid="{457D4A63-6058-4330-AF89-535527406ADD}"/>
    <cellStyle name="Calculation 2 2 2 4 7 4" xfId="23183" xr:uid="{99519D0C-A987-4941-94B3-9D247FF8E1E4}"/>
    <cellStyle name="Calculation 2 2 2 4 7 5" xfId="39037" xr:uid="{3956DE7C-5858-477A-BBAF-B8DD167F5A19}"/>
    <cellStyle name="Calculation 2 2 2 4 7 6" xfId="45739" xr:uid="{33740AED-2883-46CE-8D50-B75FA9DB5A0E}"/>
    <cellStyle name="Calculation 2 2 2 4 7 7" xfId="51292" xr:uid="{ACD7070F-87AC-4ACE-B225-B0A529AE01CF}"/>
    <cellStyle name="Calculation 2 2 2 4 7 8" xfId="54575" xr:uid="{5992FBE9-26F6-4B3C-90FC-8668F7306EB0}"/>
    <cellStyle name="Calculation 2 2 2 4 8" xfId="7384" xr:uid="{59688FF2-D5F2-4A10-9F73-97B4EF361D9E}"/>
    <cellStyle name="Calculation 2 2 2 4 8 2" xfId="14750" xr:uid="{144AD854-C420-4ED0-9EF1-4C5138710162}"/>
    <cellStyle name="Calculation 2 2 2 4 8 3" xfId="20473" xr:uid="{B346E539-EA24-4E73-818C-4F48A25E1FEC}"/>
    <cellStyle name="Calculation 2 2 2 4 8 4" xfId="26006" xr:uid="{D7001EE2-883B-4233-9741-25660BEB3D96}"/>
    <cellStyle name="Calculation 2 2 2 4 9" xfId="10360" xr:uid="{ECECF2F9-BB03-44EB-92B0-A21AFEC4822F}"/>
    <cellStyle name="Calculation 2 2 2 5" xfId="2400" xr:uid="{3F2E0507-4BBC-46DF-9848-7A145CEB7AFE}"/>
    <cellStyle name="Calculation 2 2 2 5 10" xfId="54074" xr:uid="{9627D3BF-5F9F-4A20-864B-CEA781641357}"/>
    <cellStyle name="Calculation 2 2 2 5 2" xfId="3988" xr:uid="{A49F0759-3440-4FB0-8C82-8386C3E6D5D9}"/>
    <cellStyle name="Calculation 2 2 2 5 2 2" xfId="11648" xr:uid="{FB83AFFA-62B8-4A86-85D6-DFD69CBCBA8B}"/>
    <cellStyle name="Calculation 2 2 2 5 2 3" xfId="17498" xr:uid="{F5C72EBC-5590-4101-8E37-17EA1B8FA522}"/>
    <cellStyle name="Calculation 2 2 2 5 2 4" xfId="23166" xr:uid="{F153BD3A-5979-465D-B74A-47D96CE7E228}"/>
    <cellStyle name="Calculation 2 2 2 5 2 5" xfId="39020" xr:uid="{7D9C36DC-DA77-48C7-A5D1-D0ED60339B4C}"/>
    <cellStyle name="Calculation 2 2 2 5 2 6" xfId="45722" xr:uid="{7FD440CB-95FE-4B26-A033-81817AB3F865}"/>
    <cellStyle name="Calculation 2 2 2 5 2 7" xfId="51275" xr:uid="{7D04C5D6-9DAD-47BD-8236-D63C47501855}"/>
    <cellStyle name="Calculation 2 2 2 5 2 8" xfId="54922" xr:uid="{9ED79B08-E104-4AA5-BDB3-B0B9810DB08C}"/>
    <cellStyle name="Calculation 2 2 2 5 3" xfId="7367" xr:uid="{A7A9AB58-01D2-4B70-9E0D-AAA266E60510}"/>
    <cellStyle name="Calculation 2 2 2 5 3 2" xfId="14733" xr:uid="{0D749013-B74B-446C-9855-E86BF71393CA}"/>
    <cellStyle name="Calculation 2 2 2 5 3 3" xfId="20456" xr:uid="{72865078-E93D-4B72-B1DE-E4252CB63448}"/>
    <cellStyle name="Calculation 2 2 2 5 3 4" xfId="25989" xr:uid="{906E7533-1291-4EC3-927E-B292A3EF1675}"/>
    <cellStyle name="Calculation 2 2 2 5 4" xfId="10572" xr:uid="{AE3EA231-FEDF-4B65-A14B-3678EAF182B5}"/>
    <cellStyle name="Calculation 2 2 2 5 5" xfId="11448" xr:uid="{249D8ABE-C316-42B6-A43B-4C91451838A4}"/>
    <cellStyle name="Calculation 2 2 2 5 6" xfId="10072" xr:uid="{3A74E3DA-17B1-4515-8866-9CC4FBB3075A}"/>
    <cellStyle name="Calculation 2 2 2 5 7" xfId="35641" xr:uid="{C01D8E2F-B777-4356-96D0-B90FB31E6B3F}"/>
    <cellStyle name="Calculation 2 2 2 5 8" xfId="42529" xr:uid="{B0ABA0A9-858C-4B44-A05F-3D3FE33308E2}"/>
    <cellStyle name="Calculation 2 2 2 5 9" xfId="34505" xr:uid="{CF4E78DE-4EE2-4A49-A63B-D5428CAC7470}"/>
    <cellStyle name="Calculation 2 2 2 6" xfId="2066" xr:uid="{5B9C4987-66AF-4959-B9DC-E76A76940D71}"/>
    <cellStyle name="Calculation 2 2 2 6 2" xfId="3514" xr:uid="{E9E7289E-8CEC-498D-BCD5-6E25A464FE8B}"/>
    <cellStyle name="Calculation 2 2 2 6 2 2" xfId="11335" xr:uid="{D90B6343-BD3D-45CD-9B3C-94DFDE2CD327}"/>
    <cellStyle name="Calculation 2 2 2 6 2 3" xfId="1359" xr:uid="{C82DFF59-4EC7-4185-B4FA-7835D4DE3E61}"/>
    <cellStyle name="Calculation 2 2 2 6 2 4" xfId="1302" xr:uid="{0982A22E-A831-43AF-AA2E-A3E7BB6D48DF}"/>
    <cellStyle name="Calculation 2 2 2 6 2 5" xfId="38825" xr:uid="{465B7B69-FF79-4E5F-88EA-AB2A2E3B750C}"/>
    <cellStyle name="Calculation 2 2 2 6 2 6" xfId="45527" xr:uid="{FD86B343-192C-45DD-BF99-63BAF35903FF}"/>
    <cellStyle name="Calculation 2 2 2 6 2 7" xfId="51080" xr:uid="{F4459D5B-B073-4728-8FAF-A56833B3FA1D}"/>
    <cellStyle name="Calculation 2 2 2 6 2 8" xfId="56991" xr:uid="{F995C5C9-AC6E-41E7-8C0A-A9D0DE1411CD}"/>
    <cellStyle name="Calculation 2 2 2 6 3" xfId="7172" xr:uid="{ECF53BB5-822F-44B0-A83C-42D8E0350D4C}"/>
    <cellStyle name="Calculation 2 2 2 6 3 2" xfId="14538" xr:uid="{B6C01EE5-5731-4305-B147-E099D31BA7FF}"/>
    <cellStyle name="Calculation 2 2 2 6 3 3" xfId="20261" xr:uid="{549654C5-215A-4A79-A6E6-353F9FEF4BEC}"/>
    <cellStyle name="Calculation 2 2 2 6 3 4" xfId="25794" xr:uid="{3B303683-A966-4C55-AE9A-A945AB97E642}"/>
    <cellStyle name="Calculation 2 2 2 6 4" xfId="10339" xr:uid="{1D335B85-25ED-4B9C-BBB4-5E1207CD3DE7}"/>
    <cellStyle name="Calculation 2 2 2 6 5" xfId="11929" xr:uid="{200E1369-E7CB-41A0-9F5B-2CECED204A4E}"/>
    <cellStyle name="Calculation 2 2 2 6 6" xfId="35167" xr:uid="{111FD0C6-A5AD-4229-9E1F-420A1CFAEC1C}"/>
    <cellStyle name="Calculation 2 2 2 6 7" xfId="42151" xr:uid="{7CAE7948-FAFC-4B55-AE44-6FE64289287E}"/>
    <cellStyle name="Calculation 2 2 2 6 8" xfId="34451" xr:uid="{C8F9F849-AD51-4C6D-B22D-D447F863ACA7}"/>
    <cellStyle name="Calculation 2 2 2 6 9" xfId="42462" xr:uid="{019F18CE-B8B5-48D6-91FA-DA568CF0297E}"/>
    <cellStyle name="Calculation 2 2 2 7" xfId="2047" xr:uid="{21407C59-1BDA-410E-8EE9-DD281C990FF0}"/>
    <cellStyle name="Calculation 2 2 2 7 10" xfId="57462" xr:uid="{5385B4DD-2F96-4118-ADC8-48882AE928E9}"/>
    <cellStyle name="Calculation 2 2 2 7 2" xfId="5181" xr:uid="{A345D6FC-8A29-4C97-8C91-3E32CAEC2C3C}"/>
    <cellStyle name="Calculation 2 2 2 7 2 2" xfId="12547" xr:uid="{83475B1E-FA38-4FD8-BF31-E04E57998384}"/>
    <cellStyle name="Calculation 2 2 2 7 2 3" xfId="18270" xr:uid="{CD47CC41-0BC0-4D3B-BFBF-D380B2A7C601}"/>
    <cellStyle name="Calculation 2 2 2 7 2 4" xfId="23803" xr:uid="{E685C05C-F560-4523-8433-899960AD0288}"/>
    <cellStyle name="Calculation 2 2 2 7 2 5" xfId="39657" xr:uid="{A9ED5BF4-BBE0-4698-9119-CC4962B3F379}"/>
    <cellStyle name="Calculation 2 2 2 7 2 6" xfId="46359" xr:uid="{DCA4A71D-DADE-4F6C-BF38-EDC2536F171E}"/>
    <cellStyle name="Calculation 2 2 2 7 2 7" xfId="51912" xr:uid="{1F7FB48B-1598-4B60-9073-8CDDD0F58E14}"/>
    <cellStyle name="Calculation 2 2 2 7 2 8" xfId="58289" xr:uid="{33EF3615-0A5A-4B57-8079-433C1D872A57}"/>
    <cellStyle name="Calculation 2 2 2 7 3" xfId="8004" xr:uid="{5B498787-2838-4E77-901E-EF2F72C07CE7}"/>
    <cellStyle name="Calculation 2 2 2 7 3 2" xfId="15370" xr:uid="{43A21724-2F9C-4F02-87DA-E2113D94B3CF}"/>
    <cellStyle name="Calculation 2 2 2 7 3 3" xfId="21093" xr:uid="{94B3D8AE-2164-41EF-A3AE-B7AA549B56AF}"/>
    <cellStyle name="Calculation 2 2 2 7 3 4" xfId="26626" xr:uid="{1B709855-13CF-4831-BF40-8DFB06DA144B}"/>
    <cellStyle name="Calculation 2 2 2 7 4" xfId="10321" xr:uid="{11008DDD-1CA0-448C-99A4-B3E19243202F}"/>
    <cellStyle name="Calculation 2 2 2 7 5" xfId="10889" xr:uid="{EB1E6EC7-BA08-4C5A-B13E-8972D792ADEE}"/>
    <cellStyle name="Calculation 2 2 2 7 6" xfId="1517" xr:uid="{DBCD1022-6F56-441D-B4B9-C450885396F0}"/>
    <cellStyle name="Calculation 2 2 2 7 7" xfId="36834" xr:uid="{B33A6CD5-12CE-418D-B419-C843E1814C10}"/>
    <cellStyle name="Calculation 2 2 2 7 8" xfId="43536" xr:uid="{FF148143-9835-4533-9D47-268BD298D3BD}"/>
    <cellStyle name="Calculation 2 2 2 7 9" xfId="49089" xr:uid="{CA6F83B1-3A33-45C4-9469-8515751BFC50}"/>
    <cellStyle name="Calculation 2 2 2 8" xfId="2592" xr:uid="{FC409735-EFDC-4CC4-9033-2947D29DE327}"/>
    <cellStyle name="Calculation 2 2 2 8 2" xfId="10761" xr:uid="{2B651597-4537-468E-8A30-ACA589FC7BE1}"/>
    <cellStyle name="Calculation 2 2 2 8 3" xfId="11292" xr:uid="{23B021DB-BAF5-47D8-9195-132962C7B50A}"/>
    <cellStyle name="Calculation 2 2 2 8 4" xfId="17787" xr:uid="{22EF5E9C-6C2F-4021-AB41-4A3BE56DA5CF}"/>
    <cellStyle name="Calculation 2 2 2 8 5" xfId="38791" xr:uid="{98CD1235-09BD-49F0-8752-3755E6A2DFD6}"/>
    <cellStyle name="Calculation 2 2 2 8 6" xfId="45493" xr:uid="{918837B0-E96C-4BE7-AB53-7B439322952F}"/>
    <cellStyle name="Calculation 2 2 2 8 7" xfId="51046" xr:uid="{53A0A94E-7CCC-4747-BD51-95F26E33D023}"/>
    <cellStyle name="Calculation 2 2 2 8 8" xfId="58347" xr:uid="{7A9BF2A6-7279-4BCE-B972-1F766D4AA97F}"/>
    <cellStyle name="Calculation 2 2 2 9" xfId="2513" xr:uid="{C4477B5D-DA2C-4183-8DE0-D15D2312E7BC}"/>
    <cellStyle name="Calculation 2 2 2 9 2" xfId="10682" xr:uid="{10F41361-7B82-4678-BDBC-D3A90C22EEB9}"/>
    <cellStyle name="Calculation 2 2 2 9 3" xfId="11071" xr:uid="{3EE42C29-E89E-438A-BE18-FB40FE9F3E48}"/>
    <cellStyle name="Calculation 2 2 2 9 4" xfId="1587" xr:uid="{4C0BE701-C9BA-4C19-8471-4E185F61E6DA}"/>
    <cellStyle name="Calculation 2 2 20" xfId="34377" xr:uid="{E18FB27F-A00F-40F2-A5D4-0D2CD694B4D7}"/>
    <cellStyle name="Calculation 2 2 21" xfId="34187" xr:uid="{D9C1E374-7578-4BC8-A67C-98D797D6C084}"/>
    <cellStyle name="Calculation 2 2 22" xfId="42812" xr:uid="{C50F1062-A130-45D4-BC39-5A5C7A6A86E8}"/>
    <cellStyle name="Calculation 2 2 23" xfId="55515" xr:uid="{0BE2F78D-8626-4FBB-98A2-891406F71AE8}"/>
    <cellStyle name="Calculation 2 2 3" xfId="1952" xr:uid="{B29B8A91-1DED-48E2-A88D-3871E25C7566}"/>
    <cellStyle name="Calculation 2 2 3 10" xfId="7532" xr:uid="{21DFF071-F992-4BB4-BD73-4B85D90AA0DA}"/>
    <cellStyle name="Calculation 2 2 3 10 2" xfId="14898" xr:uid="{95483922-03EE-46E2-9E4A-BEE0F8263F7A}"/>
    <cellStyle name="Calculation 2 2 3 10 3" xfId="20621" xr:uid="{F133E593-0DA5-489F-A2FE-AF01A8A3488F}"/>
    <cellStyle name="Calculation 2 2 3 10 4" xfId="26154" xr:uid="{7EF8C8D8-E061-4FF2-8C95-52567085D2C9}"/>
    <cellStyle name="Calculation 2 2 3 11" xfId="10251" xr:uid="{5654C93D-0791-49D8-BA8D-AE27C1B180AE}"/>
    <cellStyle name="Calculation 2 2 3 12" xfId="11454" xr:uid="{44C26DB9-F158-40DF-8549-B3A872883AFA}"/>
    <cellStyle name="Calculation 2 2 3 13" xfId="36362" xr:uid="{CABB5B47-900E-4C48-8A49-6501BE8F8255}"/>
    <cellStyle name="Calculation 2 2 3 14" xfId="43064" xr:uid="{150CE2DF-5E98-44E7-A7D9-EC246579E3D8}"/>
    <cellStyle name="Calculation 2 2 3 15" xfId="48617" xr:uid="{FD63A915-A78F-4781-B680-7DD0372B34E5}"/>
    <cellStyle name="Calculation 2 2 3 16" xfId="57347" xr:uid="{653AD69F-5CA4-46D4-9E67-A5CB54D8E663}"/>
    <cellStyle name="Calculation 2 2 3 2" xfId="4916" xr:uid="{771DBA1F-7D0D-4964-B9FD-3542B7CF7630}"/>
    <cellStyle name="Calculation 2 2 3 2 10" xfId="23538" xr:uid="{4D064C64-31FF-4BDD-BE82-618CF3897B9D}"/>
    <cellStyle name="Calculation 2 2 3 2 11" xfId="36569" xr:uid="{755AD663-66A1-495B-9BE9-A54D1B93A116}"/>
    <cellStyle name="Calculation 2 2 3 2 12" xfId="43271" xr:uid="{3948C377-7C9D-48CB-BB07-CE1B6CE21CBF}"/>
    <cellStyle name="Calculation 2 2 3 2 13" xfId="48824" xr:uid="{7C2AB302-C1B8-4A55-BE1C-402B505873E0}"/>
    <cellStyle name="Calculation 2 2 3 2 14" xfId="54698" xr:uid="{D9F28557-BE46-42C6-BFD2-DC6EC73635F4}"/>
    <cellStyle name="Calculation 2 2 3 2 2" xfId="5804" xr:uid="{C2EE6660-C45F-480B-9BD0-9243FC6D7D7B}"/>
    <cellStyle name="Calculation 2 2 3 2 2 2" xfId="8627" xr:uid="{CDC74565-0366-4621-8E49-0F783D4195B9}"/>
    <cellStyle name="Calculation 2 2 3 2 2 2 2" xfId="15993" xr:uid="{99C60303-65C3-4D2D-8A9C-E348C45718A4}"/>
    <cellStyle name="Calculation 2 2 3 2 2 2 3" xfId="21716" xr:uid="{533B9037-6608-4E1D-8713-1010E1BD041F}"/>
    <cellStyle name="Calculation 2 2 3 2 2 2 4" xfId="27249" xr:uid="{98DEC122-F034-49A9-AF32-6B85548ED91A}"/>
    <cellStyle name="Calculation 2 2 3 2 2 2 5" xfId="40280" xr:uid="{18F6C1AD-1783-4BD0-80A8-D90D866D54F3}"/>
    <cellStyle name="Calculation 2 2 3 2 2 2 6" xfId="46982" xr:uid="{4C637F8C-CEFF-4A12-B821-C0D4B7E8AD61}"/>
    <cellStyle name="Calculation 2 2 3 2 2 2 7" xfId="52535" xr:uid="{10538BD1-4C26-40C4-B542-4AECF4320082}"/>
    <cellStyle name="Calculation 2 2 3 2 2 2 8" xfId="55517" xr:uid="{4A745EDD-810E-4D91-90D7-8B191D92B787}"/>
    <cellStyle name="Calculation 2 2 3 2 2 3" xfId="13170" xr:uid="{63072192-EBCE-43E5-AB0A-B4711D8273E9}"/>
    <cellStyle name="Calculation 2 2 3 2 2 4" xfId="18893" xr:uid="{32EA38EB-609A-4849-98FE-9FF56CFAB067}"/>
    <cellStyle name="Calculation 2 2 3 2 2 5" xfId="24426" xr:uid="{D7989346-B4CC-4FDF-9A6D-9838973E40A4}"/>
    <cellStyle name="Calculation 2 2 3 2 2 6" xfId="37457" xr:uid="{45A14E71-4D6D-42D9-BE4D-1D057B9C81C5}"/>
    <cellStyle name="Calculation 2 2 3 2 2 7" xfId="44159" xr:uid="{55A1AC89-8E20-4AB6-959B-D508521E1C97}"/>
    <cellStyle name="Calculation 2 2 3 2 2 8" xfId="49712" xr:uid="{047DABB9-C9BC-4C52-A53E-88806E183E37}"/>
    <cellStyle name="Calculation 2 2 3 2 2 9" xfId="42973" xr:uid="{5E5FE9FF-85CC-4CF1-91FC-51956471A1EC}"/>
    <cellStyle name="Calculation 2 2 3 2 3" xfId="5269" xr:uid="{6C1EA591-E424-4BBB-9DD0-3A044BF9BB68}"/>
    <cellStyle name="Calculation 2 2 3 2 3 2" xfId="8092" xr:uid="{EBFF761A-64FD-4846-A7A7-40A1F1BF4FD4}"/>
    <cellStyle name="Calculation 2 2 3 2 3 2 2" xfId="15458" xr:uid="{50A24E4B-AD99-45CC-BB3D-B6C10DDF8050}"/>
    <cellStyle name="Calculation 2 2 3 2 3 2 3" xfId="21181" xr:uid="{EBB0EA15-8460-4D1E-969B-716BD6BC0FDF}"/>
    <cellStyle name="Calculation 2 2 3 2 3 2 4" xfId="26714" xr:uid="{005E1B10-5911-4CEF-8DAF-306C699A254F}"/>
    <cellStyle name="Calculation 2 2 3 2 3 2 5" xfId="39745" xr:uid="{C492B17D-309C-47E4-8768-64068E6A0795}"/>
    <cellStyle name="Calculation 2 2 3 2 3 2 6" xfId="46447" xr:uid="{C45BD648-3029-4400-A7E5-C5A00D7C5F78}"/>
    <cellStyle name="Calculation 2 2 3 2 3 2 7" xfId="52000" xr:uid="{B77E4F12-5D68-4477-A7A3-BC07EA998DAD}"/>
    <cellStyle name="Calculation 2 2 3 2 3 2 8" xfId="54386" xr:uid="{166BA3C3-13B3-44F0-A914-F70BD2183D77}"/>
    <cellStyle name="Calculation 2 2 3 2 3 3" xfId="12635" xr:uid="{A538C621-B237-4045-85BA-66190C477618}"/>
    <cellStyle name="Calculation 2 2 3 2 3 4" xfId="18358" xr:uid="{A2FE31B5-A87D-4330-9E92-DE0B9970EA0C}"/>
    <cellStyle name="Calculation 2 2 3 2 3 5" xfId="23891" xr:uid="{4EDA1968-1773-48B6-9F6F-900EC196E837}"/>
    <cellStyle name="Calculation 2 2 3 2 3 6" xfId="36922" xr:uid="{437F62BA-2416-4909-BCDB-9FBE63E5E9F7}"/>
    <cellStyle name="Calculation 2 2 3 2 3 7" xfId="43624" xr:uid="{36966528-99CA-4B35-8099-2FB00C269B38}"/>
    <cellStyle name="Calculation 2 2 3 2 3 8" xfId="49177" xr:uid="{54FE9C9F-4E02-4597-843A-73E9801A620A}"/>
    <cellStyle name="Calculation 2 2 3 2 3 9" xfId="54866" xr:uid="{BACCB5A4-AAB8-4E84-B020-4E87700DF5E9}"/>
    <cellStyle name="Calculation 2 2 3 2 4" xfId="6431" xr:uid="{D11E48F0-47B7-4E49-A9AA-0DEF45ACC648}"/>
    <cellStyle name="Calculation 2 2 3 2 4 2" xfId="9254" xr:uid="{BBCE7295-195F-4E73-ABC2-F1E0B437549A}"/>
    <cellStyle name="Calculation 2 2 3 2 4 2 2" xfId="16620" xr:uid="{9B36382F-2276-4356-B6FC-DFF2BA2ADF31}"/>
    <cellStyle name="Calculation 2 2 3 2 4 2 3" xfId="22343" xr:uid="{1FBA3D33-78BE-4EB4-9847-D0661AF5097B}"/>
    <cellStyle name="Calculation 2 2 3 2 4 2 4" xfId="27876" xr:uid="{CF67A35B-1679-4B17-BFB3-564714D0A4D7}"/>
    <cellStyle name="Calculation 2 2 3 2 4 2 5" xfId="40907" xr:uid="{6C2F2202-DB95-49DD-8299-647DC423BA79}"/>
    <cellStyle name="Calculation 2 2 3 2 4 2 6" xfId="47609" xr:uid="{E5AD6163-E478-4700-B36D-F6F0C1BA1F9B}"/>
    <cellStyle name="Calculation 2 2 3 2 4 2 7" xfId="53162" xr:uid="{AF6D9308-18FA-4CD1-952D-CEC68A9311C9}"/>
    <cellStyle name="Calculation 2 2 3 2 4 2 8" xfId="56117" xr:uid="{D8E2CA21-25BF-4F77-BFD5-E9CE1CF433F5}"/>
    <cellStyle name="Calculation 2 2 3 2 4 3" xfId="13797" xr:uid="{FEDF229D-9260-4183-8014-44417FF4AE50}"/>
    <cellStyle name="Calculation 2 2 3 2 4 4" xfId="19520" xr:uid="{3E347466-E81D-4B2D-8F6B-C0C74A2D3563}"/>
    <cellStyle name="Calculation 2 2 3 2 4 5" xfId="25053" xr:uid="{08B5A870-B546-41E5-B249-FC4E6500DDEA}"/>
    <cellStyle name="Calculation 2 2 3 2 4 6" xfId="38084" xr:uid="{50503594-6043-489D-BB2E-93A29765C88C}"/>
    <cellStyle name="Calculation 2 2 3 2 4 7" xfId="44786" xr:uid="{6DD7D5DC-32A1-4ED4-A194-99383DD3AAA5}"/>
    <cellStyle name="Calculation 2 2 3 2 4 8" xfId="50339" xr:uid="{1F269114-9560-4EE7-8897-5259C42AFB3B}"/>
    <cellStyle name="Calculation 2 2 3 2 4 9" xfId="57936" xr:uid="{1B20DBD6-E4C1-42D2-B956-42A0D715F257}"/>
    <cellStyle name="Calculation 2 2 3 2 5" xfId="6755" xr:uid="{0600AA33-5599-47AE-BE34-317C69D912D4}"/>
    <cellStyle name="Calculation 2 2 3 2 5 2" xfId="9578" xr:uid="{D77C02AC-AC91-40FF-82B9-0AAC2BAE3BE3}"/>
    <cellStyle name="Calculation 2 2 3 2 5 2 2" xfId="16944" xr:uid="{D72EDAFD-C80A-43A0-A02A-F83D1DF0AA42}"/>
    <cellStyle name="Calculation 2 2 3 2 5 2 3" xfId="22667" xr:uid="{42B3BF79-29D9-452A-B479-DA2AC532D1CB}"/>
    <cellStyle name="Calculation 2 2 3 2 5 2 4" xfId="28200" xr:uid="{92F6494E-723D-4A62-8E86-576D20354F6D}"/>
    <cellStyle name="Calculation 2 2 3 2 5 2 5" xfId="41231" xr:uid="{ECA79C3C-941D-4BF8-9CF4-548574B6C6A1}"/>
    <cellStyle name="Calculation 2 2 3 2 5 2 6" xfId="47933" xr:uid="{FCB75877-BDAC-4EDA-8CC8-A78EFD8ADFC0}"/>
    <cellStyle name="Calculation 2 2 3 2 5 2 7" xfId="53486" xr:uid="{FF1ABC6B-BA96-43A4-AA7A-C8492D79A029}"/>
    <cellStyle name="Calculation 2 2 3 2 5 2 8" xfId="41788" xr:uid="{FC0F3EC3-222C-45DF-B59C-5CD1FC1953E8}"/>
    <cellStyle name="Calculation 2 2 3 2 5 3" xfId="14121" xr:uid="{BB17BB48-7909-4490-8A92-0E856D3239F3}"/>
    <cellStyle name="Calculation 2 2 3 2 5 4" xfId="19844" xr:uid="{3B002684-BD1F-4D3B-B2C5-6CEF3E62B80D}"/>
    <cellStyle name="Calculation 2 2 3 2 5 5" xfId="25377" xr:uid="{1F9A4C95-F698-4A27-A340-3500ADC7B520}"/>
    <cellStyle name="Calculation 2 2 3 2 5 6" xfId="38408" xr:uid="{1B040A0A-6937-4006-B22D-9A7145718D22}"/>
    <cellStyle name="Calculation 2 2 3 2 5 7" xfId="45110" xr:uid="{CB794777-62A9-4019-B026-1D210C5734D8}"/>
    <cellStyle name="Calculation 2 2 3 2 5 8" xfId="50663" xr:uid="{9A859F5B-3E7C-4B2F-A57F-62081F251BCD}"/>
    <cellStyle name="Calculation 2 2 3 2 5 9" xfId="57655" xr:uid="{0760E21E-E5C2-49A8-B4BF-9E0EFCC0F636}"/>
    <cellStyle name="Calculation 2 2 3 2 6" xfId="7046" xr:uid="{53C1971D-7365-45BF-9A78-8BF5A809EB4A}"/>
    <cellStyle name="Calculation 2 2 3 2 6 2" xfId="9869" xr:uid="{B6396EE1-9A0E-4B09-99B9-5BD84B85495A}"/>
    <cellStyle name="Calculation 2 2 3 2 6 2 2" xfId="17235" xr:uid="{EBC9E32D-8C27-4793-BE3F-7EC462966797}"/>
    <cellStyle name="Calculation 2 2 3 2 6 2 3" xfId="22958" xr:uid="{A245C493-77A8-47DC-BB5B-EEF673AE1EAD}"/>
    <cellStyle name="Calculation 2 2 3 2 6 2 4" xfId="28491" xr:uid="{560AF136-FA29-4ED3-B02A-E8655046C87F}"/>
    <cellStyle name="Calculation 2 2 3 2 6 2 5" xfId="41522" xr:uid="{2A14BB32-E24D-4EDC-B70D-3559FB54F450}"/>
    <cellStyle name="Calculation 2 2 3 2 6 2 6" xfId="48224" xr:uid="{5E1658B0-4E5D-4500-A348-8F76DAF87C28}"/>
    <cellStyle name="Calculation 2 2 3 2 6 2 7" xfId="53777" xr:uid="{BCB084A7-03D0-4F7F-84AF-3EE936B5ACBD}"/>
    <cellStyle name="Calculation 2 2 3 2 6 2 8" xfId="56742" xr:uid="{C6BA3D31-D566-4272-A82C-2BEF3002F90C}"/>
    <cellStyle name="Calculation 2 2 3 2 6 3" xfId="14412" xr:uid="{6A7506F8-2E54-406E-930F-11FAC40E5628}"/>
    <cellStyle name="Calculation 2 2 3 2 6 4" xfId="20135" xr:uid="{3472C507-0DF0-4A51-B600-418F667BD2A3}"/>
    <cellStyle name="Calculation 2 2 3 2 6 5" xfId="25668" xr:uid="{9B694FB2-CAD9-49BA-BA3D-2A57F67C0270}"/>
    <cellStyle name="Calculation 2 2 3 2 6 6" xfId="38699" xr:uid="{206A977B-4731-4601-8831-C796922A8DFE}"/>
    <cellStyle name="Calculation 2 2 3 2 6 7" xfId="45401" xr:uid="{1F89355D-2A18-4FEA-90F3-4F35FFFCD655}"/>
    <cellStyle name="Calculation 2 2 3 2 6 8" xfId="50954" xr:uid="{4EBE392A-D306-4A4F-9E57-474FDDEFD92E}"/>
    <cellStyle name="Calculation 2 2 3 2 6 9" xfId="57038" xr:uid="{B9EDEAAF-DEF6-4C68-ABEE-EF4ADA70ABBD}"/>
    <cellStyle name="Calculation 2 2 3 2 7" xfId="7739" xr:uid="{7E1B48B7-40E6-4AB3-AEDC-AF46C384D91C}"/>
    <cellStyle name="Calculation 2 2 3 2 7 2" xfId="15105" xr:uid="{8F57433B-2F4C-41CD-90E0-3CECAEBC3964}"/>
    <cellStyle name="Calculation 2 2 3 2 7 3" xfId="20828" xr:uid="{28706299-45F8-46EB-A45C-4B4E647403CC}"/>
    <cellStyle name="Calculation 2 2 3 2 7 4" xfId="26361" xr:uid="{A93AF412-882A-4068-AF55-0B66ECA17C35}"/>
    <cellStyle name="Calculation 2 2 3 2 7 5" xfId="39392" xr:uid="{60DC0003-B0D8-4645-B5AC-C5F81B6A3149}"/>
    <cellStyle name="Calculation 2 2 3 2 7 6" xfId="46094" xr:uid="{87EADFF9-CCE6-4933-A72A-8FC2B39E9FEA}"/>
    <cellStyle name="Calculation 2 2 3 2 7 7" xfId="51647" xr:uid="{5D346099-E0D3-4CE0-B559-62318EE6BD10}"/>
    <cellStyle name="Calculation 2 2 3 2 7 8" xfId="57900" xr:uid="{1976F7B8-CD0C-4255-8F5A-2BB887EB6300}"/>
    <cellStyle name="Calculation 2 2 3 2 8" xfId="12282" xr:uid="{914248B4-6F1A-4FAC-BF14-1BD311C6017D}"/>
    <cellStyle name="Calculation 2 2 3 2 9" xfId="18005" xr:uid="{1C0610D5-ABD9-4370-A73B-E2E6D4D879D1}"/>
    <cellStyle name="Calculation 2 2 3 3" xfId="4808" xr:uid="{23625FF7-C7A1-4D9D-8000-D8FFAA5B551D}"/>
    <cellStyle name="Calculation 2 2 3 3 10" xfId="23430" xr:uid="{35B461DE-3923-4CF5-AFC3-7C83BBCF8DAA}"/>
    <cellStyle name="Calculation 2 2 3 3 11" xfId="36461" xr:uid="{8BF308DE-5EED-4FC9-A1D4-7B7B29AFECB9}"/>
    <cellStyle name="Calculation 2 2 3 3 12" xfId="43163" xr:uid="{146B85AB-C70F-4DC3-AC87-8C9CC6371FDF}"/>
    <cellStyle name="Calculation 2 2 3 3 13" xfId="48716" xr:uid="{6CC3FEE6-DB83-4687-9F68-1906417D0D80}"/>
    <cellStyle name="Calculation 2 2 3 3 14" xfId="58446" xr:uid="{B8023838-68DA-49E7-84C2-51BFDD9C6EAA}"/>
    <cellStyle name="Calculation 2 2 3 3 2" xfId="5696" xr:uid="{2B1D44D1-7C1A-438F-9B72-478F40F8A41A}"/>
    <cellStyle name="Calculation 2 2 3 3 2 2" xfId="8519" xr:uid="{9D0863F8-CCE7-4400-992B-5148C1D37DE1}"/>
    <cellStyle name="Calculation 2 2 3 3 2 2 2" xfId="15885" xr:uid="{FF956A4F-CC6B-4930-84B1-841AB74F6821}"/>
    <cellStyle name="Calculation 2 2 3 3 2 2 3" xfId="21608" xr:uid="{6AA38E93-C6CE-4983-B19F-E8BA5CCA551F}"/>
    <cellStyle name="Calculation 2 2 3 3 2 2 4" xfId="27141" xr:uid="{871151B2-92FC-4C4C-BE00-6BFC34016EA4}"/>
    <cellStyle name="Calculation 2 2 3 3 2 2 5" xfId="40172" xr:uid="{D78A3B61-C729-45C2-96F6-4A98CE38EE33}"/>
    <cellStyle name="Calculation 2 2 3 3 2 2 6" xfId="46874" xr:uid="{31EBDD00-C750-4071-8D6F-26DA7C2F2604}"/>
    <cellStyle name="Calculation 2 2 3 3 2 2 7" xfId="52427" xr:uid="{69B9D536-DA25-48B3-A111-B63EFEE8FD58}"/>
    <cellStyle name="Calculation 2 2 3 3 2 2 8" xfId="54784" xr:uid="{9C77B905-9DB9-439A-813C-72A9F7D06D04}"/>
    <cellStyle name="Calculation 2 2 3 3 2 3" xfId="13062" xr:uid="{411DC4D7-FCC8-41E2-B992-3383864A7F65}"/>
    <cellStyle name="Calculation 2 2 3 3 2 4" xfId="18785" xr:uid="{E0992A00-0359-4D4C-B27F-EC01C6F61E32}"/>
    <cellStyle name="Calculation 2 2 3 3 2 5" xfId="24318" xr:uid="{4142C115-9154-4E8A-BA38-BE93C9654848}"/>
    <cellStyle name="Calculation 2 2 3 3 2 6" xfId="37349" xr:uid="{5DBEA1DC-9145-46F3-AEB9-6549BD2DC1B0}"/>
    <cellStyle name="Calculation 2 2 3 3 2 7" xfId="44051" xr:uid="{5CC3A49F-4C13-4AAD-B933-1CFED3904B0D}"/>
    <cellStyle name="Calculation 2 2 3 3 2 8" xfId="49604" xr:uid="{102EC984-76EF-478A-952C-4DC958DC2761}"/>
    <cellStyle name="Calculation 2 2 3 3 2 9" xfId="57884" xr:uid="{134CC895-F75D-4051-9084-33E3F174504D}"/>
    <cellStyle name="Calculation 2 2 3 3 3" xfId="5575" xr:uid="{B30776AC-68EC-422B-91F9-CD08A663AD03}"/>
    <cellStyle name="Calculation 2 2 3 3 3 2" xfId="8398" xr:uid="{CCAB1483-D8DA-4B43-BEE8-B4EAC547577B}"/>
    <cellStyle name="Calculation 2 2 3 3 3 2 2" xfId="15764" xr:uid="{1FB7FAC6-C5E9-4305-B8B1-59ABD51FCD4C}"/>
    <cellStyle name="Calculation 2 2 3 3 3 2 3" xfId="21487" xr:uid="{843B996F-3BE3-44DC-8911-E9B0DF4E586F}"/>
    <cellStyle name="Calculation 2 2 3 3 3 2 4" xfId="27020" xr:uid="{4B28CAB4-6A7F-4721-99DC-981AC47E2059}"/>
    <cellStyle name="Calculation 2 2 3 3 3 2 5" xfId="40051" xr:uid="{9C700C32-BAE4-4929-8034-4FC259EB30A0}"/>
    <cellStyle name="Calculation 2 2 3 3 3 2 6" xfId="46753" xr:uid="{E73B8777-8258-48D0-9245-572ECFEB5D59}"/>
    <cellStyle name="Calculation 2 2 3 3 3 2 7" xfId="52306" xr:uid="{570A7E58-EEBC-4E48-AF8A-0C6F69083914}"/>
    <cellStyle name="Calculation 2 2 3 3 3 2 8" xfId="57315" xr:uid="{673BCB71-AA1E-4440-A764-AD9B7CA1D35B}"/>
    <cellStyle name="Calculation 2 2 3 3 3 3" xfId="12941" xr:uid="{7B238CAA-03DB-4103-88B2-7A3733BA9904}"/>
    <cellStyle name="Calculation 2 2 3 3 3 4" xfId="18664" xr:uid="{6F8BA440-AFE4-4D2E-9BDA-9D00D80D0B02}"/>
    <cellStyle name="Calculation 2 2 3 3 3 5" xfId="24197" xr:uid="{63A408BA-1DB9-4CAD-9B10-4968F913C172}"/>
    <cellStyle name="Calculation 2 2 3 3 3 6" xfId="37228" xr:uid="{943720EE-7572-4A09-93CD-8A172EF77E69}"/>
    <cellStyle name="Calculation 2 2 3 3 3 7" xfId="43930" xr:uid="{B1A9B463-DACB-47E0-99DB-87F0BA733DBB}"/>
    <cellStyle name="Calculation 2 2 3 3 3 8" xfId="49483" xr:uid="{5EF03C5F-8965-47B2-B7AB-4BD6BD35EA6B}"/>
    <cellStyle name="Calculation 2 2 3 3 3 9" xfId="43009" xr:uid="{F80307A8-DCCE-4A4D-B2C4-4C1CC2A0484A}"/>
    <cellStyle name="Calculation 2 2 3 3 4" xfId="6323" xr:uid="{5F51692D-50D6-4F37-BEF3-5C2EBFFAA838}"/>
    <cellStyle name="Calculation 2 2 3 3 4 2" xfId="9146" xr:uid="{11D6DDFA-596B-423E-82D9-D9D8DEF9F34D}"/>
    <cellStyle name="Calculation 2 2 3 3 4 2 2" xfId="16512" xr:uid="{10FFCCDA-A81F-4ECE-BABB-708DABCAF1B2}"/>
    <cellStyle name="Calculation 2 2 3 3 4 2 3" xfId="22235" xr:uid="{6C9B5EBE-54D8-4261-9D8E-7207A06A7657}"/>
    <cellStyle name="Calculation 2 2 3 3 4 2 4" xfId="27768" xr:uid="{8CA8AEAF-E969-4F7A-AE82-E78351AEC06C}"/>
    <cellStyle name="Calculation 2 2 3 3 4 2 5" xfId="40799" xr:uid="{B997F554-3414-48A0-B8B3-CCE555C0FDAF}"/>
    <cellStyle name="Calculation 2 2 3 3 4 2 6" xfId="47501" xr:uid="{896D2E52-BCFD-45F0-94CC-65F91B721C30}"/>
    <cellStyle name="Calculation 2 2 3 3 4 2 7" xfId="53054" xr:uid="{E1CDA33F-6FA3-464B-A4E6-9B5D64D2666F}"/>
    <cellStyle name="Calculation 2 2 3 3 4 2 8" xfId="55974" xr:uid="{9D629BBC-4C9A-44C6-9C3C-CD9FF3173A24}"/>
    <cellStyle name="Calculation 2 2 3 3 4 3" xfId="13689" xr:uid="{16F18915-9A96-495E-845F-E047391CE145}"/>
    <cellStyle name="Calculation 2 2 3 3 4 4" xfId="19412" xr:uid="{E621DBF7-B4C8-4FAB-9DA4-3DD3C16F92A1}"/>
    <cellStyle name="Calculation 2 2 3 3 4 5" xfId="24945" xr:uid="{BD3880A5-466D-4F72-B18B-F24792AF9A7C}"/>
    <cellStyle name="Calculation 2 2 3 3 4 6" xfId="37976" xr:uid="{CCB5A723-573E-443E-80EA-553C484F2635}"/>
    <cellStyle name="Calculation 2 2 3 3 4 7" xfId="44678" xr:uid="{89B28354-F1DC-4BBC-83E6-96A7BE649453}"/>
    <cellStyle name="Calculation 2 2 3 3 4 8" xfId="50231" xr:uid="{EBA98442-CD0E-457C-B690-175A785AF6BA}"/>
    <cellStyle name="Calculation 2 2 3 3 4 9" xfId="57385" xr:uid="{A0F61083-2ED9-4805-AEFF-D6DDA5F3BA57}"/>
    <cellStyle name="Calculation 2 2 3 3 5" xfId="6647" xr:uid="{1CCCEF4F-C4B3-44FB-BE0C-34D1BD342A3C}"/>
    <cellStyle name="Calculation 2 2 3 3 5 2" xfId="9470" xr:uid="{1A5D7AB9-606E-4F2D-AE2B-1DD02B6F1D03}"/>
    <cellStyle name="Calculation 2 2 3 3 5 2 2" xfId="16836" xr:uid="{75F7FF72-4E7A-4941-849F-44C029CD9CBB}"/>
    <cellStyle name="Calculation 2 2 3 3 5 2 3" xfId="22559" xr:uid="{06795176-51AB-45C2-9047-5411BA5541A3}"/>
    <cellStyle name="Calculation 2 2 3 3 5 2 4" xfId="28092" xr:uid="{989660DC-8267-4CE5-9DA7-87FD10B866AC}"/>
    <cellStyle name="Calculation 2 2 3 3 5 2 5" xfId="41123" xr:uid="{738EE623-8928-478C-8476-2C1FE3C172AE}"/>
    <cellStyle name="Calculation 2 2 3 3 5 2 6" xfId="47825" xr:uid="{E39349D7-04A4-4FF7-AB9B-8BF66F332B34}"/>
    <cellStyle name="Calculation 2 2 3 3 5 2 7" xfId="53378" xr:uid="{CEEFECB8-4D0B-45AF-9CEA-D8EB4656A26A}"/>
    <cellStyle name="Calculation 2 2 3 3 5 2 8" xfId="57142" xr:uid="{B9326D30-3CAE-4FAC-95CB-FD5DA52AD6DF}"/>
    <cellStyle name="Calculation 2 2 3 3 5 3" xfId="14013" xr:uid="{4AD66CDF-D002-4C9E-80C5-6FF0733F5D57}"/>
    <cellStyle name="Calculation 2 2 3 3 5 4" xfId="19736" xr:uid="{E7C57AEF-813D-41E2-8183-D26B53B55913}"/>
    <cellStyle name="Calculation 2 2 3 3 5 5" xfId="25269" xr:uid="{7B8579E3-1113-48EB-9C6C-92B5766F9DF1}"/>
    <cellStyle name="Calculation 2 2 3 3 5 6" xfId="38300" xr:uid="{80A45286-6B42-4E43-9901-8A96790492F4}"/>
    <cellStyle name="Calculation 2 2 3 3 5 7" xfId="45002" xr:uid="{E240BCF2-500C-47BB-9D2B-9630CC9BD9D1}"/>
    <cellStyle name="Calculation 2 2 3 3 5 8" xfId="50555" xr:uid="{C044B99B-151F-4296-8033-84AE60B164FB}"/>
    <cellStyle name="Calculation 2 2 3 3 5 9" xfId="42219" xr:uid="{6546793E-EE22-4E52-A774-41CED5E28B84}"/>
    <cellStyle name="Calculation 2 2 3 3 6" xfId="6938" xr:uid="{20C7A183-2735-4DC4-B3C1-4CC986576438}"/>
    <cellStyle name="Calculation 2 2 3 3 6 2" xfId="9761" xr:uid="{E049F944-355E-4CD0-84E1-486F1A038E97}"/>
    <cellStyle name="Calculation 2 2 3 3 6 2 2" xfId="17127" xr:uid="{63046312-E7A5-4542-906C-7CDE144DA767}"/>
    <cellStyle name="Calculation 2 2 3 3 6 2 3" xfId="22850" xr:uid="{4E1263C9-6D55-47F1-A7A8-D9B626AEB766}"/>
    <cellStyle name="Calculation 2 2 3 3 6 2 4" xfId="28383" xr:uid="{05981735-C1B2-4532-99E1-4946ADC370CE}"/>
    <cellStyle name="Calculation 2 2 3 3 6 2 5" xfId="41414" xr:uid="{1817BB23-F24A-48B6-AA08-DA899F03732B}"/>
    <cellStyle name="Calculation 2 2 3 3 6 2 6" xfId="48116" xr:uid="{41C96B85-1EAA-4B2B-A3C1-3CF5E9641BDD}"/>
    <cellStyle name="Calculation 2 2 3 3 6 2 7" xfId="53669" xr:uid="{1AC9ECCE-A7AF-478B-A231-7039BD52A1D3}"/>
    <cellStyle name="Calculation 2 2 3 3 6 2 8" xfId="54092" xr:uid="{D16C2CFC-C259-4196-A8F9-F344D0C16184}"/>
    <cellStyle name="Calculation 2 2 3 3 6 3" xfId="14304" xr:uid="{413CE5A1-CD62-4B3C-9B51-29D3DFCE482B}"/>
    <cellStyle name="Calculation 2 2 3 3 6 4" xfId="20027" xr:uid="{7EA68ECF-73F1-44F2-9030-35E8A7CE749B}"/>
    <cellStyle name="Calculation 2 2 3 3 6 5" xfId="25560" xr:uid="{84E7B1AA-46D2-444B-B57D-72AA3AEBB314}"/>
    <cellStyle name="Calculation 2 2 3 3 6 6" xfId="38591" xr:uid="{BD29C425-F372-44F1-8C03-4E7630CD6461}"/>
    <cellStyle name="Calculation 2 2 3 3 6 7" xfId="45293" xr:uid="{75D04B46-5936-46E5-82A8-A4CB9F93B1FA}"/>
    <cellStyle name="Calculation 2 2 3 3 6 8" xfId="50846" xr:uid="{ACB06486-3C82-4EE1-ABB3-184E3542D8F1}"/>
    <cellStyle name="Calculation 2 2 3 3 6 9" xfId="54273" xr:uid="{91F6D8DA-9E3B-4992-9A2C-9179B67AB5AE}"/>
    <cellStyle name="Calculation 2 2 3 3 7" xfId="7631" xr:uid="{3034C5D4-73A6-46E4-B8C3-8AF0DF7B625D}"/>
    <cellStyle name="Calculation 2 2 3 3 7 2" xfId="14997" xr:uid="{1ABF3340-3A12-4052-A259-8342593F3F04}"/>
    <cellStyle name="Calculation 2 2 3 3 7 3" xfId="20720" xr:uid="{C175113E-EB60-49C7-8391-F35EF879341A}"/>
    <cellStyle name="Calculation 2 2 3 3 7 4" xfId="26253" xr:uid="{C503CFAC-C9F8-46CD-9208-58A36F8E0239}"/>
    <cellStyle name="Calculation 2 2 3 3 7 5" xfId="39284" xr:uid="{F13B43A0-5FB2-48ED-BC85-2F99E83405BE}"/>
    <cellStyle name="Calculation 2 2 3 3 7 6" xfId="45986" xr:uid="{FCB68984-CDF9-4955-9185-B4FD188CE8DE}"/>
    <cellStyle name="Calculation 2 2 3 3 7 7" xfId="51539" xr:uid="{ED3BE372-C5AE-47C8-AE9E-C018C74D2D00}"/>
    <cellStyle name="Calculation 2 2 3 3 7 8" xfId="54466" xr:uid="{5B79810A-F445-488E-96F4-9F28E3C54E3B}"/>
    <cellStyle name="Calculation 2 2 3 3 8" xfId="12174" xr:uid="{F169C4D3-4816-4617-A187-5F7825B1B4B7}"/>
    <cellStyle name="Calculation 2 2 3 3 9" xfId="17897" xr:uid="{76952DD4-46B3-4F61-BDAA-89F23F5B6D06}"/>
    <cellStyle name="Calculation 2 2 3 4" xfId="5597" xr:uid="{8A23D39F-3C11-4948-A6C1-BE74A9E672BE}"/>
    <cellStyle name="Calculation 2 2 3 4 2" xfId="8420" xr:uid="{5DA09108-4653-4C54-BD2F-888DF37A8122}"/>
    <cellStyle name="Calculation 2 2 3 4 2 2" xfId="15786" xr:uid="{C289F98E-F602-4B2B-B85C-23FE0CA87050}"/>
    <cellStyle name="Calculation 2 2 3 4 2 3" xfId="21509" xr:uid="{B46E54F9-9D60-4AD6-B561-7E3633CDE010}"/>
    <cellStyle name="Calculation 2 2 3 4 2 4" xfId="27042" xr:uid="{C144794D-8D46-4235-A098-BA78416D4D8D}"/>
    <cellStyle name="Calculation 2 2 3 4 2 5" xfId="40073" xr:uid="{8331CA6B-7BE4-410F-966A-55213444B028}"/>
    <cellStyle name="Calculation 2 2 3 4 2 6" xfId="46775" xr:uid="{B773B908-EA05-4B26-98FE-D51920FF20A0}"/>
    <cellStyle name="Calculation 2 2 3 4 2 7" xfId="52328" xr:uid="{B44E1C9F-34B6-4E2D-9110-365A2C83F84D}"/>
    <cellStyle name="Calculation 2 2 3 4 2 8" xfId="56631" xr:uid="{5E62C915-337E-4622-AB84-E6B9C80AB03A}"/>
    <cellStyle name="Calculation 2 2 3 4 3" xfId="12963" xr:uid="{9048D2A8-AEA4-4997-A2DC-25BCBC725EBE}"/>
    <cellStyle name="Calculation 2 2 3 4 4" xfId="18686" xr:uid="{D6E1B9D7-8F22-4267-A2A0-E1E2E2282791}"/>
    <cellStyle name="Calculation 2 2 3 4 5" xfId="24219" xr:uid="{B8F65E0D-0739-4413-BDBA-B818EE4B9E46}"/>
    <cellStyle name="Calculation 2 2 3 4 6" xfId="37250" xr:uid="{584DEE80-9DF2-4FCB-A109-B29F2307E984}"/>
    <cellStyle name="Calculation 2 2 3 4 7" xfId="43952" xr:uid="{4E3AC2FF-E801-4335-A5DB-5C43DE0E256E}"/>
    <cellStyle name="Calculation 2 2 3 4 8" xfId="49505" xr:uid="{F0A6AF28-F2EC-4414-B4F2-8C012E38E70C}"/>
    <cellStyle name="Calculation 2 2 3 4 9" xfId="56286" xr:uid="{11A64452-2D30-45B9-B301-D6A94B61E805}"/>
    <cellStyle name="Calculation 2 2 3 5" xfId="5587" xr:uid="{AC04663A-0561-460A-A5C7-9806986B8AB3}"/>
    <cellStyle name="Calculation 2 2 3 5 2" xfId="8410" xr:uid="{6672DACE-8256-4A30-AA21-34AD27F0761B}"/>
    <cellStyle name="Calculation 2 2 3 5 2 2" xfId="15776" xr:uid="{16E99B75-2582-4456-A911-7B4EDBCFECBC}"/>
    <cellStyle name="Calculation 2 2 3 5 2 3" xfId="21499" xr:uid="{72EAEAB7-1C5B-4F36-83BE-4C2EF05C5F05}"/>
    <cellStyle name="Calculation 2 2 3 5 2 4" xfId="27032" xr:uid="{102B7A4C-C2A6-4CC4-B46C-0DEB71C48C0C}"/>
    <cellStyle name="Calculation 2 2 3 5 2 5" xfId="40063" xr:uid="{20097100-7F2E-48E2-8136-30A11813E0A9}"/>
    <cellStyle name="Calculation 2 2 3 5 2 6" xfId="46765" xr:uid="{AA7CAC4E-9FDA-4C1A-ABC1-6CC6C6A96BC9}"/>
    <cellStyle name="Calculation 2 2 3 5 2 7" xfId="52318" xr:uid="{F5CFCC44-B128-483F-9D4D-B24944FDC9E8}"/>
    <cellStyle name="Calculation 2 2 3 5 2 8" xfId="55374" xr:uid="{339064A6-D965-46CB-B81C-9DEB5CE239D0}"/>
    <cellStyle name="Calculation 2 2 3 5 3" xfId="12953" xr:uid="{25B73562-DBC8-45C5-883C-CA9D3FF7BFEA}"/>
    <cellStyle name="Calculation 2 2 3 5 4" xfId="18676" xr:uid="{95E426F9-FEE2-4867-B422-E4FF9C7CC973}"/>
    <cellStyle name="Calculation 2 2 3 5 5" xfId="24209" xr:uid="{C139CAAA-C70B-447C-A54E-A64C5D394321}"/>
    <cellStyle name="Calculation 2 2 3 5 6" xfId="37240" xr:uid="{ED17CFC8-E7CF-4AE9-B91C-E0CAB816D963}"/>
    <cellStyle name="Calculation 2 2 3 5 7" xfId="43942" xr:uid="{D118A318-46F7-4630-8A05-72E704268E30}"/>
    <cellStyle name="Calculation 2 2 3 5 8" xfId="49495" xr:uid="{1514897B-29D6-4460-987C-75D05A2B697B}"/>
    <cellStyle name="Calculation 2 2 3 5 9" xfId="42466" xr:uid="{8223AB70-FD3C-466B-8C43-E6AB26AA5453}"/>
    <cellStyle name="Calculation 2 2 3 6" xfId="6224" xr:uid="{B8D54F37-74DB-4565-A53B-2EAEFE84D9D7}"/>
    <cellStyle name="Calculation 2 2 3 6 2" xfId="9047" xr:uid="{991B3584-F7DD-4A77-B292-FC247805C4D0}"/>
    <cellStyle name="Calculation 2 2 3 6 2 2" xfId="16413" xr:uid="{4601C902-1BB3-40AD-92C0-B8C1F787E220}"/>
    <cellStyle name="Calculation 2 2 3 6 2 3" xfId="22136" xr:uid="{C019FA34-E004-4B5F-9031-C6823DCD23A8}"/>
    <cellStyle name="Calculation 2 2 3 6 2 4" xfId="27669" xr:uid="{A8B3F02A-7CA1-452C-9D2C-AF67B94CE82A}"/>
    <cellStyle name="Calculation 2 2 3 6 2 5" xfId="40700" xr:uid="{2EC91D01-1672-4DF8-8763-44AB816044FE}"/>
    <cellStyle name="Calculation 2 2 3 6 2 6" xfId="47402" xr:uid="{D448A2EA-871F-4DE8-AF4C-E83FF500BF9D}"/>
    <cellStyle name="Calculation 2 2 3 6 2 7" xfId="52955" xr:uid="{CBD4C5EE-CC81-44D1-A2BB-00C2E5CF2C80}"/>
    <cellStyle name="Calculation 2 2 3 6 2 8" xfId="55009" xr:uid="{A57CDCF5-5D81-4B4A-AC6B-A63823C7A9AF}"/>
    <cellStyle name="Calculation 2 2 3 6 3" xfId="13590" xr:uid="{1573D2CF-4619-4476-AB95-56D98C822D3B}"/>
    <cellStyle name="Calculation 2 2 3 6 4" xfId="19313" xr:uid="{5279D020-67CE-40ED-9D7F-9D9409116110}"/>
    <cellStyle name="Calculation 2 2 3 6 5" xfId="24846" xr:uid="{E9515C32-DC39-4BB5-B29B-F54AEA130AB5}"/>
    <cellStyle name="Calculation 2 2 3 6 6" xfId="37877" xr:uid="{0E550B82-E129-4A59-AEBB-64ECA6327457}"/>
    <cellStyle name="Calculation 2 2 3 6 7" xfId="44579" xr:uid="{87FBE626-CAF8-4B6A-9772-B48210F41A01}"/>
    <cellStyle name="Calculation 2 2 3 6 8" xfId="50132" xr:uid="{2B322C8B-E91C-4D57-BCF3-60D010A1B050}"/>
    <cellStyle name="Calculation 2 2 3 6 9" xfId="57390" xr:uid="{3E7AC33F-44EE-4610-8D93-5B845B768643}"/>
    <cellStyle name="Calculation 2 2 3 7" xfId="6548" xr:uid="{9AAD6974-6268-41F5-97ED-707F054CFA99}"/>
    <cellStyle name="Calculation 2 2 3 7 2" xfId="9371" xr:uid="{13E6CA54-F78C-4089-A7F9-368DB1113893}"/>
    <cellStyle name="Calculation 2 2 3 7 2 2" xfId="16737" xr:uid="{C26422DE-69C1-487B-8F9F-F90EBE46FFA0}"/>
    <cellStyle name="Calculation 2 2 3 7 2 3" xfId="22460" xr:uid="{C468F2D5-9567-4F1A-B468-F4AC133D1801}"/>
    <cellStyle name="Calculation 2 2 3 7 2 4" xfId="27993" xr:uid="{DCBB3057-2DB0-4F02-B7AA-1158A009EE84}"/>
    <cellStyle name="Calculation 2 2 3 7 2 5" xfId="41024" xr:uid="{64E482F6-5C2F-4C9B-BB2B-FB56F1A34523}"/>
    <cellStyle name="Calculation 2 2 3 7 2 6" xfId="47726" xr:uid="{CCB1D069-67CA-44D9-825D-4EBAFA49ED28}"/>
    <cellStyle name="Calculation 2 2 3 7 2 7" xfId="53279" xr:uid="{C6C8B1F6-0AF0-4748-AAAB-9720AE4499E6}"/>
    <cellStyle name="Calculation 2 2 3 7 2 8" xfId="57929" xr:uid="{142FBF59-2853-40B5-9770-EFEEF31D7F2D}"/>
    <cellStyle name="Calculation 2 2 3 7 3" xfId="13914" xr:uid="{FFAAB6D3-7AFE-45A5-9D9A-4884320618D9}"/>
    <cellStyle name="Calculation 2 2 3 7 4" xfId="19637" xr:uid="{FA05878F-8873-4999-BD6A-880C6E9AF033}"/>
    <cellStyle name="Calculation 2 2 3 7 5" xfId="25170" xr:uid="{F5B5BAAF-230D-46D3-83CE-93F87A5ACEA8}"/>
    <cellStyle name="Calculation 2 2 3 7 6" xfId="38201" xr:uid="{5CB92CD2-B6FE-43AE-B9CA-53AB74B6E34F}"/>
    <cellStyle name="Calculation 2 2 3 7 7" xfId="44903" xr:uid="{7FA204D8-C9B8-4463-AB80-1023357E911C}"/>
    <cellStyle name="Calculation 2 2 3 7 8" xfId="50456" xr:uid="{7E5C8EF4-A8ED-4F6C-A3D5-B7E47EDEA06B}"/>
    <cellStyle name="Calculation 2 2 3 7 9" xfId="48605" xr:uid="{743D7481-95AB-47FE-B4EA-6118645DB594}"/>
    <cellStyle name="Calculation 2 2 3 8" xfId="6839" xr:uid="{0D101AAB-6C20-41ED-AC12-707272392F75}"/>
    <cellStyle name="Calculation 2 2 3 8 2" xfId="9662" xr:uid="{D9204381-FC89-4EBF-9B7B-7DB6E0761C95}"/>
    <cellStyle name="Calculation 2 2 3 8 2 2" xfId="17028" xr:uid="{F95FEFB4-7757-4154-88F2-E7CAF978FC14}"/>
    <cellStyle name="Calculation 2 2 3 8 2 3" xfId="22751" xr:uid="{337153F9-990D-4E8F-9FAE-30504AAFDE3C}"/>
    <cellStyle name="Calculation 2 2 3 8 2 4" xfId="28284" xr:uid="{89C71EA3-7898-46E9-9621-F61F300463FF}"/>
    <cellStyle name="Calculation 2 2 3 8 2 5" xfId="41315" xr:uid="{C814B1C5-0DD6-4CA2-B196-24A70F021052}"/>
    <cellStyle name="Calculation 2 2 3 8 2 6" xfId="48017" xr:uid="{B32BEE51-382A-4D87-9A1C-640DD7F0521F}"/>
    <cellStyle name="Calculation 2 2 3 8 2 7" xfId="53570" xr:uid="{FA46AAAC-A2E3-44A2-B2EA-807211FCC365}"/>
    <cellStyle name="Calculation 2 2 3 8 2 8" xfId="55061" xr:uid="{A26D382C-B412-48A3-B375-22DADC5D2419}"/>
    <cellStyle name="Calculation 2 2 3 8 3" xfId="14205" xr:uid="{9DE04533-362D-4A61-8DDA-8A8C479ACF0F}"/>
    <cellStyle name="Calculation 2 2 3 8 4" xfId="19928" xr:uid="{A7B993A9-5E14-4AD8-B6F5-638BC39B225F}"/>
    <cellStyle name="Calculation 2 2 3 8 5" xfId="25461" xr:uid="{FB398DEF-046E-489B-B4EA-CE2CF5BF412E}"/>
    <cellStyle name="Calculation 2 2 3 8 6" xfId="38492" xr:uid="{A00A3BC0-BC29-4EB9-A38D-F271DAD048D2}"/>
    <cellStyle name="Calculation 2 2 3 8 7" xfId="45194" xr:uid="{B6EE33A6-6B47-4DD9-A631-56D33B5F1033}"/>
    <cellStyle name="Calculation 2 2 3 8 8" xfId="50747" xr:uid="{443E60E8-02CF-4672-8187-11911F283FB7}"/>
    <cellStyle name="Calculation 2 2 3 8 9" xfId="56731" xr:uid="{B7BC7CB5-990F-4BCF-8CC1-3E505A4C18B4}"/>
    <cellStyle name="Calculation 2 2 3 9" xfId="4709" xr:uid="{3A5909E1-516B-47E8-B5FF-6AA1AD309659}"/>
    <cellStyle name="Calculation 2 2 3 9 2" xfId="12075" xr:uid="{8AE3945E-CB66-47DC-B2F7-3986C983D563}"/>
    <cellStyle name="Calculation 2 2 3 9 3" xfId="17798" xr:uid="{68C4A159-3C05-43FE-AB4F-87DF5AE6178B}"/>
    <cellStyle name="Calculation 2 2 3 9 4" xfId="23331" xr:uid="{578B00C9-EE2D-4A4D-AB1A-6659D2F52F19}"/>
    <cellStyle name="Calculation 2 2 3 9 5" xfId="39185" xr:uid="{DEF66DF4-B444-4002-863D-FBEF50131D6C}"/>
    <cellStyle name="Calculation 2 2 3 9 6" xfId="45887" xr:uid="{D4FC3FE9-239E-4223-B733-C53FDA4E7229}"/>
    <cellStyle name="Calculation 2 2 3 9 7" xfId="51440" xr:uid="{4D8F3F1F-5715-43DC-AA21-69516BBBC3B9}"/>
    <cellStyle name="Calculation 2 2 3 9 8" xfId="42497" xr:uid="{A4DB7B2C-3BFD-46C2-A74D-B1526FAA3EA7}"/>
    <cellStyle name="Calculation 2 2 4" xfId="1740" xr:uid="{F02D61A0-7EF5-4A9A-A855-8B7C7E491C62}"/>
    <cellStyle name="Calculation 2 2 4 10" xfId="7557" xr:uid="{1A8BE70A-B34C-4D71-AF9B-647E3AB33508}"/>
    <cellStyle name="Calculation 2 2 4 10 2" xfId="14923" xr:uid="{5E480B7C-9152-4474-BABA-7E53F2A0A69A}"/>
    <cellStyle name="Calculation 2 2 4 10 3" xfId="20646" xr:uid="{25ECD89A-538E-479F-BB34-707A5DEB2C62}"/>
    <cellStyle name="Calculation 2 2 4 10 4" xfId="26179" xr:uid="{724E4971-4E01-4469-AC3D-70BECDC5C53A}"/>
    <cellStyle name="Calculation 2 2 4 11" xfId="10101" xr:uid="{F9D301EA-108C-4C21-9C46-D581F8D052C2}"/>
    <cellStyle name="Calculation 2 2 4 12" xfId="10934" xr:uid="{1D5CD166-E7FA-4FC8-8FE6-B0A359ED4072}"/>
    <cellStyle name="Calculation 2 2 4 13" xfId="36387" xr:uid="{E188570D-3CBB-47AB-A363-4554CBE28960}"/>
    <cellStyle name="Calculation 2 2 4 14" xfId="43089" xr:uid="{DD4422AC-4166-4DC9-A51A-8894E0A75529}"/>
    <cellStyle name="Calculation 2 2 4 15" xfId="48642" xr:uid="{B5AD8862-E49E-4EEC-B9B8-3ED5D9AC3039}"/>
    <cellStyle name="Calculation 2 2 4 16" xfId="55926" xr:uid="{9A5ABB88-0FB5-49BA-954B-816DAF7A708F}"/>
    <cellStyle name="Calculation 2 2 4 2" xfId="4941" xr:uid="{96638C3A-333B-4B2D-ACAD-7CF0EF348C8E}"/>
    <cellStyle name="Calculation 2 2 4 2 10" xfId="23563" xr:uid="{F92E0618-1D35-4A73-8CC1-CE310A32B478}"/>
    <cellStyle name="Calculation 2 2 4 2 11" xfId="36594" xr:uid="{662DEED2-7615-405F-97F9-E774ADCDD466}"/>
    <cellStyle name="Calculation 2 2 4 2 12" xfId="43296" xr:uid="{956D0354-6400-42D8-A866-DF9366B0A88C}"/>
    <cellStyle name="Calculation 2 2 4 2 13" xfId="48849" xr:uid="{CBB33816-B3F9-459E-BDDD-DB066E1EA6C6}"/>
    <cellStyle name="Calculation 2 2 4 2 14" xfId="56074" xr:uid="{D71223A7-6318-41A4-9C70-76E78DD582B3}"/>
    <cellStyle name="Calculation 2 2 4 2 2" xfId="5829" xr:uid="{0ECB7760-8F61-41F3-9940-EF6F2FF6A2F8}"/>
    <cellStyle name="Calculation 2 2 4 2 2 2" xfId="8652" xr:uid="{844F3BD1-5592-4A55-B15C-D3C537BDE126}"/>
    <cellStyle name="Calculation 2 2 4 2 2 2 2" xfId="16018" xr:uid="{9AAF7E25-012C-4170-9CBE-27EF6525BBD3}"/>
    <cellStyle name="Calculation 2 2 4 2 2 2 3" xfId="21741" xr:uid="{0A23A9F4-2515-4509-B265-0B6DC17EA27C}"/>
    <cellStyle name="Calculation 2 2 4 2 2 2 4" xfId="27274" xr:uid="{8ED7D30D-837B-4D08-8D3D-C8D1AF76A7A5}"/>
    <cellStyle name="Calculation 2 2 4 2 2 2 5" xfId="40305" xr:uid="{A95E209E-6554-4211-984A-6EE1C0BD653C}"/>
    <cellStyle name="Calculation 2 2 4 2 2 2 6" xfId="47007" xr:uid="{FBCC9C19-63C3-40C5-95C4-A65C10ECA504}"/>
    <cellStyle name="Calculation 2 2 4 2 2 2 7" xfId="52560" xr:uid="{0F9D8511-314E-46F2-B656-6DD271392D2B}"/>
    <cellStyle name="Calculation 2 2 4 2 2 2 8" xfId="56875" xr:uid="{D203387C-1BEF-4CB7-B9D3-E6061DFB52E7}"/>
    <cellStyle name="Calculation 2 2 4 2 2 3" xfId="13195" xr:uid="{CBCFFB5D-B09A-4823-97D2-6CA919F96451}"/>
    <cellStyle name="Calculation 2 2 4 2 2 4" xfId="18918" xr:uid="{B925F76D-D52E-405A-AF06-142D8BABCF62}"/>
    <cellStyle name="Calculation 2 2 4 2 2 5" xfId="24451" xr:uid="{B4BCFE53-FA4C-4CAC-AD5B-A3A9E29EFD50}"/>
    <cellStyle name="Calculation 2 2 4 2 2 6" xfId="37482" xr:uid="{3C2B30F4-3700-4F21-AA7B-8DD6AF920437}"/>
    <cellStyle name="Calculation 2 2 4 2 2 7" xfId="44184" xr:uid="{526236E1-6F65-4EAE-A752-64CC401773A0}"/>
    <cellStyle name="Calculation 2 2 4 2 2 8" xfId="49737" xr:uid="{62131E34-D997-4C0E-B039-D3D22226D98B}"/>
    <cellStyle name="Calculation 2 2 4 2 2 9" xfId="57161" xr:uid="{F4E41AE0-A925-4FB9-ADEE-837EF6D83998}"/>
    <cellStyle name="Calculation 2 2 4 2 3" xfId="6136" xr:uid="{AF4F44DB-FC1C-4828-BEE2-C44116BF9353}"/>
    <cellStyle name="Calculation 2 2 4 2 3 2" xfId="8959" xr:uid="{9AF7069D-0995-4018-BB80-9580D499A2F8}"/>
    <cellStyle name="Calculation 2 2 4 2 3 2 2" xfId="16325" xr:uid="{628B9EDD-CEA8-4D2A-8631-731DA0FDFB1B}"/>
    <cellStyle name="Calculation 2 2 4 2 3 2 3" xfId="22048" xr:uid="{4CBE0BAC-7BE8-43C1-A960-B7AD1A1A407E}"/>
    <cellStyle name="Calculation 2 2 4 2 3 2 4" xfId="27581" xr:uid="{1E338534-0C30-450A-B6F8-34E0387248BF}"/>
    <cellStyle name="Calculation 2 2 4 2 3 2 5" xfId="40612" xr:uid="{C7F25296-175B-47D8-807F-084A8FC8E672}"/>
    <cellStyle name="Calculation 2 2 4 2 3 2 6" xfId="47314" xr:uid="{ECC89667-0122-4A74-8B4D-38F5155BF29A}"/>
    <cellStyle name="Calculation 2 2 4 2 3 2 7" xfId="52867" xr:uid="{73D5F326-0FAA-485D-8FFC-8257887A2B10}"/>
    <cellStyle name="Calculation 2 2 4 2 3 2 8" xfId="57167" xr:uid="{428E30BB-CC2A-4B7C-BDBA-09B98197D260}"/>
    <cellStyle name="Calculation 2 2 4 2 3 3" xfId="13502" xr:uid="{C98D5EC6-1718-4EFD-A293-B81A50092CB1}"/>
    <cellStyle name="Calculation 2 2 4 2 3 4" xfId="19225" xr:uid="{704A70FC-16AC-48AD-B74C-052D45C4E31C}"/>
    <cellStyle name="Calculation 2 2 4 2 3 5" xfId="24758" xr:uid="{7ECBD097-C4F0-4408-A431-4FFF79E67041}"/>
    <cellStyle name="Calculation 2 2 4 2 3 6" xfId="37789" xr:uid="{80016807-35F3-4FF6-A2D5-5626E1E408C0}"/>
    <cellStyle name="Calculation 2 2 4 2 3 7" xfId="44491" xr:uid="{6E108D10-C8A6-4852-B355-1E20650D7908}"/>
    <cellStyle name="Calculation 2 2 4 2 3 8" xfId="50044" xr:uid="{B87394FD-289C-49AD-A379-325620E3C61D}"/>
    <cellStyle name="Calculation 2 2 4 2 3 9" xfId="57330" xr:uid="{5CAB98CC-4739-4A66-B2AD-7EB1AD0D5EEC}"/>
    <cellStyle name="Calculation 2 2 4 2 4" xfId="6456" xr:uid="{E8C834B3-0135-46C6-943C-E928BD8581AC}"/>
    <cellStyle name="Calculation 2 2 4 2 4 2" xfId="9279" xr:uid="{770F6B84-004F-4A68-87F8-BD4BC765CBB9}"/>
    <cellStyle name="Calculation 2 2 4 2 4 2 2" xfId="16645" xr:uid="{D8AF065E-6240-432E-AEC2-A5E9FFE1D390}"/>
    <cellStyle name="Calculation 2 2 4 2 4 2 3" xfId="22368" xr:uid="{222C3835-6D30-44F9-8BAB-2FB9126B2B1B}"/>
    <cellStyle name="Calculation 2 2 4 2 4 2 4" xfId="27901" xr:uid="{1824ACE6-10EE-46CF-AFDB-468C69233B41}"/>
    <cellStyle name="Calculation 2 2 4 2 4 2 5" xfId="40932" xr:uid="{A72313D0-A283-449A-AD24-D473029B3680}"/>
    <cellStyle name="Calculation 2 2 4 2 4 2 6" xfId="47634" xr:uid="{8254F49A-F075-417F-8126-6D7A4EC8E445}"/>
    <cellStyle name="Calculation 2 2 4 2 4 2 7" xfId="53187" xr:uid="{2B63DC63-2DFB-40E3-917B-882365252DF0}"/>
    <cellStyle name="Calculation 2 2 4 2 4 2 8" xfId="41886" xr:uid="{6900EED1-5416-4F97-B779-03DB3E70915E}"/>
    <cellStyle name="Calculation 2 2 4 2 4 3" xfId="13822" xr:uid="{82647E24-6AD4-4966-BC75-328FC7DD9072}"/>
    <cellStyle name="Calculation 2 2 4 2 4 4" xfId="19545" xr:uid="{4FA90663-4339-4818-880F-D54E1861A432}"/>
    <cellStyle name="Calculation 2 2 4 2 4 5" xfId="25078" xr:uid="{FEABDBAA-90F1-4280-B163-10C424A2597C}"/>
    <cellStyle name="Calculation 2 2 4 2 4 6" xfId="38109" xr:uid="{DC14F03A-1229-49C5-B112-807D4EEB2640}"/>
    <cellStyle name="Calculation 2 2 4 2 4 7" xfId="44811" xr:uid="{381DCE79-C2F8-4EA4-980A-F66BD4755862}"/>
    <cellStyle name="Calculation 2 2 4 2 4 8" xfId="50364" xr:uid="{84A86E4A-CB81-4140-A785-72E6BC916B5A}"/>
    <cellStyle name="Calculation 2 2 4 2 4 9" xfId="56066" xr:uid="{110D2059-EBEC-4988-B797-BD25ED1D099C}"/>
    <cellStyle name="Calculation 2 2 4 2 5" xfId="6780" xr:uid="{E31F9660-8480-497F-85A8-709D0DD6EF9F}"/>
    <cellStyle name="Calculation 2 2 4 2 5 2" xfId="9603" xr:uid="{18B635BC-77C8-45DC-BD36-8CD56D8744CA}"/>
    <cellStyle name="Calculation 2 2 4 2 5 2 2" xfId="16969" xr:uid="{95AB6925-BE0D-4521-93D5-20AED587440A}"/>
    <cellStyle name="Calculation 2 2 4 2 5 2 3" xfId="22692" xr:uid="{E12A79C9-142B-4B1C-9EF3-6E2222D9B065}"/>
    <cellStyle name="Calculation 2 2 4 2 5 2 4" xfId="28225" xr:uid="{BE0ADC08-A5D6-4CBD-92D3-A07049DE7D5F}"/>
    <cellStyle name="Calculation 2 2 4 2 5 2 5" xfId="41256" xr:uid="{A48DA163-E22B-45C9-AD99-16199E1C39D0}"/>
    <cellStyle name="Calculation 2 2 4 2 5 2 6" xfId="47958" xr:uid="{DF57CD11-E47B-4930-ABA4-B9AEB0837F4B}"/>
    <cellStyle name="Calculation 2 2 4 2 5 2 7" xfId="53511" xr:uid="{805398F3-7B7D-4BAF-BABC-902CD27F2773}"/>
    <cellStyle name="Calculation 2 2 4 2 5 2 8" xfId="53997" xr:uid="{8BD9F610-03B4-4440-B6A7-C43356A4AC60}"/>
    <cellStyle name="Calculation 2 2 4 2 5 3" xfId="14146" xr:uid="{4514007F-61C2-41C0-8CA2-E63C1B7AD17D}"/>
    <cellStyle name="Calculation 2 2 4 2 5 4" xfId="19869" xr:uid="{D4BB3F3A-2ACD-487B-AC34-F867433DA6E3}"/>
    <cellStyle name="Calculation 2 2 4 2 5 5" xfId="25402" xr:uid="{B26A0CCC-57A7-4A1A-887E-14800F2A4C29}"/>
    <cellStyle name="Calculation 2 2 4 2 5 6" xfId="38433" xr:uid="{B1119F07-7174-441B-8154-6F3A587F88B9}"/>
    <cellStyle name="Calculation 2 2 4 2 5 7" xfId="45135" xr:uid="{57C87FF3-3FA6-47BD-8438-0378E6E0F63D}"/>
    <cellStyle name="Calculation 2 2 4 2 5 8" xfId="50688" xr:uid="{A64B0EB9-D9F6-4DD8-BA4D-ED28A81E5D00}"/>
    <cellStyle name="Calculation 2 2 4 2 5 9" xfId="42017" xr:uid="{4334052B-86A9-4372-AA15-E50B5ADEB66A}"/>
    <cellStyle name="Calculation 2 2 4 2 6" xfId="7071" xr:uid="{E91F85A1-B0ED-4D0B-8890-B2EBEE3DB94E}"/>
    <cellStyle name="Calculation 2 2 4 2 6 2" xfId="9894" xr:uid="{FEDD0BC0-2FB3-4CAF-A382-B31ED57F003E}"/>
    <cellStyle name="Calculation 2 2 4 2 6 2 2" xfId="17260" xr:uid="{983FA7AC-FA05-43FF-9E55-141C4290F2F0}"/>
    <cellStyle name="Calculation 2 2 4 2 6 2 3" xfId="22983" xr:uid="{F417D2D7-B9D3-44E2-8F92-82E6E5191B8C}"/>
    <cellStyle name="Calculation 2 2 4 2 6 2 4" xfId="28516" xr:uid="{D52F9F57-9BC1-4E0E-A19F-B003FC03E345}"/>
    <cellStyle name="Calculation 2 2 4 2 6 2 5" xfId="41547" xr:uid="{8B9E6394-478A-4C35-B486-72DA0251B9CB}"/>
    <cellStyle name="Calculation 2 2 4 2 6 2 6" xfId="48249" xr:uid="{0677AA7B-774C-463A-A1AC-5332D9644C8A}"/>
    <cellStyle name="Calculation 2 2 4 2 6 2 7" xfId="53802" xr:uid="{19C0A0AB-2401-408F-9775-29B01625E7CE}"/>
    <cellStyle name="Calculation 2 2 4 2 6 2 8" xfId="55607" xr:uid="{22D5B10F-57BD-47C9-923E-DDF90D87F398}"/>
    <cellStyle name="Calculation 2 2 4 2 6 3" xfId="14437" xr:uid="{E9106E1D-08D3-4711-9E94-9BD261BC0F29}"/>
    <cellStyle name="Calculation 2 2 4 2 6 4" xfId="20160" xr:uid="{C88C542E-5E0C-4B92-BEBB-0E735F38C613}"/>
    <cellStyle name="Calculation 2 2 4 2 6 5" xfId="25693" xr:uid="{A5AD2409-DEDC-4FD2-80DE-EA75F463B788}"/>
    <cellStyle name="Calculation 2 2 4 2 6 6" xfId="38724" xr:uid="{E363AEF5-8FB1-40E2-844D-A53A603F611B}"/>
    <cellStyle name="Calculation 2 2 4 2 6 7" xfId="45426" xr:uid="{48A2BE81-1364-4139-8406-EF8E28AEFF7D}"/>
    <cellStyle name="Calculation 2 2 4 2 6 8" xfId="50979" xr:uid="{1E1C58B0-F706-4A63-8358-D953957BD49E}"/>
    <cellStyle name="Calculation 2 2 4 2 6 9" xfId="34481" xr:uid="{67D5A656-9701-4871-817D-F58C8654E168}"/>
    <cellStyle name="Calculation 2 2 4 2 7" xfId="7764" xr:uid="{915A1868-9C15-43F4-A3EE-782D958E52B0}"/>
    <cellStyle name="Calculation 2 2 4 2 7 2" xfId="15130" xr:uid="{600E7FB9-70B2-4295-8A94-0F6E762D01A7}"/>
    <cellStyle name="Calculation 2 2 4 2 7 3" xfId="20853" xr:uid="{E6E616CE-DED5-45D9-AE3D-F34677279CAA}"/>
    <cellStyle name="Calculation 2 2 4 2 7 4" xfId="26386" xr:uid="{E960C2E3-6816-4890-BD8F-7640D09B7802}"/>
    <cellStyle name="Calculation 2 2 4 2 7 5" xfId="39417" xr:uid="{5861EFCA-B79D-4057-93C3-68DEF79F299D}"/>
    <cellStyle name="Calculation 2 2 4 2 7 6" xfId="46119" xr:uid="{55B9AC31-0FDF-4246-8133-7FADCF19E8D8}"/>
    <cellStyle name="Calculation 2 2 4 2 7 7" xfId="51672" xr:uid="{5910452C-30FF-442F-856E-94B68338076D}"/>
    <cellStyle name="Calculation 2 2 4 2 7 8" xfId="57015" xr:uid="{28195A4A-EDFF-414B-A4E2-07A58505C956}"/>
    <cellStyle name="Calculation 2 2 4 2 8" xfId="12307" xr:uid="{387D43AD-A941-42A3-A4A5-0A55005BE9AE}"/>
    <cellStyle name="Calculation 2 2 4 2 9" xfId="18030" xr:uid="{32A0EF30-D194-4E8B-BF43-D0134819737B}"/>
    <cellStyle name="Calculation 2 2 4 3" xfId="4780" xr:uid="{7F90BE44-C174-49D0-9283-5B27999CBAA7}"/>
    <cellStyle name="Calculation 2 2 4 3 10" xfId="23402" xr:uid="{6CD3AEEB-1E3D-4672-B5FE-5DC164A78C2E}"/>
    <cellStyle name="Calculation 2 2 4 3 11" xfId="36433" xr:uid="{B6FF44ED-B77B-4E89-BB60-C14494E199FA}"/>
    <cellStyle name="Calculation 2 2 4 3 12" xfId="43135" xr:uid="{04299CE6-5A2E-4681-B69D-3F1751421279}"/>
    <cellStyle name="Calculation 2 2 4 3 13" xfId="48688" xr:uid="{012145C2-B375-41A3-81B0-8F9836B49549}"/>
    <cellStyle name="Calculation 2 2 4 3 14" xfId="56406" xr:uid="{726E0CEC-5870-4501-9083-E04F39B147B9}"/>
    <cellStyle name="Calculation 2 2 4 3 2" xfId="5668" xr:uid="{85890BB7-D13A-4375-AFAB-E9B91D9D4C8A}"/>
    <cellStyle name="Calculation 2 2 4 3 2 2" xfId="8491" xr:uid="{0755C5DC-FC9C-4488-B683-2E68B04ABB6E}"/>
    <cellStyle name="Calculation 2 2 4 3 2 2 2" xfId="15857" xr:uid="{99334A60-6A6F-43AB-A652-15A36DE7EB8C}"/>
    <cellStyle name="Calculation 2 2 4 3 2 2 3" xfId="21580" xr:uid="{79466B72-C5A5-46FB-ABB8-EB07D5181E8B}"/>
    <cellStyle name="Calculation 2 2 4 3 2 2 4" xfId="27113" xr:uid="{968C59EB-EEA5-4C51-8A64-3C1161FA43BE}"/>
    <cellStyle name="Calculation 2 2 4 3 2 2 5" xfId="40144" xr:uid="{B7D94DDC-9EB7-469E-BAD7-2AE0E65D3EA1}"/>
    <cellStyle name="Calculation 2 2 4 3 2 2 6" xfId="46846" xr:uid="{5655288F-622E-4D72-82A9-A51D5CEFC2EE}"/>
    <cellStyle name="Calculation 2 2 4 3 2 2 7" xfId="52399" xr:uid="{B18E0BCA-E1C9-4389-9EC5-E2A00D611D40}"/>
    <cellStyle name="Calculation 2 2 4 3 2 2 8" xfId="55475" xr:uid="{ACCC2A3E-3B82-41E2-A036-F6098B9140D5}"/>
    <cellStyle name="Calculation 2 2 4 3 2 3" xfId="13034" xr:uid="{26F59DCE-1630-4F2C-BC33-20A314D90B2A}"/>
    <cellStyle name="Calculation 2 2 4 3 2 4" xfId="18757" xr:uid="{2C5C76F1-A4AE-4754-AD58-D34786E6B942}"/>
    <cellStyle name="Calculation 2 2 4 3 2 5" xfId="24290" xr:uid="{F5167C08-5506-4CD9-96F2-A449D86BCB58}"/>
    <cellStyle name="Calculation 2 2 4 3 2 6" xfId="37321" xr:uid="{74FCB111-CCB0-4937-9682-3E5D6FF65697}"/>
    <cellStyle name="Calculation 2 2 4 3 2 7" xfId="44023" xr:uid="{5433B6DF-5EE1-4B32-B00F-C5E1B4EE8F33}"/>
    <cellStyle name="Calculation 2 2 4 3 2 8" xfId="49576" xr:uid="{4A712E7B-F8E1-44C7-9DC8-C4BB915516DE}"/>
    <cellStyle name="Calculation 2 2 4 3 2 9" xfId="54067" xr:uid="{F40BEA48-0594-4E4F-8778-E26F17BAE187}"/>
    <cellStyle name="Calculation 2 2 4 3 3" xfId="6038" xr:uid="{416DA780-50B6-41B0-9E27-2C40C91D6E69}"/>
    <cellStyle name="Calculation 2 2 4 3 3 2" xfId="8861" xr:uid="{5D441D39-A7B8-4CBF-AA59-F5C014B69EFF}"/>
    <cellStyle name="Calculation 2 2 4 3 3 2 2" xfId="16227" xr:uid="{684E51F2-4378-465B-898F-7BBB2F5F1D9A}"/>
    <cellStyle name="Calculation 2 2 4 3 3 2 3" xfId="21950" xr:uid="{5B49AFA7-8022-48C3-8847-F95833B60163}"/>
    <cellStyle name="Calculation 2 2 4 3 3 2 4" xfId="27483" xr:uid="{03720639-F263-4547-A2D8-CE5B63578783}"/>
    <cellStyle name="Calculation 2 2 4 3 3 2 5" xfId="40514" xr:uid="{B00BE0A8-DE82-401C-884A-00086A9D8B37}"/>
    <cellStyle name="Calculation 2 2 4 3 3 2 6" xfId="47216" xr:uid="{ED3004DA-9226-448A-9233-AFEA409BAA72}"/>
    <cellStyle name="Calculation 2 2 4 3 3 2 7" xfId="52769" xr:uid="{54CFB16F-D881-4283-BF9F-1406CFE9F561}"/>
    <cellStyle name="Calculation 2 2 4 3 3 2 8" xfId="56602" xr:uid="{DF47FA8F-DFF6-4E12-A5DD-098AA6414E9B}"/>
    <cellStyle name="Calculation 2 2 4 3 3 3" xfId="13404" xr:uid="{96A7BF1D-785E-4A8C-B436-AD97B06299FF}"/>
    <cellStyle name="Calculation 2 2 4 3 3 4" xfId="19127" xr:uid="{13A96202-438A-4811-BFEC-9D2D27077A82}"/>
    <cellStyle name="Calculation 2 2 4 3 3 5" xfId="24660" xr:uid="{D994AF96-468C-41B5-9F94-C7E8C35F867D}"/>
    <cellStyle name="Calculation 2 2 4 3 3 6" xfId="37691" xr:uid="{9017DDA1-0B34-4F35-BE93-58481B730554}"/>
    <cellStyle name="Calculation 2 2 4 3 3 7" xfId="44393" xr:uid="{962361DB-1752-4E08-93C0-575E97E3BE21}"/>
    <cellStyle name="Calculation 2 2 4 3 3 8" xfId="49946" xr:uid="{6A01D34C-6B29-4F44-ACC0-E437927BF38F}"/>
    <cellStyle name="Calculation 2 2 4 3 3 9" xfId="55012" xr:uid="{4FA3D25D-A65A-44C2-A4C5-238E58852405}"/>
    <cellStyle name="Calculation 2 2 4 3 4" xfId="6295" xr:uid="{762B1F37-81AB-4C5E-B976-C8E715463079}"/>
    <cellStyle name="Calculation 2 2 4 3 4 2" xfId="9118" xr:uid="{00D2AC6C-AE40-4AB3-9E58-8444CDB1B034}"/>
    <cellStyle name="Calculation 2 2 4 3 4 2 2" xfId="16484" xr:uid="{02E40303-C06F-4F89-8F52-6D51A75A1765}"/>
    <cellStyle name="Calculation 2 2 4 3 4 2 3" xfId="22207" xr:uid="{48D73F68-CCCD-4B4B-B012-D4B6886CC7CD}"/>
    <cellStyle name="Calculation 2 2 4 3 4 2 4" xfId="27740" xr:uid="{C8EF60F0-73D9-42A9-90C2-17A3F94C3310}"/>
    <cellStyle name="Calculation 2 2 4 3 4 2 5" xfId="40771" xr:uid="{D58B66A2-288D-4DEF-B51D-FC2A872CAD02}"/>
    <cellStyle name="Calculation 2 2 4 3 4 2 6" xfId="47473" xr:uid="{B3B52561-6E6B-428B-8F57-07BDF22244DD}"/>
    <cellStyle name="Calculation 2 2 4 3 4 2 7" xfId="53026" xr:uid="{87C1B1D8-917C-42A9-9E80-BDF04B2B2299}"/>
    <cellStyle name="Calculation 2 2 4 3 4 2 8" xfId="57231" xr:uid="{1C6B1275-ADCE-4C95-81C5-B4FB2E66E71F}"/>
    <cellStyle name="Calculation 2 2 4 3 4 3" xfId="13661" xr:uid="{378888AF-7BFC-4D47-A199-C1E1270EC02F}"/>
    <cellStyle name="Calculation 2 2 4 3 4 4" xfId="19384" xr:uid="{2609CA0B-EAE0-4C4C-91BC-80F2ED76FFF2}"/>
    <cellStyle name="Calculation 2 2 4 3 4 5" xfId="24917" xr:uid="{6BEC57F9-FD3C-4997-8D50-3F4B3A9983CD}"/>
    <cellStyle name="Calculation 2 2 4 3 4 6" xfId="37948" xr:uid="{0D58F9DA-4228-45EC-A5E5-B262B3B38C3B}"/>
    <cellStyle name="Calculation 2 2 4 3 4 7" xfId="44650" xr:uid="{64472D96-B733-43C6-9BD8-17AF6DD3FFA9}"/>
    <cellStyle name="Calculation 2 2 4 3 4 8" xfId="50203" xr:uid="{7F03D4C3-9F3F-4AA0-9A07-12E0720A47F5}"/>
    <cellStyle name="Calculation 2 2 4 3 4 9" xfId="58316" xr:uid="{1839CF69-78B4-474E-9B01-77FCA782469E}"/>
    <cellStyle name="Calculation 2 2 4 3 5" xfId="6619" xr:uid="{D864E6A9-6F00-4C7E-B5D1-A7B27D568D68}"/>
    <cellStyle name="Calculation 2 2 4 3 5 2" xfId="9442" xr:uid="{7F09E94C-B9F3-4ABB-91B8-CE458A365642}"/>
    <cellStyle name="Calculation 2 2 4 3 5 2 2" xfId="16808" xr:uid="{98E75FD0-4F8E-4898-A2CE-3521C65D556F}"/>
    <cellStyle name="Calculation 2 2 4 3 5 2 3" xfId="22531" xr:uid="{CD531093-1E2A-4F27-A587-76B6AB65EA30}"/>
    <cellStyle name="Calculation 2 2 4 3 5 2 4" xfId="28064" xr:uid="{8EEE1F01-9D58-4C97-B386-4FDD595C3D12}"/>
    <cellStyle name="Calculation 2 2 4 3 5 2 5" xfId="41095" xr:uid="{BD1EDD53-8275-457A-B6D9-A362F1B22E6D}"/>
    <cellStyle name="Calculation 2 2 4 3 5 2 6" xfId="47797" xr:uid="{7F6CC0B3-EA4B-4CC2-AB53-8BD1ACBB658F}"/>
    <cellStyle name="Calculation 2 2 4 3 5 2 7" xfId="53350" xr:uid="{B4360E92-C08F-49B7-8730-32C7B305B34A}"/>
    <cellStyle name="Calculation 2 2 4 3 5 2 8" xfId="54671" xr:uid="{EFD45201-4F64-4917-AE26-8DC6BC498DBC}"/>
    <cellStyle name="Calculation 2 2 4 3 5 3" xfId="13985" xr:uid="{23CFF7E5-B3CD-4D6E-BF83-C762B5C7DD49}"/>
    <cellStyle name="Calculation 2 2 4 3 5 4" xfId="19708" xr:uid="{C7062090-2C5A-4B0E-B144-2B9E905A1DA9}"/>
    <cellStyle name="Calculation 2 2 4 3 5 5" xfId="25241" xr:uid="{49758129-C7AB-46EA-9FFF-47817BAA2EBE}"/>
    <cellStyle name="Calculation 2 2 4 3 5 6" xfId="38272" xr:uid="{2C4B5CB1-8642-4481-B035-AFD341030C88}"/>
    <cellStyle name="Calculation 2 2 4 3 5 7" xfId="44974" xr:uid="{67A3F6EB-F0CD-4F28-850E-8F08A9301A11}"/>
    <cellStyle name="Calculation 2 2 4 3 5 8" xfId="50527" xr:uid="{B7307697-63C0-4095-A3C5-D4AE076FA9B5}"/>
    <cellStyle name="Calculation 2 2 4 3 5 9" xfId="54750" xr:uid="{C5EFC6EC-2C8B-4F9A-8AC2-E061CB15AC16}"/>
    <cellStyle name="Calculation 2 2 4 3 6" xfId="6910" xr:uid="{585AC7F3-19C6-4169-9E0B-418307D9BEC5}"/>
    <cellStyle name="Calculation 2 2 4 3 6 2" xfId="9733" xr:uid="{415A7166-C30B-494D-AD12-1E6D55D57D5D}"/>
    <cellStyle name="Calculation 2 2 4 3 6 2 2" xfId="17099" xr:uid="{52BFDE58-AA38-49D4-8EEC-4B5534D31A9B}"/>
    <cellStyle name="Calculation 2 2 4 3 6 2 3" xfId="22822" xr:uid="{755C7990-A877-4C44-9395-27D3623146F1}"/>
    <cellStyle name="Calculation 2 2 4 3 6 2 4" xfId="28355" xr:uid="{7F7F2AF0-90CC-4A90-BA23-AC81741C7C84}"/>
    <cellStyle name="Calculation 2 2 4 3 6 2 5" xfId="41386" xr:uid="{65ED9B15-B430-4A53-A067-D4075B0883AB}"/>
    <cellStyle name="Calculation 2 2 4 3 6 2 6" xfId="48088" xr:uid="{FBAA4300-0582-4C2F-B72A-21D19176F4E8}"/>
    <cellStyle name="Calculation 2 2 4 3 6 2 7" xfId="53641" xr:uid="{AC0E3EAC-8E1F-4E15-A6BF-8B93046A6C6E}"/>
    <cellStyle name="Calculation 2 2 4 3 6 2 8" xfId="57261" xr:uid="{2F22AF44-D57F-43C1-8C22-7F88365A8D10}"/>
    <cellStyle name="Calculation 2 2 4 3 6 3" xfId="14276" xr:uid="{FC600ABB-161F-48A6-BB58-71FE8660CEFF}"/>
    <cellStyle name="Calculation 2 2 4 3 6 4" xfId="19999" xr:uid="{12CEA4DC-1D81-423E-BCDE-CEADD9884E24}"/>
    <cellStyle name="Calculation 2 2 4 3 6 5" xfId="25532" xr:uid="{3B590A8B-1845-47AF-AA85-BA3C842F32BC}"/>
    <cellStyle name="Calculation 2 2 4 3 6 6" xfId="38563" xr:uid="{444C2208-ADF5-49E2-A1F5-D8895460CC9F}"/>
    <cellStyle name="Calculation 2 2 4 3 6 7" xfId="45265" xr:uid="{BE67F76A-821B-4BF5-8DE2-B8B0BBE3E078}"/>
    <cellStyle name="Calculation 2 2 4 3 6 8" xfId="50818" xr:uid="{8BB0AEEB-6AF1-46EA-AFB1-ACAEA5FCD21D}"/>
    <cellStyle name="Calculation 2 2 4 3 6 9" xfId="55382" xr:uid="{4FCA4CBB-5FA9-4AA7-A066-2EF9470C7D31}"/>
    <cellStyle name="Calculation 2 2 4 3 7" xfId="7603" xr:uid="{0A63B23A-A84D-4CD9-B01B-427176853B55}"/>
    <cellStyle name="Calculation 2 2 4 3 7 2" xfId="14969" xr:uid="{CFF82BCC-FEF9-49C3-9B9C-68AC45458640}"/>
    <cellStyle name="Calculation 2 2 4 3 7 3" xfId="20692" xr:uid="{74E8626D-7F3D-4D7A-8F7D-44E43D838FAD}"/>
    <cellStyle name="Calculation 2 2 4 3 7 4" xfId="26225" xr:uid="{4E367D06-1A1F-4A2D-BD85-AC6AC9F78420}"/>
    <cellStyle name="Calculation 2 2 4 3 7 5" xfId="39256" xr:uid="{EABD8B65-97CE-424C-9D90-F5391ADB3443}"/>
    <cellStyle name="Calculation 2 2 4 3 7 6" xfId="45958" xr:uid="{0125F2D5-52A4-4EAE-B139-DECA50AE8966}"/>
    <cellStyle name="Calculation 2 2 4 3 7 7" xfId="51511" xr:uid="{E8D9CC71-B5A8-4226-9060-324FB7DACFFA}"/>
    <cellStyle name="Calculation 2 2 4 3 7 8" xfId="57236" xr:uid="{4820D8B4-66A9-49DB-92C8-52B506D032E2}"/>
    <cellStyle name="Calculation 2 2 4 3 8" xfId="12146" xr:uid="{DD1593ED-F02A-41ED-ADA7-D6CAD119D405}"/>
    <cellStyle name="Calculation 2 2 4 3 9" xfId="17869" xr:uid="{56C4007F-EA87-47A1-B729-17104C72E032}"/>
    <cellStyle name="Calculation 2 2 4 4" xfId="5622" xr:uid="{D21B5487-694C-4C07-8EA9-AED0355A9046}"/>
    <cellStyle name="Calculation 2 2 4 4 2" xfId="8445" xr:uid="{46EC6BEB-F19D-49DD-B1F9-6E3474E33857}"/>
    <cellStyle name="Calculation 2 2 4 4 2 2" xfId="15811" xr:uid="{C658EC32-5D8F-43E2-ACCE-A03690EB466B}"/>
    <cellStyle name="Calculation 2 2 4 4 2 3" xfId="21534" xr:uid="{67B92145-1787-4AA8-9A6C-3621801EEF6F}"/>
    <cellStyle name="Calculation 2 2 4 4 2 4" xfId="27067" xr:uid="{159AC631-691F-462D-90EB-0A7C86E7D253}"/>
    <cellStyle name="Calculation 2 2 4 4 2 5" xfId="40098" xr:uid="{9F7AD6C6-3191-4069-A1C5-AFFEC478EDC3}"/>
    <cellStyle name="Calculation 2 2 4 4 2 6" xfId="46800" xr:uid="{F4F326B7-6187-4DBF-AD56-1880EBFF49B1}"/>
    <cellStyle name="Calculation 2 2 4 4 2 7" xfId="52353" xr:uid="{3851776E-92AA-4DA7-9F79-70877B268CDD}"/>
    <cellStyle name="Calculation 2 2 4 4 2 8" xfId="57713" xr:uid="{98DE3437-40C3-4C8D-9961-955CE27A47A3}"/>
    <cellStyle name="Calculation 2 2 4 4 3" xfId="12988" xr:uid="{718D53F4-C186-4243-BCB6-2FACDBE6D377}"/>
    <cellStyle name="Calculation 2 2 4 4 4" xfId="18711" xr:uid="{F61E3DEB-6DB7-495D-9665-B7E3629EBD30}"/>
    <cellStyle name="Calculation 2 2 4 4 5" xfId="24244" xr:uid="{1C77CF9E-926D-4639-B95A-3CE865CD1D14}"/>
    <cellStyle name="Calculation 2 2 4 4 6" xfId="37275" xr:uid="{BD83945F-8874-49D2-A3A3-7AA35392B5D6}"/>
    <cellStyle name="Calculation 2 2 4 4 7" xfId="43977" xr:uid="{09FD274C-8D5D-42F5-9A44-BFA52AB5A555}"/>
    <cellStyle name="Calculation 2 2 4 4 8" xfId="49530" xr:uid="{107A191A-9966-4DA2-888C-09B84B251976}"/>
    <cellStyle name="Calculation 2 2 4 4 9" xfId="54389" xr:uid="{CE772FE3-0960-4561-A5A9-3602C3C744A4}"/>
    <cellStyle name="Calculation 2 2 4 5" xfId="6072" xr:uid="{5C2B1829-C303-4E07-8CFB-9CDAEFEF83AA}"/>
    <cellStyle name="Calculation 2 2 4 5 2" xfId="8895" xr:uid="{5751598F-A743-4361-BF76-41BF8B890E6D}"/>
    <cellStyle name="Calculation 2 2 4 5 2 2" xfId="16261" xr:uid="{273DC524-2546-4F42-8A40-3B1FA0966AD4}"/>
    <cellStyle name="Calculation 2 2 4 5 2 3" xfId="21984" xr:uid="{CF59EB59-8D3B-4351-A75D-46CEE9A744F0}"/>
    <cellStyle name="Calculation 2 2 4 5 2 4" xfId="27517" xr:uid="{A696696C-C393-4F19-A273-767A5B0FD6ED}"/>
    <cellStyle name="Calculation 2 2 4 5 2 5" xfId="40548" xr:uid="{7C6572BE-F115-4C9F-9180-AE65CC461605}"/>
    <cellStyle name="Calculation 2 2 4 5 2 6" xfId="47250" xr:uid="{A93AF03C-9585-4EAB-A409-B52D45AA2543}"/>
    <cellStyle name="Calculation 2 2 4 5 2 7" xfId="52803" xr:uid="{98D4FD38-E76C-4A5B-AE8E-E767412E6224}"/>
    <cellStyle name="Calculation 2 2 4 5 2 8" xfId="57955" xr:uid="{6CCEE70C-424E-456F-AC7E-E4597E9AEFA3}"/>
    <cellStyle name="Calculation 2 2 4 5 3" xfId="13438" xr:uid="{81C2705F-1EE2-4E92-B697-5F37414151BB}"/>
    <cellStyle name="Calculation 2 2 4 5 4" xfId="19161" xr:uid="{46730AB1-982F-4CCD-8253-14C7D0CB079A}"/>
    <cellStyle name="Calculation 2 2 4 5 5" xfId="24694" xr:uid="{43B17806-38D0-48B8-A0F1-5D4DB77F3546}"/>
    <cellStyle name="Calculation 2 2 4 5 6" xfId="37725" xr:uid="{C951F297-68AA-478C-AD40-792D3FC20A6C}"/>
    <cellStyle name="Calculation 2 2 4 5 7" xfId="44427" xr:uid="{4C805FB3-FAB7-40F5-9846-7A6E3B00441D}"/>
    <cellStyle name="Calculation 2 2 4 5 8" xfId="49980" xr:uid="{E092C08F-FFEE-4163-9D07-2EB45C8A9E92}"/>
    <cellStyle name="Calculation 2 2 4 5 9" xfId="57420" xr:uid="{726C3748-4DFA-4DEE-B572-481E45E3E691}"/>
    <cellStyle name="Calculation 2 2 4 6" xfId="6249" xr:uid="{B9C399BA-2680-488B-9089-12804150DBD0}"/>
    <cellStyle name="Calculation 2 2 4 6 2" xfId="9072" xr:uid="{F40A921C-DA7A-45CB-9C66-63B7352C718E}"/>
    <cellStyle name="Calculation 2 2 4 6 2 2" xfId="16438" xr:uid="{4AFA262B-C2B1-4BE7-8B71-F8201C479C4B}"/>
    <cellStyle name="Calculation 2 2 4 6 2 3" xfId="22161" xr:uid="{36A6CD83-389C-4584-9BCA-9894615D80C8}"/>
    <cellStyle name="Calculation 2 2 4 6 2 4" xfId="27694" xr:uid="{8518848B-5305-4F41-983C-F355D4B641B7}"/>
    <cellStyle name="Calculation 2 2 4 6 2 5" xfId="40725" xr:uid="{8B43019F-71DC-4412-B23F-6E127F1AACCB}"/>
    <cellStyle name="Calculation 2 2 4 6 2 6" xfId="47427" xr:uid="{CE1B58F1-55B5-4332-AA47-797A6E120D05}"/>
    <cellStyle name="Calculation 2 2 4 6 2 7" xfId="52980" xr:uid="{30E26E3E-0CE1-404E-952A-17ED9B5CA7C0}"/>
    <cellStyle name="Calculation 2 2 4 6 2 8" xfId="56365" xr:uid="{A69CB795-21F0-4A34-8C06-75698AC7C643}"/>
    <cellStyle name="Calculation 2 2 4 6 3" xfId="13615" xr:uid="{614FA259-89B8-4B2B-8547-5B071931A2F0}"/>
    <cellStyle name="Calculation 2 2 4 6 4" xfId="19338" xr:uid="{5728431C-7D7F-4AEF-B8A0-BC6E3AB1D83D}"/>
    <cellStyle name="Calculation 2 2 4 6 5" xfId="24871" xr:uid="{8C02A79E-79CF-40F7-A9F8-2C0FCB5FB1A4}"/>
    <cellStyle name="Calculation 2 2 4 6 6" xfId="37902" xr:uid="{434E3EB0-8C9C-45A3-96A8-ECA033921BD3}"/>
    <cellStyle name="Calculation 2 2 4 6 7" xfId="44604" xr:uid="{71874391-4663-43F9-A562-26473AD0830C}"/>
    <cellStyle name="Calculation 2 2 4 6 8" xfId="50157" xr:uid="{1DCCD595-6175-4997-9998-74475017B28B}"/>
    <cellStyle name="Calculation 2 2 4 6 9" xfId="56091" xr:uid="{DC1C086C-D9DB-47D7-9A01-5DBC6006C222}"/>
    <cellStyle name="Calculation 2 2 4 7" xfId="6573" xr:uid="{48BADE56-D1CC-4BCB-A7FF-640DF038C510}"/>
    <cellStyle name="Calculation 2 2 4 7 2" xfId="9396" xr:uid="{D45285A9-4D0C-4168-A3A3-10CF61A46D63}"/>
    <cellStyle name="Calculation 2 2 4 7 2 2" xfId="16762" xr:uid="{F32F11B5-3D9B-4C7D-AE50-B5DAA43D0475}"/>
    <cellStyle name="Calculation 2 2 4 7 2 3" xfId="22485" xr:uid="{177B8AE1-8D89-4A96-B435-48DEEC8B2A31}"/>
    <cellStyle name="Calculation 2 2 4 7 2 4" xfId="28018" xr:uid="{D7DC39B2-595D-4EEF-83DC-C12DE40AD13F}"/>
    <cellStyle name="Calculation 2 2 4 7 2 5" xfId="41049" xr:uid="{CA0AC346-1ACA-42E5-A36E-A26F7D292878}"/>
    <cellStyle name="Calculation 2 2 4 7 2 6" xfId="47751" xr:uid="{DB0BAB93-F491-4BB8-8979-AD9450D3033F}"/>
    <cellStyle name="Calculation 2 2 4 7 2 7" xfId="53304" xr:uid="{448B42EE-98AC-4B69-85A6-C2BA4BB0611B}"/>
    <cellStyle name="Calculation 2 2 4 7 2 8" xfId="54292" xr:uid="{4361CAC9-2734-48CB-B959-F9E9FAFE16AB}"/>
    <cellStyle name="Calculation 2 2 4 7 3" xfId="13939" xr:uid="{0E9A2F5E-0F93-483E-B15A-02DC5B50C7F1}"/>
    <cellStyle name="Calculation 2 2 4 7 4" xfId="19662" xr:uid="{1C3A740D-294F-48C9-8F5E-07EBE3919AB5}"/>
    <cellStyle name="Calculation 2 2 4 7 5" xfId="25195" xr:uid="{01DBB1FC-7B05-40A4-A47B-7A83B1DE379F}"/>
    <cellStyle name="Calculation 2 2 4 7 6" xfId="38226" xr:uid="{593125BE-71CD-443A-AFE0-949DF28CEDDD}"/>
    <cellStyle name="Calculation 2 2 4 7 7" xfId="44928" xr:uid="{F3EF8A9D-1562-4499-AD56-ADBCD1EE911F}"/>
    <cellStyle name="Calculation 2 2 4 7 8" xfId="50481" xr:uid="{C9B8C2CB-0428-44E4-B556-88941A1F2356}"/>
    <cellStyle name="Calculation 2 2 4 7 9" xfId="56402" xr:uid="{344D7230-391A-4509-AEC0-1DEF462FF1CC}"/>
    <cellStyle name="Calculation 2 2 4 8" xfId="6864" xr:uid="{6C3377C2-23DA-4131-8A46-81AFFA43C4E2}"/>
    <cellStyle name="Calculation 2 2 4 8 2" xfId="9687" xr:uid="{ED648DF0-445A-4078-AE4B-4C91A772F2AA}"/>
    <cellStyle name="Calculation 2 2 4 8 2 2" xfId="17053" xr:uid="{E33F2721-CDAF-400A-B8F8-A513B472B359}"/>
    <cellStyle name="Calculation 2 2 4 8 2 3" xfId="22776" xr:uid="{58F2997A-400F-40A4-850A-45459D2DADB4}"/>
    <cellStyle name="Calculation 2 2 4 8 2 4" xfId="28309" xr:uid="{581BCC37-EBAE-4F8A-9EB8-75002D584A15}"/>
    <cellStyle name="Calculation 2 2 4 8 2 5" xfId="41340" xr:uid="{C3AE8858-B0B9-40F7-BA2E-19776646C496}"/>
    <cellStyle name="Calculation 2 2 4 8 2 6" xfId="48042" xr:uid="{5007A379-ECA6-4878-825F-87D18337C65B}"/>
    <cellStyle name="Calculation 2 2 4 8 2 7" xfId="53595" xr:uid="{E969149E-75DF-4113-8BD8-858B9B05275C}"/>
    <cellStyle name="Calculation 2 2 4 8 2 8" xfId="54706" xr:uid="{3EE4D5BF-7011-4A53-9DC7-3DCEFED5A189}"/>
    <cellStyle name="Calculation 2 2 4 8 3" xfId="14230" xr:uid="{2496F355-9C11-400A-9022-6405DF115CA6}"/>
    <cellStyle name="Calculation 2 2 4 8 4" xfId="19953" xr:uid="{9530D8D0-2556-41CF-9D79-C32134B5E6C5}"/>
    <cellStyle name="Calculation 2 2 4 8 5" xfId="25486" xr:uid="{CADD6A9C-460A-4AC3-970E-3AA646B75856}"/>
    <cellStyle name="Calculation 2 2 4 8 6" xfId="38517" xr:uid="{7945AF86-CFF0-4EF1-924D-81CB24463986}"/>
    <cellStyle name="Calculation 2 2 4 8 7" xfId="45219" xr:uid="{CC773574-49D2-4391-B56B-C3329DEC5E08}"/>
    <cellStyle name="Calculation 2 2 4 8 8" xfId="50772" xr:uid="{51E670C2-42C8-41EF-ACDE-CAE92FA76A07}"/>
    <cellStyle name="Calculation 2 2 4 8 9" xfId="41622" xr:uid="{04B0D067-FDF7-47AF-BF65-7FB8C67F4247}"/>
    <cellStyle name="Calculation 2 2 4 9" xfId="4734" xr:uid="{03443B2F-7ABB-488C-AB28-2B1BDB9ECE41}"/>
    <cellStyle name="Calculation 2 2 4 9 2" xfId="12100" xr:uid="{1B475F42-3C1B-4751-B9C9-D06E22CC81B4}"/>
    <cellStyle name="Calculation 2 2 4 9 3" xfId="17823" xr:uid="{D0C72D79-397C-4E6F-AF85-0450BD9B280C}"/>
    <cellStyle name="Calculation 2 2 4 9 4" xfId="23356" xr:uid="{8DA00995-877D-49F8-8DF7-0B211AB1F76C}"/>
    <cellStyle name="Calculation 2 2 4 9 5" xfId="39210" xr:uid="{BEE871EF-5804-4664-B0EB-B194C3AF807E}"/>
    <cellStyle name="Calculation 2 2 4 9 6" xfId="45912" xr:uid="{80C7EC4C-82CD-4D6C-89C9-DE2255F46BEC}"/>
    <cellStyle name="Calculation 2 2 4 9 7" xfId="51465" xr:uid="{4B2E620B-0D65-4E3D-821F-478F2043AB4F}"/>
    <cellStyle name="Calculation 2 2 4 9 8" xfId="41854" xr:uid="{FBB8A261-3C84-4B03-8C4D-AA0EB96A76A8}"/>
    <cellStyle name="Calculation 2 2 5" xfId="1774" xr:uid="{99D99630-4A21-4184-832A-0DBD7982CEB4}"/>
    <cellStyle name="Calculation 2 2 5 10" xfId="7522" xr:uid="{6C782839-0DBF-4EA5-A9BD-D698DB8EEAE2}"/>
    <cellStyle name="Calculation 2 2 5 10 2" xfId="14888" xr:uid="{8F17F320-EBA2-4673-BCD2-B65179D87E37}"/>
    <cellStyle name="Calculation 2 2 5 10 3" xfId="20611" xr:uid="{6CDC354B-2904-4018-AAA5-868B94A59CEC}"/>
    <cellStyle name="Calculation 2 2 5 10 4" xfId="26144" xr:uid="{8642D76A-95A6-4A2A-85CB-4873CE7629F7}"/>
    <cellStyle name="Calculation 2 2 5 11" xfId="10130" xr:uid="{604048BD-E8D6-412F-B76B-07EE94CD2403}"/>
    <cellStyle name="Calculation 2 2 5 12" xfId="10078" xr:uid="{ED07BBE2-34A5-47DA-9FD6-A86CC2252E9B}"/>
    <cellStyle name="Calculation 2 2 5 13" xfId="36272" xr:uid="{DDCB8358-714B-41C4-9650-2FDF711C6238}"/>
    <cellStyle name="Calculation 2 2 5 14" xfId="43003" xr:uid="{970797E2-667C-48AC-A8C7-404D77229F50}"/>
    <cellStyle name="Calculation 2 2 5 15" xfId="48555" xr:uid="{DD5D1D82-E175-42ED-8376-4250431ED311}"/>
    <cellStyle name="Calculation 2 2 5 16" xfId="54020" xr:uid="{81738504-CAE5-4D98-BCE9-786119E4237A}"/>
    <cellStyle name="Calculation 2 2 5 2" xfId="4892" xr:uid="{6EC91B67-20DF-459D-9D90-37600C89D697}"/>
    <cellStyle name="Calculation 2 2 5 2 10" xfId="23514" xr:uid="{385C41B7-C00F-4D33-BD7C-154A003F4F9A}"/>
    <cellStyle name="Calculation 2 2 5 2 11" xfId="36545" xr:uid="{D2BE1AD0-5E26-4B0C-A00C-3AEADE61BF60}"/>
    <cellStyle name="Calculation 2 2 5 2 12" xfId="43247" xr:uid="{8639C349-9C58-4A58-A442-9A89D2D9EB09}"/>
    <cellStyle name="Calculation 2 2 5 2 13" xfId="48800" xr:uid="{F6D53A43-D508-4665-A858-67C7B5BBB02D}"/>
    <cellStyle name="Calculation 2 2 5 2 14" xfId="55687" xr:uid="{884F89EF-E859-4BB9-B8C8-F6B1B401DD71}"/>
    <cellStyle name="Calculation 2 2 5 2 2" xfId="5780" xr:uid="{F015AB26-0EB0-41F8-8164-EDA4F367AFCC}"/>
    <cellStyle name="Calculation 2 2 5 2 2 2" xfId="8603" xr:uid="{075CB20B-502F-48D9-BC3C-FFD2F5F42F77}"/>
    <cellStyle name="Calculation 2 2 5 2 2 2 2" xfId="15969" xr:uid="{A7F9CD59-B979-4A7C-9E02-FF61046E23FC}"/>
    <cellStyle name="Calculation 2 2 5 2 2 2 3" xfId="21692" xr:uid="{5D5CF8FD-F133-44EA-85EE-0EEC22F63F6E}"/>
    <cellStyle name="Calculation 2 2 5 2 2 2 4" xfId="27225" xr:uid="{FB400E79-5B11-4BFF-A36B-6AA8431ACD38}"/>
    <cellStyle name="Calculation 2 2 5 2 2 2 5" xfId="40256" xr:uid="{405F6F7E-342C-4804-A3A0-9974548A2AD0}"/>
    <cellStyle name="Calculation 2 2 5 2 2 2 6" xfId="46958" xr:uid="{F6483CBF-0C9B-471F-812C-59273FC2DD2A}"/>
    <cellStyle name="Calculation 2 2 5 2 2 2 7" xfId="52511" xr:uid="{5CE67D07-BCE9-4E98-BA06-FC346FB1D435}"/>
    <cellStyle name="Calculation 2 2 5 2 2 2 8" xfId="57515" xr:uid="{39847CCB-99D8-41FB-AA3B-80A2D07B80B6}"/>
    <cellStyle name="Calculation 2 2 5 2 2 3" xfId="13146" xr:uid="{6F019994-FF0D-4A98-AE5D-B1727B2AF8A5}"/>
    <cellStyle name="Calculation 2 2 5 2 2 4" xfId="18869" xr:uid="{8BFF3AE3-45F5-4896-B1EE-CCAA047160AC}"/>
    <cellStyle name="Calculation 2 2 5 2 2 5" xfId="24402" xr:uid="{5370D5A7-BBA3-4A37-ABE2-0E80CD433FE2}"/>
    <cellStyle name="Calculation 2 2 5 2 2 6" xfId="37433" xr:uid="{B35678CD-256F-471B-B2ED-65397A0C6072}"/>
    <cellStyle name="Calculation 2 2 5 2 2 7" xfId="44135" xr:uid="{CDFA00FA-6D5A-47F2-86A7-31C7DA27B0B5}"/>
    <cellStyle name="Calculation 2 2 5 2 2 8" xfId="49688" xr:uid="{4C1BCFD3-E226-4A6F-A7CE-3816525A4246}"/>
    <cellStyle name="Calculation 2 2 5 2 2 9" xfId="55803" xr:uid="{C1D906CD-909D-4330-8EBE-8B4BAD1A291A}"/>
    <cellStyle name="Calculation 2 2 5 2 3" xfId="5252" xr:uid="{1C4746A2-23F9-45E1-8723-2E9C377F85A5}"/>
    <cellStyle name="Calculation 2 2 5 2 3 2" xfId="8075" xr:uid="{389B1BE6-0387-4CD6-A209-1742DF0AEE49}"/>
    <cellStyle name="Calculation 2 2 5 2 3 2 2" xfId="15441" xr:uid="{9B8DD013-CD7F-4D35-95D1-2A07B8650C61}"/>
    <cellStyle name="Calculation 2 2 5 2 3 2 3" xfId="21164" xr:uid="{B91B30F6-530B-4AB1-9EED-C60BE47C03BE}"/>
    <cellStyle name="Calculation 2 2 5 2 3 2 4" xfId="26697" xr:uid="{8D1C66BD-6BBE-4C4C-83AD-464F28BF7E8B}"/>
    <cellStyle name="Calculation 2 2 5 2 3 2 5" xfId="39728" xr:uid="{6021E248-5090-4027-9E44-7EE19414230F}"/>
    <cellStyle name="Calculation 2 2 5 2 3 2 6" xfId="46430" xr:uid="{DFF58962-B83C-450A-92DC-488A8323AB0E}"/>
    <cellStyle name="Calculation 2 2 5 2 3 2 7" xfId="51983" xr:uid="{505C1DAE-4887-4C42-B776-5CFA1558BD71}"/>
    <cellStyle name="Calculation 2 2 5 2 3 2 8" xfId="54088" xr:uid="{6A0689DF-4559-4A0E-8E99-033CF3EFF68F}"/>
    <cellStyle name="Calculation 2 2 5 2 3 3" xfId="12618" xr:uid="{ED0E9AED-B0C6-4507-ABA8-C7A795F59B66}"/>
    <cellStyle name="Calculation 2 2 5 2 3 4" xfId="18341" xr:uid="{9BBF9B1D-0B11-4596-8387-0AA09EEF2BF6}"/>
    <cellStyle name="Calculation 2 2 5 2 3 5" xfId="23874" xr:uid="{E8CC133F-D128-4322-AA1B-ED78DF4FA5B2}"/>
    <cellStyle name="Calculation 2 2 5 2 3 6" xfId="36905" xr:uid="{665804DC-49EE-4D45-A180-2B4D6A30A25D}"/>
    <cellStyle name="Calculation 2 2 5 2 3 7" xfId="43607" xr:uid="{8D408C40-D360-4A4F-8D57-36ABE69E4A26}"/>
    <cellStyle name="Calculation 2 2 5 2 3 8" xfId="49160" xr:uid="{E8E1F07D-F2A6-4983-87F8-A8506B0A7107}"/>
    <cellStyle name="Calculation 2 2 5 2 3 9" xfId="41716" xr:uid="{9587C9AB-4D25-437D-9D1C-00D792E964A2}"/>
    <cellStyle name="Calculation 2 2 5 2 4" xfId="6407" xr:uid="{9564C99E-9AC5-41FE-A5D8-D031FB2D342A}"/>
    <cellStyle name="Calculation 2 2 5 2 4 2" xfId="9230" xr:uid="{482A92EE-1287-4AA8-BAB7-39E9E75C05E6}"/>
    <cellStyle name="Calculation 2 2 5 2 4 2 2" xfId="16596" xr:uid="{1CB7E3C3-5F90-4DA5-B1FB-5D3D96E19110}"/>
    <cellStyle name="Calculation 2 2 5 2 4 2 3" xfId="22319" xr:uid="{C806BBB3-9EE0-43E8-9798-D1A7EEBDA912}"/>
    <cellStyle name="Calculation 2 2 5 2 4 2 4" xfId="27852" xr:uid="{C85BF3BB-DD28-4AC3-BA1C-CC33176F989F}"/>
    <cellStyle name="Calculation 2 2 5 2 4 2 5" xfId="40883" xr:uid="{003A33AF-11B1-410B-BCF2-4DF58521D294}"/>
    <cellStyle name="Calculation 2 2 5 2 4 2 6" xfId="47585" xr:uid="{29E3E4A7-E224-445A-873A-A2A214B8B426}"/>
    <cellStyle name="Calculation 2 2 5 2 4 2 7" xfId="53138" xr:uid="{9A1DEF7F-0D88-425C-AEB0-431DD6FADDF3}"/>
    <cellStyle name="Calculation 2 2 5 2 4 2 8" xfId="55377" xr:uid="{21D5A88A-8061-404B-A9E1-A00B640A7DCE}"/>
    <cellStyle name="Calculation 2 2 5 2 4 3" xfId="13773" xr:uid="{B4E0DE36-6FC3-4CF0-9E00-F76C0994CDB8}"/>
    <cellStyle name="Calculation 2 2 5 2 4 4" xfId="19496" xr:uid="{5FD97275-5994-4B99-8402-66268FB322D0}"/>
    <cellStyle name="Calculation 2 2 5 2 4 5" xfId="25029" xr:uid="{68298732-A093-46EB-B140-D7B23C26DDBC}"/>
    <cellStyle name="Calculation 2 2 5 2 4 6" xfId="38060" xr:uid="{86318352-219C-4791-9816-C89E0082792B}"/>
    <cellStyle name="Calculation 2 2 5 2 4 7" xfId="44762" xr:uid="{521B15BE-0F6F-467C-8067-65D0FF754CF1}"/>
    <cellStyle name="Calculation 2 2 5 2 4 8" xfId="50315" xr:uid="{1CFF1157-D610-43BA-8E0E-457CAB98087D}"/>
    <cellStyle name="Calculation 2 2 5 2 4 9" xfId="56558" xr:uid="{A86D2AF2-D0E6-4E22-A908-B06A5F0117BE}"/>
    <cellStyle name="Calculation 2 2 5 2 5" xfId="6731" xr:uid="{67472518-637C-45E2-A923-ECB64CC55408}"/>
    <cellStyle name="Calculation 2 2 5 2 5 2" xfId="9554" xr:uid="{4404E1DC-35ED-4B0B-8890-9A54FD2C96D1}"/>
    <cellStyle name="Calculation 2 2 5 2 5 2 2" xfId="16920" xr:uid="{DB60BCEF-4151-4B25-BC5B-B92C0603502E}"/>
    <cellStyle name="Calculation 2 2 5 2 5 2 3" xfId="22643" xr:uid="{5764CBF3-7838-41E0-9FE2-7366C3D2E619}"/>
    <cellStyle name="Calculation 2 2 5 2 5 2 4" xfId="28176" xr:uid="{2598CC20-42D0-48B9-8031-4CB54996CD09}"/>
    <cellStyle name="Calculation 2 2 5 2 5 2 5" xfId="41207" xr:uid="{63AF1F2F-CB92-4927-98AC-A1DA87B2547B}"/>
    <cellStyle name="Calculation 2 2 5 2 5 2 6" xfId="47909" xr:uid="{338BE4ED-D43B-4EE8-9119-DBBA7FCD70C1}"/>
    <cellStyle name="Calculation 2 2 5 2 5 2 7" xfId="53462" xr:uid="{A48B530C-8F9D-4520-89EF-1B457DAC0311}"/>
    <cellStyle name="Calculation 2 2 5 2 5 2 8" xfId="56997" xr:uid="{D04716C9-CA19-46C2-A0BB-E66329BCAAB6}"/>
    <cellStyle name="Calculation 2 2 5 2 5 3" xfId="14097" xr:uid="{E46509E6-2A32-4043-8241-9F57FCFC827D}"/>
    <cellStyle name="Calculation 2 2 5 2 5 4" xfId="19820" xr:uid="{071C7D05-2ACB-4C88-B292-0B9967590422}"/>
    <cellStyle name="Calculation 2 2 5 2 5 5" xfId="25353" xr:uid="{5D7CA860-9450-47E8-A70A-316A386D5A36}"/>
    <cellStyle name="Calculation 2 2 5 2 5 6" xfId="38384" xr:uid="{7690F428-39AE-4337-90D4-3966E5DC02B8}"/>
    <cellStyle name="Calculation 2 2 5 2 5 7" xfId="45086" xr:uid="{8752C178-BBD3-4B21-8C45-8EC5CA679697}"/>
    <cellStyle name="Calculation 2 2 5 2 5 8" xfId="50639" xr:uid="{F76F1C7A-C5AB-49B6-8284-AE81DEFDBA20}"/>
    <cellStyle name="Calculation 2 2 5 2 5 9" xfId="58014" xr:uid="{752E62EC-F12B-4AE1-9850-CB923F7D0A68}"/>
    <cellStyle name="Calculation 2 2 5 2 6" xfId="7022" xr:uid="{BD47ADA7-9A3A-4C0A-9786-D12AD9AB46D2}"/>
    <cellStyle name="Calculation 2 2 5 2 6 2" xfId="9845" xr:uid="{7B9267B9-45E8-4B32-9DFB-FECCFC3B83F8}"/>
    <cellStyle name="Calculation 2 2 5 2 6 2 2" xfId="17211" xr:uid="{1B622444-12D7-49D8-9934-B24886CEAE75}"/>
    <cellStyle name="Calculation 2 2 5 2 6 2 3" xfId="22934" xr:uid="{FDEC3FBC-6BCA-4D3F-87B8-ED8C0A1AABB4}"/>
    <cellStyle name="Calculation 2 2 5 2 6 2 4" xfId="28467" xr:uid="{DBBEC810-E0F0-483E-8A91-92C801B857DC}"/>
    <cellStyle name="Calculation 2 2 5 2 6 2 5" xfId="41498" xr:uid="{699A62AE-89ED-45B1-A5EE-2298A75FA688}"/>
    <cellStyle name="Calculation 2 2 5 2 6 2 6" xfId="48200" xr:uid="{CFC8691E-66BE-4106-B9D6-BB7CC59FAE3D}"/>
    <cellStyle name="Calculation 2 2 5 2 6 2 7" xfId="53753" xr:uid="{03754EB3-BE66-49ED-8DA2-2CF06EE05ADF}"/>
    <cellStyle name="Calculation 2 2 5 2 6 2 8" xfId="48477" xr:uid="{A3549D22-A9ED-4285-B6D1-7DFB1ADBFDD6}"/>
    <cellStyle name="Calculation 2 2 5 2 6 3" xfId="14388" xr:uid="{D7FEACA7-9B21-40FC-A844-A07BFA109E38}"/>
    <cellStyle name="Calculation 2 2 5 2 6 4" xfId="20111" xr:uid="{1C87910E-3648-4C38-BEE1-73EF54151F40}"/>
    <cellStyle name="Calculation 2 2 5 2 6 5" xfId="25644" xr:uid="{D7138F67-ABAC-4B70-B2F7-9C95261ECBA7}"/>
    <cellStyle name="Calculation 2 2 5 2 6 6" xfId="38675" xr:uid="{7D25E038-3173-47C5-8C36-42E4A5AABC4D}"/>
    <cellStyle name="Calculation 2 2 5 2 6 7" xfId="45377" xr:uid="{76595DCA-29A5-4DCA-A6EF-BE0F5B39BF16}"/>
    <cellStyle name="Calculation 2 2 5 2 6 8" xfId="50930" xr:uid="{FF1BFDE8-812F-4565-8E8A-FC56794ED3B3}"/>
    <cellStyle name="Calculation 2 2 5 2 6 9" xfId="58009" xr:uid="{DA52CD9F-5817-49C7-BA9F-30221BA2D1A0}"/>
    <cellStyle name="Calculation 2 2 5 2 7" xfId="7715" xr:uid="{6D27E6DB-4561-496E-BC78-117A2256BE71}"/>
    <cellStyle name="Calculation 2 2 5 2 7 2" xfId="15081" xr:uid="{DFB617B9-D193-46EE-9536-C26F86EFDF67}"/>
    <cellStyle name="Calculation 2 2 5 2 7 3" xfId="20804" xr:uid="{5B447030-8DD8-46D6-B0D5-ECC956271648}"/>
    <cellStyle name="Calculation 2 2 5 2 7 4" xfId="26337" xr:uid="{73C960F8-0AAC-4F8E-BCC0-911EFA763D68}"/>
    <cellStyle name="Calculation 2 2 5 2 7 5" xfId="39368" xr:uid="{BAEAE1EF-8F59-48AE-88CB-18D3123B4999}"/>
    <cellStyle name="Calculation 2 2 5 2 7 6" xfId="46070" xr:uid="{5D5071AF-B3C5-485E-8963-E8B2837ED79C}"/>
    <cellStyle name="Calculation 2 2 5 2 7 7" xfId="51623" xr:uid="{F94E0149-2F8A-4B1D-91D5-F0A296141C18}"/>
    <cellStyle name="Calculation 2 2 5 2 7 8" xfId="58169" xr:uid="{5324868A-A711-4B5C-9872-D691EA1C175B}"/>
    <cellStyle name="Calculation 2 2 5 2 8" xfId="12258" xr:uid="{3078AC25-9016-4CA2-9A98-783BD7614EA9}"/>
    <cellStyle name="Calculation 2 2 5 2 9" xfId="17981" xr:uid="{1A13110D-4ADC-4060-A787-D180A6A572AC}"/>
    <cellStyle name="Calculation 2 2 5 3" xfId="4984" xr:uid="{57120139-B008-43E6-978F-37A627ABAF71}"/>
    <cellStyle name="Calculation 2 2 5 3 10" xfId="23606" xr:uid="{A8F09361-CC9B-40A5-8E98-7D8B188E6D4E}"/>
    <cellStyle name="Calculation 2 2 5 3 11" xfId="36637" xr:uid="{1E4299E6-643C-40CF-A146-F404B79E1DF3}"/>
    <cellStyle name="Calculation 2 2 5 3 12" xfId="43339" xr:uid="{E57127F8-4E8F-4D96-91A5-C83E86A7EF6B}"/>
    <cellStyle name="Calculation 2 2 5 3 13" xfId="48892" xr:uid="{3E143027-5CEA-45D8-933F-7C4D723F29BD}"/>
    <cellStyle name="Calculation 2 2 5 3 14" xfId="56018" xr:uid="{FABB8812-EBA1-435C-A1C1-012E3ED40644}"/>
    <cellStyle name="Calculation 2 2 5 3 2" xfId="5872" xr:uid="{C789557A-FF43-48AF-B5C6-F0AD49F0D3F4}"/>
    <cellStyle name="Calculation 2 2 5 3 2 2" xfId="8695" xr:uid="{426AB8E7-C6B3-48CE-9108-2866FF80BAB9}"/>
    <cellStyle name="Calculation 2 2 5 3 2 2 2" xfId="16061" xr:uid="{917D2D54-91C2-4234-9DFE-24B7DE6B9625}"/>
    <cellStyle name="Calculation 2 2 5 3 2 2 3" xfId="21784" xr:uid="{D37F196D-4167-4843-AA4A-1F050BF5467A}"/>
    <cellStyle name="Calculation 2 2 5 3 2 2 4" xfId="27317" xr:uid="{9FFB4728-6FF1-4A6D-8A15-E0F4E4AACF66}"/>
    <cellStyle name="Calculation 2 2 5 3 2 2 5" xfId="40348" xr:uid="{56BD7E5D-2ABA-47A5-B220-C0EF9F82CF53}"/>
    <cellStyle name="Calculation 2 2 5 3 2 2 6" xfId="47050" xr:uid="{8B1F50DA-63C4-4658-9399-4E305240EAB3}"/>
    <cellStyle name="Calculation 2 2 5 3 2 2 7" xfId="52603" xr:uid="{DA891078-8E6E-4E8C-9AE3-9812F9E23468}"/>
    <cellStyle name="Calculation 2 2 5 3 2 2 8" xfId="56940" xr:uid="{9A917E04-E707-427B-91AB-03E17ECAF2A1}"/>
    <cellStyle name="Calculation 2 2 5 3 2 3" xfId="13238" xr:uid="{91A03FB5-640E-4461-A6FF-8974B2C2597F}"/>
    <cellStyle name="Calculation 2 2 5 3 2 4" xfId="18961" xr:uid="{A10C37D7-C22B-4861-83F7-193C38038574}"/>
    <cellStyle name="Calculation 2 2 5 3 2 5" xfId="24494" xr:uid="{49BFA6B7-EC13-4914-9B28-4EE14A83832A}"/>
    <cellStyle name="Calculation 2 2 5 3 2 6" xfId="37525" xr:uid="{03CB3B3D-D8E9-4C9C-AAFF-B4531EB9433E}"/>
    <cellStyle name="Calculation 2 2 5 3 2 7" xfId="44227" xr:uid="{56080E16-FDC6-409D-AF83-7DF6CBE4773D}"/>
    <cellStyle name="Calculation 2 2 5 3 2 8" xfId="49780" xr:uid="{86B568D6-A60A-43EF-BDC9-1A3C53245A36}"/>
    <cellStyle name="Calculation 2 2 5 3 2 9" xfId="55640" xr:uid="{73CE0E22-12A7-48D9-BD38-186253C095E2}"/>
    <cellStyle name="Calculation 2 2 5 3 3" xfId="6179" xr:uid="{706F8E12-71A6-46F6-807C-79E22F8444A8}"/>
    <cellStyle name="Calculation 2 2 5 3 3 2" xfId="9002" xr:uid="{19BD9188-D892-4110-AC58-7F4FC992DDF0}"/>
    <cellStyle name="Calculation 2 2 5 3 3 2 2" xfId="16368" xr:uid="{B06CE016-85BC-47AE-8D29-819A9B6685AE}"/>
    <cellStyle name="Calculation 2 2 5 3 3 2 3" xfId="22091" xr:uid="{4109BC55-F647-433E-84F3-7020921A5778}"/>
    <cellStyle name="Calculation 2 2 5 3 3 2 4" xfId="27624" xr:uid="{935C660C-58B2-41E9-AD87-85EF92E04900}"/>
    <cellStyle name="Calculation 2 2 5 3 3 2 5" xfId="40655" xr:uid="{9E7C90C8-8B03-415B-883E-81CE82B7EB00}"/>
    <cellStyle name="Calculation 2 2 5 3 3 2 6" xfId="47357" xr:uid="{AD948764-606A-4D87-9312-1BAC990E7BAD}"/>
    <cellStyle name="Calculation 2 2 5 3 3 2 7" xfId="52910" xr:uid="{DDF156B4-BD7B-4A43-B231-8460A075DA16}"/>
    <cellStyle name="Calculation 2 2 5 3 3 2 8" xfId="54272" xr:uid="{04684B65-604C-48B2-B29B-50B31E7216A0}"/>
    <cellStyle name="Calculation 2 2 5 3 3 3" xfId="13545" xr:uid="{4B2209F8-0587-40B7-841C-9CD6D2DBABB7}"/>
    <cellStyle name="Calculation 2 2 5 3 3 4" xfId="19268" xr:uid="{ECDD67FD-641F-44C3-B776-58275ED7B4A5}"/>
    <cellStyle name="Calculation 2 2 5 3 3 5" xfId="24801" xr:uid="{42DB8191-F419-4917-90D6-1194F14FA012}"/>
    <cellStyle name="Calculation 2 2 5 3 3 6" xfId="37832" xr:uid="{8FDF1624-AE52-4BC4-9394-89410E1FABF9}"/>
    <cellStyle name="Calculation 2 2 5 3 3 7" xfId="44534" xr:uid="{9A71CFAC-E219-494A-BB82-7DD56564F529}"/>
    <cellStyle name="Calculation 2 2 5 3 3 8" xfId="50087" xr:uid="{F1151DDC-2A12-4E3B-819B-C22828EAA0C2}"/>
    <cellStyle name="Calculation 2 2 5 3 3 9" xfId="42721" xr:uid="{5C069E9E-FA82-4996-83AE-BF29F8CC846D}"/>
    <cellStyle name="Calculation 2 2 5 3 4" xfId="6499" xr:uid="{7E4F4AA4-76A8-4213-842A-2DF8FB9B07DE}"/>
    <cellStyle name="Calculation 2 2 5 3 4 2" xfId="9322" xr:uid="{1492683D-AFB8-4103-9FE2-C712CB5C7C86}"/>
    <cellStyle name="Calculation 2 2 5 3 4 2 2" xfId="16688" xr:uid="{AA2C6739-8C15-47F2-BFFB-2FFD98B0F58D}"/>
    <cellStyle name="Calculation 2 2 5 3 4 2 3" xfId="22411" xr:uid="{6027E02B-0F8B-494A-AD56-A6A5DEE6B766}"/>
    <cellStyle name="Calculation 2 2 5 3 4 2 4" xfId="27944" xr:uid="{E83BD84E-B2AD-4431-ABDA-BEB100A82A80}"/>
    <cellStyle name="Calculation 2 2 5 3 4 2 5" xfId="40975" xr:uid="{5633AF76-C530-4552-99FF-83947F18B95A}"/>
    <cellStyle name="Calculation 2 2 5 3 4 2 6" xfId="47677" xr:uid="{E26C115E-975B-4F5C-B3D6-06BBE743368F}"/>
    <cellStyle name="Calculation 2 2 5 3 4 2 7" xfId="53230" xr:uid="{7D18FA2E-1BAA-4937-B83B-159C7D79FC00}"/>
    <cellStyle name="Calculation 2 2 5 3 4 2 8" xfId="54595" xr:uid="{39ACDB9D-A6AB-41A3-BF53-DF252FFC1974}"/>
    <cellStyle name="Calculation 2 2 5 3 4 3" xfId="13865" xr:uid="{8461FE60-CCED-479C-BC13-D46FB3404578}"/>
    <cellStyle name="Calculation 2 2 5 3 4 4" xfId="19588" xr:uid="{814F206D-C86A-4D42-A56E-7571AD467A22}"/>
    <cellStyle name="Calculation 2 2 5 3 4 5" xfId="25121" xr:uid="{414B7145-10F2-49B2-B142-EA804886AD74}"/>
    <cellStyle name="Calculation 2 2 5 3 4 6" xfId="38152" xr:uid="{03BFAE98-0522-460F-A3E2-B4D1CE1A8E18}"/>
    <cellStyle name="Calculation 2 2 5 3 4 7" xfId="44854" xr:uid="{DBA99E3A-CAB4-4CC1-B5A6-1D3DC98630C8}"/>
    <cellStyle name="Calculation 2 2 5 3 4 8" xfId="50407" xr:uid="{95D45974-CAF4-4B96-8A02-4B72609893D8}"/>
    <cellStyle name="Calculation 2 2 5 3 4 9" xfId="57627" xr:uid="{46CE32EE-D26F-43E3-AA9F-6DC917845CEF}"/>
    <cellStyle name="Calculation 2 2 5 3 5" xfId="6823" xr:uid="{9413CA1C-9335-47FE-A73B-AD4561192061}"/>
    <cellStyle name="Calculation 2 2 5 3 5 2" xfId="9646" xr:uid="{A676915F-9A0C-4DEA-949B-8E1DD21B666A}"/>
    <cellStyle name="Calculation 2 2 5 3 5 2 2" xfId="17012" xr:uid="{291989BF-1C3F-45B9-94E2-AA894335CCCB}"/>
    <cellStyle name="Calculation 2 2 5 3 5 2 3" xfId="22735" xr:uid="{8B86FDE9-A368-4057-9DC4-04EF80268BA4}"/>
    <cellStyle name="Calculation 2 2 5 3 5 2 4" xfId="28268" xr:uid="{6A5DA417-0B39-4F99-A8CE-07ECD0311104}"/>
    <cellStyle name="Calculation 2 2 5 3 5 2 5" xfId="41299" xr:uid="{B36F6042-E67F-41A1-B353-9AE7677BB2E4}"/>
    <cellStyle name="Calculation 2 2 5 3 5 2 6" xfId="48001" xr:uid="{7CB968D5-9D12-48BB-9F37-8F6491C358E6}"/>
    <cellStyle name="Calculation 2 2 5 3 5 2 7" xfId="53554" xr:uid="{348E1217-3557-4132-8D2D-9767E70EDD2A}"/>
    <cellStyle name="Calculation 2 2 5 3 5 2 8" xfId="56035" xr:uid="{6307F5F6-D63B-4D52-A37F-D6F063063B10}"/>
    <cellStyle name="Calculation 2 2 5 3 5 3" xfId="14189" xr:uid="{C7B0191B-2C1F-4A73-B663-0883EBE56917}"/>
    <cellStyle name="Calculation 2 2 5 3 5 4" xfId="19912" xr:uid="{2F56AE4B-EED8-447F-84F6-31F5880DBBEE}"/>
    <cellStyle name="Calculation 2 2 5 3 5 5" xfId="25445" xr:uid="{14F0CF72-B49B-4521-B073-E4B793729309}"/>
    <cellStyle name="Calculation 2 2 5 3 5 6" xfId="38476" xr:uid="{3CB4C86D-FB11-495A-B208-D0D32840957C}"/>
    <cellStyle name="Calculation 2 2 5 3 5 7" xfId="45178" xr:uid="{5EFE2F7D-D112-45B8-9776-9697C05F3EBD}"/>
    <cellStyle name="Calculation 2 2 5 3 5 8" xfId="50731" xr:uid="{ACC19853-8848-4A51-8BDC-1A0C22B7C7D1}"/>
    <cellStyle name="Calculation 2 2 5 3 5 9" xfId="55560" xr:uid="{0545DB40-7B23-402A-B3D7-FBCDCE82AA14}"/>
    <cellStyle name="Calculation 2 2 5 3 6" xfId="7114" xr:uid="{8B6DCBF3-B849-4185-910D-5D3C5FE7698E}"/>
    <cellStyle name="Calculation 2 2 5 3 6 2" xfId="9937" xr:uid="{93D9E18B-CE19-4B40-B0A3-AA3A9C937113}"/>
    <cellStyle name="Calculation 2 2 5 3 6 2 2" xfId="17303" xr:uid="{FEBCE6A8-C471-4BD7-97C3-136529D36292}"/>
    <cellStyle name="Calculation 2 2 5 3 6 2 3" xfId="23026" xr:uid="{DE8B69B2-A25F-4BCE-845E-5A54E97234B8}"/>
    <cellStyle name="Calculation 2 2 5 3 6 2 4" xfId="28559" xr:uid="{E3105E79-D21F-4118-87C3-F12F56241952}"/>
    <cellStyle name="Calculation 2 2 5 3 6 2 5" xfId="41590" xr:uid="{43149E8C-1BE5-4274-8C70-9B72181E31EF}"/>
    <cellStyle name="Calculation 2 2 5 3 6 2 6" xfId="48292" xr:uid="{5473E087-C847-42C2-8C6C-7F29173B7349}"/>
    <cellStyle name="Calculation 2 2 5 3 6 2 7" xfId="53845" xr:uid="{2809F7C8-AAB4-4253-88F2-6CDC7F1F842E}"/>
    <cellStyle name="Calculation 2 2 5 3 6 2 8" xfId="54361" xr:uid="{AB88755C-9094-4364-AB6E-0040D48AAC7A}"/>
    <cellStyle name="Calculation 2 2 5 3 6 3" xfId="14480" xr:uid="{79490E55-57C1-4710-A47D-21044E5CA4B3}"/>
    <cellStyle name="Calculation 2 2 5 3 6 4" xfId="20203" xr:uid="{F743FD04-A4F3-4D8D-8288-15B0EC44A59E}"/>
    <cellStyle name="Calculation 2 2 5 3 6 5" xfId="25736" xr:uid="{606FAC70-DCF0-487D-AE46-1673456694C9}"/>
    <cellStyle name="Calculation 2 2 5 3 6 6" xfId="38767" xr:uid="{D68E36ED-93D8-43E4-A408-00EA759FBAF5}"/>
    <cellStyle name="Calculation 2 2 5 3 6 7" xfId="45469" xr:uid="{BA756353-8F12-4E32-9975-CADA94FB61E7}"/>
    <cellStyle name="Calculation 2 2 5 3 6 8" xfId="51022" xr:uid="{F606C616-BCD2-4BC3-B522-E5551C26040C}"/>
    <cellStyle name="Calculation 2 2 5 3 6 9" xfId="57887" xr:uid="{5EE498A5-C12A-4386-AE48-B5AB0E21222A}"/>
    <cellStyle name="Calculation 2 2 5 3 7" xfId="7807" xr:uid="{63A6DE21-447E-4B5F-9322-C39A4D457C3D}"/>
    <cellStyle name="Calculation 2 2 5 3 7 2" xfId="15173" xr:uid="{36C15409-651E-4644-B3E9-E203942E9CEC}"/>
    <cellStyle name="Calculation 2 2 5 3 7 3" xfId="20896" xr:uid="{119C904F-471B-436C-A9E7-527656D3B492}"/>
    <cellStyle name="Calculation 2 2 5 3 7 4" xfId="26429" xr:uid="{5BB30AD4-0CE6-4B9B-869B-B31D43F48122}"/>
    <cellStyle name="Calculation 2 2 5 3 7 5" xfId="39460" xr:uid="{9CDF2D30-DF79-46CB-A6EF-D487D13A7AC5}"/>
    <cellStyle name="Calculation 2 2 5 3 7 6" xfId="46162" xr:uid="{F5783F84-4F91-4F89-8161-FBF3B06425CA}"/>
    <cellStyle name="Calculation 2 2 5 3 7 7" xfId="51715" xr:uid="{818C1544-BE4E-4CD7-A9DE-195AB4C3C4EA}"/>
    <cellStyle name="Calculation 2 2 5 3 7 8" xfId="48411" xr:uid="{AD1F771C-5B9E-48F9-92D5-EADAF040F7DD}"/>
    <cellStyle name="Calculation 2 2 5 3 8" xfId="12350" xr:uid="{44987ADB-20E2-43E4-A637-8AB6F0356B93}"/>
    <cellStyle name="Calculation 2 2 5 3 9" xfId="18073" xr:uid="{B6B0270B-483C-4CBF-94B7-BA0253906E9E}"/>
    <cellStyle name="Calculation 2 2 5 4" xfId="5546" xr:uid="{257BF511-6332-4761-BDE4-E4DB1DF99D8E}"/>
    <cellStyle name="Calculation 2 2 5 4 2" xfId="8369" xr:uid="{617C6EC0-A563-457C-9FF3-A6F504CF41B3}"/>
    <cellStyle name="Calculation 2 2 5 4 2 2" xfId="15735" xr:uid="{08075DAD-026C-4C89-87D5-BF83C3CD8B19}"/>
    <cellStyle name="Calculation 2 2 5 4 2 3" xfId="21458" xr:uid="{CD830316-0F94-4A1A-954A-F8269E514F6B}"/>
    <cellStyle name="Calculation 2 2 5 4 2 4" xfId="26991" xr:uid="{16FB47DF-D051-4BDE-8843-B31F1075D594}"/>
    <cellStyle name="Calculation 2 2 5 4 2 5" xfId="40022" xr:uid="{E4E38BDA-4E13-4BAC-81DB-122AF1279E01}"/>
    <cellStyle name="Calculation 2 2 5 4 2 6" xfId="46724" xr:uid="{51E70CEF-FDD8-474B-BEBB-D7A4AD5872AF}"/>
    <cellStyle name="Calculation 2 2 5 4 2 7" xfId="52277" xr:uid="{96B226CC-64DE-49AE-9B82-C961E3BAA537}"/>
    <cellStyle name="Calculation 2 2 5 4 2 8" xfId="56490" xr:uid="{5C6D6159-C8CF-4282-81CF-AEAC65B4D24D}"/>
    <cellStyle name="Calculation 2 2 5 4 3" xfId="12912" xr:uid="{3F2E59FA-2C64-4DF4-8898-4288AE9AFB41}"/>
    <cellStyle name="Calculation 2 2 5 4 4" xfId="18635" xr:uid="{5C41E1FB-3846-4BC6-89F5-7886077F3614}"/>
    <cellStyle name="Calculation 2 2 5 4 5" xfId="24168" xr:uid="{04A5AAED-49C5-4C36-AA97-AFD9F3541007}"/>
    <cellStyle name="Calculation 2 2 5 4 6" xfId="37199" xr:uid="{30413AE6-3937-4479-ADB8-8670149B6C5F}"/>
    <cellStyle name="Calculation 2 2 5 4 7" xfId="43901" xr:uid="{C646C57A-3F96-4350-8498-460BE1A37DBF}"/>
    <cellStyle name="Calculation 2 2 5 4 8" xfId="49454" xr:uid="{430B3E6F-8E4F-41D3-9A1A-05AB42604BA3}"/>
    <cellStyle name="Calculation 2 2 5 4 9" xfId="58073" xr:uid="{3EEC0431-6E31-4F53-B393-75A77DD1C2DD}"/>
    <cellStyle name="Calculation 2 2 5 5" xfId="5082" xr:uid="{817045DE-F9F1-4F92-B4B7-54B7D92C61BC}"/>
    <cellStyle name="Calculation 2 2 5 5 2" xfId="7905" xr:uid="{539A8415-2A84-4B5D-9307-58192E0CF77E}"/>
    <cellStyle name="Calculation 2 2 5 5 2 2" xfId="15271" xr:uid="{70A61A91-6C13-4502-8924-1B0D51B6CB2C}"/>
    <cellStyle name="Calculation 2 2 5 5 2 3" xfId="20994" xr:uid="{07AAA86D-4397-4EC7-B27A-A2D809123311}"/>
    <cellStyle name="Calculation 2 2 5 5 2 4" xfId="26527" xr:uid="{776ED703-81CC-40CD-91AE-242E2237894B}"/>
    <cellStyle name="Calculation 2 2 5 5 2 5" xfId="39558" xr:uid="{559BA5D9-BBF1-40FB-ADB2-CDB4E20B6406}"/>
    <cellStyle name="Calculation 2 2 5 5 2 6" xfId="46260" xr:uid="{27B03AE9-E08D-46F2-B7D7-1ABB9680B64D}"/>
    <cellStyle name="Calculation 2 2 5 5 2 7" xfId="51813" xr:uid="{0CD118F0-42C4-48C0-85AA-E737C2EEDB06}"/>
    <cellStyle name="Calculation 2 2 5 5 2 8" xfId="57169" xr:uid="{8DBD6E7B-D69A-48A0-ADC3-3A1FE534A255}"/>
    <cellStyle name="Calculation 2 2 5 5 3" xfId="12448" xr:uid="{D0E53A4A-E112-48D2-9993-15F8EA885DF2}"/>
    <cellStyle name="Calculation 2 2 5 5 4" xfId="18171" xr:uid="{FE7B3174-8D36-4C9E-A0E3-2EF4A81BC831}"/>
    <cellStyle name="Calculation 2 2 5 5 5" xfId="23704" xr:uid="{EE1D27CD-6B5B-4EF4-AAE5-963DC1207D13}"/>
    <cellStyle name="Calculation 2 2 5 5 6" xfId="36735" xr:uid="{FCE69C7E-5914-4B26-B772-B176F265B915}"/>
    <cellStyle name="Calculation 2 2 5 5 7" xfId="43437" xr:uid="{AB40D925-0D96-47AC-8C6A-9E599341C8EB}"/>
    <cellStyle name="Calculation 2 2 5 5 8" xfId="48990" xr:uid="{9C11E2D0-D2BF-4E48-943F-8FC9F29C0569}"/>
    <cellStyle name="Calculation 2 2 5 5 9" xfId="54720" xr:uid="{039A89D0-7C1A-4AE8-B451-BE7B777051F0}"/>
    <cellStyle name="Calculation 2 2 5 6" xfId="6198" xr:uid="{C14E9A4F-86A2-4B83-9327-A92FD8C286B6}"/>
    <cellStyle name="Calculation 2 2 5 6 2" xfId="9021" xr:uid="{14A87426-CD3D-4837-94CD-9B08D45EAFCD}"/>
    <cellStyle name="Calculation 2 2 5 6 2 2" xfId="16387" xr:uid="{DC576D75-CBBF-462B-8127-BC5EDDB00854}"/>
    <cellStyle name="Calculation 2 2 5 6 2 3" xfId="22110" xr:uid="{A6E86917-884E-47C9-BBBC-081A17595A83}"/>
    <cellStyle name="Calculation 2 2 5 6 2 4" xfId="27643" xr:uid="{3DFFB875-9C80-467A-8B95-4E3AA325B13D}"/>
    <cellStyle name="Calculation 2 2 5 6 2 5" xfId="40674" xr:uid="{A845ABE1-93A9-4829-B62C-AA0370761544}"/>
    <cellStyle name="Calculation 2 2 5 6 2 6" xfId="47376" xr:uid="{E276B9AA-D272-40F5-8DE8-0050348D76F5}"/>
    <cellStyle name="Calculation 2 2 5 6 2 7" xfId="52929" xr:uid="{34D9154B-055A-4EF3-9696-0C036DAD9B72}"/>
    <cellStyle name="Calculation 2 2 5 6 2 8" xfId="42244" xr:uid="{7E8E9B08-10AB-4866-BDCE-21BF9A40A5F7}"/>
    <cellStyle name="Calculation 2 2 5 6 3" xfId="13564" xr:uid="{067589DB-6185-461C-853F-EE17A12BF3D7}"/>
    <cellStyle name="Calculation 2 2 5 6 4" xfId="19287" xr:uid="{6C1ACA1D-124D-4C6E-87AB-D4C7A4D05A12}"/>
    <cellStyle name="Calculation 2 2 5 6 5" xfId="24820" xr:uid="{E79F80EE-E130-44F5-99F0-1D1443B22E0E}"/>
    <cellStyle name="Calculation 2 2 5 6 6" xfId="37851" xr:uid="{607570AB-154E-4F6D-86A8-986FBDB34769}"/>
    <cellStyle name="Calculation 2 2 5 6 7" xfId="44553" xr:uid="{E3E78387-79DE-4A62-BE7E-744F8EBE3019}"/>
    <cellStyle name="Calculation 2 2 5 6 8" xfId="50106" xr:uid="{0314A751-CDC1-4195-9C3B-28F2E5332CFD}"/>
    <cellStyle name="Calculation 2 2 5 6 9" xfId="54451" xr:uid="{DF78DAF1-8AD9-4405-8647-7C12B0759A4F}"/>
    <cellStyle name="Calculation 2 2 5 7" xfId="6532" xr:uid="{BB24D1CC-E47B-4AB2-886F-765F875B102C}"/>
    <cellStyle name="Calculation 2 2 5 7 2" xfId="9355" xr:uid="{D8564E36-8927-4B19-9BAD-899F18FED2CC}"/>
    <cellStyle name="Calculation 2 2 5 7 2 2" xfId="16721" xr:uid="{CD8C6A98-4D3F-4982-9243-D9DDB8AF2881}"/>
    <cellStyle name="Calculation 2 2 5 7 2 3" xfId="22444" xr:uid="{5A66BD20-BF92-4737-9B9C-EDA88BB83004}"/>
    <cellStyle name="Calculation 2 2 5 7 2 4" xfId="27977" xr:uid="{448D4D9D-0994-4573-9DF5-AA53BA3D0DCD}"/>
    <cellStyle name="Calculation 2 2 5 7 2 5" xfId="41008" xr:uid="{3462F700-F8BD-4F43-AA7B-209161D709EE}"/>
    <cellStyle name="Calculation 2 2 5 7 2 6" xfId="47710" xr:uid="{1E6B9313-C63F-4FCC-94AD-2B31D057FB44}"/>
    <cellStyle name="Calculation 2 2 5 7 2 7" xfId="53263" xr:uid="{1CFACE01-A6E0-4BB1-8269-19038DD3D606}"/>
    <cellStyle name="Calculation 2 2 5 7 2 8" xfId="53931" xr:uid="{F802C53B-6253-434A-A1B4-ACC9F4442D33}"/>
    <cellStyle name="Calculation 2 2 5 7 3" xfId="13898" xr:uid="{98FA59F1-8EDD-40E1-AF32-C1F0E90EAFCE}"/>
    <cellStyle name="Calculation 2 2 5 7 4" xfId="19621" xr:uid="{0FFF4B81-EB61-4BEF-ABDA-653DC47513D9}"/>
    <cellStyle name="Calculation 2 2 5 7 5" xfId="25154" xr:uid="{2CF9333D-CB91-4C9B-A517-6B8D1B369D22}"/>
    <cellStyle name="Calculation 2 2 5 7 6" xfId="38185" xr:uid="{861D0F07-5B30-4626-A9EE-804554058C96}"/>
    <cellStyle name="Calculation 2 2 5 7 7" xfId="44887" xr:uid="{C4533CC6-CCCB-453C-87BE-BA6F242263B1}"/>
    <cellStyle name="Calculation 2 2 5 7 8" xfId="50440" xr:uid="{5F514C24-57B6-46A7-B4F2-6AB80FA64F5C}"/>
    <cellStyle name="Calculation 2 2 5 7 9" xfId="56489" xr:uid="{AF3E0A8C-20BC-4857-9FC6-54B8B82D1998}"/>
    <cellStyle name="Calculation 2 2 5 8" xfId="6829" xr:uid="{E52E9BB2-70D2-4F9B-A5DD-D5865ABDE60E}"/>
    <cellStyle name="Calculation 2 2 5 8 2" xfId="9652" xr:uid="{46DFCF7F-A5F1-42C9-BC0E-E8764E6DCE84}"/>
    <cellStyle name="Calculation 2 2 5 8 2 2" xfId="17018" xr:uid="{09DB45AE-A852-4B23-8494-AC1273C99217}"/>
    <cellStyle name="Calculation 2 2 5 8 2 3" xfId="22741" xr:uid="{44F4D1A2-0F33-4299-8B66-FEB00709F91F}"/>
    <cellStyle name="Calculation 2 2 5 8 2 4" xfId="28274" xr:uid="{87E82FD1-891A-4238-BEDD-00B0934DAA13}"/>
    <cellStyle name="Calculation 2 2 5 8 2 5" xfId="41305" xr:uid="{232C1DA0-BDC0-474E-992D-7D3A038E8E1B}"/>
    <cellStyle name="Calculation 2 2 5 8 2 6" xfId="48007" xr:uid="{8B83035A-0B7E-4D3C-8CCF-D1FC6638A559}"/>
    <cellStyle name="Calculation 2 2 5 8 2 7" xfId="53560" xr:uid="{24CD94B0-1558-44C2-910B-78DCACF1D651}"/>
    <cellStyle name="Calculation 2 2 5 8 2 8" xfId="41872" xr:uid="{DE3BCA95-3F9E-4A1F-90C1-9326AD719A5C}"/>
    <cellStyle name="Calculation 2 2 5 8 3" xfId="14195" xr:uid="{8A812076-E0FA-4D37-B368-F0534170A3FC}"/>
    <cellStyle name="Calculation 2 2 5 8 4" xfId="19918" xr:uid="{725C2E26-3EEA-474B-A1C5-074B6551F5A6}"/>
    <cellStyle name="Calculation 2 2 5 8 5" xfId="25451" xr:uid="{A379BC0A-16AB-49CE-A027-6EE3D9D8669D}"/>
    <cellStyle name="Calculation 2 2 5 8 6" xfId="38482" xr:uid="{DAF253FD-A5A2-4E20-B4A6-1C951D78AE42}"/>
    <cellStyle name="Calculation 2 2 5 8 7" xfId="45184" xr:uid="{11B72C8A-6979-4D52-A0FC-B33C85F1342A}"/>
    <cellStyle name="Calculation 2 2 5 8 8" xfId="50737" xr:uid="{5A709301-F9A3-4E0B-A633-91B2C51218E4}"/>
    <cellStyle name="Calculation 2 2 5 8 9" xfId="57319" xr:uid="{65470CA7-C0A5-459D-92B2-B65C1FA26B47}"/>
    <cellStyle name="Calculation 2 2 5 9" xfId="4619" xr:uid="{9FF89A88-684D-43EB-8B10-C117C7B53D48}"/>
    <cellStyle name="Calculation 2 2 5 9 2" xfId="12026" xr:uid="{DB1F9067-B1A1-415F-9D0C-73D76BC801DD}"/>
    <cellStyle name="Calculation 2 2 5 9 3" xfId="17770" xr:uid="{DBD19541-612E-4B2A-9156-E4C5532BE97E}"/>
    <cellStyle name="Calculation 2 2 5 9 4" xfId="23321" xr:uid="{F0F0A322-BFB4-4C2C-991C-233B9DF00296}"/>
    <cellStyle name="Calculation 2 2 5 9 5" xfId="39175" xr:uid="{E6204868-3D9B-4D90-9B68-C177D2E9E7DA}"/>
    <cellStyle name="Calculation 2 2 5 9 6" xfId="45877" xr:uid="{8BBDEFEB-DC53-41C7-88ED-E6C5F2F8AC24}"/>
    <cellStyle name="Calculation 2 2 5 9 7" xfId="51430" xr:uid="{3B976223-13AC-490F-B73D-34F9D6F4E72D}"/>
    <cellStyle name="Calculation 2 2 5 9 8" xfId="55332" xr:uid="{C7CD4838-6A89-42B0-9A2F-FEE5A704FE26}"/>
    <cellStyle name="Calculation 2 2 6" xfId="2427" xr:uid="{5590629B-FBCC-4F6D-B965-13103062B348}"/>
    <cellStyle name="Calculation 2 2 6 10" xfId="7530" xr:uid="{4B54AFD1-E2B5-44C9-830D-54C4EC4A848F}"/>
    <cellStyle name="Calculation 2 2 6 10 2" xfId="14896" xr:uid="{BE012B86-6266-4485-A2DA-6E4285D62542}"/>
    <cellStyle name="Calculation 2 2 6 10 3" xfId="20619" xr:uid="{76264593-3919-4255-959E-A4286873CFB6}"/>
    <cellStyle name="Calculation 2 2 6 10 4" xfId="26152" xr:uid="{A683C8C5-C7AF-4C59-A9E8-90B8BD2D62A5}"/>
    <cellStyle name="Calculation 2 2 6 11" xfId="10599" xr:uid="{81F0C549-D995-4A49-9D19-08E992413A6C}"/>
    <cellStyle name="Calculation 2 2 6 12" xfId="11823" xr:uid="{A15889DA-376F-4E7A-AE32-8EB54B615CCF}"/>
    <cellStyle name="Calculation 2 2 6 13" xfId="11920" xr:uid="{7DAEF898-3C5A-4A90-884F-CA8E39BD00E5}"/>
    <cellStyle name="Calculation 2 2 6 14" xfId="36360" xr:uid="{F7B6064B-80B4-4561-94C1-EF7BA1C78F34}"/>
    <cellStyle name="Calculation 2 2 6 15" xfId="43062" xr:uid="{9D8DA2B3-E056-4DBA-A57F-3B0777B687D5}"/>
    <cellStyle name="Calculation 2 2 6 16" xfId="48615" xr:uid="{402590B9-D1FF-4044-908B-E45A4D4FC9E5}"/>
    <cellStyle name="Calculation 2 2 6 17" xfId="55117" xr:uid="{0248903D-CD6F-4979-8BC1-03E037C2E8C7}"/>
    <cellStyle name="Calculation 2 2 6 2" xfId="4914" xr:uid="{BEC0289F-A50C-48A9-9576-F097BC441979}"/>
    <cellStyle name="Calculation 2 2 6 2 10" xfId="23536" xr:uid="{1874A47A-7192-4C5A-9370-32D8D45A2C52}"/>
    <cellStyle name="Calculation 2 2 6 2 11" xfId="36567" xr:uid="{887B0C7C-12CA-4F64-8446-1D5559294AFF}"/>
    <cellStyle name="Calculation 2 2 6 2 12" xfId="43269" xr:uid="{F9087E61-D8F7-4F2C-95FD-2607AD993B0B}"/>
    <cellStyle name="Calculation 2 2 6 2 13" xfId="48822" xr:uid="{22A0D936-F288-4CC7-B31D-E118049BFE19}"/>
    <cellStyle name="Calculation 2 2 6 2 14" xfId="34440" xr:uid="{B83D1640-9975-457E-A0C0-DDD492ADB4AC}"/>
    <cellStyle name="Calculation 2 2 6 2 2" xfId="5802" xr:uid="{8FE597EB-1932-4405-84C8-A088B4DE4E15}"/>
    <cellStyle name="Calculation 2 2 6 2 2 2" xfId="8625" xr:uid="{1BF4EE69-7008-4588-8400-771B76416BBA}"/>
    <cellStyle name="Calculation 2 2 6 2 2 2 2" xfId="15991" xr:uid="{5411B848-9305-4121-9044-0B5B18657AEC}"/>
    <cellStyle name="Calculation 2 2 6 2 2 2 3" xfId="21714" xr:uid="{AF6A677B-DB46-4D0D-B31E-AC393AF55549}"/>
    <cellStyle name="Calculation 2 2 6 2 2 2 4" xfId="27247" xr:uid="{92F4B10B-640C-4112-AD27-DA176751BD86}"/>
    <cellStyle name="Calculation 2 2 6 2 2 2 5" xfId="40278" xr:uid="{CE342E03-A932-4CDE-9DA3-499A924CEDE9}"/>
    <cellStyle name="Calculation 2 2 6 2 2 2 6" xfId="46980" xr:uid="{E5E33159-851C-4275-AA15-00D7919FCA2C}"/>
    <cellStyle name="Calculation 2 2 6 2 2 2 7" xfId="52533" xr:uid="{CBFD0283-D25C-4E65-95D6-637A550D4327}"/>
    <cellStyle name="Calculation 2 2 6 2 2 2 8" xfId="55260" xr:uid="{79D7FBB3-75DD-442C-AF06-4A8D34484591}"/>
    <cellStyle name="Calculation 2 2 6 2 2 3" xfId="13168" xr:uid="{C1BD461C-606B-425C-8920-FC3A2A89E6C6}"/>
    <cellStyle name="Calculation 2 2 6 2 2 4" xfId="18891" xr:uid="{F69AB467-78A2-4464-A3FF-476D447EA913}"/>
    <cellStyle name="Calculation 2 2 6 2 2 5" xfId="24424" xr:uid="{12A52113-0B92-47CB-A2B4-EF8F4F4194F9}"/>
    <cellStyle name="Calculation 2 2 6 2 2 6" xfId="37455" xr:uid="{3A1CEFCC-1686-4983-A0F1-E7E85C80CE23}"/>
    <cellStyle name="Calculation 2 2 6 2 2 7" xfId="44157" xr:uid="{5293C03E-485B-4C27-9773-F35C91517F76}"/>
    <cellStyle name="Calculation 2 2 6 2 2 8" xfId="49710" xr:uid="{11C54ADF-F001-47C4-87F1-18D8ADC07378}"/>
    <cellStyle name="Calculation 2 2 6 2 2 9" xfId="56150" xr:uid="{790ADEEF-8ACF-4D05-B0A5-95BC782EA980}"/>
    <cellStyle name="Calculation 2 2 6 2 3" xfId="5565" xr:uid="{7BFCE575-7C9E-41A6-BD51-50B1B6E597C4}"/>
    <cellStyle name="Calculation 2 2 6 2 3 2" xfId="8388" xr:uid="{51BA052E-8E2A-486A-80B2-0722470A9F3C}"/>
    <cellStyle name="Calculation 2 2 6 2 3 2 2" xfId="15754" xr:uid="{563AE29D-5A20-4489-B033-E5F0C8F8361C}"/>
    <cellStyle name="Calculation 2 2 6 2 3 2 3" xfId="21477" xr:uid="{9EEF17C8-DE41-4DA9-BF66-83E63F6D675D}"/>
    <cellStyle name="Calculation 2 2 6 2 3 2 4" xfId="27010" xr:uid="{E333B32B-F710-4F3A-931C-669BADD20C15}"/>
    <cellStyle name="Calculation 2 2 6 2 3 2 5" xfId="40041" xr:uid="{E498DACF-8BC3-4DD4-ABDB-20C2698B4BCC}"/>
    <cellStyle name="Calculation 2 2 6 2 3 2 6" xfId="46743" xr:uid="{B615372B-4F7D-48DB-AA02-01768780002A}"/>
    <cellStyle name="Calculation 2 2 6 2 3 2 7" xfId="52296" xr:uid="{C9130C1F-796E-4BAD-B380-998164FC283B}"/>
    <cellStyle name="Calculation 2 2 6 2 3 2 8" xfId="54848" xr:uid="{DE52A8F1-4FEB-40EE-9F22-FE61E5702BD3}"/>
    <cellStyle name="Calculation 2 2 6 2 3 3" xfId="12931" xr:uid="{C587EE73-1BA1-48E8-B780-01BBAC1A050A}"/>
    <cellStyle name="Calculation 2 2 6 2 3 4" xfId="18654" xr:uid="{0849676F-95B6-4FD2-8ED6-AB775DD6CC1A}"/>
    <cellStyle name="Calculation 2 2 6 2 3 5" xfId="24187" xr:uid="{5F0B7184-6781-4A54-9986-12C56D4BA437}"/>
    <cellStyle name="Calculation 2 2 6 2 3 6" xfId="37218" xr:uid="{21A19E04-2323-41CB-B3F7-26E298913027}"/>
    <cellStyle name="Calculation 2 2 6 2 3 7" xfId="43920" xr:uid="{D5440F43-0DC1-491E-9B89-4AFB152E081C}"/>
    <cellStyle name="Calculation 2 2 6 2 3 8" xfId="49473" xr:uid="{2F158565-C224-4524-858F-C4CF87CF37B5}"/>
    <cellStyle name="Calculation 2 2 6 2 3 9" xfId="54729" xr:uid="{73BA3DB6-F8C6-432A-9458-C9D684A819CE}"/>
    <cellStyle name="Calculation 2 2 6 2 4" xfId="6429" xr:uid="{AC4AED4C-03C7-4CB0-B09C-24B8A4EABED8}"/>
    <cellStyle name="Calculation 2 2 6 2 4 2" xfId="9252" xr:uid="{AA83DFA3-9817-44DB-9D95-EA58C9251AAE}"/>
    <cellStyle name="Calculation 2 2 6 2 4 2 2" xfId="16618" xr:uid="{4D93779D-7CE9-40A5-8BCC-2EA45F4EBD96}"/>
    <cellStyle name="Calculation 2 2 6 2 4 2 3" xfId="22341" xr:uid="{B668F273-16D6-4BCA-9DAE-4292260367C5}"/>
    <cellStyle name="Calculation 2 2 6 2 4 2 4" xfId="27874" xr:uid="{A1E9775C-FE1C-449F-9979-BE9DE0A76D64}"/>
    <cellStyle name="Calculation 2 2 6 2 4 2 5" xfId="40905" xr:uid="{BFAC679E-21D6-41AE-BFF6-7F5B17E43BC5}"/>
    <cellStyle name="Calculation 2 2 6 2 4 2 6" xfId="47607" xr:uid="{CBBAC8CC-0192-49EF-A690-48D82120ACC4}"/>
    <cellStyle name="Calculation 2 2 6 2 4 2 7" xfId="53160" xr:uid="{88342F1E-33E4-48B0-88A6-8C9FF489DE80}"/>
    <cellStyle name="Calculation 2 2 6 2 4 2 8" xfId="58048" xr:uid="{B0ADAD8A-4161-4F65-8696-D39B63C183C1}"/>
    <cellStyle name="Calculation 2 2 6 2 4 3" xfId="13795" xr:uid="{91F1D888-4E87-448D-AAAB-B3AD2A732B94}"/>
    <cellStyle name="Calculation 2 2 6 2 4 4" xfId="19518" xr:uid="{A1D7AA03-0F75-4422-8356-6055477448D8}"/>
    <cellStyle name="Calculation 2 2 6 2 4 5" xfId="25051" xr:uid="{9CC5238E-BA56-4A7C-B3E5-0A37CCCBD54E}"/>
    <cellStyle name="Calculation 2 2 6 2 4 6" xfId="38082" xr:uid="{DAA4A864-19B6-4964-A9EC-5D02805472D1}"/>
    <cellStyle name="Calculation 2 2 6 2 4 7" xfId="44784" xr:uid="{C560F6D0-51F4-4FB4-BBD9-457CA2B33D0A}"/>
    <cellStyle name="Calculation 2 2 6 2 4 8" xfId="50337" xr:uid="{D48E5ED1-113F-4357-9C8C-197E09699253}"/>
    <cellStyle name="Calculation 2 2 6 2 4 9" xfId="55473" xr:uid="{A511A902-10F1-4DE2-885A-3179041EF3B4}"/>
    <cellStyle name="Calculation 2 2 6 2 5" xfId="6753" xr:uid="{1B00E3A3-87B2-4C5B-94D0-D3215CCD75E9}"/>
    <cellStyle name="Calculation 2 2 6 2 5 2" xfId="9576" xr:uid="{48992E5D-ACBD-4498-8CFC-81033E60B70F}"/>
    <cellStyle name="Calculation 2 2 6 2 5 2 2" xfId="16942" xr:uid="{E910CD84-992A-425D-83B0-B3A6565FEEAA}"/>
    <cellStyle name="Calculation 2 2 6 2 5 2 3" xfId="22665" xr:uid="{298CD793-1026-44D2-8180-5B3EB4E336DB}"/>
    <cellStyle name="Calculation 2 2 6 2 5 2 4" xfId="28198" xr:uid="{B5CC2EBD-ED49-44F7-B1BB-22049D58D942}"/>
    <cellStyle name="Calculation 2 2 6 2 5 2 5" xfId="41229" xr:uid="{DABEE22E-6A9F-433A-8CF4-C8BFAFA1B927}"/>
    <cellStyle name="Calculation 2 2 6 2 5 2 6" xfId="47931" xr:uid="{B79DBBC4-B131-4529-B8D7-3EF5ECA367A6}"/>
    <cellStyle name="Calculation 2 2 6 2 5 2 7" xfId="53484" xr:uid="{DA362C64-0AF4-4FDE-9B6D-8C30F7419558}"/>
    <cellStyle name="Calculation 2 2 6 2 5 2 8" xfId="57863" xr:uid="{2FB883D7-37BB-4862-B896-3FC1AA37A791}"/>
    <cellStyle name="Calculation 2 2 6 2 5 3" xfId="14119" xr:uid="{7F717870-A2CF-4129-9515-69D978A09AEA}"/>
    <cellStyle name="Calculation 2 2 6 2 5 4" xfId="19842" xr:uid="{ACEBF99D-991A-4B9B-A901-E9E354CE0BB5}"/>
    <cellStyle name="Calculation 2 2 6 2 5 5" xfId="25375" xr:uid="{27C1A93E-90A5-459D-B225-58B570640BD3}"/>
    <cellStyle name="Calculation 2 2 6 2 5 6" xfId="38406" xr:uid="{8A485F23-CB51-4037-8BA9-522C5B4092CE}"/>
    <cellStyle name="Calculation 2 2 6 2 5 7" xfId="45108" xr:uid="{F992DD95-E9E5-448B-9A3A-F03D4C29AB97}"/>
    <cellStyle name="Calculation 2 2 6 2 5 8" xfId="50661" xr:uid="{B2CF0204-6164-40A7-B86C-D520E6B76852}"/>
    <cellStyle name="Calculation 2 2 6 2 5 9" xfId="56399" xr:uid="{9D6ECE95-D93E-4FC6-ABB0-5A15324978AB}"/>
    <cellStyle name="Calculation 2 2 6 2 6" xfId="7044" xr:uid="{06C26E05-A4D0-4F17-B21D-B99B45D148C1}"/>
    <cellStyle name="Calculation 2 2 6 2 6 2" xfId="9867" xr:uid="{FCABDEF5-D12A-42F2-893F-3CA03A26A464}"/>
    <cellStyle name="Calculation 2 2 6 2 6 2 2" xfId="17233" xr:uid="{E1348FF4-A425-49FF-8102-6119EF33CAD2}"/>
    <cellStyle name="Calculation 2 2 6 2 6 2 3" xfId="22956" xr:uid="{89F1E2BC-AB3E-45B3-9978-DA17D5483C2D}"/>
    <cellStyle name="Calculation 2 2 6 2 6 2 4" xfId="28489" xr:uid="{9324E533-E984-4A51-9A8B-3F2A3695CFDB}"/>
    <cellStyle name="Calculation 2 2 6 2 6 2 5" xfId="41520" xr:uid="{2BEBBB45-8EB9-4B1A-A3CA-EDCCEC649C10}"/>
    <cellStyle name="Calculation 2 2 6 2 6 2 6" xfId="48222" xr:uid="{C34BC4F5-6E7C-4E70-B631-3A9315A7D0D4}"/>
    <cellStyle name="Calculation 2 2 6 2 6 2 7" xfId="53775" xr:uid="{40936ED2-92E3-48F3-B34D-5F80A542FCC6}"/>
    <cellStyle name="Calculation 2 2 6 2 6 2 8" xfId="54364" xr:uid="{EF876624-D077-4F61-81F1-D52C03B47A8D}"/>
    <cellStyle name="Calculation 2 2 6 2 6 3" xfId="14410" xr:uid="{2E43BAFA-470D-4A0F-AEE7-D8082EAFADC4}"/>
    <cellStyle name="Calculation 2 2 6 2 6 4" xfId="20133" xr:uid="{64C2AA48-C614-412B-A93D-BB315F05BDE5}"/>
    <cellStyle name="Calculation 2 2 6 2 6 5" xfId="25666" xr:uid="{B8DE85E1-78F6-48F9-920F-A11866BC1430}"/>
    <cellStyle name="Calculation 2 2 6 2 6 6" xfId="38697" xr:uid="{9F4294EE-C16D-4EC5-B46B-8B5C9C2C0744}"/>
    <cellStyle name="Calculation 2 2 6 2 6 7" xfId="45399" xr:uid="{8BF9A4CD-CBE2-45B7-A2F7-79D72CBA2E44}"/>
    <cellStyle name="Calculation 2 2 6 2 6 8" xfId="50952" xr:uid="{81556A0F-1AF4-4EA3-B09D-6AAFAB820A50}"/>
    <cellStyle name="Calculation 2 2 6 2 6 9" xfId="57506" xr:uid="{478DC8E8-D250-47CA-9FFD-BFB82EE67D27}"/>
    <cellStyle name="Calculation 2 2 6 2 7" xfId="7737" xr:uid="{7C7021DD-4BFF-427B-B090-6170881831B8}"/>
    <cellStyle name="Calculation 2 2 6 2 7 2" xfId="15103" xr:uid="{30FE0332-0BFF-4C12-84B3-A5B5CD3E4121}"/>
    <cellStyle name="Calculation 2 2 6 2 7 3" xfId="20826" xr:uid="{9B4E78A0-99E4-4F7E-933C-C4282A4C82CB}"/>
    <cellStyle name="Calculation 2 2 6 2 7 4" xfId="26359" xr:uid="{9664C6CE-6B86-42E4-8F04-092B86D95A94}"/>
    <cellStyle name="Calculation 2 2 6 2 7 5" xfId="39390" xr:uid="{DDFB3B7D-C3A4-4908-A2F7-BC5763E96463}"/>
    <cellStyle name="Calculation 2 2 6 2 7 6" xfId="46092" xr:uid="{AC6658E6-B646-43FA-A20B-F2776256A7AC}"/>
    <cellStyle name="Calculation 2 2 6 2 7 7" xfId="51645" xr:uid="{0DDFCD72-596D-40A6-A464-77C1E2CCCFEF}"/>
    <cellStyle name="Calculation 2 2 6 2 7 8" xfId="57591" xr:uid="{E7E478A2-731E-4B8F-8AF2-DCD987C8EEED}"/>
    <cellStyle name="Calculation 2 2 6 2 8" xfId="12280" xr:uid="{D03F517B-5AF6-45C3-A915-CACCC44DD5C1}"/>
    <cellStyle name="Calculation 2 2 6 2 9" xfId="18003" xr:uid="{29ED5D03-1F7F-4BB5-85C4-9763F1493C28}"/>
    <cellStyle name="Calculation 2 2 6 3" xfId="4305" xr:uid="{377B6DC8-DC79-44A0-9B6D-399EA05380AE}"/>
    <cellStyle name="Calculation 2 2 6 3 10" xfId="23261" xr:uid="{D77A69DF-55D2-4455-8FE8-CEACBB718508}"/>
    <cellStyle name="Calculation 2 2 6 3 11" xfId="35958" xr:uid="{59FE3FC6-5459-4C8B-B3F5-033921E68852}"/>
    <cellStyle name="Calculation 2 2 6 3 12" xfId="42778" xr:uid="{4D16BB2E-556F-4CC2-9630-77CFB48C2773}"/>
    <cellStyle name="Calculation 2 2 6 3 13" xfId="48350" xr:uid="{5AE820F4-C310-4828-BC1E-72D7B7BC94D4}"/>
    <cellStyle name="Calculation 2 2 6 3 14" xfId="48416" xr:uid="{0C638596-FA1C-4476-B733-1A5A75A19454}"/>
    <cellStyle name="Calculation 2 2 6 3 2" xfId="5356" xr:uid="{8D3C8231-A7FC-4FD6-90E2-2FB880EDE818}"/>
    <cellStyle name="Calculation 2 2 6 3 2 2" xfId="8179" xr:uid="{C12BC0C6-9C55-4752-8316-1F2960A7501A}"/>
    <cellStyle name="Calculation 2 2 6 3 2 2 2" xfId="15545" xr:uid="{D913D243-1FB2-4ADC-8606-BEE5AD95AD87}"/>
    <cellStyle name="Calculation 2 2 6 3 2 2 3" xfId="21268" xr:uid="{7FEF368A-A6CA-4BEB-9E4D-EC077CD79286}"/>
    <cellStyle name="Calculation 2 2 6 3 2 2 4" xfId="26801" xr:uid="{E744837C-C9C7-4BB6-82D1-7B7F8D883161}"/>
    <cellStyle name="Calculation 2 2 6 3 2 2 5" xfId="39832" xr:uid="{5867F203-5CC7-404F-9BDD-51110B9FA505}"/>
    <cellStyle name="Calculation 2 2 6 3 2 2 6" xfId="46534" xr:uid="{A98E8FF9-A8ED-4AA6-A729-77576945EC51}"/>
    <cellStyle name="Calculation 2 2 6 3 2 2 7" xfId="52087" xr:uid="{ACA7B0D7-3F36-475A-8B5F-D31FA6064C2B}"/>
    <cellStyle name="Calculation 2 2 6 3 2 2 8" xfId="55550" xr:uid="{01C75A87-5B28-4A44-B990-486B0C795616}"/>
    <cellStyle name="Calculation 2 2 6 3 2 3" xfId="12722" xr:uid="{8AAC2632-B75E-4600-894D-4D750FEB222D}"/>
    <cellStyle name="Calculation 2 2 6 3 2 4" xfId="18445" xr:uid="{D7954F72-DCFB-4965-81A5-D66F840958D2}"/>
    <cellStyle name="Calculation 2 2 6 3 2 5" xfId="23978" xr:uid="{A2AFB337-2248-450B-B675-18C1CD21466C}"/>
    <cellStyle name="Calculation 2 2 6 3 2 6" xfId="37009" xr:uid="{4BD1F4B9-F93F-4528-BCDB-201A50ABD0E0}"/>
    <cellStyle name="Calculation 2 2 6 3 2 7" xfId="43711" xr:uid="{BA42717E-F368-4671-B9A0-A573F9FAC984}"/>
    <cellStyle name="Calculation 2 2 6 3 2 8" xfId="49264" xr:uid="{9371C0BD-2158-4E4C-BC95-838987F1F5A6}"/>
    <cellStyle name="Calculation 2 2 6 3 2 9" xfId="54233" xr:uid="{2FBC1457-9A44-44E4-80E0-5559F3933F12}"/>
    <cellStyle name="Calculation 2 2 6 3 3" xfId="6083" xr:uid="{4D2D6F99-ABD9-4BEC-81D1-425D96A9561F}"/>
    <cellStyle name="Calculation 2 2 6 3 3 2" xfId="8906" xr:uid="{F049C366-5B57-4D16-B491-07DCD9600E06}"/>
    <cellStyle name="Calculation 2 2 6 3 3 2 2" xfId="16272" xr:uid="{3EBE07B0-D446-4949-92A3-21EEA8DAE162}"/>
    <cellStyle name="Calculation 2 2 6 3 3 2 3" xfId="21995" xr:uid="{BDDF5483-828F-4E9D-8EE4-B3AF85EA6806}"/>
    <cellStyle name="Calculation 2 2 6 3 3 2 4" xfId="27528" xr:uid="{031BCED9-456F-4DCB-87B2-7833E37586B1}"/>
    <cellStyle name="Calculation 2 2 6 3 3 2 5" xfId="40559" xr:uid="{2F10C101-C7F3-4F09-AA11-800742C6C05E}"/>
    <cellStyle name="Calculation 2 2 6 3 3 2 6" xfId="47261" xr:uid="{7DAD12EF-F04B-4719-9FF8-DB1EDD6EDC08}"/>
    <cellStyle name="Calculation 2 2 6 3 3 2 7" xfId="52814" xr:uid="{05AC4C1E-1865-4EA1-B025-D9DCD201EB7E}"/>
    <cellStyle name="Calculation 2 2 6 3 3 2 8" xfId="56577" xr:uid="{851580D5-3CB1-42E9-8506-D5DFED79132D}"/>
    <cellStyle name="Calculation 2 2 6 3 3 3" xfId="13449" xr:uid="{23F86170-6979-43D7-AC6E-ECD9EFA16CC9}"/>
    <cellStyle name="Calculation 2 2 6 3 3 4" xfId="19172" xr:uid="{14751047-1F85-490C-9C6C-537674739B67}"/>
    <cellStyle name="Calculation 2 2 6 3 3 5" xfId="24705" xr:uid="{D5485914-69CE-442C-BAED-A7C30780B76A}"/>
    <cellStyle name="Calculation 2 2 6 3 3 6" xfId="37736" xr:uid="{DFECA1CB-B696-4B8A-80A8-BC003A8D373E}"/>
    <cellStyle name="Calculation 2 2 6 3 3 7" xfId="44438" xr:uid="{2AD8EA3B-6613-46CA-9975-DBCD35C9E8C7}"/>
    <cellStyle name="Calculation 2 2 6 3 3 8" xfId="49991" xr:uid="{487EF45F-D5F2-4116-87C2-56C756CCD1AD}"/>
    <cellStyle name="Calculation 2 2 6 3 3 9" xfId="56933" xr:uid="{2674FB30-F57D-4437-B2C6-2CEE2D301AFE}"/>
    <cellStyle name="Calculation 2 2 6 3 4" xfId="5897" xr:uid="{7A8C00EA-4383-4E2C-965A-6267231DD1C6}"/>
    <cellStyle name="Calculation 2 2 6 3 4 2" xfId="8720" xr:uid="{C340A698-2B93-4E0F-80BA-FDB9FBFCB3DB}"/>
    <cellStyle name="Calculation 2 2 6 3 4 2 2" xfId="16086" xr:uid="{16349167-2765-4E9B-AA21-E05ADD2D5245}"/>
    <cellStyle name="Calculation 2 2 6 3 4 2 3" xfId="21809" xr:uid="{4E5E2044-FD2F-412C-8DCD-239DF3602BFD}"/>
    <cellStyle name="Calculation 2 2 6 3 4 2 4" xfId="27342" xr:uid="{38424122-9CCD-4ABF-81A5-5B8FA7D16BBB}"/>
    <cellStyle name="Calculation 2 2 6 3 4 2 5" xfId="40373" xr:uid="{5C3969AE-7106-49E4-A297-FE6C439F1B35}"/>
    <cellStyle name="Calculation 2 2 6 3 4 2 6" xfId="47075" xr:uid="{47144552-2338-4E46-AC9F-6E89D771DA03}"/>
    <cellStyle name="Calculation 2 2 6 3 4 2 7" xfId="52628" xr:uid="{1EBCFE18-F416-4754-BECC-B463D1DDB22C}"/>
    <cellStyle name="Calculation 2 2 6 3 4 2 8" xfId="57979" xr:uid="{86D3098E-716F-4514-ADCE-EB072578EF01}"/>
    <cellStyle name="Calculation 2 2 6 3 4 3" xfId="13263" xr:uid="{AFA7C026-2759-4542-BD3A-AD29669BBF16}"/>
    <cellStyle name="Calculation 2 2 6 3 4 4" xfId="18986" xr:uid="{B7B8F06D-DCC4-4809-8234-4A4FEB671F45}"/>
    <cellStyle name="Calculation 2 2 6 3 4 5" xfId="24519" xr:uid="{09C1F0FE-83DD-4E7D-A267-B1C0B837E9B3}"/>
    <cellStyle name="Calculation 2 2 6 3 4 6" xfId="37550" xr:uid="{19F8ED8D-5E04-4598-9791-AABB9690FDEB}"/>
    <cellStyle name="Calculation 2 2 6 3 4 7" xfId="44252" xr:uid="{A8027BA5-B2DB-4547-98DE-425884E324E2}"/>
    <cellStyle name="Calculation 2 2 6 3 4 8" xfId="49805" xr:uid="{EDB86EC6-32EA-4C94-89F0-3B4615BE302E}"/>
    <cellStyle name="Calculation 2 2 6 3 4 9" xfId="54093" xr:uid="{6026987B-C760-4D5F-A612-938F0423DD19}"/>
    <cellStyle name="Calculation 2 2 6 3 5" xfId="5122" xr:uid="{7F0FC744-5EAA-48CC-8D57-1FA67D9E34D8}"/>
    <cellStyle name="Calculation 2 2 6 3 5 2" xfId="7945" xr:uid="{995DA1DD-DC9F-4ED6-ADBE-B10B3861C0BA}"/>
    <cellStyle name="Calculation 2 2 6 3 5 2 2" xfId="15311" xr:uid="{4D8288A0-8568-47AA-9A6B-AF52C6FCB17F}"/>
    <cellStyle name="Calculation 2 2 6 3 5 2 3" xfId="21034" xr:uid="{3B4348C4-75FF-407F-A14F-1796993E09D0}"/>
    <cellStyle name="Calculation 2 2 6 3 5 2 4" xfId="26567" xr:uid="{E5A707CA-93C0-473B-9B39-90FA82BDE32F}"/>
    <cellStyle name="Calculation 2 2 6 3 5 2 5" xfId="39598" xr:uid="{6035BA85-8EA4-4CB9-9383-2E2870157AFD}"/>
    <cellStyle name="Calculation 2 2 6 3 5 2 6" xfId="46300" xr:uid="{58503A68-1287-4488-AA33-8658D661046E}"/>
    <cellStyle name="Calculation 2 2 6 3 5 2 7" xfId="51853" xr:uid="{4E03E70E-A301-46EC-8C83-888DECA0A2C1}"/>
    <cellStyle name="Calculation 2 2 6 3 5 2 8" xfId="57631" xr:uid="{069BE024-C3D0-4CD1-A9B2-C926F6D214C9}"/>
    <cellStyle name="Calculation 2 2 6 3 5 3" xfId="12488" xr:uid="{F51DF889-D8CA-44B0-A66D-64A2C7907821}"/>
    <cellStyle name="Calculation 2 2 6 3 5 4" xfId="18211" xr:uid="{D983BF67-53CA-4B19-9317-B79AAEE8195C}"/>
    <cellStyle name="Calculation 2 2 6 3 5 5" xfId="23744" xr:uid="{A1AD8A3D-FFCB-4274-B6DC-2A957B22A02E}"/>
    <cellStyle name="Calculation 2 2 6 3 5 6" xfId="36775" xr:uid="{2892BDE5-6659-4335-9414-E9766ECF9517}"/>
    <cellStyle name="Calculation 2 2 6 3 5 7" xfId="43477" xr:uid="{35BB9175-000B-4918-A387-13CD13145DEC}"/>
    <cellStyle name="Calculation 2 2 6 3 5 8" xfId="49030" xr:uid="{94C671F2-3E5F-4218-AF70-CF22582C0526}"/>
    <cellStyle name="Calculation 2 2 6 3 5 9" xfId="42256" xr:uid="{3B5DD94D-B0EF-46E1-80AC-3A143EEA8FBC}"/>
    <cellStyle name="Calculation 2 2 6 3 6" xfId="6189" xr:uid="{62C51EDF-46DA-487E-9437-36B2D25F0424}"/>
    <cellStyle name="Calculation 2 2 6 3 6 2" xfId="9012" xr:uid="{42945996-CE4C-4ADA-831E-750A71CA40E7}"/>
    <cellStyle name="Calculation 2 2 6 3 6 2 2" xfId="16378" xr:uid="{F28E81A1-2317-416A-845A-22B6FCDD8368}"/>
    <cellStyle name="Calculation 2 2 6 3 6 2 3" xfId="22101" xr:uid="{66565A84-062C-4DF3-BFAF-DA111A7D0943}"/>
    <cellStyle name="Calculation 2 2 6 3 6 2 4" xfId="27634" xr:uid="{E7CD1570-F935-42F8-9EC7-75EDFAB210B5}"/>
    <cellStyle name="Calculation 2 2 6 3 6 2 5" xfId="40665" xr:uid="{D2CACC87-405A-4064-88C0-3DEFDF5FAF55}"/>
    <cellStyle name="Calculation 2 2 6 3 6 2 6" xfId="47367" xr:uid="{994781D2-C8B2-47FF-9CAB-7B473E557457}"/>
    <cellStyle name="Calculation 2 2 6 3 6 2 7" xfId="52920" xr:uid="{A43FBBAC-4389-4892-8872-50FDC7BD5FA3}"/>
    <cellStyle name="Calculation 2 2 6 3 6 2 8" xfId="56544" xr:uid="{4B5EFC97-CED2-4D7F-A7B1-9C76C33670E7}"/>
    <cellStyle name="Calculation 2 2 6 3 6 3" xfId="13555" xr:uid="{991E43D6-8429-4E7A-8AB3-336062833384}"/>
    <cellStyle name="Calculation 2 2 6 3 6 4" xfId="19278" xr:uid="{03D203F2-983F-40C7-AEAE-3D449EF39832}"/>
    <cellStyle name="Calculation 2 2 6 3 6 5" xfId="24811" xr:uid="{B991DABE-CB75-4FD4-9613-621525B422D5}"/>
    <cellStyle name="Calculation 2 2 6 3 6 6" xfId="37842" xr:uid="{B957B019-1E9B-4AEB-86A0-53885FCD7160}"/>
    <cellStyle name="Calculation 2 2 6 3 6 7" xfId="44544" xr:uid="{5941B631-FCA3-4869-A24B-B5AA4F7598C7}"/>
    <cellStyle name="Calculation 2 2 6 3 6 8" xfId="50097" xr:uid="{06A7EAED-77AF-449B-B98F-CE76D4A6FB00}"/>
    <cellStyle name="Calculation 2 2 6 3 6 9" xfId="57369" xr:uid="{724DD085-2D8B-477D-874D-485FC0695AB8}"/>
    <cellStyle name="Calculation 2 2 6 3 7" xfId="7462" xr:uid="{6F0F453B-A724-471C-A69A-B3B6C01B6EED}"/>
    <cellStyle name="Calculation 2 2 6 3 7 2" xfId="14828" xr:uid="{A0253117-7166-47D3-9866-618FB90CEB8B}"/>
    <cellStyle name="Calculation 2 2 6 3 7 3" xfId="20551" xr:uid="{A4AAA5B7-36E4-412C-B1DF-8CA55FF830E7}"/>
    <cellStyle name="Calculation 2 2 6 3 7 4" xfId="26084" xr:uid="{108B315A-7D30-44E2-9819-DA7D54D0C072}"/>
    <cellStyle name="Calculation 2 2 6 3 7 5" xfId="39115" xr:uid="{2DFBAAB9-B787-4CC0-B40E-EE3C11D787DE}"/>
    <cellStyle name="Calculation 2 2 6 3 7 6" xfId="45817" xr:uid="{044F4DCE-C7B2-4397-88DB-365EE0C59308}"/>
    <cellStyle name="Calculation 2 2 6 3 7 7" xfId="51370" xr:uid="{6E218FBD-3A29-4793-9E97-94913DF75202}"/>
    <cellStyle name="Calculation 2 2 6 3 7 8" xfId="56761" xr:uid="{F7637ABB-85A1-4740-925A-03B60C594135}"/>
    <cellStyle name="Calculation 2 2 6 3 8" xfId="11847" xr:uid="{772683CE-AD99-492F-A8D5-7D5A23E4F079}"/>
    <cellStyle name="Calculation 2 2 6 3 9" xfId="17650" xr:uid="{47764F9D-2A9C-4504-86DD-CB45FBE81447}"/>
    <cellStyle name="Calculation 2 2 6 4" xfId="5595" xr:uid="{AFEDAF56-46FF-4FB9-BA1D-1D6931FBE73C}"/>
    <cellStyle name="Calculation 2 2 6 4 2" xfId="8418" xr:uid="{8F12C5E7-2662-4195-9425-248BEA6C4976}"/>
    <cellStyle name="Calculation 2 2 6 4 2 2" xfId="15784" xr:uid="{F26A8F3F-F3CA-4E10-B844-D22A81DCC71F}"/>
    <cellStyle name="Calculation 2 2 6 4 2 3" xfId="21507" xr:uid="{A724D3BA-AC54-4D18-8F5A-57951D2E2480}"/>
    <cellStyle name="Calculation 2 2 6 4 2 4" xfId="27040" xr:uid="{27E20230-60A6-42FF-A6A0-C5D4958C1434}"/>
    <cellStyle name="Calculation 2 2 6 4 2 5" xfId="40071" xr:uid="{7624A06F-EB18-4E5D-B19C-7AD31AC771F7}"/>
    <cellStyle name="Calculation 2 2 6 4 2 6" xfId="46773" xr:uid="{F8895767-AA97-47AF-9A83-44A32BA19C09}"/>
    <cellStyle name="Calculation 2 2 6 4 2 7" xfId="52326" xr:uid="{0D60847B-B5D2-4B2C-8B91-A471E26ECD34}"/>
    <cellStyle name="Calculation 2 2 6 4 2 8" xfId="56391" xr:uid="{1446C79D-535B-4A5D-AED1-0508A579180C}"/>
    <cellStyle name="Calculation 2 2 6 4 3" xfId="12961" xr:uid="{054286DC-BA9E-458F-B5D2-E0065FBCC15D}"/>
    <cellStyle name="Calculation 2 2 6 4 4" xfId="18684" xr:uid="{A414BFF0-8F5A-41C2-8EF5-025927F02E45}"/>
    <cellStyle name="Calculation 2 2 6 4 5" xfId="24217" xr:uid="{AC9E80C2-4441-4045-9EF7-F4F06411AF9E}"/>
    <cellStyle name="Calculation 2 2 6 4 6" xfId="37248" xr:uid="{50CB4FBF-EE6D-49F5-AAB6-24325A12A124}"/>
    <cellStyle name="Calculation 2 2 6 4 7" xfId="43950" xr:uid="{18E8DF0F-5B97-4422-8147-9DA20412A7DC}"/>
    <cellStyle name="Calculation 2 2 6 4 8" xfId="49503" xr:uid="{A22ABF2C-8E18-4AEA-BE75-985D9A345B83}"/>
    <cellStyle name="Calculation 2 2 6 4 9" xfId="56600" xr:uid="{320EF1F9-86AF-4313-BB82-790BBE7C364A}"/>
    <cellStyle name="Calculation 2 2 6 5" xfId="5425" xr:uid="{7CACCC98-46DB-4416-AF9F-A3486B7849DC}"/>
    <cellStyle name="Calculation 2 2 6 5 2" xfId="8248" xr:uid="{A07E002F-F363-48E2-9E08-B4445877899D}"/>
    <cellStyle name="Calculation 2 2 6 5 2 2" xfId="15614" xr:uid="{4C6C4E87-3961-4ABE-A6C7-3E49A7F2CBB2}"/>
    <cellStyle name="Calculation 2 2 6 5 2 3" xfId="21337" xr:uid="{53D23469-6CAB-4B47-A951-44F0318B54C7}"/>
    <cellStyle name="Calculation 2 2 6 5 2 4" xfId="26870" xr:uid="{5BCD02B2-7831-49FE-AE69-74FC1D527B71}"/>
    <cellStyle name="Calculation 2 2 6 5 2 5" xfId="39901" xr:uid="{B0F14D46-8DB0-4B8F-8E3F-C041F4A8CDC7}"/>
    <cellStyle name="Calculation 2 2 6 5 2 6" xfId="46603" xr:uid="{114423B1-5868-4EA8-AE32-078895E94770}"/>
    <cellStyle name="Calculation 2 2 6 5 2 7" xfId="52156" xr:uid="{657F716E-E30E-4048-A6A5-00CDA967DA96}"/>
    <cellStyle name="Calculation 2 2 6 5 2 8" xfId="55155" xr:uid="{B253C456-211C-4FAB-8757-ED692CAE23E3}"/>
    <cellStyle name="Calculation 2 2 6 5 3" xfId="12791" xr:uid="{EB7D76D4-E159-4835-BE5B-690615D21C82}"/>
    <cellStyle name="Calculation 2 2 6 5 4" xfId="18514" xr:uid="{93DD48F3-6F7C-425D-9F39-2C7BC68137F8}"/>
    <cellStyle name="Calculation 2 2 6 5 5" xfId="24047" xr:uid="{5C4DF0F0-1C3D-43DF-ACBE-33F7978A5CE9}"/>
    <cellStyle name="Calculation 2 2 6 5 6" xfId="37078" xr:uid="{569D223C-927C-4D67-AA07-61F66C4E1718}"/>
    <cellStyle name="Calculation 2 2 6 5 7" xfId="43780" xr:uid="{61F06CAB-2013-42DD-9564-C5416A280C50}"/>
    <cellStyle name="Calculation 2 2 6 5 8" xfId="49333" xr:uid="{C8AA62E4-7830-4261-ACE3-7D2F25B92957}"/>
    <cellStyle name="Calculation 2 2 6 5 9" xfId="54424" xr:uid="{51099DBB-AB86-4F23-A8B8-27D2B9348B45}"/>
    <cellStyle name="Calculation 2 2 6 6" xfId="6222" xr:uid="{4DE3C963-9013-45BF-9D75-F94D7A7636D5}"/>
    <cellStyle name="Calculation 2 2 6 6 2" xfId="9045" xr:uid="{15B50549-4896-440E-B120-3A9716149E26}"/>
    <cellStyle name="Calculation 2 2 6 6 2 2" xfId="16411" xr:uid="{E17B28D3-A06B-4BB3-A9F6-FC9C9E5A269B}"/>
    <cellStyle name="Calculation 2 2 6 6 2 3" xfId="22134" xr:uid="{648A4DEB-2845-45E7-9F9D-DDD048A34642}"/>
    <cellStyle name="Calculation 2 2 6 6 2 4" xfId="27667" xr:uid="{47B66757-F39B-4720-9D05-97F74EF13587}"/>
    <cellStyle name="Calculation 2 2 6 6 2 5" xfId="40698" xr:uid="{F022E7EF-6196-4465-990D-A9B9042FBB09}"/>
    <cellStyle name="Calculation 2 2 6 6 2 6" xfId="47400" xr:uid="{76DF9B94-A2E2-4765-B163-B57A9C2AF018}"/>
    <cellStyle name="Calculation 2 2 6 6 2 7" xfId="52953" xr:uid="{88F33CE9-428D-45F5-AD9D-9C468D910103}"/>
    <cellStyle name="Calculation 2 2 6 6 2 8" xfId="55984" xr:uid="{8F8577AF-B1C2-4B3C-AECA-C5AE02C1E883}"/>
    <cellStyle name="Calculation 2 2 6 6 3" xfId="13588" xr:uid="{A8F02E3D-1CAC-429D-BF40-AA28E3F91B66}"/>
    <cellStyle name="Calculation 2 2 6 6 4" xfId="19311" xr:uid="{ED078337-32B0-449D-B3A4-57DCE0AB9EE7}"/>
    <cellStyle name="Calculation 2 2 6 6 5" xfId="24844" xr:uid="{13CE8E70-766B-4B36-80A6-F009877FBCBF}"/>
    <cellStyle name="Calculation 2 2 6 6 6" xfId="37875" xr:uid="{556BB1A1-9579-4E17-A638-0828452558A3}"/>
    <cellStyle name="Calculation 2 2 6 6 7" xfId="44577" xr:uid="{4F267AEB-ECA4-4B64-B020-780C80FE6ED1}"/>
    <cellStyle name="Calculation 2 2 6 6 8" xfId="50130" xr:uid="{1B89071B-2E41-478F-92BB-D9DC02AF1A56}"/>
    <cellStyle name="Calculation 2 2 6 6 9" xfId="56442" xr:uid="{2D938E6B-1A84-4DA5-B416-A4AD5B2EAA3F}"/>
    <cellStyle name="Calculation 2 2 6 7" xfId="6546" xr:uid="{BBE03E4F-DE53-4206-B48E-A4024E57ABF7}"/>
    <cellStyle name="Calculation 2 2 6 7 2" xfId="9369" xr:uid="{CBE70B07-9484-408C-AA3E-4E243A1F7B6A}"/>
    <cellStyle name="Calculation 2 2 6 7 2 2" xfId="16735" xr:uid="{604DAA67-C356-4B8F-9627-777D79521405}"/>
    <cellStyle name="Calculation 2 2 6 7 2 3" xfId="22458" xr:uid="{B1C6216B-E7B1-4BC3-9C56-1D17B1BAFAA6}"/>
    <cellStyle name="Calculation 2 2 6 7 2 4" xfId="27991" xr:uid="{E5C7A0BA-D730-4C3D-AE2F-CF122E426655}"/>
    <cellStyle name="Calculation 2 2 6 7 2 5" xfId="41022" xr:uid="{0461AA21-70F4-46B2-8A9B-59235F0492FA}"/>
    <cellStyle name="Calculation 2 2 6 7 2 6" xfId="47724" xr:uid="{7435ACEA-3047-4B3B-B5B9-BFDDB493EFE6}"/>
    <cellStyle name="Calculation 2 2 6 7 2 7" xfId="53277" xr:uid="{32A16803-698C-46FD-9D17-8CF481AE07E1}"/>
    <cellStyle name="Calculation 2 2 6 7 2 8" xfId="48379" xr:uid="{97F6161D-2D09-4FBA-BAAF-39C1FFA588F9}"/>
    <cellStyle name="Calculation 2 2 6 7 3" xfId="13912" xr:uid="{D5ED3C8B-A029-4874-9C14-DDB4FFEBA842}"/>
    <cellStyle name="Calculation 2 2 6 7 4" xfId="19635" xr:uid="{A6ED4A57-9A63-4FFA-9581-642256D98EC3}"/>
    <cellStyle name="Calculation 2 2 6 7 5" xfId="25168" xr:uid="{40CA2E16-9C6B-4886-84DA-A3A49FAEB10A}"/>
    <cellStyle name="Calculation 2 2 6 7 6" xfId="38199" xr:uid="{6D413D42-962B-44F4-BC81-EB1F3A94691A}"/>
    <cellStyle name="Calculation 2 2 6 7 7" xfId="44901" xr:uid="{3919BCFA-6CCE-40C7-9A68-D786EF022B22}"/>
    <cellStyle name="Calculation 2 2 6 7 8" xfId="50454" xr:uid="{BDDEAE4B-98AD-40F7-86F0-A88560259E46}"/>
    <cellStyle name="Calculation 2 2 6 7 9" xfId="55956" xr:uid="{2C2F5F55-28E3-4809-AE8C-01A519785320}"/>
    <cellStyle name="Calculation 2 2 6 8" xfId="6837" xr:uid="{562233FF-76FC-4F6E-ADDD-945F3BD89CBB}"/>
    <cellStyle name="Calculation 2 2 6 8 2" xfId="9660" xr:uid="{E5238F35-C116-4CCE-B456-4F9AEDA51C54}"/>
    <cellStyle name="Calculation 2 2 6 8 2 2" xfId="17026" xr:uid="{D0E87451-ED13-4A6E-9067-4527EB7496E1}"/>
    <cellStyle name="Calculation 2 2 6 8 2 3" xfId="22749" xr:uid="{7310CC7D-CECE-452A-B3D7-23066993A444}"/>
    <cellStyle name="Calculation 2 2 6 8 2 4" xfId="28282" xr:uid="{9DC7A35E-A933-421A-9F9E-951B338617EE}"/>
    <cellStyle name="Calculation 2 2 6 8 2 5" xfId="41313" xr:uid="{7F1B66AC-7555-4D65-A05B-A425BD7BB9CD}"/>
    <cellStyle name="Calculation 2 2 6 8 2 6" xfId="48015" xr:uid="{4BCA10A4-9976-4CB0-87FA-EE83B3AC8564}"/>
    <cellStyle name="Calculation 2 2 6 8 2 7" xfId="53568" xr:uid="{0A15DE89-FAC3-4383-A6F0-9300795F58BB}"/>
    <cellStyle name="Calculation 2 2 6 8 2 8" xfId="56570" xr:uid="{D838CB93-0FEB-48FA-81B7-261CFC201700}"/>
    <cellStyle name="Calculation 2 2 6 8 3" xfId="14203" xr:uid="{A683346A-E606-41E2-9CD2-B6F2CA2503E6}"/>
    <cellStyle name="Calculation 2 2 6 8 4" xfId="19926" xr:uid="{BBE4862A-8F52-41C4-9216-5263176E4848}"/>
    <cellStyle name="Calculation 2 2 6 8 5" xfId="25459" xr:uid="{5DF264C2-6F52-43BE-BE35-2BB5CC31926D}"/>
    <cellStyle name="Calculation 2 2 6 8 6" xfId="38490" xr:uid="{88C6951F-564C-4E71-AD6E-D4C0D8F9445A}"/>
    <cellStyle name="Calculation 2 2 6 8 7" xfId="45192" xr:uid="{F38B224D-BDEE-4B08-A0AB-A9F8FB2E8A9C}"/>
    <cellStyle name="Calculation 2 2 6 8 8" xfId="50745" xr:uid="{C17821D1-0445-41DB-91F6-2FB4A32881B1}"/>
    <cellStyle name="Calculation 2 2 6 8 9" xfId="55038" xr:uid="{56AA1A06-4669-4EB8-AB78-467BF402F0D7}"/>
    <cellStyle name="Calculation 2 2 6 9" xfId="4707" xr:uid="{BE91C507-ED26-4C71-8990-341DEA7FE229}"/>
    <cellStyle name="Calculation 2 2 6 9 2" xfId="12073" xr:uid="{52D1F2DA-9C95-488D-BEEA-72FCA84A7025}"/>
    <cellStyle name="Calculation 2 2 6 9 3" xfId="17796" xr:uid="{5F00156E-DAAE-49EA-ABD9-8F935FC48547}"/>
    <cellStyle name="Calculation 2 2 6 9 4" xfId="23329" xr:uid="{CFA55CBF-F614-48A2-B813-6CB0DA391723}"/>
    <cellStyle name="Calculation 2 2 6 9 5" xfId="39183" xr:uid="{FBFE1854-9705-436D-9E99-3E39715E1E1F}"/>
    <cellStyle name="Calculation 2 2 6 9 6" xfId="45885" xr:uid="{17217B2E-4640-49BD-A608-D5568485F498}"/>
    <cellStyle name="Calculation 2 2 6 9 7" xfId="51438" xr:uid="{754C116C-D921-4CA9-A84C-7E6BEAD39FD9}"/>
    <cellStyle name="Calculation 2 2 6 9 8" xfId="41901" xr:uid="{902CAF7D-87D5-4095-AFC6-29A75501DA14}"/>
    <cellStyle name="Calculation 2 2 7" xfId="2375" xr:uid="{3A951035-6357-4587-ADC6-61AEF83C0691}"/>
    <cellStyle name="Calculation 2 2 7 10" xfId="12059" xr:uid="{64EC41A9-365F-4250-A243-FD5442E533DA}"/>
    <cellStyle name="Calculation 2 2 7 11" xfId="17626" xr:uid="{4D91A7EF-312B-480A-ADD3-053A999E80AB}"/>
    <cellStyle name="Calculation 2 2 7 12" xfId="35879" xr:uid="{A4972FA2-2645-4885-A74E-4688CFD79EFF}"/>
    <cellStyle name="Calculation 2 2 7 13" xfId="42716" xr:uid="{B6BAB60A-624C-4CB1-93C7-A8C040A46AD7}"/>
    <cellStyle name="Calculation 2 2 7 14" xfId="34528" xr:uid="{96C4EFB5-C234-49A7-B0CF-12BCBBF7614C}"/>
    <cellStyle name="Calculation 2 2 7 15" xfId="34192" xr:uid="{18C86F4E-0725-41B4-B7EC-5AEBABD801E3}"/>
    <cellStyle name="Calculation 2 2 7 2" xfId="5302" xr:uid="{4E8EBF1C-9D5C-4231-9344-4EC97CA51A73}"/>
    <cellStyle name="Calculation 2 2 7 2 2" xfId="8125" xr:uid="{83FDBDB1-5576-4D82-A9AF-E99CDCA74784}"/>
    <cellStyle name="Calculation 2 2 7 2 2 2" xfId="15491" xr:uid="{BB0A7487-25F1-4167-8791-F7183C8C0811}"/>
    <cellStyle name="Calculation 2 2 7 2 2 3" xfId="21214" xr:uid="{D968A6D0-474D-4435-A45B-D8D76A56A66D}"/>
    <cellStyle name="Calculation 2 2 7 2 2 4" xfId="26747" xr:uid="{FE4E001B-C25B-4980-B216-9A74C2CB24DA}"/>
    <cellStyle name="Calculation 2 2 7 2 2 5" xfId="39778" xr:uid="{40DCCD97-F82B-4630-B117-DF065AF6D8B3}"/>
    <cellStyle name="Calculation 2 2 7 2 2 6" xfId="46480" xr:uid="{F4E050BD-38C8-477C-8489-32090B6A93A5}"/>
    <cellStyle name="Calculation 2 2 7 2 2 7" xfId="52033" xr:uid="{6F8F06DD-424A-49DE-B72B-7A52928B8B3F}"/>
    <cellStyle name="Calculation 2 2 7 2 2 8" xfId="56986" xr:uid="{F4B331D0-7BF8-444F-BA9C-93CA9F8F1C5B}"/>
    <cellStyle name="Calculation 2 2 7 2 3" xfId="12668" xr:uid="{99B0ED6F-2FBB-4ADD-BAD3-B67A5AAF881E}"/>
    <cellStyle name="Calculation 2 2 7 2 4" xfId="18391" xr:uid="{57B3A8F7-11A1-46ED-BC7F-929300C2238A}"/>
    <cellStyle name="Calculation 2 2 7 2 5" xfId="23924" xr:uid="{0CB8B63D-D2ED-4586-9789-F0481808F477}"/>
    <cellStyle name="Calculation 2 2 7 2 6" xfId="36955" xr:uid="{E5E5DCA8-8DF0-4916-93E3-BB1901A78B10}"/>
    <cellStyle name="Calculation 2 2 7 2 7" xfId="43657" xr:uid="{3934183A-7274-4C85-858F-7D2610DC4645}"/>
    <cellStyle name="Calculation 2 2 7 2 8" xfId="49210" xr:uid="{95D20CFA-7B6D-4228-B64A-5C9DEAFC7A10}"/>
    <cellStyle name="Calculation 2 2 7 2 9" xfId="41705" xr:uid="{2A3F5ED5-29BD-424D-A17B-CF3EAC5D8BEB}"/>
    <cellStyle name="Calculation 2 2 7 3" xfId="5206" xr:uid="{B654C7BC-2238-4C5F-8EEF-FA620FBA75EE}"/>
    <cellStyle name="Calculation 2 2 7 3 2" xfId="8029" xr:uid="{E9A13564-9283-4020-8950-C104A40AB887}"/>
    <cellStyle name="Calculation 2 2 7 3 2 2" xfId="15395" xr:uid="{F01A1773-81E4-4F26-9C54-BC5E25DCED8C}"/>
    <cellStyle name="Calculation 2 2 7 3 2 3" xfId="21118" xr:uid="{F8670B54-BD5D-4D62-8842-A3D0F619C6AE}"/>
    <cellStyle name="Calculation 2 2 7 3 2 4" xfId="26651" xr:uid="{6B5DCAFE-9298-4883-8794-DF109A9D2956}"/>
    <cellStyle name="Calculation 2 2 7 3 2 5" xfId="39682" xr:uid="{3EAE4F91-8B97-4941-8CF9-DECE3BC832C6}"/>
    <cellStyle name="Calculation 2 2 7 3 2 6" xfId="46384" xr:uid="{69FD2558-C8FA-434B-89FA-BC316339CF5C}"/>
    <cellStyle name="Calculation 2 2 7 3 2 7" xfId="51937" xr:uid="{A8DA8FCE-B86A-4AFF-B111-7FDD1CAEAC52}"/>
    <cellStyle name="Calculation 2 2 7 3 2 8" xfId="57547" xr:uid="{0CB23F36-2F68-49CB-9664-AC9DCA3C61A6}"/>
    <cellStyle name="Calculation 2 2 7 3 3" xfId="12572" xr:uid="{0C6F38D0-A79E-479C-8D75-938624CE9808}"/>
    <cellStyle name="Calculation 2 2 7 3 4" xfId="18295" xr:uid="{DF7E501A-D5B1-4803-98DC-5ABFAB9BBC4A}"/>
    <cellStyle name="Calculation 2 2 7 3 5" xfId="23828" xr:uid="{DED66BFB-D1EB-4608-8F00-9AFC5D264636}"/>
    <cellStyle name="Calculation 2 2 7 3 6" xfId="36859" xr:uid="{1D9BE021-C5D2-4CA9-B600-14DA2325A82C}"/>
    <cellStyle name="Calculation 2 2 7 3 7" xfId="43561" xr:uid="{0A145A0A-B7D2-41FE-83A2-4E4D6FE77D73}"/>
    <cellStyle name="Calculation 2 2 7 3 8" xfId="49114" xr:uid="{682F9F63-E56E-4E43-991C-CAFAABF5889C}"/>
    <cellStyle name="Calculation 2 2 7 3 9" xfId="48552" xr:uid="{DC6A6D71-F796-4EA8-9D99-80A937D75442}"/>
    <cellStyle name="Calculation 2 2 7 4" xfId="5486" xr:uid="{5A4B9EE1-8E03-46BE-A418-A52ED844775E}"/>
    <cellStyle name="Calculation 2 2 7 4 2" xfId="8309" xr:uid="{749322AF-2CF6-4602-B6E8-2605DDD87DE9}"/>
    <cellStyle name="Calculation 2 2 7 4 2 2" xfId="15675" xr:uid="{1DA85F73-5C54-4306-B8A9-E88073A013C2}"/>
    <cellStyle name="Calculation 2 2 7 4 2 3" xfId="21398" xr:uid="{58EB6034-A2C0-4551-A9F6-563A3D585A65}"/>
    <cellStyle name="Calculation 2 2 7 4 2 4" xfId="26931" xr:uid="{10756580-C139-410A-90FB-38EE9F8179C6}"/>
    <cellStyle name="Calculation 2 2 7 4 2 5" xfId="39962" xr:uid="{C236947F-CA6E-4A47-A38B-36A2DBF57F9D}"/>
    <cellStyle name="Calculation 2 2 7 4 2 6" xfId="46664" xr:uid="{02641A96-C0C5-4550-87BA-507C0B05363F}"/>
    <cellStyle name="Calculation 2 2 7 4 2 7" xfId="52217" xr:uid="{56E95B88-86B6-4B7A-8D07-E2BE96676553}"/>
    <cellStyle name="Calculation 2 2 7 4 2 8" xfId="55721" xr:uid="{0997F1AC-FAAC-4F87-9AA8-FF117881E8EE}"/>
    <cellStyle name="Calculation 2 2 7 4 3" xfId="12852" xr:uid="{928DB082-A710-483A-9765-778F059A9FE9}"/>
    <cellStyle name="Calculation 2 2 7 4 4" xfId="18575" xr:uid="{F6EEB623-3B1B-4199-8F00-C49F218BC232}"/>
    <cellStyle name="Calculation 2 2 7 4 5" xfId="24108" xr:uid="{E7CEEB48-FFE6-483A-B58A-8E38402C3677}"/>
    <cellStyle name="Calculation 2 2 7 4 6" xfId="37139" xr:uid="{A3C7C2F3-631A-45EF-8E9F-117A6208D1A1}"/>
    <cellStyle name="Calculation 2 2 7 4 7" xfId="43841" xr:uid="{3A32A292-DA72-4612-84FE-573F0FD83359}"/>
    <cellStyle name="Calculation 2 2 7 4 8" xfId="49394" xr:uid="{2C855FD7-DB37-403D-8680-5A8AFCBFEB50}"/>
    <cellStyle name="Calculation 2 2 7 4 9" xfId="56443" xr:uid="{1DF0FA0B-05AE-4693-BCA2-6CC5EE76FBFB}"/>
    <cellStyle name="Calculation 2 2 7 5" xfId="5513" xr:uid="{03AA8110-D2D9-467B-A2D5-C2E96377FA5B}"/>
    <cellStyle name="Calculation 2 2 7 5 2" xfId="8336" xr:uid="{FE34ED95-9E1A-42FE-91D0-C7717369572B}"/>
    <cellStyle name="Calculation 2 2 7 5 2 2" xfId="15702" xr:uid="{1D967462-0DDE-442A-A794-CFB5FC54F158}"/>
    <cellStyle name="Calculation 2 2 7 5 2 3" xfId="21425" xr:uid="{5B4A20FE-84EB-47AE-8B64-1CF995AFB509}"/>
    <cellStyle name="Calculation 2 2 7 5 2 4" xfId="26958" xr:uid="{68BF5B75-9A50-4240-91BB-C1AB295A130C}"/>
    <cellStyle name="Calculation 2 2 7 5 2 5" xfId="39989" xr:uid="{DA5D8009-B5BE-4C89-9493-0DA418B50C46}"/>
    <cellStyle name="Calculation 2 2 7 5 2 6" xfId="46691" xr:uid="{8DFC55B7-B24F-4763-B74C-70BB84DB8E66}"/>
    <cellStyle name="Calculation 2 2 7 5 2 7" xfId="52244" xr:uid="{175710FF-3D9A-4492-8B95-A138B17F2350}"/>
    <cellStyle name="Calculation 2 2 7 5 2 8" xfId="57939" xr:uid="{830AF242-56E0-4444-B294-59DA66B4DEEE}"/>
    <cellStyle name="Calculation 2 2 7 5 3" xfId="12879" xr:uid="{51C92709-0B3F-4F74-8BBE-3F518831687C}"/>
    <cellStyle name="Calculation 2 2 7 5 4" xfId="18602" xr:uid="{D0D1F66A-FAD6-4DF0-87AA-816F2D487B1E}"/>
    <cellStyle name="Calculation 2 2 7 5 5" xfId="24135" xr:uid="{91DA168C-1B09-406E-9229-E7DC54F870ED}"/>
    <cellStyle name="Calculation 2 2 7 5 6" xfId="37166" xr:uid="{6E2D2453-4F85-44CC-B18B-A5633064EE7C}"/>
    <cellStyle name="Calculation 2 2 7 5 7" xfId="43868" xr:uid="{089467AC-DA0F-4D6B-8722-DD17FE428F26}"/>
    <cellStyle name="Calculation 2 2 7 5 8" xfId="49421" xr:uid="{F454630D-FE39-4FC4-9C6A-46442E597C07}"/>
    <cellStyle name="Calculation 2 2 7 5 9" xfId="54161" xr:uid="{6F86D1FF-31FC-4F70-A522-54831F37FF16}"/>
    <cellStyle name="Calculation 2 2 7 6" xfId="5544" xr:uid="{D4CB6484-F72A-4940-AF05-E9564C5B4CEC}"/>
    <cellStyle name="Calculation 2 2 7 6 2" xfId="8367" xr:uid="{5F16B41A-A4B5-4E5D-B41F-B822AD4F9585}"/>
    <cellStyle name="Calculation 2 2 7 6 2 2" xfId="15733" xr:uid="{15EF67CC-F9F3-4BA4-983A-D52E860994B5}"/>
    <cellStyle name="Calculation 2 2 7 6 2 3" xfId="21456" xr:uid="{27BEB9B2-B8FD-4660-B6FB-BD1EFE63300D}"/>
    <cellStyle name="Calculation 2 2 7 6 2 4" xfId="26989" xr:uid="{01BB5240-BAC7-4C10-9B69-D5998460F8EE}"/>
    <cellStyle name="Calculation 2 2 7 6 2 5" xfId="40020" xr:uid="{420A7BD0-58E7-47F2-9751-36F8B659943A}"/>
    <cellStyle name="Calculation 2 2 7 6 2 6" xfId="46722" xr:uid="{3B11ED71-70D3-4602-8D55-5E23630F331C}"/>
    <cellStyle name="Calculation 2 2 7 6 2 7" xfId="52275" xr:uid="{067F4A5E-E0D9-47A2-9DDF-5A615631F920}"/>
    <cellStyle name="Calculation 2 2 7 6 2 8" xfId="57186" xr:uid="{6EAA00A4-6D44-4846-BF10-83AC2FE3C09F}"/>
    <cellStyle name="Calculation 2 2 7 6 3" xfId="12910" xr:uid="{8BFA1EF1-F26E-444A-A639-E1341BF4E713}"/>
    <cellStyle name="Calculation 2 2 7 6 4" xfId="18633" xr:uid="{AF197396-E008-4059-97C2-0848B31FC3FD}"/>
    <cellStyle name="Calculation 2 2 7 6 5" xfId="24166" xr:uid="{3F85B216-01EC-4D20-A895-D70E742D8F5E}"/>
    <cellStyle name="Calculation 2 2 7 6 6" xfId="37197" xr:uid="{94BEB8EF-F5BA-486E-BEDA-E13A72DE92AE}"/>
    <cellStyle name="Calculation 2 2 7 6 7" xfId="43899" xr:uid="{C4264D8D-A24D-434A-9325-CD8E4C4661DA}"/>
    <cellStyle name="Calculation 2 2 7 6 8" xfId="49452" xr:uid="{A301274F-D77C-4083-8C49-CB25A65C3614}"/>
    <cellStyle name="Calculation 2 2 7 6 9" xfId="55815" xr:uid="{C3D8403C-7749-45AA-A26B-0529345AD520}"/>
    <cellStyle name="Calculation 2 2 7 7" xfId="4226" xr:uid="{50BBCE5E-218F-4BCF-BEA9-52CA18B89E0C}"/>
    <cellStyle name="Calculation 2 2 7 7 2" xfId="11797" xr:uid="{889895E6-B8B3-4235-9950-9887B71DEFE5}"/>
    <cellStyle name="Calculation 2 2 7 7 3" xfId="17613" xr:uid="{BD5F6F57-1DBB-49E1-B80B-FD3F2C4BC758}"/>
    <cellStyle name="Calculation 2 2 7 7 4" xfId="23237" xr:uid="{F1C7120F-9C27-4BDF-826C-352CDA2C0B89}"/>
    <cellStyle name="Calculation 2 2 7 7 5" xfId="39091" xr:uid="{2878C721-3829-41D0-8285-1EB510D67B97}"/>
    <cellStyle name="Calculation 2 2 7 7 6" xfId="45793" xr:uid="{189E1201-CF6A-43D9-8378-B52BD14D7569}"/>
    <cellStyle name="Calculation 2 2 7 7 7" xfId="51346" xr:uid="{C7E9E451-2788-4AD4-953F-83D6B913905F}"/>
    <cellStyle name="Calculation 2 2 7 7 8" xfId="57373" xr:uid="{3274E170-2D1F-4E65-BD8F-CF0A8B6944B6}"/>
    <cellStyle name="Calculation 2 2 7 8" xfId="7438" xr:uid="{1BBA8748-5DF8-4111-A9BB-A0E2DE59BCBB}"/>
    <cellStyle name="Calculation 2 2 7 8 2" xfId="14804" xr:uid="{BC6855D7-075C-4437-A59F-5FB421B96A53}"/>
    <cellStyle name="Calculation 2 2 7 8 3" xfId="20527" xr:uid="{BA7D4AAC-F314-4220-BDF6-CD216D4DF1E3}"/>
    <cellStyle name="Calculation 2 2 7 8 4" xfId="26060" xr:uid="{2298EA16-28EE-4EA5-824B-94AA9B0B829A}"/>
    <cellStyle name="Calculation 2 2 7 9" xfId="10549" xr:uid="{B5584D7A-AE1E-474E-82EE-AA8AFBAD821C}"/>
    <cellStyle name="Calculation 2 2 8" xfId="1750" xr:uid="{4A1086FF-31C3-42EF-A394-555328DF9449}"/>
    <cellStyle name="Calculation 2 2 8 10" xfId="11126" xr:uid="{5DD469FE-E3F6-4D2D-A8E1-BBE53C2F6C91}"/>
    <cellStyle name="Calculation 2 2 8 11" xfId="11175" xr:uid="{AF0EB55E-1C1F-463F-B24D-AD74CE9DCE52}"/>
    <cellStyle name="Calculation 2 2 8 12" xfId="35949" xr:uid="{145112D1-A3A4-47F7-A0F2-A5D9C5B9CF3D}"/>
    <cellStyle name="Calculation 2 2 8 13" xfId="42769" xr:uid="{6C118D9A-BAD9-411E-96F1-BD3ADADE5599}"/>
    <cellStyle name="Calculation 2 2 8 14" xfId="48341" xr:uid="{A18D4953-6A4A-40B0-8E04-E24E01370E19}"/>
    <cellStyle name="Calculation 2 2 8 15" xfId="53988" xr:uid="{3A9B5AA2-EE54-45E0-B5DF-90411D918CB7}"/>
    <cellStyle name="Calculation 2 2 8 2" xfId="5347" xr:uid="{0C36A92E-FB09-4C14-9FD0-7620D4C92D97}"/>
    <cellStyle name="Calculation 2 2 8 2 2" xfId="8170" xr:uid="{0505DCAD-2EA8-4110-B888-2A4B60E0BB0F}"/>
    <cellStyle name="Calculation 2 2 8 2 2 2" xfId="15536" xr:uid="{4E58D8DF-5F3D-40D9-8E13-7F524A524453}"/>
    <cellStyle name="Calculation 2 2 8 2 2 3" xfId="21259" xr:uid="{819A69B6-8008-491F-8E8F-E215069D85F4}"/>
    <cellStyle name="Calculation 2 2 8 2 2 4" xfId="26792" xr:uid="{8971B840-7852-4176-85A9-B17757826312}"/>
    <cellStyle name="Calculation 2 2 8 2 2 5" xfId="39823" xr:uid="{E95D66D8-FAEE-4168-AC53-AC505223FFED}"/>
    <cellStyle name="Calculation 2 2 8 2 2 6" xfId="46525" xr:uid="{F2344537-662A-445A-866F-9140E6326F4E}"/>
    <cellStyle name="Calculation 2 2 8 2 2 7" xfId="52078" xr:uid="{4C8F2A74-6753-41DF-AE72-DB0FC640B9CD}"/>
    <cellStyle name="Calculation 2 2 8 2 2 8" xfId="58063" xr:uid="{BA0918D2-B578-41A8-80A0-8A3CF9B88C9F}"/>
    <cellStyle name="Calculation 2 2 8 2 3" xfId="12713" xr:uid="{48DFC739-6D1C-410C-8134-944E052346B0}"/>
    <cellStyle name="Calculation 2 2 8 2 4" xfId="18436" xr:uid="{BF874402-F399-4C8B-A8E1-7DC9D895EC99}"/>
    <cellStyle name="Calculation 2 2 8 2 5" xfId="23969" xr:uid="{3404FC63-03D7-423E-8F5E-57E413CDBFD0}"/>
    <cellStyle name="Calculation 2 2 8 2 6" xfId="37000" xr:uid="{50501AC5-7262-458A-B234-9C6C33FC5272}"/>
    <cellStyle name="Calculation 2 2 8 2 7" xfId="43702" xr:uid="{6C636E11-17E6-4D09-9DB6-204213EBBDB9}"/>
    <cellStyle name="Calculation 2 2 8 2 8" xfId="49255" xr:uid="{6D0BE75A-EE86-433E-8498-9CE920991BD8}"/>
    <cellStyle name="Calculation 2 2 8 2 9" xfId="54039" xr:uid="{AEF57D8F-6DEA-4106-9050-4B17DF53E3FC}"/>
    <cellStyle name="Calculation 2 2 8 3" xfId="5966" xr:uid="{7BB314C3-5C6E-4E6D-A8F1-0FED2D685CEC}"/>
    <cellStyle name="Calculation 2 2 8 3 2" xfId="8789" xr:uid="{0FB2B06A-96D3-468D-84C9-5DDFD0F16FEE}"/>
    <cellStyle name="Calculation 2 2 8 3 2 2" xfId="16155" xr:uid="{A33FA1BC-5004-4700-A58A-09792BD72814}"/>
    <cellStyle name="Calculation 2 2 8 3 2 3" xfId="21878" xr:uid="{42BE42E0-BC4C-4DED-A64B-379BD6CC97E4}"/>
    <cellStyle name="Calculation 2 2 8 3 2 4" xfId="27411" xr:uid="{0588B2E1-CAF1-455F-9E5D-792A90E3DA49}"/>
    <cellStyle name="Calculation 2 2 8 3 2 5" xfId="40442" xr:uid="{0D4CE0D8-91C2-46AB-8FCB-563E1364E7D9}"/>
    <cellStyle name="Calculation 2 2 8 3 2 6" xfId="47144" xr:uid="{E89E8A89-8C14-4915-B2F5-C742185A7E5A}"/>
    <cellStyle name="Calculation 2 2 8 3 2 7" xfId="52697" xr:uid="{5C3A76C5-B1F8-42AC-99ED-8224E79CCB83}"/>
    <cellStyle name="Calculation 2 2 8 3 2 8" xfId="56580" xr:uid="{C0BB031B-D724-4694-9030-6A441B59FD85}"/>
    <cellStyle name="Calculation 2 2 8 3 3" xfId="13332" xr:uid="{7449455C-840C-4436-B836-3166FA59D5C3}"/>
    <cellStyle name="Calculation 2 2 8 3 4" xfId="19055" xr:uid="{2D979083-9709-405C-A825-2FB56313DE3D}"/>
    <cellStyle name="Calculation 2 2 8 3 5" xfId="24588" xr:uid="{DC5ED72A-D0FE-47C1-9440-51A3566BEC22}"/>
    <cellStyle name="Calculation 2 2 8 3 6" xfId="37619" xr:uid="{44C40BF0-A68D-4910-B511-8C0DC9A5F757}"/>
    <cellStyle name="Calculation 2 2 8 3 7" xfId="44321" xr:uid="{09768853-2825-4CC5-8B59-8977C9467D18}"/>
    <cellStyle name="Calculation 2 2 8 3 8" xfId="49874" xr:uid="{823BDE6B-D520-4AB0-AAD0-198E52985287}"/>
    <cellStyle name="Calculation 2 2 8 3 9" xfId="54899" xr:uid="{BC8D5FD3-B885-4CD1-B452-2A6DEF5B4BDE}"/>
    <cellStyle name="Calculation 2 2 8 4" xfId="5556" xr:uid="{67A9F5FC-0407-40E5-9402-9BA4E59A15E3}"/>
    <cellStyle name="Calculation 2 2 8 4 2" xfId="8379" xr:uid="{1D93E75D-23AC-4741-ABC8-BB1E7213B24E}"/>
    <cellStyle name="Calculation 2 2 8 4 2 2" xfId="15745" xr:uid="{5AEFC259-95C9-4AF1-AD82-55FDA7BF1FA8}"/>
    <cellStyle name="Calculation 2 2 8 4 2 3" xfId="21468" xr:uid="{B95211C2-B236-4F38-B8CF-FD9B1B907915}"/>
    <cellStyle name="Calculation 2 2 8 4 2 4" xfId="27001" xr:uid="{C8057187-86DB-4950-814C-4767A8A318CD}"/>
    <cellStyle name="Calculation 2 2 8 4 2 5" xfId="40032" xr:uid="{9BA7B57B-C8E0-48E3-BB08-F8546539E6E9}"/>
    <cellStyle name="Calculation 2 2 8 4 2 6" xfId="46734" xr:uid="{8C0DC084-37C7-45BB-A4A9-CCA30C0B0AFC}"/>
    <cellStyle name="Calculation 2 2 8 4 2 7" xfId="52287" xr:uid="{0CB14BC5-7646-4C14-8189-AE38786497E7}"/>
    <cellStyle name="Calculation 2 2 8 4 2 8" xfId="55562" xr:uid="{9EA09962-D6B7-47EC-A0AA-4764491F4659}"/>
    <cellStyle name="Calculation 2 2 8 4 3" xfId="12922" xr:uid="{45C16E50-7085-4820-B9FB-30FA44AEF8B5}"/>
    <cellStyle name="Calculation 2 2 8 4 4" xfId="18645" xr:uid="{4367C2C4-AFB9-4AAA-91BD-05480B1FF67B}"/>
    <cellStyle name="Calculation 2 2 8 4 5" xfId="24178" xr:uid="{939B3E49-5980-4B22-8AE8-1EC166F4D9BE}"/>
    <cellStyle name="Calculation 2 2 8 4 6" xfId="37209" xr:uid="{0518BF7C-8D36-4F78-B1E7-A912716C0A24}"/>
    <cellStyle name="Calculation 2 2 8 4 7" xfId="43911" xr:uid="{43C0C436-4ECB-4D70-B756-F8DC6FA6912D}"/>
    <cellStyle name="Calculation 2 2 8 4 8" xfId="49464" xr:uid="{87B13808-FC5A-4044-83B3-D4600E046CA6}"/>
    <cellStyle name="Calculation 2 2 8 4 9" xfId="56814" xr:uid="{14B85BB5-A318-44CC-880C-281758FB315A}"/>
    <cellStyle name="Calculation 2 2 8 5" xfId="5157" xr:uid="{C4E0C60F-BB7E-4F92-9666-EBF8302CEB42}"/>
    <cellStyle name="Calculation 2 2 8 5 2" xfId="7980" xr:uid="{7BF20A31-241A-4132-BC38-EBD767DB2FB0}"/>
    <cellStyle name="Calculation 2 2 8 5 2 2" xfId="15346" xr:uid="{7BE45948-6A3B-4DF3-8010-C1A4A3980A37}"/>
    <cellStyle name="Calculation 2 2 8 5 2 3" xfId="21069" xr:uid="{FE4D7B7B-485D-4392-91B9-3B37B3467263}"/>
    <cellStyle name="Calculation 2 2 8 5 2 4" xfId="26602" xr:uid="{EAC9ADE4-C3A6-42C6-B49D-CAA0BFE4BA6D}"/>
    <cellStyle name="Calculation 2 2 8 5 2 5" xfId="39633" xr:uid="{43A849F2-2D8E-4CDD-954A-8D8DE02F5ECD}"/>
    <cellStyle name="Calculation 2 2 8 5 2 6" xfId="46335" xr:uid="{86FA108C-156E-4D22-A90B-DE75F33A718B}"/>
    <cellStyle name="Calculation 2 2 8 5 2 7" xfId="51888" xr:uid="{50ACE5D6-6038-4F9A-B5CA-79FDE4A33FDB}"/>
    <cellStyle name="Calculation 2 2 8 5 2 8" xfId="56962" xr:uid="{F329D2EF-62DB-4D57-9E0A-EFFB464933F4}"/>
    <cellStyle name="Calculation 2 2 8 5 3" xfId="12523" xr:uid="{9A4BF81E-394B-4D77-A3F1-9121C6705BA8}"/>
    <cellStyle name="Calculation 2 2 8 5 4" xfId="18246" xr:uid="{C3E53E4C-6C3A-4D62-B0F3-A34B2718C58A}"/>
    <cellStyle name="Calculation 2 2 8 5 5" xfId="23779" xr:uid="{685AA1F6-8879-48DD-BEC5-9B85291B7DA0}"/>
    <cellStyle name="Calculation 2 2 8 5 6" xfId="36810" xr:uid="{17AEC796-ECE4-4CCB-9994-4AC1198920C3}"/>
    <cellStyle name="Calculation 2 2 8 5 7" xfId="43512" xr:uid="{DDBF8BD2-BA79-4745-80C5-7982C71ACCF0}"/>
    <cellStyle name="Calculation 2 2 8 5 8" xfId="49065" xr:uid="{08BC584D-BFA4-4544-9770-A1519B3B1FB1}"/>
    <cellStyle name="Calculation 2 2 8 5 9" xfId="56235" xr:uid="{4F45C3B7-E008-4828-85CF-4C92931EFF71}"/>
    <cellStyle name="Calculation 2 2 8 6" xfId="5550" xr:uid="{1CA2D29C-825E-43B7-85FA-F2C38446E808}"/>
    <cellStyle name="Calculation 2 2 8 6 2" xfId="8373" xr:uid="{72314FBB-3636-4C0F-817D-B2DE70A7A69A}"/>
    <cellStyle name="Calculation 2 2 8 6 2 2" xfId="15739" xr:uid="{113FCCB7-030C-4BC3-8AE2-CB7CE6A0E3DB}"/>
    <cellStyle name="Calculation 2 2 8 6 2 3" xfId="21462" xr:uid="{106DE516-F169-46AD-AD41-7455B3C44925}"/>
    <cellStyle name="Calculation 2 2 8 6 2 4" xfId="26995" xr:uid="{0BE90F2B-3014-4FB9-B930-8B3FE316AA18}"/>
    <cellStyle name="Calculation 2 2 8 6 2 5" xfId="40026" xr:uid="{B54E977E-47E7-4E37-92AC-A92ABDE50903}"/>
    <cellStyle name="Calculation 2 2 8 6 2 6" xfId="46728" xr:uid="{419633C2-D1B8-482B-8FFF-E7909577A245}"/>
    <cellStyle name="Calculation 2 2 8 6 2 7" xfId="52281" xr:uid="{765D2B1F-716B-4DAA-83A8-9EEC68F2BBE2}"/>
    <cellStyle name="Calculation 2 2 8 6 2 8" xfId="55506" xr:uid="{6CA7408E-662C-431E-A968-31B150316D2E}"/>
    <cellStyle name="Calculation 2 2 8 6 3" xfId="12916" xr:uid="{DD5F9BAE-2CCB-4694-8CAD-003826943C81}"/>
    <cellStyle name="Calculation 2 2 8 6 4" xfId="18639" xr:uid="{EC1AF97E-B013-4B35-A7C4-D9801136B600}"/>
    <cellStyle name="Calculation 2 2 8 6 5" xfId="24172" xr:uid="{E80258B9-8DF3-4191-B7A9-227FFDA8303D}"/>
    <cellStyle name="Calculation 2 2 8 6 6" xfId="37203" xr:uid="{C427643D-9A74-4F8B-AD47-6E84A20E9CEE}"/>
    <cellStyle name="Calculation 2 2 8 6 7" xfId="43905" xr:uid="{C04618A4-E2ED-4D7A-B9BB-D59FFBA14C1F}"/>
    <cellStyle name="Calculation 2 2 8 6 8" xfId="49458" xr:uid="{910CC417-8B44-4E77-80B5-0468D7CA0591}"/>
    <cellStyle name="Calculation 2 2 8 6 9" xfId="55980" xr:uid="{8F002B9E-C08B-4636-BB4C-341F4089ACF2}"/>
    <cellStyle name="Calculation 2 2 8 7" xfId="4296" xr:uid="{AB41F457-870C-439F-B7DC-7A819C078CA1}"/>
    <cellStyle name="Calculation 2 2 8 7 2" xfId="11838" xr:uid="{22CBB09A-EA55-4BF0-AB08-2D9F98A13383}"/>
    <cellStyle name="Calculation 2 2 8 7 3" xfId="17641" xr:uid="{6DD497F0-86B1-4D1C-B004-4467B9052B43}"/>
    <cellStyle name="Calculation 2 2 8 7 4" xfId="23252" xr:uid="{999C1469-B9DF-4D4F-B791-29039AB733BF}"/>
    <cellStyle name="Calculation 2 2 8 7 5" xfId="39106" xr:uid="{136CB64B-6189-4AA5-96C9-32CF283AE48B}"/>
    <cellStyle name="Calculation 2 2 8 7 6" xfId="45808" xr:uid="{4EB8864D-C5C3-4F60-9519-477B2DBDE4A6}"/>
    <cellStyle name="Calculation 2 2 8 7 7" xfId="51361" xr:uid="{EBA0951E-2A12-40EA-83A2-07778AFCE1C8}"/>
    <cellStyle name="Calculation 2 2 8 7 8" xfId="55829" xr:uid="{A18C68C2-5B1E-4BEB-BCDA-9046D2FEDEED}"/>
    <cellStyle name="Calculation 2 2 8 8" xfId="7453" xr:uid="{7794DDEE-F2F7-4007-B25E-6508F19364CF}"/>
    <cellStyle name="Calculation 2 2 8 8 2" xfId="14819" xr:uid="{E3F76771-518D-49FC-824A-6D28E633490B}"/>
    <cellStyle name="Calculation 2 2 8 8 3" xfId="20542" xr:uid="{27A5C276-77AE-44EC-BA88-1AA2842B0EE9}"/>
    <cellStyle name="Calculation 2 2 8 8 4" xfId="26075" xr:uid="{80184676-394F-4E51-B712-044532934CFA}"/>
    <cellStyle name="Calculation 2 2 8 9" xfId="10110" xr:uid="{178B146E-58AE-4CE9-8951-8FCE1DD411D8}"/>
    <cellStyle name="Calculation 2 2 9" xfId="2493" xr:uid="{0C274B18-A1BD-4659-AEED-79510E2CAD3C}"/>
    <cellStyle name="Calculation 2 2 9 10" xfId="11409" xr:uid="{1CB74EEB-680E-4AB8-817C-51A109F077DA}"/>
    <cellStyle name="Calculation 2 2 9 11" xfId="10182" xr:uid="{53CCA8D1-0485-4F48-B26C-A3B85EF68C8B}"/>
    <cellStyle name="Calculation 2 2 9 12" xfId="35720" xr:uid="{6570BB7C-A5D0-4CC5-8C8D-2712FC486699}"/>
    <cellStyle name="Calculation 2 2 9 13" xfId="42589" xr:uid="{B4281D7C-975F-4D88-A7AE-B4B32F4CDC11}"/>
    <cellStyle name="Calculation 2 2 9 14" xfId="41653" xr:uid="{2BEE211D-44D3-4BB6-AFCC-74AF54973C8E}"/>
    <cellStyle name="Calculation 2 2 9 15" xfId="48371" xr:uid="{F74FD8A9-B8A6-4F04-803A-E841DA10624D}"/>
    <cellStyle name="Calculation 2 2 9 2" xfId="5202" xr:uid="{49EB3D93-CA27-46B1-9A8E-12F51CB03DC1}"/>
    <cellStyle name="Calculation 2 2 9 2 2" xfId="8025" xr:uid="{C3232378-9D65-4606-B7AD-00D538E7831C}"/>
    <cellStyle name="Calculation 2 2 9 2 2 2" xfId="15391" xr:uid="{584481F7-4791-4E88-94DB-A29F17DF1623}"/>
    <cellStyle name="Calculation 2 2 9 2 2 3" xfId="21114" xr:uid="{30BA4AC3-97B2-46B5-A23E-27E9B53787EB}"/>
    <cellStyle name="Calculation 2 2 9 2 2 4" xfId="26647" xr:uid="{524008ED-9789-41B3-A9E8-5714D1BD2AD0}"/>
    <cellStyle name="Calculation 2 2 9 2 2 5" xfId="39678" xr:uid="{3D67EBD1-104C-45F9-88F8-1410C8C6C148}"/>
    <cellStyle name="Calculation 2 2 9 2 2 6" xfId="46380" xr:uid="{61A07B0F-4FA8-49DA-9D7D-DFD7B7FC3D99}"/>
    <cellStyle name="Calculation 2 2 9 2 2 7" xfId="51933" xr:uid="{67D55BB6-3F0D-43CD-B272-9231F0B1524D}"/>
    <cellStyle name="Calculation 2 2 9 2 2 8" xfId="56832" xr:uid="{5E086223-FFB4-447B-8158-75F850603F34}"/>
    <cellStyle name="Calculation 2 2 9 2 3" xfId="12568" xr:uid="{D81A7FDC-B260-46DB-969E-F754B6B7D9B0}"/>
    <cellStyle name="Calculation 2 2 9 2 4" xfId="18291" xr:uid="{A2740908-D5C3-4C59-B506-8169AB7AC88E}"/>
    <cellStyle name="Calculation 2 2 9 2 5" xfId="23824" xr:uid="{16B1F4C8-1112-4ACC-8D51-D607F988C541}"/>
    <cellStyle name="Calculation 2 2 9 2 6" xfId="36855" xr:uid="{A84F57C2-6CC3-4863-A155-EF64A0F3F105}"/>
    <cellStyle name="Calculation 2 2 9 2 7" xfId="43557" xr:uid="{7AF4AEBE-86F2-4EB1-BA9F-3D4AA43041F6}"/>
    <cellStyle name="Calculation 2 2 9 2 8" xfId="49110" xr:uid="{910098D0-FF13-413E-BC5C-F31BF310578C}"/>
    <cellStyle name="Calculation 2 2 9 2 9" xfId="42018" xr:uid="{457F7456-BD55-4D35-8F6B-3B0E8893F3DC}"/>
    <cellStyle name="Calculation 2 2 9 3" xfId="5409" xr:uid="{5950CE06-B35E-4134-9FD2-6E1558DEB7E7}"/>
    <cellStyle name="Calculation 2 2 9 3 2" xfId="8232" xr:uid="{B0B28D65-D6C5-4427-81A8-87BFD5C06FCD}"/>
    <cellStyle name="Calculation 2 2 9 3 2 2" xfId="15598" xr:uid="{85FC0356-2868-4C87-A419-5DB3C4B89730}"/>
    <cellStyle name="Calculation 2 2 9 3 2 3" xfId="21321" xr:uid="{F6C19C1D-E431-4152-9A17-D4A8AE0D681B}"/>
    <cellStyle name="Calculation 2 2 9 3 2 4" xfId="26854" xr:uid="{0BB63A32-2611-4850-A469-78D3F8B29A75}"/>
    <cellStyle name="Calculation 2 2 9 3 2 5" xfId="39885" xr:uid="{5070AA68-C2C3-4AE4-B4D5-CD1071307157}"/>
    <cellStyle name="Calculation 2 2 9 3 2 6" xfId="46587" xr:uid="{8A09E78C-4591-477D-A6C4-FD360F06FFF2}"/>
    <cellStyle name="Calculation 2 2 9 3 2 7" xfId="52140" xr:uid="{7C7C9E6A-5EDD-4536-99DC-52B0BA76239F}"/>
    <cellStyle name="Calculation 2 2 9 3 2 8" xfId="56653" xr:uid="{1739B7D6-B0D5-484D-98EB-F638BECB113E}"/>
    <cellStyle name="Calculation 2 2 9 3 3" xfId="12775" xr:uid="{C5604EE6-29FB-4201-BCCC-2D09293B5293}"/>
    <cellStyle name="Calculation 2 2 9 3 4" xfId="18498" xr:uid="{29342727-29C4-446D-9F5C-1C16BFE4A9C3}"/>
    <cellStyle name="Calculation 2 2 9 3 5" xfId="24031" xr:uid="{1DF37A3A-B62C-4F15-8D4B-A8CE526527C9}"/>
    <cellStyle name="Calculation 2 2 9 3 6" xfId="37062" xr:uid="{6C6C5FA5-5929-47A1-ACD2-2F1E1F2DA168}"/>
    <cellStyle name="Calculation 2 2 9 3 7" xfId="43764" xr:uid="{E5F09DC1-8D37-4AA4-B410-25F07EF04F99}"/>
    <cellStyle name="Calculation 2 2 9 3 8" xfId="49317" xr:uid="{27CA77F6-4D43-412A-A75F-46E7A9FA5887}"/>
    <cellStyle name="Calculation 2 2 9 3 9" xfId="54785" xr:uid="{AE8A5018-8F8F-4A02-B140-162651835F27}"/>
    <cellStyle name="Calculation 2 2 9 4" xfId="5001" xr:uid="{FD08737F-8014-4870-BD7B-D586239C6879}"/>
    <cellStyle name="Calculation 2 2 9 4 2" xfId="7824" xr:uid="{A20BB0BB-AA01-4FA4-B7DA-2401680496E4}"/>
    <cellStyle name="Calculation 2 2 9 4 2 2" xfId="15190" xr:uid="{08A9CCB8-C4C3-48BC-AF01-F1A14BE543AF}"/>
    <cellStyle name="Calculation 2 2 9 4 2 3" xfId="20913" xr:uid="{D1726EC1-2F63-4FAF-99CC-F52547F6D709}"/>
    <cellStyle name="Calculation 2 2 9 4 2 4" xfId="26446" xr:uid="{549A8BF0-ED83-4D46-BF7D-75EE2173C4BA}"/>
    <cellStyle name="Calculation 2 2 9 4 2 5" xfId="39477" xr:uid="{542841BB-A81E-42F7-888E-6A8FA984DD79}"/>
    <cellStyle name="Calculation 2 2 9 4 2 6" xfId="46179" xr:uid="{50316751-631A-4E7D-98E6-9A89337C08FD}"/>
    <cellStyle name="Calculation 2 2 9 4 2 7" xfId="51732" xr:uid="{35F468F1-606D-4652-89DE-208213B1D6A2}"/>
    <cellStyle name="Calculation 2 2 9 4 2 8" xfId="42467" xr:uid="{5CF4E984-EC1D-44D7-82B4-C561965E9EDA}"/>
    <cellStyle name="Calculation 2 2 9 4 3" xfId="12367" xr:uid="{964EDDDD-4D62-4B8F-8EDD-7C3151D99ED2}"/>
    <cellStyle name="Calculation 2 2 9 4 4" xfId="18090" xr:uid="{368E1210-CECF-40F5-B95C-4C95BC0F680C}"/>
    <cellStyle name="Calculation 2 2 9 4 5" xfId="23623" xr:uid="{66E21386-7B22-438A-9783-7351BD46A804}"/>
    <cellStyle name="Calculation 2 2 9 4 6" xfId="36654" xr:uid="{229B8AC6-4461-4221-BE14-1EDEFB0F4FF5}"/>
    <cellStyle name="Calculation 2 2 9 4 7" xfId="43356" xr:uid="{3CD6D756-FC41-47E8-BBD6-03BCD2FAC3E5}"/>
    <cellStyle name="Calculation 2 2 9 4 8" xfId="48909" xr:uid="{5F78AD95-0AC2-49BA-BA43-9AD3CBBCADDF}"/>
    <cellStyle name="Calculation 2 2 9 4 9" xfId="54667" xr:uid="{32043264-7108-4E94-A99A-653E0490C265}"/>
    <cellStyle name="Calculation 2 2 9 5" xfId="5901" xr:uid="{FFC4ABDA-B27F-4812-BD77-5A7B687AFB3D}"/>
    <cellStyle name="Calculation 2 2 9 5 2" xfId="8724" xr:uid="{4D3069F7-EB99-4CD4-A2EA-80F559D8C604}"/>
    <cellStyle name="Calculation 2 2 9 5 2 2" xfId="16090" xr:uid="{DD34D072-4A5C-4577-B30C-CD79D36676D7}"/>
    <cellStyle name="Calculation 2 2 9 5 2 3" xfId="21813" xr:uid="{E47654D0-056B-4A87-AA19-3DED811E00BB}"/>
    <cellStyle name="Calculation 2 2 9 5 2 4" xfId="27346" xr:uid="{1CFA7EC3-DD7C-4B3E-9E8F-024DE776702F}"/>
    <cellStyle name="Calculation 2 2 9 5 2 5" xfId="40377" xr:uid="{64209EB8-29BB-4964-BE4C-BB05005B7117}"/>
    <cellStyle name="Calculation 2 2 9 5 2 6" xfId="47079" xr:uid="{4F937C7B-91F5-405F-B9BA-DBB11A7D622F}"/>
    <cellStyle name="Calculation 2 2 9 5 2 7" xfId="52632" xr:uid="{E073300B-BC5C-4443-B63C-9873D4C409ED}"/>
    <cellStyle name="Calculation 2 2 9 5 2 8" xfId="57213" xr:uid="{F30D295A-DBCE-44D5-87C2-16650F043C35}"/>
    <cellStyle name="Calculation 2 2 9 5 3" xfId="13267" xr:uid="{8D87E139-4E27-42B4-BFDB-171E8CC2BFD4}"/>
    <cellStyle name="Calculation 2 2 9 5 4" xfId="18990" xr:uid="{EDB1A07F-81A7-4772-8A30-EE3E8803628F}"/>
    <cellStyle name="Calculation 2 2 9 5 5" xfId="24523" xr:uid="{76B87577-8672-4097-8352-A865D951F830}"/>
    <cellStyle name="Calculation 2 2 9 5 6" xfId="37554" xr:uid="{923833C4-C647-4BE9-B48A-D1DC7F5067E1}"/>
    <cellStyle name="Calculation 2 2 9 5 7" xfId="44256" xr:uid="{D9029545-2ACB-4460-9A3B-C4E03F373920}"/>
    <cellStyle name="Calculation 2 2 9 5 8" xfId="49809" xr:uid="{599364C8-6226-4707-894E-762374DF6420}"/>
    <cellStyle name="Calculation 2 2 9 5 9" xfId="56227" xr:uid="{6C667B1A-F7B5-4B08-919C-33FE1FFCF0B5}"/>
    <cellStyle name="Calculation 2 2 9 6" xfId="5957" xr:uid="{F464A11C-7AE8-41A3-BCCC-2724DBAF89EE}"/>
    <cellStyle name="Calculation 2 2 9 6 2" xfId="8780" xr:uid="{4C633E7D-F0C2-46AD-B4D7-21B9104D1915}"/>
    <cellStyle name="Calculation 2 2 9 6 2 2" xfId="16146" xr:uid="{BB17A344-3CE6-4323-9774-9C58178BCB4D}"/>
    <cellStyle name="Calculation 2 2 9 6 2 3" xfId="21869" xr:uid="{0D240346-0275-4C31-B02C-4C0EC63EFBFD}"/>
    <cellStyle name="Calculation 2 2 9 6 2 4" xfId="27402" xr:uid="{B27FD9BC-7A97-4B1A-9222-64EFE832C581}"/>
    <cellStyle name="Calculation 2 2 9 6 2 5" xfId="40433" xr:uid="{48B83A78-C13F-40CE-BEC4-D6F0A5D7EB7E}"/>
    <cellStyle name="Calculation 2 2 9 6 2 6" xfId="47135" xr:uid="{DCB3BE6D-4A6F-4F53-BECC-A13EE549935F}"/>
    <cellStyle name="Calculation 2 2 9 6 2 7" xfId="52688" xr:uid="{8EBED1D6-3ED0-42A4-86ED-9EA175FB37C1}"/>
    <cellStyle name="Calculation 2 2 9 6 2 8" xfId="55024" xr:uid="{0A625A09-5BA2-4C8A-9F92-5B303520514C}"/>
    <cellStyle name="Calculation 2 2 9 6 3" xfId="13323" xr:uid="{12A1EEC9-8934-4072-AB77-C47721F7CC07}"/>
    <cellStyle name="Calculation 2 2 9 6 4" xfId="19046" xr:uid="{87F1AEF5-878C-4883-8E45-C863C306C3B8}"/>
    <cellStyle name="Calculation 2 2 9 6 5" xfId="24579" xr:uid="{3F5D95FA-C0B6-4F80-8833-31C08376B869}"/>
    <cellStyle name="Calculation 2 2 9 6 6" xfId="37610" xr:uid="{298750EE-8248-4D6D-B5A3-ED66279F0B42}"/>
    <cellStyle name="Calculation 2 2 9 6 7" xfId="44312" xr:uid="{3A7C6AFA-2B95-4CD0-BD3D-DDDBB17B5710}"/>
    <cellStyle name="Calculation 2 2 9 6 8" xfId="49865" xr:uid="{F3D8B0DB-5851-4B2F-9DDA-BA6E6CF8986A}"/>
    <cellStyle name="Calculation 2 2 9 6 9" xfId="54230" xr:uid="{F3E4A017-C7A6-437D-A98A-A3C5B3F5C8DF}"/>
    <cellStyle name="Calculation 2 2 9 7" xfId="4067" xr:uid="{7FA3EE26-C679-4DDD-ACB9-741ED1BCD93A}"/>
    <cellStyle name="Calculation 2 2 9 7 2" xfId="11696" xr:uid="{BD769800-4A1F-482D-97AA-3C8C719B4EB1}"/>
    <cellStyle name="Calculation 2 2 9 7 3" xfId="17533" xr:uid="{790B477E-BA97-4F58-BF3B-C9628B639CEC}"/>
    <cellStyle name="Calculation 2 2 9 7 4" xfId="23188" xr:uid="{77FE0E52-8EB4-4DC2-B6E7-7EDD7EFD0534}"/>
    <cellStyle name="Calculation 2 2 9 7 5" xfId="39042" xr:uid="{A73C0925-8714-464D-9193-85F3E9BF1821}"/>
    <cellStyle name="Calculation 2 2 9 7 6" xfId="45744" xr:uid="{EE8B7276-4EA1-406E-8CCD-DF57F0ED1E7A}"/>
    <cellStyle name="Calculation 2 2 9 7 7" xfId="51297" xr:uid="{BE135163-01CE-48C1-9DFE-33D4F58FCDA3}"/>
    <cellStyle name="Calculation 2 2 9 7 8" xfId="55439" xr:uid="{D73EFDF0-0F02-4F9E-9BF6-2B860072C483}"/>
    <cellStyle name="Calculation 2 2 9 8" xfId="7389" xr:uid="{6F1EE595-D9C9-4B11-B5AA-8D0AA3193453}"/>
    <cellStyle name="Calculation 2 2 9 8 2" xfId="14755" xr:uid="{7E702FBE-1453-4866-84BD-F7CC38B87500}"/>
    <cellStyle name="Calculation 2 2 9 8 3" xfId="20478" xr:uid="{8BE05AFB-2F9A-4522-B0D4-E0AE71759CA4}"/>
    <cellStyle name="Calculation 2 2 9 8 4" xfId="26011" xr:uid="{2C4BC0F9-1614-4C18-AB12-9CCF7FB5E66A}"/>
    <cellStyle name="Calculation 2 2 9 9" xfId="10662" xr:uid="{45B0FDEF-D0E9-42F7-99EA-E1C0D48E92A1}"/>
    <cellStyle name="Calculation 2 3" xfId="403" xr:uid="{00000000-0005-0000-0000-00005B000000}"/>
    <cellStyle name="Calculation 2 4" xfId="2371" xr:uid="{9C24B201-B178-4C0A-8050-F625EF5A9D98}"/>
    <cellStyle name="Calculation 2 4 10" xfId="11181" xr:uid="{8175E8E5-6B13-4950-AAD9-79DF11079010}"/>
    <cellStyle name="Calculation 2 4 11" xfId="35786" xr:uid="{ACE34FCE-3046-456C-88E3-FA72B898DF56}"/>
    <cellStyle name="Calculation 2 4 12" xfId="42647" xr:uid="{9756DD22-2553-4F69-B954-EFC304E3F023}"/>
    <cellStyle name="Calculation 2 4 13" xfId="41632" xr:uid="{3335C3C0-3942-4CB5-9950-32C974F9E732}"/>
    <cellStyle name="Calculation 2 4 14" xfId="42808" xr:uid="{82F71FF8-BE33-442A-A0A7-4003E5422FBE}"/>
    <cellStyle name="Calculation 2 4 2" xfId="5256" xr:uid="{52109632-C6AD-4F68-B852-05BF1507B537}"/>
    <cellStyle name="Calculation 2 4 2 2" xfId="8079" xr:uid="{FA8AD0C2-5B4B-4D7A-9799-A6FED737E4D1}"/>
    <cellStyle name="Calculation 2 4 2 2 2" xfId="15445" xr:uid="{672FA842-9B47-470A-A409-9B9CDFAFC9A7}"/>
    <cellStyle name="Calculation 2 4 2 2 3" xfId="21168" xr:uid="{DBFAF03F-3059-460C-925B-053D67ECADA4}"/>
    <cellStyle name="Calculation 2 4 2 2 4" xfId="26701" xr:uid="{DB480F46-54B4-4F7D-A266-9C1DAAC97EE7}"/>
    <cellStyle name="Calculation 2 4 2 2 5" xfId="39732" xr:uid="{4DAA608B-9367-4A96-B646-B4E7876FDBDB}"/>
    <cellStyle name="Calculation 2 4 2 2 6" xfId="46434" xr:uid="{28602CF5-710F-4D10-AD61-DD04B3447292}"/>
    <cellStyle name="Calculation 2 4 2 2 7" xfId="51987" xr:uid="{39A401E0-232F-4454-B45A-B8610136492C}"/>
    <cellStyle name="Calculation 2 4 2 2 8" xfId="54194" xr:uid="{86D467B0-EBC0-41F5-B432-02D3B2F461C7}"/>
    <cellStyle name="Calculation 2 4 2 3" xfId="12622" xr:uid="{6B78E1C1-08B6-41D0-A800-82F97DE05D8A}"/>
    <cellStyle name="Calculation 2 4 2 4" xfId="18345" xr:uid="{CBDC22FF-4CEE-455B-B0CD-B17443F01C52}"/>
    <cellStyle name="Calculation 2 4 2 5" xfId="23878" xr:uid="{2ED65998-4228-4F14-856B-A687F6526DB6}"/>
    <cellStyle name="Calculation 2 4 2 6" xfId="36909" xr:uid="{12D504C2-3361-4BCA-8D9E-7C3343D044B7}"/>
    <cellStyle name="Calculation 2 4 2 7" xfId="43611" xr:uid="{701C1706-D1B2-401D-800A-DB8391BF7F6E}"/>
    <cellStyle name="Calculation 2 4 2 8" xfId="49164" xr:uid="{094641B3-24D2-4AE2-8C03-EFF4C0709050}"/>
    <cellStyle name="Calculation 2 4 2 9" xfId="57253" xr:uid="{9EE14E1A-0256-4AA9-BE7C-FD8333D292A0}"/>
    <cellStyle name="Calculation 2 4 3" xfId="5334" xr:uid="{F65D509A-F357-4BA6-8841-C9DD32368521}"/>
    <cellStyle name="Calculation 2 4 3 2" xfId="8157" xr:uid="{0214D646-8899-4E27-9C77-1A0B712F98E8}"/>
    <cellStyle name="Calculation 2 4 3 2 2" xfId="15523" xr:uid="{BFAB09E1-8102-41CC-AAC0-818FDA31EAE8}"/>
    <cellStyle name="Calculation 2 4 3 2 3" xfId="21246" xr:uid="{D64D01E1-412C-4A9F-A31F-01101ACF97AB}"/>
    <cellStyle name="Calculation 2 4 3 2 4" xfId="26779" xr:uid="{EA55DE01-D890-40DB-B6A2-36B80550B3C5}"/>
    <cellStyle name="Calculation 2 4 3 2 5" xfId="39810" xr:uid="{A4CC607A-A098-4571-B362-8CA2AE91331E}"/>
    <cellStyle name="Calculation 2 4 3 2 6" xfId="46512" xr:uid="{D760B94B-EE93-4E23-B845-C40B16B72688}"/>
    <cellStyle name="Calculation 2 4 3 2 7" xfId="52065" xr:uid="{690B10DC-9825-4DF4-BBEC-F0D9A4380244}"/>
    <cellStyle name="Calculation 2 4 3 2 8" xfId="58258" xr:uid="{17B18189-AAB5-4814-B2B6-F5DA1EBA7CDA}"/>
    <cellStyle name="Calculation 2 4 3 3" xfId="12700" xr:uid="{473EDFF4-5E33-4E8C-AA49-2153DBF600CF}"/>
    <cellStyle name="Calculation 2 4 3 4" xfId="18423" xr:uid="{3C3CEE3D-69EE-435A-A42E-9D11A71F7468}"/>
    <cellStyle name="Calculation 2 4 3 5" xfId="23956" xr:uid="{6B97C35E-4D3F-4B71-80DB-EF5BB50BCA24}"/>
    <cellStyle name="Calculation 2 4 3 6" xfId="36987" xr:uid="{869E4AF3-3AF1-4DF9-A4A2-7ADBDAFA6A79}"/>
    <cellStyle name="Calculation 2 4 3 7" xfId="43689" xr:uid="{376799ED-8619-47F5-82CE-1DA82675360C}"/>
    <cellStyle name="Calculation 2 4 3 8" xfId="49242" xr:uid="{A0F92F78-61D6-4FF7-A515-8A032B0995C8}"/>
    <cellStyle name="Calculation 2 4 3 9" xfId="58247" xr:uid="{A88FBD8B-C666-40FE-AEC2-1C595748653A}"/>
    <cellStyle name="Calculation 2 4 4" xfId="5049" xr:uid="{306B8CFB-0988-4981-8A4A-B6A7ABD3A75D}"/>
    <cellStyle name="Calculation 2 4 4 2" xfId="7872" xr:uid="{13A5ADE9-4CE7-4851-BF72-A4A254855866}"/>
    <cellStyle name="Calculation 2 4 4 2 2" xfId="15238" xr:uid="{747841CC-371E-4517-AF90-C1BACA2C5806}"/>
    <cellStyle name="Calculation 2 4 4 2 3" xfId="20961" xr:uid="{9E430900-2F75-4B8B-B675-911F46C607E9}"/>
    <cellStyle name="Calculation 2 4 4 2 4" xfId="26494" xr:uid="{DB6ADEBC-FA62-4B1E-A4E0-73566A330660}"/>
    <cellStyle name="Calculation 2 4 4 2 5" xfId="39525" xr:uid="{EA495079-3D06-4447-BFF6-9FD6F6A45DFF}"/>
    <cellStyle name="Calculation 2 4 4 2 6" xfId="46227" xr:uid="{353A811D-67EA-45E6-94CA-30D90017F5E1}"/>
    <cellStyle name="Calculation 2 4 4 2 7" xfId="51780" xr:uid="{0324B7C7-F4B4-4361-806A-3DBACA954B56}"/>
    <cellStyle name="Calculation 2 4 4 2 8" xfId="54264" xr:uid="{77A9C50C-C11B-43D5-A147-3DAC32BDB95A}"/>
    <cellStyle name="Calculation 2 4 4 3" xfId="12415" xr:uid="{71651A96-5183-4D69-AD01-8D9F7E2ABA31}"/>
    <cellStyle name="Calculation 2 4 4 4" xfId="18138" xr:uid="{11559EB6-57CE-4DB1-A444-5D70DB9BAB60}"/>
    <cellStyle name="Calculation 2 4 4 5" xfId="23671" xr:uid="{3F68A09A-8378-4D8E-AC26-8E16219B8824}"/>
    <cellStyle name="Calculation 2 4 4 6" xfId="36702" xr:uid="{29B2559F-2439-42B1-A68B-29F1EBADB0F8}"/>
    <cellStyle name="Calculation 2 4 4 7" xfId="43404" xr:uid="{0502AED9-C9DA-43BD-A7DA-A693F4F7227D}"/>
    <cellStyle name="Calculation 2 4 4 8" xfId="48957" xr:uid="{B33C4AF2-5A31-4758-B747-2C4E7D0CFE52}"/>
    <cellStyle name="Calculation 2 4 4 9" xfId="41717" xr:uid="{0B8579EB-7789-40C8-BE72-8794EAECC10E}"/>
    <cellStyle name="Calculation 2 4 5" xfId="6192" xr:uid="{B8E07E67-FE27-4F2B-865E-47F3B06D66A0}"/>
    <cellStyle name="Calculation 2 4 5 2" xfId="9015" xr:uid="{F7182AE2-2820-4AA3-A122-B9E79955CBFB}"/>
    <cellStyle name="Calculation 2 4 5 2 2" xfId="16381" xr:uid="{AF5C26B3-08B9-41EA-BDD1-CAADDFEA9AD9}"/>
    <cellStyle name="Calculation 2 4 5 2 3" xfId="22104" xr:uid="{08FF13A9-4249-419B-81F0-117DFF207F9C}"/>
    <cellStyle name="Calculation 2 4 5 2 4" xfId="27637" xr:uid="{3AC6DB84-A1AC-48DB-842F-EB0F2ED7BF5F}"/>
    <cellStyle name="Calculation 2 4 5 2 5" xfId="40668" xr:uid="{DD91AD56-C6FF-4A96-8CE4-0BCC6B17AE4E}"/>
    <cellStyle name="Calculation 2 4 5 2 6" xfId="47370" xr:uid="{A0730C0D-704E-46B3-B14A-DE836B2CDE76}"/>
    <cellStyle name="Calculation 2 4 5 2 7" xfId="52923" xr:uid="{AAC0DFB1-5688-4A45-92DF-371FCF3022A0}"/>
    <cellStyle name="Calculation 2 4 5 2 8" xfId="56021" xr:uid="{195000C5-06BF-4AF8-A540-2CD8153636EC}"/>
    <cellStyle name="Calculation 2 4 5 3" xfId="13558" xr:uid="{F5FF2E93-85D9-4D9E-82B5-71253761A809}"/>
    <cellStyle name="Calculation 2 4 5 4" xfId="19281" xr:uid="{69A9C9D0-4445-45D0-82B4-B585B6DA55FC}"/>
    <cellStyle name="Calculation 2 4 5 5" xfId="24814" xr:uid="{D26C46C3-E492-4E1C-9C64-466EE11D850E}"/>
    <cellStyle name="Calculation 2 4 5 6" xfId="37845" xr:uid="{0654BF3C-F2BE-4367-80A8-953A30A54167}"/>
    <cellStyle name="Calculation 2 4 5 7" xfId="44547" xr:uid="{305E3055-AF49-43A5-AF3C-815A2FD783B4}"/>
    <cellStyle name="Calculation 2 4 5 8" xfId="50100" xr:uid="{EB71C9F1-4AC0-4D3F-8CD8-DC7DB3C6C106}"/>
    <cellStyle name="Calculation 2 4 5 9" xfId="42737" xr:uid="{ACC5DCB3-437F-42C5-A92B-3FAB611482D5}"/>
    <cellStyle name="Calculation 2 4 6" xfId="5250" xr:uid="{E885B32C-2DD1-41F2-8EFA-C370B65439D4}"/>
    <cellStyle name="Calculation 2 4 6 2" xfId="8073" xr:uid="{4EEDD62D-90BE-4BEA-B457-A7515783E64F}"/>
    <cellStyle name="Calculation 2 4 6 2 2" xfId="15439" xr:uid="{2055DDA3-16B9-453D-BA69-13EB18EE125B}"/>
    <cellStyle name="Calculation 2 4 6 2 3" xfId="21162" xr:uid="{345411F9-385A-4926-BD1E-571BEC4864AF}"/>
    <cellStyle name="Calculation 2 4 6 2 4" xfId="26695" xr:uid="{F1EAD3FE-AF0F-4B24-A05C-89524E02AFD8}"/>
    <cellStyle name="Calculation 2 4 6 2 5" xfId="39726" xr:uid="{6925A942-2899-47E1-8058-35A79C4A5248}"/>
    <cellStyle name="Calculation 2 4 6 2 6" xfId="46428" xr:uid="{E279AEED-E725-417E-8C62-61C5A4A4F257}"/>
    <cellStyle name="Calculation 2 4 6 2 7" xfId="51981" xr:uid="{E08B3143-9264-4E40-BDC0-DAEE1B2DA210}"/>
    <cellStyle name="Calculation 2 4 6 2 8" xfId="54112" xr:uid="{961075CA-C13F-40E0-B34C-3F3CF5384927}"/>
    <cellStyle name="Calculation 2 4 6 3" xfId="12616" xr:uid="{44A30EFF-A823-4603-9ADA-C9DFC6763361}"/>
    <cellStyle name="Calculation 2 4 6 4" xfId="18339" xr:uid="{64F078FB-D3B4-4741-8B62-5D99FA1954D5}"/>
    <cellStyle name="Calculation 2 4 6 5" xfId="23872" xr:uid="{E2F044C5-5D62-437A-98C4-ADE284F73380}"/>
    <cellStyle name="Calculation 2 4 6 6" xfId="36903" xr:uid="{330A0214-0141-4D49-BE1C-EF1D38038B8C}"/>
    <cellStyle name="Calculation 2 4 6 7" xfId="43605" xr:uid="{B7DE17F2-6666-40B3-AFE8-73DAC3650FCE}"/>
    <cellStyle name="Calculation 2 4 6 8" xfId="49158" xr:uid="{A889E5BD-1978-45FA-BE89-BDBA8DF6E283}"/>
    <cellStyle name="Calculation 2 4 6 9" xfId="56623" xr:uid="{C67AEE6C-D1EE-448A-BF3A-734C242829BC}"/>
    <cellStyle name="Calculation 2 4 7" xfId="4133" xr:uid="{96F32470-635D-405F-8FE1-1D721D6C0030}"/>
    <cellStyle name="Calculation 2 4 7 2" xfId="11748" xr:uid="{B115C52C-09E2-452D-A33E-6A0FD4730EAA}"/>
    <cellStyle name="Calculation 2 4 7 3" xfId="17576" xr:uid="{1D800CC3-B467-442A-90BE-741F054DBAA9}"/>
    <cellStyle name="Calculation 2 4 7 4" xfId="23224" xr:uid="{35304D11-41C6-4A19-A066-B37FC934BA5A}"/>
    <cellStyle name="Calculation 2 4 7 5" xfId="39078" xr:uid="{3901DBC9-AB97-43F4-AF38-53957CE3EA7D}"/>
    <cellStyle name="Calculation 2 4 7 6" xfId="45780" xr:uid="{AC4C1278-3E13-464A-8685-65240E32346A}"/>
    <cellStyle name="Calculation 2 4 7 7" xfId="51333" xr:uid="{9C20EDCE-53E9-455D-9C50-9F582BB16601}"/>
    <cellStyle name="Calculation 2 4 7 8" xfId="56315" xr:uid="{51096736-268B-488F-9AAA-3A52EA8BBEFA}"/>
    <cellStyle name="Calculation 2 4 8" xfId="7425" xr:uid="{94B9381A-E543-4EFA-91CA-2E7A855FDD70}"/>
    <cellStyle name="Calculation 2 4 8 2" xfId="14791" xr:uid="{DAFC65C4-134D-4CA7-A0ED-05442477E2E4}"/>
    <cellStyle name="Calculation 2 4 8 3" xfId="20514" xr:uid="{B735FDA2-FEBF-4469-8909-7EE97364CE8E}"/>
    <cellStyle name="Calculation 2 4 8 4" xfId="26047" xr:uid="{88A825AE-8936-486E-A844-A7848F51B79A}"/>
    <cellStyle name="Calculation 2 4 9" xfId="10545" xr:uid="{43CC8A76-D54C-4231-908A-9826EF6320DB}"/>
    <cellStyle name="Calculation 2 5" xfId="2014" xr:uid="{93570C80-657B-4E13-8B68-9EA838246B5C}"/>
    <cellStyle name="Calculation 2 5 10" xfId="34472" xr:uid="{2EE36933-4E96-4749-B7A0-DAB2BD517B9E}"/>
    <cellStyle name="Calculation 2 5 2" xfId="3602" xr:uid="{B4E7C31C-03A4-4BEB-BD2B-EC899ED56334}"/>
    <cellStyle name="Calculation 2 5 2 2" xfId="11403" xr:uid="{2B3E0065-46A8-4C29-95F7-B9C1272C7EF1}"/>
    <cellStyle name="Calculation 2 5 2 3" xfId="1237" xr:uid="{82DE4A48-90E4-4329-81AD-81556E9A07DD}"/>
    <cellStyle name="Calculation 2 5 2 4" xfId="11031" xr:uid="{EAAF31B8-409A-4A96-9968-A557B30224E0}"/>
    <cellStyle name="Calculation 2 5 2 5" xfId="38881" xr:uid="{35C84B2C-C8CE-40BC-AA61-C96D22CD403F}"/>
    <cellStyle name="Calculation 2 5 2 6" xfId="45583" xr:uid="{D2882223-33C6-4614-B1BD-C5DC7315CC8E}"/>
    <cellStyle name="Calculation 2 5 2 7" xfId="51136" xr:uid="{1F949FD3-79A1-40A3-A86D-8E816ED845A8}"/>
    <cellStyle name="Calculation 2 5 2 8" xfId="55942" xr:uid="{D3ABC8C4-80FD-4026-93A8-4D8685604C16}"/>
    <cellStyle name="Calculation 2 5 3" xfId="7228" xr:uid="{C4BA98E8-BE59-4667-A1DF-2EDD1DA64D40}"/>
    <cellStyle name="Calculation 2 5 3 2" xfId="14594" xr:uid="{3DA2943F-CB41-49AD-B292-83D75385A3D9}"/>
    <cellStyle name="Calculation 2 5 3 3" xfId="20317" xr:uid="{F6572708-CE02-4968-902A-8773EABCF67A}"/>
    <cellStyle name="Calculation 2 5 3 4" xfId="25850" xr:uid="{B3A4B9E4-2BB1-47FE-95A0-C7C42019BACB}"/>
    <cellStyle name="Calculation 2 5 4" xfId="10291" xr:uid="{968FBC79-1D94-4F65-A52D-A3B1CA883C50}"/>
    <cellStyle name="Calculation 2 5 5" xfId="10420" xr:uid="{1F224E25-1A68-4178-B1BA-D2D238DFDBBC}"/>
    <cellStyle name="Calculation 2 5 6" xfId="10021" xr:uid="{C85AD58E-418F-45AA-93C8-EBA455FAE945}"/>
    <cellStyle name="Calculation 2 5 7" xfId="35255" xr:uid="{50121A8C-3088-42B5-A3F5-1CBCA4B399FF}"/>
    <cellStyle name="Calculation 2 5 8" xfId="42228" xr:uid="{1D7D8595-3BE5-4BA4-9E63-A0B000AEEF8A}"/>
    <cellStyle name="Calculation 2 5 9" xfId="42753" xr:uid="{D260047B-2A1D-445D-A61A-234871725F48}"/>
    <cellStyle name="Calculation 2 6" xfId="2563" xr:uid="{AB1D2213-8358-47B6-ADAE-F22519CFF51F}"/>
    <cellStyle name="Calculation 2 6 2" xfId="10732" xr:uid="{4276CC31-6AF8-4DB5-8D4A-0A5221E8A3A6}"/>
    <cellStyle name="Calculation 2 6 3" xfId="10937" xr:uid="{117FF1B0-CF3A-4DBD-83A1-2C260247E3FD}"/>
    <cellStyle name="Calculation 2 6 4" xfId="17326" xr:uid="{80BAF72B-AA88-478E-A5EE-37BA9317C3A3}"/>
    <cellStyle name="Calculation 2 6 5" xfId="34958" xr:uid="{4DA84FC0-1349-499D-9770-8BBBA1311D04}"/>
    <cellStyle name="Calculation 2 6 6" xfId="42001" xr:uid="{07C366AD-1C20-4A9B-B4B4-FA35CD1F64E2}"/>
    <cellStyle name="Calculation 2 6 7" xfId="42900" xr:uid="{6DA98786-1A8F-45A0-8A0B-DC50FAB37415}"/>
    <cellStyle name="Calculation 2 6 8" xfId="34206" xr:uid="{6F427197-2F5A-44D3-9D5D-029D7AA4B812}"/>
    <cellStyle name="Calculation 2 7" xfId="2578" xr:uid="{1688C45C-2F2D-45BF-AE3F-0DCC10C99D9E}"/>
    <cellStyle name="Calculation 2 7 2" xfId="10747" xr:uid="{D626D895-CDEE-4C21-AD5E-D770DB28768E}"/>
    <cellStyle name="Calculation 2 7 3" xfId="10214" xr:uid="{F5266EEB-C92F-4F93-824A-64E0F410C73E}"/>
    <cellStyle name="Calculation 2 7 4" xfId="11105" xr:uid="{62E26FF6-8BB2-4B83-9166-D5BA5B96198A}"/>
    <cellStyle name="Calculation 2 8" xfId="1757" xr:uid="{DF3E85BF-2B63-496B-9E01-32255963C878}"/>
    <cellStyle name="Calculation 2 8 2" xfId="10117" xr:uid="{EC15AF13-112D-4D4F-940E-2D8E65431D5E}"/>
    <cellStyle name="Calculation 2 8 3" xfId="11609" xr:uid="{9CE3D05F-4BD9-4E10-9203-F2A835AB28EC}"/>
    <cellStyle name="Calculation 2 8 4" xfId="11399" xr:uid="{18FDEC5B-FAB9-447C-A783-FED20496DE40}"/>
    <cellStyle name="Calculation 2 9" xfId="2356" xr:uid="{B121A00A-633F-4F3D-A489-DA91B5EDB8F7}"/>
    <cellStyle name="Calculation 2 9 2" xfId="10530" xr:uid="{4AAB648E-3EAE-4DAE-8946-8D819D614C9F}"/>
    <cellStyle name="Calculation 2 9 3" xfId="10066" xr:uid="{84403E79-1D6D-4885-8E3F-F8530165874C}"/>
    <cellStyle name="Calculation 2 9 4" xfId="17711" xr:uid="{EBF0695A-DC70-44AB-AE7E-E36E5F677A8A}"/>
    <cellStyle name="Calculation 3" xfId="266" xr:uid="{00000000-0005-0000-0000-00005C000000}"/>
    <cellStyle name="Calculation 3 10" xfId="2068" xr:uid="{2C195F6E-A8A0-4F26-95DB-C9262C677A1A}"/>
    <cellStyle name="Calculation 3 10 10" xfId="48485" xr:uid="{3570D0CA-1C0D-44D2-99F4-9C11EF1CAA22}"/>
    <cellStyle name="Calculation 3 10 2" xfId="3666" xr:uid="{38584A3F-095C-455E-A947-84B2DE6776EC}"/>
    <cellStyle name="Calculation 3 10 2 2" xfId="11434" xr:uid="{F38CFF11-CCB2-45DD-B5A8-D4C1E0F30083}"/>
    <cellStyle name="Calculation 3 10 2 3" xfId="17320" xr:uid="{95D028F5-CCBC-4682-A55F-9D6E7188648A}"/>
    <cellStyle name="Calculation 3 10 2 4" xfId="23035" xr:uid="{980ABA5B-468A-4778-ADE4-1D4243A7FD60}"/>
    <cellStyle name="Calculation 3 10 2 5" xfId="38889" xr:uid="{D82E5488-A5DC-4D50-8EE2-1DAD63868422}"/>
    <cellStyle name="Calculation 3 10 2 6" xfId="45591" xr:uid="{BAF1031E-137D-4DD3-B522-5DB4DFE03C46}"/>
    <cellStyle name="Calculation 3 10 2 7" xfId="51144" xr:uid="{F2915D94-3821-4B9E-8978-A69E2BEAFB26}"/>
    <cellStyle name="Calculation 3 10 2 8" xfId="56598" xr:uid="{6AC0AC0B-0490-4272-A14A-7DA47144AC06}"/>
    <cellStyle name="Calculation 3 10 3" xfId="7236" xr:uid="{FE93FAE4-3F93-4EED-84E7-C8D6CA3C425D}"/>
    <cellStyle name="Calculation 3 10 3 2" xfId="14602" xr:uid="{1300A85C-C40A-4CA6-A44F-E897D5262F58}"/>
    <cellStyle name="Calculation 3 10 3 3" xfId="20325" xr:uid="{70067886-C9AF-4769-BA19-43385269B625}"/>
    <cellStyle name="Calculation 3 10 3 4" xfId="25858" xr:uid="{392597A5-158D-427A-A27D-1D720923951D}"/>
    <cellStyle name="Calculation 3 10 4" xfId="10341" xr:uid="{542D67D5-2E07-454B-A332-BFBCC0574E75}"/>
    <cellStyle name="Calculation 3 10 5" xfId="10067" xr:uid="{F4A0E95D-7F6B-4EE6-B76A-618EE0AF1B24}"/>
    <cellStyle name="Calculation 3 10 6" xfId="17712" xr:uid="{12EF24C0-DF55-48A7-A844-60DBC1E28541}"/>
    <cellStyle name="Calculation 3 10 7" xfId="35319" xr:uid="{12B6A4A7-119D-448D-9597-6BD94840EF61}"/>
    <cellStyle name="Calculation 3 10 8" xfId="42271" xr:uid="{360BC73E-76C2-416B-82FE-699BDFEDCB0F}"/>
    <cellStyle name="Calculation 3 10 9" xfId="42290" xr:uid="{1BA79B93-54CA-4350-AE66-5C4DDA52CBBF}"/>
    <cellStyle name="Calculation 3 11" xfId="2054" xr:uid="{92368535-893A-41FD-8715-57A392416A79}"/>
    <cellStyle name="Calculation 3 11 10" xfId="54605" xr:uid="{E2B1A58C-3270-4973-8E8D-9A250FF30991}"/>
    <cellStyle name="Calculation 3 11 2" xfId="5182" xr:uid="{7CA279C6-DB2B-4871-8AF7-63D0DC961C74}"/>
    <cellStyle name="Calculation 3 11 2 2" xfId="12548" xr:uid="{F3F5D95A-B172-4C63-A17D-3B8DAA65983D}"/>
    <cellStyle name="Calculation 3 11 2 3" xfId="18271" xr:uid="{517F5BEB-08B2-49F8-9116-B13280A15585}"/>
    <cellStyle name="Calculation 3 11 2 4" xfId="23804" xr:uid="{BE18D7C4-AA11-4E8C-BA98-7C12A2871419}"/>
    <cellStyle name="Calculation 3 11 2 5" xfId="39658" xr:uid="{B6C5D61D-038E-42D7-B4C5-FC5D2D343186}"/>
    <cellStyle name="Calculation 3 11 2 6" xfId="46360" xr:uid="{DF0583AC-68C8-416F-8E6B-F3186E4D2DA9}"/>
    <cellStyle name="Calculation 3 11 2 7" xfId="51913" xr:uid="{1F9EB3D4-D6D5-48A6-A280-B37984F1A03C}"/>
    <cellStyle name="Calculation 3 11 2 8" xfId="41866" xr:uid="{60D5FAA3-9154-4522-901A-BF4588B2507A}"/>
    <cellStyle name="Calculation 3 11 3" xfId="8005" xr:uid="{58A50774-1EB4-443B-B4DF-6E184252FDA1}"/>
    <cellStyle name="Calculation 3 11 3 2" xfId="15371" xr:uid="{6DE5C0CA-8148-4E01-B7AA-C8799E1883E0}"/>
    <cellStyle name="Calculation 3 11 3 3" xfId="21094" xr:uid="{B0651FEC-81B5-4AC9-A20E-2421E4D50443}"/>
    <cellStyle name="Calculation 3 11 3 4" xfId="26627" xr:uid="{820D8D49-CB33-4FDA-9298-785B68E484CC}"/>
    <cellStyle name="Calculation 3 11 4" xfId="10328" xr:uid="{DCAF782B-43A2-49F4-ABC3-541E1920932F}"/>
    <cellStyle name="Calculation 3 11 5" xfId="10383" xr:uid="{BBEB9E37-F2F2-40D2-A5F8-9B0F6E9B1912}"/>
    <cellStyle name="Calculation 3 11 6" xfId="11100" xr:uid="{79556071-DEC8-4DAD-A022-E419589CC7FC}"/>
    <cellStyle name="Calculation 3 11 7" xfId="36835" xr:uid="{00471452-F9AB-4EE6-9D59-6E36FACE5AAE}"/>
    <cellStyle name="Calculation 3 11 8" xfId="43537" xr:uid="{98551CD7-87C6-431F-896E-853A8EB929A2}"/>
    <cellStyle name="Calculation 3 11 9" xfId="49090" xr:uid="{526A3A99-B328-4F33-82AC-2CA6E47C1E52}"/>
    <cellStyle name="Calculation 3 12" xfId="2587" xr:uid="{4C4539FB-B3F9-43B1-B040-927ABD736079}"/>
    <cellStyle name="Calculation 3 12 10" xfId="48566" xr:uid="{211890B8-7632-4F7D-B329-F2CDF9CFCB0C}"/>
    <cellStyle name="Calculation 3 12 2" xfId="5920" xr:uid="{28CA5C3F-895A-47A2-9D8D-86476F91CC10}"/>
    <cellStyle name="Calculation 3 12 2 2" xfId="13286" xr:uid="{3ECF3C69-2B47-48D7-8FB2-1BFAF6A37005}"/>
    <cellStyle name="Calculation 3 12 2 3" xfId="19009" xr:uid="{BAF805C2-E67F-478D-807C-650992CB0127}"/>
    <cellStyle name="Calculation 3 12 2 4" xfId="24542" xr:uid="{DD9D2AD9-3FAC-47FC-8FD8-1156104E2AA5}"/>
    <cellStyle name="Calculation 3 12 2 5" xfId="40396" xr:uid="{CE06B73D-A6D7-49E1-B65D-84A52148429F}"/>
    <cellStyle name="Calculation 3 12 2 6" xfId="47098" xr:uid="{73F5C42E-16EA-4945-B4E5-190513C86761}"/>
    <cellStyle name="Calculation 3 12 2 7" xfId="52651" xr:uid="{D57B8641-281A-4944-B939-0A28FA8EB6C7}"/>
    <cellStyle name="Calculation 3 12 2 8" xfId="58139" xr:uid="{A7F72B50-187E-4BE0-9D7F-2C13600460AB}"/>
    <cellStyle name="Calculation 3 12 3" xfId="8743" xr:uid="{78A953D6-02CA-4641-8826-750EDA0FD259}"/>
    <cellStyle name="Calculation 3 12 3 2" xfId="16109" xr:uid="{BC67608B-6014-42A0-911F-161D721CDA46}"/>
    <cellStyle name="Calculation 3 12 3 3" xfId="21832" xr:uid="{73E27602-B262-4396-9345-26C47B3CC53D}"/>
    <cellStyle name="Calculation 3 12 3 4" xfId="27365" xr:uid="{DF807F69-9662-49D3-990C-A10A10952652}"/>
    <cellStyle name="Calculation 3 12 4" xfId="10756" xr:uid="{26DDDBF6-D5BD-498D-932C-04011A000005}"/>
    <cellStyle name="Calculation 3 12 5" xfId="11464" xr:uid="{77A6D459-A816-43D2-BB38-B04F90D43509}"/>
    <cellStyle name="Calculation 3 12 6" xfId="11281" xr:uid="{682528A0-FB10-4DC0-AECF-E5150CA35532}"/>
    <cellStyle name="Calculation 3 12 7" xfId="37573" xr:uid="{37C2EE3C-9E83-4BEE-A785-985D4C62A13C}"/>
    <cellStyle name="Calculation 3 12 8" xfId="44275" xr:uid="{269443E0-55BC-44CF-819C-1359B001203C}"/>
    <cellStyle name="Calculation 3 12 9" xfId="49828" xr:uid="{B91B9D03-31AD-4E71-873B-34D11FA2F80A}"/>
    <cellStyle name="Calculation 3 13" xfId="2636" xr:uid="{76AC49E2-C56B-46B7-8BC3-209A3A62F5BD}"/>
    <cellStyle name="Calculation 3 13 2" xfId="10805" xr:uid="{FED61310-EBCF-4008-A5DC-D2FC216F08F8}"/>
    <cellStyle name="Calculation 3 13 3" xfId="10410" xr:uid="{1B729250-7231-45A2-B8C2-C33B3AC1584F}"/>
    <cellStyle name="Calculation 3 13 4" xfId="11662" xr:uid="{B8C101C3-B1E6-4050-A413-6AB5D347211F}"/>
    <cellStyle name="Calculation 3 13 5" xfId="34956" xr:uid="{DF176BE0-5C96-4DA9-AC5B-B18386BB4290}"/>
    <cellStyle name="Calculation 3 13 6" xfId="41999" xr:uid="{7C3D83D6-4B4F-4174-96A1-819456D22F93}"/>
    <cellStyle name="Calculation 3 13 7" xfId="42097" xr:uid="{8D6EE447-32A2-4341-92AB-C53886970B7D}"/>
    <cellStyle name="Calculation 3 13 8" xfId="42197" xr:uid="{A4793F1E-C01E-4974-AE0A-D80CB1A1175C}"/>
    <cellStyle name="Calculation 3 14" xfId="2617" xr:uid="{36B82E49-F12A-43DC-B79A-9A6BB8DB828E}"/>
    <cellStyle name="Calculation 3 14 2" xfId="10786" xr:uid="{A3B3F56C-EA94-41D7-A5C3-32737F7FFBFA}"/>
    <cellStyle name="Calculation 3 14 3" xfId="12047" xr:uid="{6BA65417-CE6C-402D-880C-0F066AC1029F}"/>
    <cellStyle name="Calculation 3 14 4" xfId="17620" xr:uid="{36EBDD71-F303-419D-95E4-94D4CF1641E9}"/>
    <cellStyle name="Calculation 3 15" xfId="2357" xr:uid="{72C570EE-A1DF-4E86-AE56-E2DA9FACA213}"/>
    <cellStyle name="Calculation 3 15 2" xfId="10531" xr:uid="{92CD5A12-2031-4429-9EEF-3C617BC0F046}"/>
    <cellStyle name="Calculation 3 15 3" xfId="1240" xr:uid="{D3D7C1BD-5C32-410B-97DB-AEB61E8E5FA7}"/>
    <cellStyle name="Calculation 3 15 4" xfId="11167" xr:uid="{AEF02FEF-CDEE-44C8-9C55-7D74A8FB43B8}"/>
    <cellStyle name="Calculation 3 16" xfId="2685" xr:uid="{2BC01B94-EF49-410B-A181-4951455D144C}"/>
    <cellStyle name="Calculation 3 16 2" xfId="10854" xr:uid="{D4710B28-06B8-4B32-AAC1-E19A6A2562A1}"/>
    <cellStyle name="Calculation 3 16 3" xfId="12012" xr:uid="{F3158945-E1B6-4EC7-9158-841BF6743B75}"/>
    <cellStyle name="Calculation 3 16 4" xfId="17587" xr:uid="{594F8888-436E-4810-9111-88CED19B7942}"/>
    <cellStyle name="Calculation 3 17" xfId="2807" xr:uid="{2758A2E2-3D57-402F-8B53-AAB39AB4770A}"/>
    <cellStyle name="Calculation 3 17 2" xfId="10926" xr:uid="{04561D93-4CDA-447E-9730-F0C23BEFE254}"/>
    <cellStyle name="Calculation 3 17 3" xfId="11018" xr:uid="{111245F4-CB8A-4FE7-A76B-3744F2818940}"/>
    <cellStyle name="Calculation 3 17 4" xfId="10056" xr:uid="{72EE45BE-7ACC-4AF2-B19C-FA8050176EC6}"/>
    <cellStyle name="Calculation 3 18" xfId="2742" xr:uid="{D460BD10-8DCD-4A7D-92DF-8EE1758C6759}"/>
    <cellStyle name="Calculation 3 18 2" xfId="10891" xr:uid="{E01C893E-F579-469E-BA9F-87FF6D1500D6}"/>
    <cellStyle name="Calculation 3 18 3" xfId="11034" xr:uid="{970A45A7-39AC-49F6-AD1B-E6624F098153}"/>
    <cellStyle name="Calculation 3 18 4" xfId="9944" xr:uid="{A63A07DE-0392-45E9-8332-462B78362B34}"/>
    <cellStyle name="Calculation 3 19" xfId="3103" xr:uid="{47998EA7-700F-4678-B5AA-E85968CC3AF1}"/>
    <cellStyle name="Calculation 3 19 2" xfId="11096" xr:uid="{97B1A230-1F57-4433-956B-F3F1D83E6A89}"/>
    <cellStyle name="Calculation 3 19 3" xfId="10087" xr:uid="{1A0AB261-5CF5-4697-B0D7-2BC490AA1E98}"/>
    <cellStyle name="Calculation 3 19 4" xfId="17727" xr:uid="{45C9220B-E7E9-451A-B43A-588948F1DA07}"/>
    <cellStyle name="Calculation 3 2" xfId="663" xr:uid="{DCE73340-1ED6-48D5-AACA-6321FD2C3E57}"/>
    <cellStyle name="Calculation 3 2 10" xfId="2529" xr:uid="{8D36F9D1-A33F-4A5E-B98E-5067F90D4AE4}"/>
    <cellStyle name="Calculation 3 2 10 2" xfId="10698" xr:uid="{A7809044-2226-45EF-AAC7-C72A62D5C153}"/>
    <cellStyle name="Calculation 3 2 10 3" xfId="10049" xr:uid="{B1EBB1D5-C5A6-4D90-84E7-658A48380343}"/>
    <cellStyle name="Calculation 3 2 10 4" xfId="17698" xr:uid="{9327684B-2BA0-4E2A-A34E-C3E0BD2C3891}"/>
    <cellStyle name="Calculation 3 2 11" xfId="2644" xr:uid="{3882FE0D-D825-4982-8841-B6D511231791}"/>
    <cellStyle name="Calculation 3 2 11 2" xfId="10813" xr:uid="{5A97748F-59A6-47DE-ACDE-418C9D25C1D7}"/>
    <cellStyle name="Calculation 3 2 11 3" xfId="10284" xr:uid="{2E65A800-9A6A-4F13-B789-DA28A2ECADB2}"/>
    <cellStyle name="Calculation 3 2 11 4" xfId="10026" xr:uid="{9C1E3561-3C2E-4A90-8DF2-36A4E1790002}"/>
    <cellStyle name="Calculation 3 2 12" xfId="2663" xr:uid="{E78080D9-B70D-4E4E-AB1B-7D85746DC45A}"/>
    <cellStyle name="Calculation 3 2 12 2" xfId="10832" xr:uid="{E14A3C14-EBBB-43CC-B37E-9A3B6451E07F}"/>
    <cellStyle name="Calculation 3 2 12 3" xfId="10996" xr:uid="{428B8D3C-5CD3-49BE-91A5-EBF364499177}"/>
    <cellStyle name="Calculation 3 2 12 4" xfId="10434" xr:uid="{9972CAED-D0AF-455B-A38D-0EAC497C199C}"/>
    <cellStyle name="Calculation 3 2 13" xfId="2551" xr:uid="{04D4F853-1A6E-482D-B7B3-81BE86E80348}"/>
    <cellStyle name="Calculation 3 2 13 2" xfId="10720" xr:uid="{DA253BBD-37AC-4364-8007-E6B554A47F7D}"/>
    <cellStyle name="Calculation 3 2 13 3" xfId="11988" xr:uid="{35718A99-C8B0-4FB8-BF10-6796BD54D5AA}"/>
    <cellStyle name="Calculation 3 2 13 4" xfId="17569" xr:uid="{E69A2778-1852-4899-817E-14678E14CE2B}"/>
    <cellStyle name="Calculation 3 2 14" xfId="3003" xr:uid="{E7C29FDF-8C75-4BC9-989B-680C61608FF6}"/>
    <cellStyle name="Calculation 3 2 14 2" xfId="11043" xr:uid="{FFBDB73C-9E02-482A-89A9-DE0E180565E5}"/>
    <cellStyle name="Calculation 3 2 14 3" xfId="11993" xr:uid="{67C93585-EAA8-4A71-88D1-6D6D4D4BDD3B}"/>
    <cellStyle name="Calculation 3 2 14 4" xfId="17572" xr:uid="{F468F57D-27C3-4586-A5CF-8C3810D3AD73}"/>
    <cellStyle name="Calculation 3 2 15" xfId="3396" xr:uid="{134AFEE3-8570-4685-8C45-2AD8AAE9BC7D}"/>
    <cellStyle name="Calculation 3 2 15 2" xfId="11261" xr:uid="{9EE370CB-D204-49AB-8635-54894E717739}"/>
    <cellStyle name="Calculation 3 2 15 3" xfId="9943" xr:uid="{643A00D9-7754-467A-AEC8-5578CF9B7F17}"/>
    <cellStyle name="Calculation 3 2 15 4" xfId="11160" xr:uid="{E83C2357-4361-4341-B8B4-A0FD73CD0E7B}"/>
    <cellStyle name="Calculation 3 2 16" xfId="7133" xr:uid="{C2692ABB-AD58-43CB-88F2-E68957B932A9}"/>
    <cellStyle name="Calculation 3 2 16 2" xfId="14499" xr:uid="{0B27A684-0080-46AB-9EF1-A3E11F92D728}"/>
    <cellStyle name="Calculation 3 2 16 3" xfId="20222" xr:uid="{683164D0-F441-4E2D-A105-DDD9E7C620DF}"/>
    <cellStyle name="Calculation 3 2 16 4" xfId="25755" xr:uid="{4F3396DB-D5F2-4A9A-9043-C81410023F36}"/>
    <cellStyle name="Calculation 3 2 17" xfId="34682" xr:uid="{2B5D585E-1828-417F-A0E6-B6843AA42D95}"/>
    <cellStyle name="Calculation 3 2 18" xfId="41813" xr:uid="{9B09C54A-B9BC-43E4-BD7D-5985744F8C1B}"/>
    <cellStyle name="Calculation 3 2 19" xfId="34476" xr:uid="{AA870662-9F3D-4BB8-B801-13BEF71FA45F}"/>
    <cellStyle name="Calculation 3 2 2" xfId="2195" xr:uid="{90248248-1A4A-43C7-964D-17849E3DC006}"/>
    <cellStyle name="Calculation 3 2 2 10" xfId="10273" xr:uid="{45E1D5A0-3E26-42C8-BA5B-0BF0B2222164}"/>
    <cellStyle name="Calculation 3 2 2 11" xfId="36075" xr:uid="{D9CC8428-3EB9-4785-98B9-A35C5FC6E2CB}"/>
    <cellStyle name="Calculation 3 2 2 12" xfId="42858" xr:uid="{81F92FB4-7D50-4F54-8FE6-5FE20DFBE0D4}"/>
    <cellStyle name="Calculation 3 2 2 13" xfId="48427" xr:uid="{4F2A485E-12C1-4CE7-9D00-61A7596EB71D}"/>
    <cellStyle name="Calculation 3 2 2 14" xfId="34514" xr:uid="{A1386409-4239-4755-8C3E-AD92BBCCAE34}"/>
    <cellStyle name="Calculation 3 2 2 2" xfId="5436" xr:uid="{F4032076-2D76-4D45-8DD9-7D3D80FB0E3B}"/>
    <cellStyle name="Calculation 3 2 2 2 2" xfId="8259" xr:uid="{F7727962-2D8F-45B3-8F5B-DD613316233D}"/>
    <cellStyle name="Calculation 3 2 2 2 2 2" xfId="15625" xr:uid="{E99E778C-F144-4540-A083-D747255182D2}"/>
    <cellStyle name="Calculation 3 2 2 2 2 3" xfId="21348" xr:uid="{B92BA8C7-5B34-4C53-A57C-E848CE1D77EB}"/>
    <cellStyle name="Calculation 3 2 2 2 2 4" xfId="26881" xr:uid="{32F2EB6A-01D7-4FE0-88A8-776A79629283}"/>
    <cellStyle name="Calculation 3 2 2 2 2 5" xfId="39912" xr:uid="{78908F3E-4CB8-4E5B-B76F-D7E14C26C168}"/>
    <cellStyle name="Calculation 3 2 2 2 2 6" xfId="46614" xr:uid="{D9655E8A-4359-435B-A007-E0BDCA917441}"/>
    <cellStyle name="Calculation 3 2 2 2 2 7" xfId="52167" xr:uid="{21C07AC8-25E3-40D2-8C06-EED96161223B}"/>
    <cellStyle name="Calculation 3 2 2 2 2 8" xfId="56197" xr:uid="{85A54355-FBEA-4BA1-873F-CF9E7A7B0BD7}"/>
    <cellStyle name="Calculation 3 2 2 2 3" xfId="12802" xr:uid="{99ABE1DF-CD18-44D1-B098-62A59CEA81DF}"/>
    <cellStyle name="Calculation 3 2 2 2 4" xfId="18525" xr:uid="{55F59DE2-22FB-4DF9-AA4F-EBABC3F32BD7}"/>
    <cellStyle name="Calculation 3 2 2 2 5" xfId="24058" xr:uid="{754D5404-5241-45AD-B276-B57DC35B914B}"/>
    <cellStyle name="Calculation 3 2 2 2 6" xfId="37089" xr:uid="{628BD98E-F093-4FE4-91B8-5BD90F8E2E4B}"/>
    <cellStyle name="Calculation 3 2 2 2 7" xfId="43791" xr:uid="{863FBE06-1C96-4949-A438-BF191739E12F}"/>
    <cellStyle name="Calculation 3 2 2 2 8" xfId="49344" xr:uid="{18266AC3-C851-4815-B6C0-53178780D8D8}"/>
    <cellStyle name="Calculation 3 2 2 2 9" xfId="54823" xr:uid="{0CB0360F-D5CB-4ABE-B428-4A285DC50CB5}"/>
    <cellStyle name="Calculation 3 2 2 3" xfId="6100" xr:uid="{168DFE08-F276-453D-8137-B96C7C138170}"/>
    <cellStyle name="Calculation 3 2 2 3 2" xfId="8923" xr:uid="{C0445B0C-B1AF-417F-BEBD-8A64FDB70190}"/>
    <cellStyle name="Calculation 3 2 2 3 2 2" xfId="16289" xr:uid="{7BD6BC70-B3E6-4871-8C34-A1288B0424D2}"/>
    <cellStyle name="Calculation 3 2 2 3 2 3" xfId="22012" xr:uid="{B6AF49F3-6265-4349-8CCA-5D5D84C63DF6}"/>
    <cellStyle name="Calculation 3 2 2 3 2 4" xfId="27545" xr:uid="{A851E444-C3A4-44CC-9AAF-C2D22D5DA8D2}"/>
    <cellStyle name="Calculation 3 2 2 3 2 5" xfId="40576" xr:uid="{6784B37C-C336-4B37-9A65-C77C03E569B6}"/>
    <cellStyle name="Calculation 3 2 2 3 2 6" xfId="47278" xr:uid="{B04B1017-97AD-437F-A421-A573B3362FEB}"/>
    <cellStyle name="Calculation 3 2 2 3 2 7" xfId="52831" xr:uid="{437EAA47-BC19-43D5-A08A-608121ADCC51}"/>
    <cellStyle name="Calculation 3 2 2 3 2 8" xfId="57329" xr:uid="{E3337AA8-78B0-47F6-B202-7A6B7FBF3FC9}"/>
    <cellStyle name="Calculation 3 2 2 3 3" xfId="13466" xr:uid="{FAC4C4EC-8960-448F-BCBA-2802DCA43178}"/>
    <cellStyle name="Calculation 3 2 2 3 4" xfId="19189" xr:uid="{DEFC080E-3627-466C-B41D-43D7232C8BD2}"/>
    <cellStyle name="Calculation 3 2 2 3 5" xfId="24722" xr:uid="{6252C31D-C3AD-4DE4-9CA0-CDFB2747DF74}"/>
    <cellStyle name="Calculation 3 2 2 3 6" xfId="37753" xr:uid="{48E1B824-994D-47DB-BD90-EE2644F96730}"/>
    <cellStyle name="Calculation 3 2 2 3 7" xfId="44455" xr:uid="{7863ABD9-129E-4ED3-847C-C3F4B76C79F9}"/>
    <cellStyle name="Calculation 3 2 2 3 8" xfId="50008" xr:uid="{BDCDBD6D-F6FF-4A83-BC88-483E75B48553}"/>
    <cellStyle name="Calculation 3 2 2 3 9" xfId="56891" xr:uid="{784B859A-79DA-4D91-AA81-BB6F5927012D}"/>
    <cellStyle name="Calculation 3 2 2 4" xfId="5590" xr:uid="{F053E7F8-B262-46A7-9C81-DA26C77716F1}"/>
    <cellStyle name="Calculation 3 2 2 4 2" xfId="8413" xr:uid="{F6391D75-C260-4B04-B34B-A8EFFC7D3B37}"/>
    <cellStyle name="Calculation 3 2 2 4 2 2" xfId="15779" xr:uid="{248CD936-F2DF-4F7F-AD22-806D83A51D23}"/>
    <cellStyle name="Calculation 3 2 2 4 2 3" xfId="21502" xr:uid="{A351E905-76D8-46A8-BFF8-F7E3EDFAD27A}"/>
    <cellStyle name="Calculation 3 2 2 4 2 4" xfId="27035" xr:uid="{9A7DFF0D-1E32-4830-8121-B642F1B8E2F5}"/>
    <cellStyle name="Calculation 3 2 2 4 2 5" xfId="40066" xr:uid="{42DD0EC3-152E-46F6-A67D-0E7802A9B48F}"/>
    <cellStyle name="Calculation 3 2 2 4 2 6" xfId="46768" xr:uid="{8CE0E4D6-5F00-48E4-A90A-01E23CC2762A}"/>
    <cellStyle name="Calculation 3 2 2 4 2 7" xfId="52321" xr:uid="{F2E632B6-7AB2-4739-B0C5-C38ADFC747A3}"/>
    <cellStyle name="Calculation 3 2 2 4 2 8" xfId="42031" xr:uid="{D94D9BEB-BA33-42E9-A2C2-67081499857F}"/>
    <cellStyle name="Calculation 3 2 2 4 3" xfId="12956" xr:uid="{6335C67C-31F0-4C49-A1A0-316F80933AF7}"/>
    <cellStyle name="Calculation 3 2 2 4 4" xfId="18679" xr:uid="{6FE67957-9ED3-46A2-A5CB-DA0669D1799E}"/>
    <cellStyle name="Calculation 3 2 2 4 5" xfId="24212" xr:uid="{A0E32F12-B2BB-4402-A047-2D650E147A1D}"/>
    <cellStyle name="Calculation 3 2 2 4 6" xfId="37243" xr:uid="{803A9D56-4FE6-4DE3-B9B7-74902FB2334B}"/>
    <cellStyle name="Calculation 3 2 2 4 7" xfId="43945" xr:uid="{B5F881D2-217C-4429-A6F8-7443C33C4535}"/>
    <cellStyle name="Calculation 3 2 2 4 8" xfId="49498" xr:uid="{02981D0D-68D5-470F-B8B1-9CE9555E2127}"/>
    <cellStyle name="Calculation 3 2 2 4 9" xfId="54641" xr:uid="{44A102B6-15D7-4773-B88E-906C4503CF7B}"/>
    <cellStyle name="Calculation 3 2 2 5" xfId="3491" xr:uid="{E1FF8210-A8BF-486B-96CC-8B9F542014FF}"/>
    <cellStyle name="Calculation 3 2 2 5 2" xfId="7149" xr:uid="{E7C6E93F-AB9B-47F3-A341-1E0FA741B437}"/>
    <cellStyle name="Calculation 3 2 2 5 2 2" xfId="14515" xr:uid="{96CEE7DF-F81E-4C89-8433-1C416A3A8D15}"/>
    <cellStyle name="Calculation 3 2 2 5 2 3" xfId="20238" xr:uid="{C34F386C-F6FE-444C-979F-FC27B7CF1486}"/>
    <cellStyle name="Calculation 3 2 2 5 2 4" xfId="25771" xr:uid="{6EFEB2BE-6D2E-404A-8260-B9A41BAEAFC0}"/>
    <cellStyle name="Calculation 3 2 2 5 2 5" xfId="38802" xr:uid="{BDB6469A-B339-4773-8A2A-BD4F1412A150}"/>
    <cellStyle name="Calculation 3 2 2 5 2 6" xfId="45504" xr:uid="{034062F4-4FF4-4FEC-833D-E7C036E0C0D1}"/>
    <cellStyle name="Calculation 3 2 2 5 2 7" xfId="51057" xr:uid="{BB60CC35-097E-4D2B-9D9C-8707BBCEFCEC}"/>
    <cellStyle name="Calculation 3 2 2 5 2 8" xfId="41740" xr:uid="{519B3C62-99C9-4A78-B8BB-C07BE75B2998}"/>
    <cellStyle name="Calculation 3 2 2 5 3" xfId="11312" xr:uid="{7ED86157-1AF1-40B3-82DD-2266D52CEFC9}"/>
    <cellStyle name="Calculation 3 2 2 5 4" xfId="1510" xr:uid="{30B7E134-E949-4FF4-BF69-4A0B3E843944}"/>
    <cellStyle name="Calculation 3 2 2 5 5" xfId="11053" xr:uid="{8C4236E2-DE36-49F9-8D51-1AD0B92D9E73}"/>
    <cellStyle name="Calculation 3 2 2 5 6" xfId="35144" xr:uid="{CA8356F0-BEEC-415F-B6BA-39279658E949}"/>
    <cellStyle name="Calculation 3 2 2 5 7" xfId="42128" xr:uid="{0A73ABD4-415A-418F-93C6-DCE120CD6E2B}"/>
    <cellStyle name="Calculation 3 2 2 5 8" xfId="42105" xr:uid="{3B3C4977-C0B1-4ADC-95C7-3333F3CAB444}"/>
    <cellStyle name="Calculation 3 2 2 5 9" xfId="57192" xr:uid="{076D6646-256A-4868-B755-551C2D9EB1D9}"/>
    <cellStyle name="Calculation 3 2 2 6" xfId="3759" xr:uid="{B8D3862A-8F1D-4AD4-B5F9-C36D30AA4467}"/>
    <cellStyle name="Calculation 3 2 2 6 2" xfId="7250" xr:uid="{4ED72144-4082-47ED-9E8E-94FABE0EBD7B}"/>
    <cellStyle name="Calculation 3 2 2 6 2 2" xfId="14616" xr:uid="{508230BB-6F18-4D14-BFA9-B3E6AA11C92E}"/>
    <cellStyle name="Calculation 3 2 2 6 2 3" xfId="20339" xr:uid="{35D02A3E-1765-4008-BA79-F887842F68C4}"/>
    <cellStyle name="Calculation 3 2 2 6 2 4" xfId="25872" xr:uid="{086CB72A-C3BD-4162-AFFD-40C729932F1A}"/>
    <cellStyle name="Calculation 3 2 2 6 2 5" xfId="38903" xr:uid="{B131CD91-019D-4D58-8B4C-F13B8C31B742}"/>
    <cellStyle name="Calculation 3 2 2 6 2 6" xfId="45605" xr:uid="{E0B4673C-AB1E-4B31-AFF8-43E0690ADFFD}"/>
    <cellStyle name="Calculation 3 2 2 6 2 7" xfId="51158" xr:uid="{41F6F702-C2F7-4736-B9A6-0C2B88625B3A}"/>
    <cellStyle name="Calculation 3 2 2 6 2 8" xfId="54572" xr:uid="{24F01268-3DE4-44F2-A809-ECAF7AB47210}"/>
    <cellStyle name="Calculation 3 2 2 6 3" xfId="11479" xr:uid="{3C52AFA3-A03D-419A-A8A0-C166828C9505}"/>
    <cellStyle name="Calculation 3 2 2 6 4" xfId="17355" xr:uid="{340DF1BF-0A12-4FCC-BC71-47E9736FBABE}"/>
    <cellStyle name="Calculation 3 2 2 6 5" xfId="23049" xr:uid="{7446B86B-42E1-44F8-A1BE-D7346A1768D2}"/>
    <cellStyle name="Calculation 3 2 2 6 6" xfId="35412" xr:uid="{7AD8F889-3EF6-40A6-A344-0EDFE626CDF2}"/>
    <cellStyle name="Calculation 3 2 2 6 7" xfId="42335" xr:uid="{1AF847BA-A62B-45C2-A908-DD48B2A05409}"/>
    <cellStyle name="Calculation 3 2 2 6 8" xfId="41924" xr:uid="{CBBF680F-F1A2-43AE-8C7D-A61C0FD145BC}"/>
    <cellStyle name="Calculation 3 2 2 6 9" xfId="41859" xr:uid="{453B43A5-AB64-451D-A7C8-E4641D99F529}"/>
    <cellStyle name="Calculation 3 2 2 7" xfId="4422" xr:uid="{6E010904-D698-42C9-8062-7E36D8ED2CF1}"/>
    <cellStyle name="Calculation 3 2 2 7 2" xfId="11914" xr:uid="{89ADF32F-52D0-47DC-A38E-DE76B8980404}"/>
    <cellStyle name="Calculation 3 2 2 7 3" xfId="17704" xr:uid="{AFC206C2-C399-4699-9520-7BDF9C5B404B}"/>
    <cellStyle name="Calculation 3 2 2 7 4" xfId="23290" xr:uid="{13A8103E-B3B5-42E1-A42D-41B34F0A7B18}"/>
    <cellStyle name="Calculation 3 2 2 7 5" xfId="39144" xr:uid="{8CF9D6B4-2ED3-400C-9D90-894D128FAB39}"/>
    <cellStyle name="Calculation 3 2 2 7 6" xfId="45846" xr:uid="{0E182DC3-848B-49A8-A532-52D3E6528092}"/>
    <cellStyle name="Calculation 3 2 2 7 7" xfId="51399" xr:uid="{C8B1D0C7-E615-457A-AE08-9CBC24F4AFFE}"/>
    <cellStyle name="Calculation 3 2 2 7 8" xfId="54153" xr:uid="{8D14F1D5-A53B-4336-9D01-146102377601}"/>
    <cellStyle name="Calculation 3 2 2 8" xfId="7491" xr:uid="{1B200638-2C4A-4FC0-A032-13CC6CEE0F76}"/>
    <cellStyle name="Calculation 3 2 2 8 2" xfId="14857" xr:uid="{0C667CA8-9F3C-4BC3-A23D-D31C090A55AB}"/>
    <cellStyle name="Calculation 3 2 2 8 3" xfId="20580" xr:uid="{1B14B5D6-FEC3-446F-B48D-C78578E71287}"/>
    <cellStyle name="Calculation 3 2 2 8 4" xfId="26113" xr:uid="{FE5C850D-CBB2-49C3-8843-A2C3E5FF1B00}"/>
    <cellStyle name="Calculation 3 2 2 9" xfId="10416" xr:uid="{293AD321-A27D-4563-BE68-C0C3959B9D4A}"/>
    <cellStyle name="Calculation 3 2 20" xfId="53858" xr:uid="{F45452FF-D97C-4F45-908C-41909085C36B}"/>
    <cellStyle name="Calculation 3 2 3" xfId="2443" xr:uid="{05C7EB7B-7483-424F-B3EB-1DF1BC388E7E}"/>
    <cellStyle name="Calculation 3 2 3 10" xfId="11989" xr:uid="{4A07A296-6926-4ADB-BE0A-0630A0189022}"/>
    <cellStyle name="Calculation 3 2 3 11" xfId="36483" xr:uid="{6BDD9DE4-8777-4398-87D0-2B7898B37B4C}"/>
    <cellStyle name="Calculation 3 2 3 12" xfId="43185" xr:uid="{2E05239F-7E46-46A2-9212-700863FAD2E0}"/>
    <cellStyle name="Calculation 3 2 3 13" xfId="48738" xr:uid="{F9C447A3-1704-4CE3-A792-D4D1A4B72109}"/>
    <cellStyle name="Calculation 3 2 3 14" xfId="55696" xr:uid="{0B75CCC1-A59E-4B8A-98CC-FD850FD13269}"/>
    <cellStyle name="Calculation 3 2 3 2" xfId="5718" xr:uid="{962FF655-1522-43EF-B978-CD08901C1BAB}"/>
    <cellStyle name="Calculation 3 2 3 2 2" xfId="8541" xr:uid="{D7E67530-57D0-4F18-8673-27AEA3ACF440}"/>
    <cellStyle name="Calculation 3 2 3 2 2 2" xfId="15907" xr:uid="{37FE9F2D-DF40-4422-AF3E-C28ACEF0108E}"/>
    <cellStyle name="Calculation 3 2 3 2 2 3" xfId="21630" xr:uid="{58E86A74-F94F-47A4-963D-EE732523EB86}"/>
    <cellStyle name="Calculation 3 2 3 2 2 4" xfId="27163" xr:uid="{8441908E-5CAF-474A-BD59-9B44BB94EEDA}"/>
    <cellStyle name="Calculation 3 2 3 2 2 5" xfId="40194" xr:uid="{3BEC39A2-0615-4D57-9F0A-ADE770CCD943}"/>
    <cellStyle name="Calculation 3 2 3 2 2 6" xfId="46896" xr:uid="{483F9AF0-A6B2-47E6-B386-151AE0053541}"/>
    <cellStyle name="Calculation 3 2 3 2 2 7" xfId="52449" xr:uid="{7FCBA008-6D0A-4340-AFC8-8A08FE21AA44}"/>
    <cellStyle name="Calculation 3 2 3 2 2 8" xfId="56353" xr:uid="{A5F43FC3-E737-4375-BD91-D8D223AC54B4}"/>
    <cellStyle name="Calculation 3 2 3 2 3" xfId="13084" xr:uid="{E2D2BD42-A908-4C28-A439-CBF829E92930}"/>
    <cellStyle name="Calculation 3 2 3 2 4" xfId="18807" xr:uid="{2E97D6DB-EE43-4A2E-9114-38EC697B0A05}"/>
    <cellStyle name="Calculation 3 2 3 2 5" xfId="24340" xr:uid="{337629B4-742B-479D-BD67-E89160D499CC}"/>
    <cellStyle name="Calculation 3 2 3 2 6" xfId="37371" xr:uid="{58F45157-E38E-4154-9C80-5D3561DDC765}"/>
    <cellStyle name="Calculation 3 2 3 2 7" xfId="44073" xr:uid="{C578E91B-6812-4CD2-934E-1D08D6C3A675}"/>
    <cellStyle name="Calculation 3 2 3 2 8" xfId="49626" xr:uid="{120AA1A0-8C22-47E9-B489-86881D27B331}"/>
    <cellStyle name="Calculation 3 2 3 2 9" xfId="55482" xr:uid="{3C8A7FC7-F9E6-46CB-A082-DBFA998C9A7F}"/>
    <cellStyle name="Calculation 3 2 3 3" xfId="3499" xr:uid="{57988796-3A22-4AD5-895A-8A7323FD2B8E}"/>
    <cellStyle name="Calculation 3 2 3 3 2" xfId="7157" xr:uid="{362FF25B-2E4A-4E4F-A4C3-8C8E8F0AB27C}"/>
    <cellStyle name="Calculation 3 2 3 3 2 2" xfId="14523" xr:uid="{A1C1297B-8312-4666-AB0B-62AF918DD4AA}"/>
    <cellStyle name="Calculation 3 2 3 3 2 3" xfId="20246" xr:uid="{882F41B0-453F-4CC2-B491-D58D80A45B4B}"/>
    <cellStyle name="Calculation 3 2 3 3 2 4" xfId="25779" xr:uid="{841FB4C3-0BE3-4A6C-8E8E-D4726A98FADE}"/>
    <cellStyle name="Calculation 3 2 3 3 2 5" xfId="38810" xr:uid="{1EE4EECC-93F9-40D1-B113-07F0AC0B2E7A}"/>
    <cellStyle name="Calculation 3 2 3 3 2 6" xfId="45512" xr:uid="{9FCA945B-B79A-4069-98DC-B860983A482B}"/>
    <cellStyle name="Calculation 3 2 3 3 2 7" xfId="51065" xr:uid="{BFE273F0-88D8-439D-83D6-B0C65347DFE2}"/>
    <cellStyle name="Calculation 3 2 3 3 2 8" xfId="48394" xr:uid="{7C08CAE6-8730-4A27-B78F-AD6B752882D5}"/>
    <cellStyle name="Calculation 3 2 3 3 3" xfId="11320" xr:uid="{A8E95B34-2E31-4041-BE3C-35477CCFD601}"/>
    <cellStyle name="Calculation 3 2 3 3 4" xfId="1534" xr:uid="{920CC4A2-1460-4E8B-9C3C-065DCFD70FFC}"/>
    <cellStyle name="Calculation 3 2 3 3 5" xfId="12000" xr:uid="{6B615B2E-BC35-4216-9DAD-406EAF0DA8A7}"/>
    <cellStyle name="Calculation 3 2 3 3 6" xfId="35152" xr:uid="{8AB7CB89-F3E9-4D65-8066-F5B4BB9B952D}"/>
    <cellStyle name="Calculation 3 2 3 3 7" xfId="42136" xr:uid="{3F475615-F667-4F2B-A76A-DFEFC110AF23}"/>
    <cellStyle name="Calculation 3 2 3 3 8" xfId="42658" xr:uid="{79FB2440-C407-4424-99ED-EB8D016327FA}"/>
    <cellStyle name="Calculation 3 2 3 3 9" xfId="48310" xr:uid="{5531A539-A1B7-4627-9175-84FF85242511}"/>
    <cellStyle name="Calculation 3 2 3 4" xfId="6345" xr:uid="{AA2E4386-CC83-4109-A3C3-DA0B91101161}"/>
    <cellStyle name="Calculation 3 2 3 4 2" xfId="9168" xr:uid="{2524BA44-FC32-4D31-A7DE-C7AB7BAF4AD9}"/>
    <cellStyle name="Calculation 3 2 3 4 2 2" xfId="16534" xr:uid="{CEE4081E-3762-41A9-BA70-4487083A4C4A}"/>
    <cellStyle name="Calculation 3 2 3 4 2 3" xfId="22257" xr:uid="{BA0F1411-2D02-4DBF-9720-3F847447592B}"/>
    <cellStyle name="Calculation 3 2 3 4 2 4" xfId="27790" xr:uid="{DF9B16B4-8713-4190-8865-620C0D77633F}"/>
    <cellStyle name="Calculation 3 2 3 4 2 5" xfId="40821" xr:uid="{B9AC06BC-E60C-4A6C-B85A-BA8E38E26A60}"/>
    <cellStyle name="Calculation 3 2 3 4 2 6" xfId="47523" xr:uid="{CA14317E-47E7-4DA2-B111-AB2D223E701A}"/>
    <cellStyle name="Calculation 3 2 3 4 2 7" xfId="53076" xr:uid="{08CCD9F8-BA24-453D-B525-3515CD872C73}"/>
    <cellStyle name="Calculation 3 2 3 4 2 8" xfId="54303" xr:uid="{365A4297-731D-4C21-B800-2E856CDDB250}"/>
    <cellStyle name="Calculation 3 2 3 4 3" xfId="13711" xr:uid="{0526321D-CCEF-4F51-83ED-2A6C038C45CF}"/>
    <cellStyle name="Calculation 3 2 3 4 4" xfId="19434" xr:uid="{25E78F20-E076-4C24-A234-4BE509D8F7F0}"/>
    <cellStyle name="Calculation 3 2 3 4 5" xfId="24967" xr:uid="{7D9D2E30-FBBE-4CDC-BD3C-FFB88A0FCD7E}"/>
    <cellStyle name="Calculation 3 2 3 4 6" xfId="37998" xr:uid="{96CDE94F-2FC6-461F-9A4B-2126091E6145}"/>
    <cellStyle name="Calculation 3 2 3 4 7" xfId="44700" xr:uid="{B93F4E16-3936-4286-976F-A63FBE5608EC}"/>
    <cellStyle name="Calculation 3 2 3 4 8" xfId="50253" xr:uid="{0A96EFDB-A914-41CA-BD9C-6F335E80A4B1}"/>
    <cellStyle name="Calculation 3 2 3 4 9" xfId="55690" xr:uid="{67933617-9257-4545-9663-CA561AB58F27}"/>
    <cellStyle name="Calculation 3 2 3 5" xfId="6669" xr:uid="{8A0BB5CB-129D-4A0C-BA04-B6121D4487EA}"/>
    <cellStyle name="Calculation 3 2 3 5 2" xfId="9492" xr:uid="{9DC0F601-092C-4300-8E18-1D428E589B1D}"/>
    <cellStyle name="Calculation 3 2 3 5 2 2" xfId="16858" xr:uid="{15B3D623-87F4-4DCA-ADF9-C4D1F08A3C11}"/>
    <cellStyle name="Calculation 3 2 3 5 2 3" xfId="22581" xr:uid="{8A96FB7D-36F1-4771-B6A4-57AD3A5212F0}"/>
    <cellStyle name="Calculation 3 2 3 5 2 4" xfId="28114" xr:uid="{F9C8C7E8-63B9-433F-ACBD-8996161708C8}"/>
    <cellStyle name="Calculation 3 2 3 5 2 5" xfId="41145" xr:uid="{594453CC-2086-45F7-A461-2340277C0306}"/>
    <cellStyle name="Calculation 3 2 3 5 2 6" xfId="47847" xr:uid="{27E257D5-57E6-4B43-B4CC-3A2D45490324}"/>
    <cellStyle name="Calculation 3 2 3 5 2 7" xfId="53400" xr:uid="{537F843E-2D22-4207-80D8-6C5939D65D20}"/>
    <cellStyle name="Calculation 3 2 3 5 2 8" xfId="58465" xr:uid="{D2CDD509-2E40-48CC-A2FF-251374037A80}"/>
    <cellStyle name="Calculation 3 2 3 5 3" xfId="14035" xr:uid="{B35AD901-B9C9-40FC-B633-13253032F56C}"/>
    <cellStyle name="Calculation 3 2 3 5 4" xfId="19758" xr:uid="{362CEDF2-C4C2-4F49-9905-AEEB05E4B278}"/>
    <cellStyle name="Calculation 3 2 3 5 5" xfId="25291" xr:uid="{C5C0880F-6057-4371-8C00-E05BEC52B01C}"/>
    <cellStyle name="Calculation 3 2 3 5 6" xfId="38322" xr:uid="{7C673F3C-3B97-410F-AE53-24CDA00F36F5}"/>
    <cellStyle name="Calculation 3 2 3 5 7" xfId="45024" xr:uid="{A4610458-BD24-47F0-8414-4A4AFC958AA0}"/>
    <cellStyle name="Calculation 3 2 3 5 8" xfId="50577" xr:uid="{645F73A6-E896-482B-AB2A-903ED91B498D}"/>
    <cellStyle name="Calculation 3 2 3 5 9" xfId="56156" xr:uid="{96D636F8-B941-4319-8BCC-1AE72E6BE13B}"/>
    <cellStyle name="Calculation 3 2 3 6" xfId="6960" xr:uid="{D76001D8-1F2F-4ECF-A854-826926C9FFC0}"/>
    <cellStyle name="Calculation 3 2 3 6 2" xfId="9783" xr:uid="{E3EA0FDA-481B-456A-8EAA-77C3D2C21F57}"/>
    <cellStyle name="Calculation 3 2 3 6 2 2" xfId="17149" xr:uid="{A4753263-E936-411B-B6D2-41BF522E0E31}"/>
    <cellStyle name="Calculation 3 2 3 6 2 3" xfId="22872" xr:uid="{0B48E568-FCA8-426C-87B6-C3F996383249}"/>
    <cellStyle name="Calculation 3 2 3 6 2 4" xfId="28405" xr:uid="{F778C9DC-4C6D-479E-A1A9-105450BF7A44}"/>
    <cellStyle name="Calculation 3 2 3 6 2 5" xfId="41436" xr:uid="{AE62B577-2D59-4B3F-B145-CB5FA00CE439}"/>
    <cellStyle name="Calculation 3 2 3 6 2 6" xfId="48138" xr:uid="{8B100680-C38A-4970-9E02-816E42FB8890}"/>
    <cellStyle name="Calculation 3 2 3 6 2 7" xfId="53691" xr:uid="{F4F620A0-7C69-4D23-B7FC-97066A214FEB}"/>
    <cellStyle name="Calculation 3 2 3 6 2 8" xfId="57597" xr:uid="{75797C5A-68E2-44B7-A2D3-875F8FBC5E45}"/>
    <cellStyle name="Calculation 3 2 3 6 3" xfId="14326" xr:uid="{CF0CDB43-5AFE-4101-98BC-29B155DA2822}"/>
    <cellStyle name="Calculation 3 2 3 6 4" xfId="20049" xr:uid="{257408D1-8B52-4DF2-B571-50A61E08B826}"/>
    <cellStyle name="Calculation 3 2 3 6 5" xfId="25582" xr:uid="{350E9CE4-9D53-4833-948D-790672D36253}"/>
    <cellStyle name="Calculation 3 2 3 6 6" xfId="38613" xr:uid="{16BCFC21-08D7-4FA4-BD8C-0F96E145D640}"/>
    <cellStyle name="Calculation 3 2 3 6 7" xfId="45315" xr:uid="{F6D68311-60E4-4F5B-B9D7-F7AC12A01A0D}"/>
    <cellStyle name="Calculation 3 2 3 6 8" xfId="50868" xr:uid="{6292F8A8-C456-49F3-8E08-EF745DA6625B}"/>
    <cellStyle name="Calculation 3 2 3 6 9" xfId="54336" xr:uid="{F1515610-A893-460E-A2D8-55D0E870D10B}"/>
    <cellStyle name="Calculation 3 2 3 7" xfId="4830" xr:uid="{E60C7D73-45CA-4004-A89D-3C826FF58823}"/>
    <cellStyle name="Calculation 3 2 3 7 2" xfId="12196" xr:uid="{2CB48AB5-2793-482D-81A8-B5110E5E1158}"/>
    <cellStyle name="Calculation 3 2 3 7 3" xfId="17919" xr:uid="{85F128BB-ADB6-466B-996F-906EBF61B777}"/>
    <cellStyle name="Calculation 3 2 3 7 4" xfId="23452" xr:uid="{4EF55745-CD26-42D2-BDF5-4E3D2FB721FA}"/>
    <cellStyle name="Calculation 3 2 3 7 5" xfId="39306" xr:uid="{44570218-9769-4A81-8C15-C39264E22120}"/>
    <cellStyle name="Calculation 3 2 3 7 6" xfId="46008" xr:uid="{2F4A6C8D-E411-409A-B214-8C2D911CEBC4}"/>
    <cellStyle name="Calculation 3 2 3 7 7" xfId="51561" xr:uid="{8CED9BA5-8609-4157-93B1-0849CE82C91A}"/>
    <cellStyle name="Calculation 3 2 3 7 8" xfId="56551" xr:uid="{F3F35065-345A-41AC-8D1C-B4813F51BD84}"/>
    <cellStyle name="Calculation 3 2 3 8" xfId="7653" xr:uid="{24A6141C-ABFC-4091-91E3-CB56DE5A4BC1}"/>
    <cellStyle name="Calculation 3 2 3 8 2" xfId="15019" xr:uid="{85C28914-A844-45FA-A537-00CA2DD4EA8E}"/>
    <cellStyle name="Calculation 3 2 3 8 3" xfId="20742" xr:uid="{3D8C9FA4-6510-4526-84AF-0269E34459B1}"/>
    <cellStyle name="Calculation 3 2 3 8 4" xfId="26275" xr:uid="{71808F43-BD33-4F69-AA7C-72CEAAB4C463}"/>
    <cellStyle name="Calculation 3 2 3 9" xfId="10615" xr:uid="{7ECE050D-B3C0-4DA6-8618-5DD5872D28F3}"/>
    <cellStyle name="Calculation 3 2 4" xfId="2302" xr:uid="{E8075117-A26A-4FA5-B44F-906FEB813E0A}"/>
    <cellStyle name="Calculation 3 2 4 10" xfId="10058" xr:uid="{734FE578-1455-48E3-8AD9-83C10AE1D77C}"/>
    <cellStyle name="Calculation 3 2 4 11" xfId="36636" xr:uid="{72D77410-BA48-480F-A590-F3B01069F8BB}"/>
    <cellStyle name="Calculation 3 2 4 12" xfId="43338" xr:uid="{F50EF0B2-DF29-46E2-B5BF-1430178B7284}"/>
    <cellStyle name="Calculation 3 2 4 13" xfId="48891" xr:uid="{AB57C9F8-EC09-4AEA-BDC0-3F41368FEF1C}"/>
    <cellStyle name="Calculation 3 2 4 14" xfId="42679" xr:uid="{A0291E6E-5C39-4194-8EED-5B5905EDCC72}"/>
    <cellStyle name="Calculation 3 2 4 2" xfId="5871" xr:uid="{2C5151EF-DB8F-4BF9-89DC-A79E1B7A94CD}"/>
    <cellStyle name="Calculation 3 2 4 2 2" xfId="8694" xr:uid="{48A59A37-B791-451B-97CB-29CD753A5A84}"/>
    <cellStyle name="Calculation 3 2 4 2 2 2" xfId="16060" xr:uid="{105E5ED7-5059-4BD4-81B5-53DBC24E7D79}"/>
    <cellStyle name="Calculation 3 2 4 2 2 3" xfId="21783" xr:uid="{88A934F3-6AC4-457A-8A67-839948231070}"/>
    <cellStyle name="Calculation 3 2 4 2 2 4" xfId="27316" xr:uid="{692419F4-4B3F-4188-87C8-5BAA22AED8A8}"/>
    <cellStyle name="Calculation 3 2 4 2 2 5" xfId="40347" xr:uid="{4153AB78-BFEB-425F-A85B-D02A463785B5}"/>
    <cellStyle name="Calculation 3 2 4 2 2 6" xfId="47049" xr:uid="{6991E6EE-0ECE-4940-AD92-10FA073C5BED}"/>
    <cellStyle name="Calculation 3 2 4 2 2 7" xfId="52602" xr:uid="{CD688947-D3E0-47F1-82C8-BC4B19A1E71C}"/>
    <cellStyle name="Calculation 3 2 4 2 2 8" xfId="56770" xr:uid="{4C4D1E87-D34C-4EFF-9128-46B4B617B0AF}"/>
    <cellStyle name="Calculation 3 2 4 2 3" xfId="13237" xr:uid="{3C320A5F-03DF-4ED4-9E0F-079044B0CB6A}"/>
    <cellStyle name="Calculation 3 2 4 2 4" xfId="18960" xr:uid="{1ED4010D-8C20-4A02-A5D9-48F1D689CC51}"/>
    <cellStyle name="Calculation 3 2 4 2 5" xfId="24493" xr:uid="{3AACE47B-5922-4275-A5FB-C50462807582}"/>
    <cellStyle name="Calculation 3 2 4 2 6" xfId="37524" xr:uid="{22B09603-5F1D-4484-BCB6-C3C2F9A374CC}"/>
    <cellStyle name="Calculation 3 2 4 2 7" xfId="44226" xr:uid="{0F6D4299-B49D-441D-A8A8-782E7D8FE039}"/>
    <cellStyle name="Calculation 3 2 4 2 8" xfId="49779" xr:uid="{CE9329F2-AF48-4D49-BCED-60AE19F3D09F}"/>
    <cellStyle name="Calculation 3 2 4 2 9" xfId="55136" xr:uid="{1FD0E011-3930-4D92-83F3-5D4A3EAAFDA3}"/>
    <cellStyle name="Calculation 3 2 4 3" xfId="6178" xr:uid="{5DFFE2D8-B988-49EB-AF09-2014D34E49C7}"/>
    <cellStyle name="Calculation 3 2 4 3 2" xfId="9001" xr:uid="{2E03B316-CD1A-4D2D-8EAB-C689024D9D7B}"/>
    <cellStyle name="Calculation 3 2 4 3 2 2" xfId="16367" xr:uid="{4699ED04-D4FF-431F-80B6-A5238F451687}"/>
    <cellStyle name="Calculation 3 2 4 3 2 3" xfId="22090" xr:uid="{123BB47C-1281-4FEC-922D-30D84434DC19}"/>
    <cellStyle name="Calculation 3 2 4 3 2 4" xfId="27623" xr:uid="{66A56845-F3E5-479E-A931-A1CF09C2D86B}"/>
    <cellStyle name="Calculation 3 2 4 3 2 5" xfId="40654" xr:uid="{58A0DC57-838D-4DB3-B53A-5089D48E4ED5}"/>
    <cellStyle name="Calculation 3 2 4 3 2 6" xfId="47356" xr:uid="{06A6C8A6-7DCB-4C4D-B67E-02D140B6B2D1}"/>
    <cellStyle name="Calculation 3 2 4 3 2 7" xfId="52909" xr:uid="{57F72BD9-FCEA-4C87-86AB-9C95E2735FCD}"/>
    <cellStyle name="Calculation 3 2 4 3 2 8" xfId="58216" xr:uid="{7D37C834-9676-4669-B393-3A59CCCBDF24}"/>
    <cellStyle name="Calculation 3 2 4 3 3" xfId="13544" xr:uid="{1A05B6D2-5BC8-4864-819A-CE9A8556BE08}"/>
    <cellStyle name="Calculation 3 2 4 3 4" xfId="19267" xr:uid="{6739BC7D-3FAE-4EC7-AB5E-6716749E363A}"/>
    <cellStyle name="Calculation 3 2 4 3 5" xfId="24800" xr:uid="{B3BF05A8-633F-48B6-BD48-0214501AABE4}"/>
    <cellStyle name="Calculation 3 2 4 3 6" xfId="37831" xr:uid="{735B83F0-9272-48F9-ACF5-658CC05354BB}"/>
    <cellStyle name="Calculation 3 2 4 3 7" xfId="44533" xr:uid="{D1EFB0FB-6F65-4C3E-95C4-CD3C9D3CD8DB}"/>
    <cellStyle name="Calculation 3 2 4 3 8" xfId="50086" xr:uid="{D6FA4BF2-5F74-42A6-B84A-6D0854D5A306}"/>
    <cellStyle name="Calculation 3 2 4 3 9" xfId="53889" xr:uid="{CA5E2B4B-591B-4E99-8D0B-ABB7EF0F41ED}"/>
    <cellStyle name="Calculation 3 2 4 4" xfId="6498" xr:uid="{5CF76D0D-A603-4FD0-8EAC-28C89D13C3F2}"/>
    <cellStyle name="Calculation 3 2 4 4 2" xfId="9321" xr:uid="{555306E5-1AFA-41A9-96DD-9E30D8C2F8D6}"/>
    <cellStyle name="Calculation 3 2 4 4 2 2" xfId="16687" xr:uid="{AD4662B6-CD44-4229-9409-EBEE1B4FE30C}"/>
    <cellStyle name="Calculation 3 2 4 4 2 3" xfId="22410" xr:uid="{A11FECE7-4B9A-4BF2-BC56-C3374867075A}"/>
    <cellStyle name="Calculation 3 2 4 4 2 4" xfId="27943" xr:uid="{DBD3FA4D-E625-4060-82B2-45465DA113CB}"/>
    <cellStyle name="Calculation 3 2 4 4 2 5" xfId="40974" xr:uid="{D1C31D49-382C-4E2D-94C8-F8DB01820656}"/>
    <cellStyle name="Calculation 3 2 4 4 2 6" xfId="47676" xr:uid="{D4CCAAB2-1DF9-48B1-9246-1378DC5813E9}"/>
    <cellStyle name="Calculation 3 2 4 4 2 7" xfId="53229" xr:uid="{8CF9C6C4-DD77-40EE-A6E6-460D54E9E3D3}"/>
    <cellStyle name="Calculation 3 2 4 4 2 8" xfId="42682" xr:uid="{D8DEC8E1-73C5-4E4D-AB42-4C9F60C16BFE}"/>
    <cellStyle name="Calculation 3 2 4 4 3" xfId="13864" xr:uid="{3E2A09D0-B0F3-43CE-B4C0-C241E6D3623D}"/>
    <cellStyle name="Calculation 3 2 4 4 4" xfId="19587" xr:uid="{58F1249A-ED61-48CF-8352-7DCB8E2096B8}"/>
    <cellStyle name="Calculation 3 2 4 4 5" xfId="25120" xr:uid="{B15F46B1-EBC5-45E6-8177-F564A1EB5982}"/>
    <cellStyle name="Calculation 3 2 4 4 6" xfId="38151" xr:uid="{0DBAB05C-6029-4EB6-9247-79E429C145AD}"/>
    <cellStyle name="Calculation 3 2 4 4 7" xfId="44853" xr:uid="{5916146D-9009-4409-8673-6B20F3EBAA38}"/>
    <cellStyle name="Calculation 3 2 4 4 8" xfId="50406" xr:uid="{29AD12E6-4955-4F50-917F-7B99BB9D8FEB}"/>
    <cellStyle name="Calculation 3 2 4 4 9" xfId="56477" xr:uid="{B251EFFA-94A0-4372-9B74-F8DF8A924FAC}"/>
    <cellStyle name="Calculation 3 2 4 5" xfId="6822" xr:uid="{6D40DC10-036C-4BCB-910F-E7BC9EE79E01}"/>
    <cellStyle name="Calculation 3 2 4 5 2" xfId="9645" xr:uid="{EC51587E-22D8-4776-917C-33D84BC9E4E2}"/>
    <cellStyle name="Calculation 3 2 4 5 2 2" xfId="17011" xr:uid="{AE8ABDDD-1858-437D-9651-DBC38592945D}"/>
    <cellStyle name="Calculation 3 2 4 5 2 3" xfId="22734" xr:uid="{79382FCA-DF72-4B44-8EB9-EA2057A7BB8A}"/>
    <cellStyle name="Calculation 3 2 4 5 2 4" xfId="28267" xr:uid="{48A5C6ED-3C90-488F-8EB4-DEE88E6C75FC}"/>
    <cellStyle name="Calculation 3 2 4 5 2 5" xfId="41298" xr:uid="{91A8F372-7D9B-4020-838B-B5486DB6C5CD}"/>
    <cellStyle name="Calculation 3 2 4 5 2 6" xfId="48000" xr:uid="{32667015-4A00-49CC-BC75-9D9A0C128C76}"/>
    <cellStyle name="Calculation 3 2 4 5 2 7" xfId="53553" xr:uid="{FACA3714-9B63-47ED-8DAA-DBC072B3CF9B}"/>
    <cellStyle name="Calculation 3 2 4 5 2 8" xfId="56698" xr:uid="{5A09B8DE-5E6D-40BF-A715-44B1816ADC47}"/>
    <cellStyle name="Calculation 3 2 4 5 3" xfId="14188" xr:uid="{B59A7939-6540-44DD-9E0A-3A3E0937820B}"/>
    <cellStyle name="Calculation 3 2 4 5 4" xfId="19911" xr:uid="{BE977B31-032E-437C-BD06-BCB32F48C642}"/>
    <cellStyle name="Calculation 3 2 4 5 5" xfId="25444" xr:uid="{6ED561FD-28E6-426C-BD32-F2841037658C}"/>
    <cellStyle name="Calculation 3 2 4 5 6" xfId="38475" xr:uid="{E64F39DC-5966-4E68-A9F7-F660269784E1}"/>
    <cellStyle name="Calculation 3 2 4 5 7" xfId="45177" xr:uid="{BF403CCB-9D4C-497F-ACF0-28FF18D873A7}"/>
    <cellStyle name="Calculation 3 2 4 5 8" xfId="50730" xr:uid="{E02050D7-67AD-4145-B48A-834B35161425}"/>
    <cellStyle name="Calculation 3 2 4 5 9" xfId="54991" xr:uid="{FFF1A9C7-92A8-41B6-AD28-C9CFF9DBA99A}"/>
    <cellStyle name="Calculation 3 2 4 6" xfId="7113" xr:uid="{D4A1AD54-68A8-44D4-9FDC-43C4AD9772CC}"/>
    <cellStyle name="Calculation 3 2 4 6 2" xfId="9936" xr:uid="{D4A8B037-0E23-4CAB-9D8A-AB59A79B53F7}"/>
    <cellStyle name="Calculation 3 2 4 6 2 2" xfId="17302" xr:uid="{30681992-9419-4947-BDEA-9B063D3019B4}"/>
    <cellStyle name="Calculation 3 2 4 6 2 3" xfId="23025" xr:uid="{9213701C-6F2C-4061-A5E6-680A4A3E6A99}"/>
    <cellStyle name="Calculation 3 2 4 6 2 4" xfId="28558" xr:uid="{5139B4C7-6CD1-4FE6-AB92-B13C05DA8CFD}"/>
    <cellStyle name="Calculation 3 2 4 6 2 5" xfId="41589" xr:uid="{FFF750AE-4901-45F4-B0BF-F13DF42F9926}"/>
    <cellStyle name="Calculation 3 2 4 6 2 6" xfId="48291" xr:uid="{74404989-9306-4F82-88C8-928AF66D1C32}"/>
    <cellStyle name="Calculation 3 2 4 6 2 7" xfId="53844" xr:uid="{7AE351A9-C470-4569-9C55-66FF30B022CB}"/>
    <cellStyle name="Calculation 3 2 4 6 2 8" xfId="54105" xr:uid="{334D5CFD-AC0E-4782-A56C-2AA6D93394A6}"/>
    <cellStyle name="Calculation 3 2 4 6 3" xfId="14479" xr:uid="{E8776366-7347-4EC8-962D-3CC7E2F3EFCC}"/>
    <cellStyle name="Calculation 3 2 4 6 4" xfId="20202" xr:uid="{9FF52207-98B6-43E1-A43A-9B4A23FAFAD2}"/>
    <cellStyle name="Calculation 3 2 4 6 5" xfId="25735" xr:uid="{00683CB0-796F-4238-AA3A-3760FFDD2B7C}"/>
    <cellStyle name="Calculation 3 2 4 6 6" xfId="38766" xr:uid="{DBBA4564-3025-4FD9-9BCA-16CAFE544C70}"/>
    <cellStyle name="Calculation 3 2 4 6 7" xfId="45468" xr:uid="{23D93CB7-B1E6-43B2-B2AA-3B44BF8ACA28}"/>
    <cellStyle name="Calculation 3 2 4 6 8" xfId="51021" xr:uid="{8DAEBAFC-50B5-4A19-8515-DF702F7597DC}"/>
    <cellStyle name="Calculation 3 2 4 6 9" xfId="56186" xr:uid="{787B2753-957A-4B71-B345-FD16CEB034EB}"/>
    <cellStyle name="Calculation 3 2 4 7" xfId="4983" xr:uid="{4DC62689-4857-46B2-A432-8EFEE8CF7F4C}"/>
    <cellStyle name="Calculation 3 2 4 7 2" xfId="12349" xr:uid="{993EFBE5-93DF-488C-B643-FB4DE31E0B38}"/>
    <cellStyle name="Calculation 3 2 4 7 3" xfId="18072" xr:uid="{96705DF6-88BE-45F4-9CC7-A9CDE8DF3E94}"/>
    <cellStyle name="Calculation 3 2 4 7 4" xfId="23605" xr:uid="{76FB5589-89B5-4C6D-9F79-3B84F9D80544}"/>
    <cellStyle name="Calculation 3 2 4 7 5" xfId="39459" xr:uid="{166E87CF-20D7-417B-B91B-48F6D6232FE6}"/>
    <cellStyle name="Calculation 3 2 4 7 6" xfId="46161" xr:uid="{0C1C5A22-C5EF-4C8D-AB79-57F34105B1E4}"/>
    <cellStyle name="Calculation 3 2 4 7 7" xfId="51714" xr:uid="{0865AE52-B776-4A5B-AD76-56BEEAFF0453}"/>
    <cellStyle name="Calculation 3 2 4 7 8" xfId="41627" xr:uid="{E2080362-15BD-46C6-AD72-88FE1C640435}"/>
    <cellStyle name="Calculation 3 2 4 8" xfId="7806" xr:uid="{3F813389-B625-4E1E-8763-D24F3CA0EF0A}"/>
    <cellStyle name="Calculation 3 2 4 8 2" xfId="15172" xr:uid="{73897D55-3D97-43D2-ACA4-39AD97D3A39C}"/>
    <cellStyle name="Calculation 3 2 4 8 3" xfId="20895" xr:uid="{8DE9CE40-243A-4168-9CFF-8B9B0E565A78}"/>
    <cellStyle name="Calculation 3 2 4 8 4" xfId="26428" xr:uid="{0CD76C04-21EA-4878-A3AD-3568817B5FD3}"/>
    <cellStyle name="Calculation 3 2 4 9" xfId="10477" xr:uid="{0D1C9A04-7716-4D31-BB91-FF048E7FEB39}"/>
    <cellStyle name="Calculation 3 2 5" xfId="2448" xr:uid="{86CD6A50-C618-4DE7-996B-6CA06C4B06BD}"/>
    <cellStyle name="Calculation 3 2 5 10" xfId="54036" xr:uid="{CB0EB953-7929-4FF7-9126-5E27351F6B6D}"/>
    <cellStyle name="Calculation 3 2 5 2" xfId="3959" xr:uid="{F417C934-5701-4DD8-AD3C-6A1B4399F702}"/>
    <cellStyle name="Calculation 3 2 5 2 2" xfId="11632" xr:uid="{A3C5F237-B4A1-4493-B224-41EF5EEBEA46}"/>
    <cellStyle name="Calculation 3 2 5 2 3" xfId="17489" xr:uid="{E5393139-8998-4F23-B1C3-B6F571989E1F}"/>
    <cellStyle name="Calculation 3 2 5 2 4" xfId="23161" xr:uid="{C4E50A96-EBE2-4351-955E-3475D1D7ED11}"/>
    <cellStyle name="Calculation 3 2 5 2 5" xfId="39015" xr:uid="{16163297-EC54-4096-9C59-9F0F4CE662F8}"/>
    <cellStyle name="Calculation 3 2 5 2 6" xfId="45717" xr:uid="{99945250-DA42-4850-A55C-946DC2BCCFBA}"/>
    <cellStyle name="Calculation 3 2 5 2 7" xfId="51270" xr:uid="{4BE20549-2804-4F5F-9DCA-5DE2F09A0D7A}"/>
    <cellStyle name="Calculation 3 2 5 2 8" xfId="57654" xr:uid="{841ADC5B-4700-4A94-9C6B-4ADB73748DEF}"/>
    <cellStyle name="Calculation 3 2 5 3" xfId="7362" xr:uid="{80FE072C-315E-42FE-9185-FDA2729EC96B}"/>
    <cellStyle name="Calculation 3 2 5 3 2" xfId="14728" xr:uid="{56EE1F2B-CE7F-4612-A12F-A8495C127C76}"/>
    <cellStyle name="Calculation 3 2 5 3 3" xfId="20451" xr:uid="{3BAD8C30-C9B9-4174-B5B7-A722D11D7E98}"/>
    <cellStyle name="Calculation 3 2 5 3 4" xfId="25984" xr:uid="{8DBAFF08-71EC-49D0-B3F3-866A6A70B861}"/>
    <cellStyle name="Calculation 3 2 5 4" xfId="10620" xr:uid="{312C22BD-90EB-4628-A35C-12747CD0F92E}"/>
    <cellStyle name="Calculation 3 2 5 5" xfId="11876" xr:uid="{6012F3D8-4A64-426D-A233-F25582C110ED}"/>
    <cellStyle name="Calculation 3 2 5 6" xfId="17463" xr:uid="{3B79C3C9-B2F8-4C4A-9BD4-2F1AFC404027}"/>
    <cellStyle name="Calculation 3 2 5 7" xfId="35612" xr:uid="{FE12BB78-4E0B-46BC-81B1-77A5316B5B1A}"/>
    <cellStyle name="Calculation 3 2 5 8" xfId="42508" xr:uid="{46B1634A-8D18-4ABE-A93D-A5C46A4370DA}"/>
    <cellStyle name="Calculation 3 2 5 9" xfId="42864" xr:uid="{1D35CE8D-0D83-4E8C-97CC-C98436E09445}"/>
    <cellStyle name="Calculation 3 2 6" xfId="2480" xr:uid="{3EBBF314-6C6F-4CB7-BA10-BA09201C086E}"/>
    <cellStyle name="Calculation 3 2 6 2" xfId="5054" xr:uid="{087F4214-B32E-4EB1-A88E-23C25ED533DA}"/>
    <cellStyle name="Calculation 3 2 6 2 2" xfId="12420" xr:uid="{6E9B5A32-2154-4B33-B6C1-A33802644537}"/>
    <cellStyle name="Calculation 3 2 6 2 3" xfId="18143" xr:uid="{4C34D7C5-E6DE-4321-A017-4FD19A6C40E3}"/>
    <cellStyle name="Calculation 3 2 6 2 4" xfId="23676" xr:uid="{F0A4B665-387F-4DBB-9364-CC6153FE2F61}"/>
    <cellStyle name="Calculation 3 2 6 2 5" xfId="39530" xr:uid="{39C4CFDB-7EDB-420D-8664-A9C11EC15BCE}"/>
    <cellStyle name="Calculation 3 2 6 2 6" xfId="46232" xr:uid="{DE432097-721A-471A-A103-6DC806A19E21}"/>
    <cellStyle name="Calculation 3 2 6 2 7" xfId="51785" xr:uid="{F1604424-4F09-4230-B5A5-EAA585C7B6AA}"/>
    <cellStyle name="Calculation 3 2 6 2 8" xfId="42471" xr:uid="{5DC75519-7A09-4AC9-A31E-33244B4A7100}"/>
    <cellStyle name="Calculation 3 2 6 3" xfId="7877" xr:uid="{F5937573-97B1-458E-8A4B-98008EA7954D}"/>
    <cellStyle name="Calculation 3 2 6 3 2" xfId="15243" xr:uid="{47FE330D-5846-4A77-B67F-F0B836A76786}"/>
    <cellStyle name="Calculation 3 2 6 3 3" xfId="20966" xr:uid="{EFC64B54-AA09-4296-8190-2CBCDE0DA329}"/>
    <cellStyle name="Calculation 3 2 6 3 4" xfId="26499" xr:uid="{600BA0F8-D7EB-4DE5-AB88-F33F611F9AB2}"/>
    <cellStyle name="Calculation 3 2 6 4" xfId="10649" xr:uid="{9B9DC80D-77F5-4034-B917-71371D95A03F}"/>
    <cellStyle name="Calculation 3 2 6 5" xfId="11814" xr:uid="{14E48D44-4A84-4766-9D19-55336908F955}"/>
    <cellStyle name="Calculation 3 2 6 6" xfId="36707" xr:uid="{F3969C2F-DD20-45CD-B770-2AB1F93CC5E7}"/>
    <cellStyle name="Calculation 3 2 6 7" xfId="43409" xr:uid="{265240DA-82F7-4485-9CF1-3B58D2E067B0}"/>
    <cellStyle name="Calculation 3 2 6 8" xfId="48962" xr:uid="{7692CE7C-A0FE-4460-A5F4-E69297FF377E}"/>
    <cellStyle name="Calculation 3 2 6 9" xfId="57280" xr:uid="{D3CEC3EB-32A4-4DAF-A8E3-E6063DB88197}"/>
    <cellStyle name="Calculation 3 2 7" xfId="1742" xr:uid="{16F3C99F-9207-48A4-BF75-40AF4A4153DC}"/>
    <cellStyle name="Calculation 3 2 7 10" xfId="56026" xr:uid="{7DFFB942-8A11-4192-8A9E-D40520C7BE93}"/>
    <cellStyle name="Calculation 3 2 7 2" xfId="5165" xr:uid="{F4AAEF68-CCC5-479E-BC83-5DE91ACB3223}"/>
    <cellStyle name="Calculation 3 2 7 2 2" xfId="12531" xr:uid="{CD567898-9B86-4961-BE96-6A9EBD1276AB}"/>
    <cellStyle name="Calculation 3 2 7 2 3" xfId="18254" xr:uid="{480CDD86-B7CD-4FCF-A9FA-3647EB64836B}"/>
    <cellStyle name="Calculation 3 2 7 2 4" xfId="23787" xr:uid="{CFF72137-6E7D-4876-8382-A0F57DF0A046}"/>
    <cellStyle name="Calculation 3 2 7 2 5" xfId="39641" xr:uid="{B4BA16E6-DD54-4A8E-8DDF-E684FA094006}"/>
    <cellStyle name="Calculation 3 2 7 2 6" xfId="46343" xr:uid="{808AFFBC-93E9-471A-8055-1D93506AA070}"/>
    <cellStyle name="Calculation 3 2 7 2 7" xfId="51896" xr:uid="{169F1891-74A6-414D-8793-C20FD1248ADC}"/>
    <cellStyle name="Calculation 3 2 7 2 8" xfId="41695" xr:uid="{BF5EE7D5-5E25-47A0-9AC0-FCD2A5C7CCBC}"/>
    <cellStyle name="Calculation 3 2 7 3" xfId="7988" xr:uid="{88B9B99C-9B55-4D74-8A93-72937E5BC8A6}"/>
    <cellStyle name="Calculation 3 2 7 3 2" xfId="15354" xr:uid="{BB942C9D-06C8-479A-9358-A6340B001C90}"/>
    <cellStyle name="Calculation 3 2 7 3 3" xfId="21077" xr:uid="{6AF87F61-1FFF-46C2-A552-21B754F142DB}"/>
    <cellStyle name="Calculation 3 2 7 3 4" xfId="26610" xr:uid="{8A6C63B8-0AB0-4CE3-97B0-0676E54A90BB}"/>
    <cellStyle name="Calculation 3 2 7 4" xfId="10103" xr:uid="{101BBF79-3829-4ECC-8BE5-1AC85C56671F}"/>
    <cellStyle name="Calculation 3 2 7 5" xfId="10241" xr:uid="{60C895D5-B9AE-4F5D-8CD7-BDC093DFBDB5}"/>
    <cellStyle name="Calculation 3 2 7 6" xfId="11663" xr:uid="{5915DC65-75A3-4AD9-A038-237B75C2683B}"/>
    <cellStyle name="Calculation 3 2 7 7" xfId="36818" xr:uid="{21A03599-06B1-4A84-BAEA-0B712424F8BB}"/>
    <cellStyle name="Calculation 3 2 7 8" xfId="43520" xr:uid="{E04E05FD-AE7B-479C-A8EC-0BEF2A9CE8AC}"/>
    <cellStyle name="Calculation 3 2 7 9" xfId="49073" xr:uid="{AA675828-D679-4956-80B4-E1383C190E15}"/>
    <cellStyle name="Calculation 3 2 8" xfId="2436" xr:uid="{16BB1488-BDE5-4B5C-AF25-879B1750F20C}"/>
    <cellStyle name="Calculation 3 2 8 2" xfId="10608" xr:uid="{C781E486-3C1F-47EB-89D9-6CD5CA606A34}"/>
    <cellStyle name="Calculation 3 2 8 3" xfId="10086" xr:uid="{9F327F75-2C16-476C-9D27-CAE4F3B5AF0C}"/>
    <cellStyle name="Calculation 3 2 8 4" xfId="17726" xr:uid="{0182341E-8C7E-4356-B205-AFE3A878C911}"/>
    <cellStyle name="Calculation 3 2 8 5" xfId="38786" xr:uid="{E37A576F-BDB5-4BCF-8BE0-A78A41E7987A}"/>
    <cellStyle name="Calculation 3 2 8 6" xfId="45488" xr:uid="{0B926297-57A5-4A38-9A1F-E1F5B024833E}"/>
    <cellStyle name="Calculation 3 2 8 7" xfId="51041" xr:uid="{BB78FE8F-1B7A-43BD-B772-85A7F80D5503}"/>
    <cellStyle name="Calculation 3 2 8 8" xfId="48511" xr:uid="{73ABCA2C-0DDE-4D9C-819D-2C148B1B546B}"/>
    <cellStyle name="Calculation 3 2 9" xfId="2292" xr:uid="{82D49F39-09E0-499B-8BD3-39324B83A0BD}"/>
    <cellStyle name="Calculation 3 2 9 2" xfId="10468" xr:uid="{8BD2D468-497E-42B7-A8CF-9EBF466D6830}"/>
    <cellStyle name="Calculation 3 2 9 3" xfId="11439" xr:uid="{0E962D3C-E3C7-4B97-89FC-0716E4FBFD0F}"/>
    <cellStyle name="Calculation 3 2 9 4" xfId="10914" xr:uid="{411EA8BF-3CE3-4225-BBED-5CC9605591AB}"/>
    <cellStyle name="Calculation 3 20" xfId="34348" xr:uid="{E300B13B-6830-45A3-8834-32E3E61D1268}"/>
    <cellStyle name="Calculation 3 21" xfId="34468" xr:uid="{878014B4-C568-41FD-82CE-C432DE6520C7}"/>
    <cellStyle name="Calculation 3 22" xfId="41890" xr:uid="{8D20681C-B4CE-4115-9A6A-502557C9E8B9}"/>
    <cellStyle name="Calculation 3 23" xfId="54068" xr:uid="{873B8C6E-368C-447D-B8CE-CB1F9ABA6145}"/>
    <cellStyle name="Calculation 3 3" xfId="1923" xr:uid="{C3F788ED-14B2-47AD-88D7-677A258D71E2}"/>
    <cellStyle name="Calculation 3 3 10" xfId="7524" xr:uid="{74F0C53F-F0C6-44C9-9A1B-0A54BC5645DD}"/>
    <cellStyle name="Calculation 3 3 10 2" xfId="14890" xr:uid="{0EEAEF83-530A-4E97-8414-21379B2D1A6A}"/>
    <cellStyle name="Calculation 3 3 10 3" xfId="20613" xr:uid="{A3AD35C9-B1A5-40BE-AF9D-AB6F4EE5244B}"/>
    <cellStyle name="Calculation 3 3 10 4" xfId="26146" xr:uid="{2421C84E-A4DC-44DF-B44E-BDAD6D61FA5F}"/>
    <cellStyle name="Calculation 3 3 11" xfId="10233" xr:uid="{DCBF46F5-4DEB-4D76-98F7-228B1EA6EF50}"/>
    <cellStyle name="Calculation 3 3 12" xfId="11183" xr:uid="{B3A59CDE-F13B-46F2-99A6-40A61C3EB089}"/>
    <cellStyle name="Calculation 3 3 13" xfId="36275" xr:uid="{DDE0A3E6-36EF-468E-981F-D2E4C40FC04C}"/>
    <cellStyle name="Calculation 3 3 14" xfId="43005" xr:uid="{8ED9DC9C-33F3-4AE3-A38C-E52709488288}"/>
    <cellStyle name="Calculation 3 3 15" xfId="48557" xr:uid="{DC1E82C4-3506-46C6-9CA9-7D02ECFF13BE}"/>
    <cellStyle name="Calculation 3 3 16" xfId="54058" xr:uid="{DEEE0427-A9E2-47CF-A9D9-7E57F82B4396}"/>
    <cellStyle name="Calculation 3 3 2" xfId="4894" xr:uid="{F72B11A8-3645-4954-A1F1-6CD0BE9C91DC}"/>
    <cellStyle name="Calculation 3 3 2 10" xfId="23516" xr:uid="{9E9F342D-BA84-40FC-82BE-140D1BE1EACD}"/>
    <cellStyle name="Calculation 3 3 2 11" xfId="36547" xr:uid="{B621D3FA-4880-4AFC-B92D-508B3C9709C0}"/>
    <cellStyle name="Calculation 3 3 2 12" xfId="43249" xr:uid="{C5A15CA8-5E70-4A83-B87B-42688CB8A9C5}"/>
    <cellStyle name="Calculation 3 3 2 13" xfId="48802" xr:uid="{E15390E9-B0EC-4379-AEB0-E76CA9FDCFDF}"/>
    <cellStyle name="Calculation 3 3 2 14" xfId="57351" xr:uid="{2A3EFDB3-6046-45C5-94DC-B8A2B4467A48}"/>
    <cellStyle name="Calculation 3 3 2 2" xfId="5782" xr:uid="{E0D4E371-9A33-4B96-8AC2-921AC4B6A87D}"/>
    <cellStyle name="Calculation 3 3 2 2 2" xfId="8605" xr:uid="{2DEA5B72-6267-4B18-9F8F-FA3E860FE90F}"/>
    <cellStyle name="Calculation 3 3 2 2 2 2" xfId="15971" xr:uid="{DD04CEA5-0CFA-447A-8A97-D408257E1190}"/>
    <cellStyle name="Calculation 3 3 2 2 2 3" xfId="21694" xr:uid="{3C2CE426-E8EA-4FE4-A103-0F63A13E7F97}"/>
    <cellStyle name="Calculation 3 3 2 2 2 4" xfId="27227" xr:uid="{1DE8BD83-A051-43F8-9CC4-509DB7EA6C61}"/>
    <cellStyle name="Calculation 3 3 2 2 2 5" xfId="40258" xr:uid="{337605C5-550A-4FF3-9096-3B5B10543D2A}"/>
    <cellStyle name="Calculation 3 3 2 2 2 6" xfId="46960" xr:uid="{5A6A315B-3461-4371-A13D-B0CDE7DC2D24}"/>
    <cellStyle name="Calculation 3 3 2 2 2 7" xfId="52513" xr:uid="{20EC45F1-1911-4F8F-817B-643925F61E29}"/>
    <cellStyle name="Calculation 3 3 2 2 2 8" xfId="55808" xr:uid="{1C0D71C0-C7AB-48A5-93D5-F24E62018FB7}"/>
    <cellStyle name="Calculation 3 3 2 2 3" xfId="13148" xr:uid="{EE683857-3A2D-4405-B754-1CF15D6BD874}"/>
    <cellStyle name="Calculation 3 3 2 2 4" xfId="18871" xr:uid="{3CDF5D05-A3FE-4E0E-9B63-7785345519B1}"/>
    <cellStyle name="Calculation 3 3 2 2 5" xfId="24404" xr:uid="{EB31CB6D-1C36-48C3-950F-C4AFCE5A9BB5}"/>
    <cellStyle name="Calculation 3 3 2 2 6" xfId="37435" xr:uid="{A04551A7-979D-4AB6-8473-3187C645221B}"/>
    <cellStyle name="Calculation 3 3 2 2 7" xfId="44137" xr:uid="{D2687758-7E31-4825-AA6D-51E144658C61}"/>
    <cellStyle name="Calculation 3 3 2 2 8" xfId="49690" xr:uid="{F400A049-E74F-407B-998F-F6175E2DE01B}"/>
    <cellStyle name="Calculation 3 3 2 2 9" xfId="54674" xr:uid="{AAEAABDA-BADF-4C1A-8D58-FBB41A501465}"/>
    <cellStyle name="Calculation 3 3 2 3" xfId="3487" xr:uid="{D2DA1F18-EC40-40D6-A4D1-DC0B90133D40}"/>
    <cellStyle name="Calculation 3 3 2 3 2" xfId="7145" xr:uid="{C243CAD5-7259-41B5-B81E-70E9E1F2F90D}"/>
    <cellStyle name="Calculation 3 3 2 3 2 2" xfId="14511" xr:uid="{C4608DC5-8974-429E-8805-8F1FE0DA9106}"/>
    <cellStyle name="Calculation 3 3 2 3 2 3" xfId="20234" xr:uid="{633AA0F7-9815-4508-A8A0-BB359BEE984B}"/>
    <cellStyle name="Calculation 3 3 2 3 2 4" xfId="25767" xr:uid="{A11F7B56-4FE5-4DA0-AF3E-F93AD4A1A057}"/>
    <cellStyle name="Calculation 3 3 2 3 2 5" xfId="38798" xr:uid="{C85D82D4-9029-45EC-8D68-1D1F3D51EC39}"/>
    <cellStyle name="Calculation 3 3 2 3 2 6" xfId="45500" xr:uid="{4ABCAF75-7DA0-4D3D-8232-F1CF1AAABBF6}"/>
    <cellStyle name="Calculation 3 3 2 3 2 7" xfId="51053" xr:uid="{27BBCCEF-6CC1-4F95-82F4-1EC6CB809820}"/>
    <cellStyle name="Calculation 3 3 2 3 2 8" xfId="55587" xr:uid="{C9E91D4D-798B-4D4B-93C3-8D7D23069866}"/>
    <cellStyle name="Calculation 3 3 2 3 3" xfId="11308" xr:uid="{CF36CA6C-0C9C-473E-89C9-5A8A8A900920}"/>
    <cellStyle name="Calculation 3 3 2 3 4" xfId="1507" xr:uid="{B1B0C108-2D55-44F8-A204-F2DFEBDD2A31}"/>
    <cellStyle name="Calculation 3 3 2 3 5" xfId="11122" xr:uid="{AF531476-6C9B-4A4E-81FB-835373C9505C}"/>
    <cellStyle name="Calculation 3 3 2 3 6" xfId="35140" xr:uid="{37E08DD5-546D-4170-86AB-40D4C314A670}"/>
    <cellStyle name="Calculation 3 3 2 3 7" xfId="42124" xr:uid="{F0867621-27B1-48A7-ADA4-AD60A2955981}"/>
    <cellStyle name="Calculation 3 3 2 3 8" xfId="41980" xr:uid="{658BD2B0-C657-480D-A2E8-BD3377CA54BC}"/>
    <cellStyle name="Calculation 3 3 2 3 9" xfId="42237" xr:uid="{8A230156-0473-468F-A92F-9FEBA520CDB8}"/>
    <cellStyle name="Calculation 3 3 2 4" xfId="6409" xr:uid="{47DD312B-7021-48D0-86D8-20FB17F02CD2}"/>
    <cellStyle name="Calculation 3 3 2 4 2" xfId="9232" xr:uid="{105448DA-1705-4922-9836-CE07A27CF448}"/>
    <cellStyle name="Calculation 3 3 2 4 2 2" xfId="16598" xr:uid="{2C15BCD1-40A2-48EB-A25B-8C6A424DB0EA}"/>
    <cellStyle name="Calculation 3 3 2 4 2 3" xfId="22321" xr:uid="{A7E19F0A-2308-48F9-8C36-79E7499ABE69}"/>
    <cellStyle name="Calculation 3 3 2 4 2 4" xfId="27854" xr:uid="{C5D4B86F-8452-4937-BCFB-F3244DCBEAD1}"/>
    <cellStyle name="Calculation 3 3 2 4 2 5" xfId="40885" xr:uid="{426A5EA4-78E6-4C5D-84FE-026A01AC931A}"/>
    <cellStyle name="Calculation 3 3 2 4 2 6" xfId="47587" xr:uid="{563587FF-B513-4064-916E-1124D5DFFB7B}"/>
    <cellStyle name="Calculation 3 3 2 4 2 7" xfId="53140" xr:uid="{1EBF0BDB-187A-4BC7-BBB5-9466EB0AC08F}"/>
    <cellStyle name="Calculation 3 3 2 4 2 8" xfId="57107" xr:uid="{AF1B3B13-3FCB-45CB-AC23-C658927D5829}"/>
    <cellStyle name="Calculation 3 3 2 4 3" xfId="13775" xr:uid="{01805C64-0D24-4989-8151-B9C0F0E02963}"/>
    <cellStyle name="Calculation 3 3 2 4 4" xfId="19498" xr:uid="{78A5FFFB-165B-457B-8D8F-F5131B919045}"/>
    <cellStyle name="Calculation 3 3 2 4 5" xfId="25031" xr:uid="{2E281FD4-B8B7-4BB5-845A-48C71C34F498}"/>
    <cellStyle name="Calculation 3 3 2 4 6" xfId="38062" xr:uid="{313C7C3F-EB98-400F-9A73-795463DAC9F8}"/>
    <cellStyle name="Calculation 3 3 2 4 7" xfId="44764" xr:uid="{5C2EE9F6-C0D2-471F-9252-3B35CE52E829}"/>
    <cellStyle name="Calculation 3 3 2 4 8" xfId="50317" xr:uid="{0BD8DF0E-6FC1-45C9-BBE5-D308C34CD015}"/>
    <cellStyle name="Calculation 3 3 2 4 9" xfId="56650" xr:uid="{F29548DD-D885-4FF8-9885-2CF4FF195D71}"/>
    <cellStyle name="Calculation 3 3 2 5" xfId="6733" xr:uid="{CC3DD202-AF47-49F8-B395-8386504AE646}"/>
    <cellStyle name="Calculation 3 3 2 5 2" xfId="9556" xr:uid="{1134B66C-6068-407C-B60D-044CB8615F4B}"/>
    <cellStyle name="Calculation 3 3 2 5 2 2" xfId="16922" xr:uid="{1ECC6CBA-497D-4C71-B938-8E0822236934}"/>
    <cellStyle name="Calculation 3 3 2 5 2 3" xfId="22645" xr:uid="{FC3BE584-0C40-4CC8-A7F1-E47DF65CF567}"/>
    <cellStyle name="Calculation 3 3 2 5 2 4" xfId="28178" xr:uid="{1B1937D4-BC7D-4109-AA47-137081F46C5D}"/>
    <cellStyle name="Calculation 3 3 2 5 2 5" xfId="41209" xr:uid="{CC49E683-3F3A-4B06-862A-B748B4A347FC}"/>
    <cellStyle name="Calculation 3 3 2 5 2 6" xfId="47911" xr:uid="{A17BBC9C-AE48-4031-9DD1-CED6F8A4E96A}"/>
    <cellStyle name="Calculation 3 3 2 5 2 7" xfId="53464" xr:uid="{DC30AE22-EBD8-401D-AD87-5BA02885EE4B}"/>
    <cellStyle name="Calculation 3 3 2 5 2 8" xfId="55507" xr:uid="{23438667-0768-4B55-A11D-66EBBB54E4F4}"/>
    <cellStyle name="Calculation 3 3 2 5 3" xfId="14099" xr:uid="{BC2FBDB6-9E57-4732-8236-DD2FDB08D691}"/>
    <cellStyle name="Calculation 3 3 2 5 4" xfId="19822" xr:uid="{A9870784-EA52-4D9D-B060-AF75F27F7946}"/>
    <cellStyle name="Calculation 3 3 2 5 5" xfId="25355" xr:uid="{AC223795-EE5F-42AE-B657-3D14748566EE}"/>
    <cellStyle name="Calculation 3 3 2 5 6" xfId="38386" xr:uid="{106ABC05-CF93-4685-8F42-276F375B0871}"/>
    <cellStyle name="Calculation 3 3 2 5 7" xfId="45088" xr:uid="{14B7884A-F02F-4DDE-B6D3-316319169DB8}"/>
    <cellStyle name="Calculation 3 3 2 5 8" xfId="50641" xr:uid="{E7E514DE-2704-4BAC-88C8-14C416B1DE9F}"/>
    <cellStyle name="Calculation 3 3 2 5 9" xfId="42224" xr:uid="{8BCC9015-29D2-4F92-9C21-B0D9772C1A07}"/>
    <cellStyle name="Calculation 3 3 2 6" xfId="7024" xr:uid="{692B475E-F73B-414E-AC04-022B44AF2F51}"/>
    <cellStyle name="Calculation 3 3 2 6 2" xfId="9847" xr:uid="{21CD3C6B-26E1-4259-93D3-7A77DCCAE999}"/>
    <cellStyle name="Calculation 3 3 2 6 2 2" xfId="17213" xr:uid="{AF364E52-3DA4-463B-B06A-33F09799F65F}"/>
    <cellStyle name="Calculation 3 3 2 6 2 3" xfId="22936" xr:uid="{4B3A5A5B-936E-4DFA-B876-D54B289EFC81}"/>
    <cellStyle name="Calculation 3 3 2 6 2 4" xfId="28469" xr:uid="{D057D33F-7D48-43E7-9D70-D77F34AD045D}"/>
    <cellStyle name="Calculation 3 3 2 6 2 5" xfId="41500" xr:uid="{693CEE43-1588-4F52-A489-B7E90DC65CA1}"/>
    <cellStyle name="Calculation 3 3 2 6 2 6" xfId="48202" xr:uid="{6691EC28-8EA0-44B1-A567-0B46F3C489EA}"/>
    <cellStyle name="Calculation 3 3 2 6 2 7" xfId="53755" xr:uid="{50F08E03-CBA4-4EB1-A89D-629198E08176}"/>
    <cellStyle name="Calculation 3 3 2 6 2 8" xfId="58276" xr:uid="{A31F619C-7DE1-48B1-9786-2F28F3ABC7D7}"/>
    <cellStyle name="Calculation 3 3 2 6 3" xfId="14390" xr:uid="{EE833A04-9F81-4A62-8C5E-0FFE74B60C71}"/>
    <cellStyle name="Calculation 3 3 2 6 4" xfId="20113" xr:uid="{56D0CFAF-C24B-4BB2-B77F-A542591C2B96}"/>
    <cellStyle name="Calculation 3 3 2 6 5" xfId="25646" xr:uid="{5F7AA9D1-9264-4F0D-8FF0-C3F3603AC544}"/>
    <cellStyle name="Calculation 3 3 2 6 6" xfId="38677" xr:uid="{A16EA35D-D0CF-4F36-A2A1-CBD2000B7C9A}"/>
    <cellStyle name="Calculation 3 3 2 6 7" xfId="45379" xr:uid="{24F19229-C674-43D8-92D0-BA9DA50A4108}"/>
    <cellStyle name="Calculation 3 3 2 6 8" xfId="50932" xr:uid="{2FF4389A-5358-435C-9241-F51FF047CC16}"/>
    <cellStyle name="Calculation 3 3 2 6 9" xfId="58122" xr:uid="{1C30BB8F-3D7D-456A-B134-FD45220916DF}"/>
    <cellStyle name="Calculation 3 3 2 7" xfId="7717" xr:uid="{CAF65CF5-5D8B-4DA4-A96C-ED2ABA0C4768}"/>
    <cellStyle name="Calculation 3 3 2 7 2" xfId="15083" xr:uid="{DD85D194-8A3D-409D-AE76-F52DC7EFE9C9}"/>
    <cellStyle name="Calculation 3 3 2 7 3" xfId="20806" xr:uid="{F2F58937-041F-4FA0-AB41-97CF0A963A07}"/>
    <cellStyle name="Calculation 3 3 2 7 4" xfId="26339" xr:uid="{05534E43-4C1D-42A9-A63D-CEA59E1EE7C4}"/>
    <cellStyle name="Calculation 3 3 2 7 5" xfId="39370" xr:uid="{6AD5022C-CDA1-4BBE-9686-FBE77EE0CC0B}"/>
    <cellStyle name="Calculation 3 3 2 7 6" xfId="46072" xr:uid="{F4C4A6F1-D80A-46C4-9D3C-E1504D3BF115}"/>
    <cellStyle name="Calculation 3 3 2 7 7" xfId="51625" xr:uid="{C0DA08D1-1906-4F08-83A8-0B06C6FC083F}"/>
    <cellStyle name="Calculation 3 3 2 7 8" xfId="54862" xr:uid="{4C51968E-E7DC-43E4-A12A-D16C163E44E7}"/>
    <cellStyle name="Calculation 3 3 2 8" xfId="12260" xr:uid="{9904FFD0-D45F-41F8-9491-74F5944403E8}"/>
    <cellStyle name="Calculation 3 3 2 9" xfId="17983" xr:uid="{8FC22896-0395-46DA-9A1F-19CF1B2DCD82}"/>
    <cellStyle name="Calculation 3 3 3" xfId="4890" xr:uid="{A0E63E7F-7EE8-4516-AD91-5D94643821A7}"/>
    <cellStyle name="Calculation 3 3 3 10" xfId="23512" xr:uid="{6CE5DA94-1A29-4140-BF3D-84D6E2F5A6FA}"/>
    <cellStyle name="Calculation 3 3 3 11" xfId="36543" xr:uid="{7B28A097-C85D-4537-95D8-0254A1B1A08A}"/>
    <cellStyle name="Calculation 3 3 3 12" xfId="43245" xr:uid="{1A5F0F19-023A-42AF-BFB2-A21D6848A636}"/>
    <cellStyle name="Calculation 3 3 3 13" xfId="48798" xr:uid="{34007B44-B3FB-4874-8E1A-44AF07ABCA3A}"/>
    <cellStyle name="Calculation 3 3 3 14" xfId="55650" xr:uid="{384FEAD8-51DA-474C-8267-82CFF18D1213}"/>
    <cellStyle name="Calculation 3 3 3 2" xfId="5778" xr:uid="{B34CE2EC-9924-4B1E-869E-4E8B36B4649E}"/>
    <cellStyle name="Calculation 3 3 3 2 2" xfId="8601" xr:uid="{FBFECF56-3DC6-4D70-8CA9-F1A60211DDC1}"/>
    <cellStyle name="Calculation 3 3 3 2 2 2" xfId="15967" xr:uid="{A9D94574-AD0E-406A-9DD5-42FE68BA329A}"/>
    <cellStyle name="Calculation 3 3 3 2 2 3" xfId="21690" xr:uid="{920FA6FF-B77A-403F-8BDE-0D6058FD1B27}"/>
    <cellStyle name="Calculation 3 3 3 2 2 4" xfId="27223" xr:uid="{5BC2BB9A-D2FA-4170-9A3C-29952F7F42DC}"/>
    <cellStyle name="Calculation 3 3 3 2 2 5" xfId="40254" xr:uid="{87B2B824-C986-4705-AEEC-BED1C8346E7F}"/>
    <cellStyle name="Calculation 3 3 3 2 2 6" xfId="46956" xr:uid="{6998877D-C287-4B0D-B912-270CD7078EC4}"/>
    <cellStyle name="Calculation 3 3 3 2 2 7" xfId="52509" xr:uid="{2E35E70E-B24A-44E4-8F3C-5D84F53DCDCB}"/>
    <cellStyle name="Calculation 3 3 3 2 2 8" xfId="58221" xr:uid="{495801DD-0A41-43F8-8F86-0FD7B9BFFCE1}"/>
    <cellStyle name="Calculation 3 3 3 2 3" xfId="13144" xr:uid="{8F630B6E-A578-4349-BEF9-80D05EE75E07}"/>
    <cellStyle name="Calculation 3 3 3 2 4" xfId="18867" xr:uid="{F0CC5349-7FE5-47E1-B94B-286253072BCA}"/>
    <cellStyle name="Calculation 3 3 3 2 5" xfId="24400" xr:uid="{705E9F88-48E4-4F37-9106-DD9B28EEFB3A}"/>
    <cellStyle name="Calculation 3 3 3 2 6" xfId="37431" xr:uid="{1C04D127-3B2D-404A-BD6E-C7DDF8525A54}"/>
    <cellStyle name="Calculation 3 3 3 2 7" xfId="44133" xr:uid="{8BD24D1A-79D3-46F6-91FF-7727A9BC7C63}"/>
    <cellStyle name="Calculation 3 3 3 2 8" xfId="49686" xr:uid="{2E79DFF7-E46E-4879-80B2-BDBF6118CDAE}"/>
    <cellStyle name="Calculation 3 3 3 2 9" xfId="54696" xr:uid="{F067E338-9337-4E4E-BC35-A5DEEEB511BD}"/>
    <cellStyle name="Calculation 3 3 3 3" xfId="5520" xr:uid="{CEBFD22E-B2AF-4957-9452-90316800DFD8}"/>
    <cellStyle name="Calculation 3 3 3 3 2" xfId="8343" xr:uid="{9CADCDA9-527B-4E17-9D05-108E9C09EC05}"/>
    <cellStyle name="Calculation 3 3 3 3 2 2" xfId="15709" xr:uid="{CFDFF362-AFED-4FED-BEE5-6C21CB1FD323}"/>
    <cellStyle name="Calculation 3 3 3 3 2 3" xfId="21432" xr:uid="{85C99A29-A110-45FE-9098-87E92149B4E9}"/>
    <cellStyle name="Calculation 3 3 3 3 2 4" xfId="26965" xr:uid="{32A1BEB5-A910-4DE7-85E0-3E139626A569}"/>
    <cellStyle name="Calculation 3 3 3 3 2 5" xfId="39996" xr:uid="{BACA6E01-8996-42A9-AC74-D5D2388D939C}"/>
    <cellStyle name="Calculation 3 3 3 3 2 6" xfId="46698" xr:uid="{98B89E75-E6F6-4C03-A449-EAA823E84313}"/>
    <cellStyle name="Calculation 3 3 3 3 2 7" xfId="52251" xr:uid="{FF8D9347-048E-43A4-8F77-24AD758F6FDF}"/>
    <cellStyle name="Calculation 3 3 3 3 2 8" xfId="56862" xr:uid="{1EE54594-ED02-4377-B0D8-68C7E4C1C9EF}"/>
    <cellStyle name="Calculation 3 3 3 3 3" xfId="12886" xr:uid="{D0D8A638-DF4A-462D-86DF-AE300A8A5B88}"/>
    <cellStyle name="Calculation 3 3 3 3 4" xfId="18609" xr:uid="{6352761C-0F46-47E9-AE4C-E6ED6B329D30}"/>
    <cellStyle name="Calculation 3 3 3 3 5" xfId="24142" xr:uid="{DF70D4AF-E5F7-473D-AD16-86464ABD2FC3}"/>
    <cellStyle name="Calculation 3 3 3 3 6" xfId="37173" xr:uid="{2B4C5D77-638E-49BD-90E5-B52437D8C420}"/>
    <cellStyle name="Calculation 3 3 3 3 7" xfId="43875" xr:uid="{D03B13D6-37BC-4AB7-B6F8-6C8E8FAD5F4D}"/>
    <cellStyle name="Calculation 3 3 3 3 8" xfId="49428" xr:uid="{F1B59BE5-B3F5-460B-8FFE-9C6871FC2AE4}"/>
    <cellStyle name="Calculation 3 3 3 3 9" xfId="34173" xr:uid="{0AE8B69B-1AF1-4EA1-98DB-F13487AA7292}"/>
    <cellStyle name="Calculation 3 3 3 4" xfId="6405" xr:uid="{4E68EB11-52F6-4B03-B474-886B055413E3}"/>
    <cellStyle name="Calculation 3 3 3 4 2" xfId="9228" xr:uid="{406F9AB3-59BE-48D1-9914-16F84C261E35}"/>
    <cellStyle name="Calculation 3 3 3 4 2 2" xfId="16594" xr:uid="{1E4A2A5B-BA2E-44E3-A4A3-615119DA37A5}"/>
    <cellStyle name="Calculation 3 3 3 4 2 3" xfId="22317" xr:uid="{BF66DA83-EC00-4F7D-9748-84822C35BB93}"/>
    <cellStyle name="Calculation 3 3 3 4 2 4" xfId="27850" xr:uid="{46488B93-1780-4FBC-81D4-8E57088025D8}"/>
    <cellStyle name="Calculation 3 3 3 4 2 5" xfId="40881" xr:uid="{E4E7EB91-03CA-41F6-BCC4-5C55BB1D2A0E}"/>
    <cellStyle name="Calculation 3 3 3 4 2 6" xfId="47583" xr:uid="{21C9A01F-C8BA-43D7-91D0-D438E8BF7CC4}"/>
    <cellStyle name="Calculation 3 3 3 4 2 7" xfId="53136" xr:uid="{9CFB09C8-8ABB-476A-B19C-0CBC337B7A84}"/>
    <cellStyle name="Calculation 3 3 3 4 2 8" xfId="54762" xr:uid="{2F16340B-0283-42AB-9563-E55A1DD77F9A}"/>
    <cellStyle name="Calculation 3 3 3 4 3" xfId="13771" xr:uid="{55319969-717A-47B6-8AFA-71B93699C918}"/>
    <cellStyle name="Calculation 3 3 3 4 4" xfId="19494" xr:uid="{DDCA7665-8CFD-4A7D-8E4F-5BCB2C04E9E0}"/>
    <cellStyle name="Calculation 3 3 3 4 5" xfId="25027" xr:uid="{31DE29FA-448C-4690-9043-BF3CA11C3CF9}"/>
    <cellStyle name="Calculation 3 3 3 4 6" xfId="38058" xr:uid="{803D05AA-6C59-4A82-948B-3ADD845830AF}"/>
    <cellStyle name="Calculation 3 3 3 4 7" xfId="44760" xr:uid="{CE569793-A2A2-4839-BC04-EC0BD0552C0E}"/>
    <cellStyle name="Calculation 3 3 3 4 8" xfId="50313" xr:uid="{B92BEF18-BB4B-4FDE-BE98-E650DCD05AA7}"/>
    <cellStyle name="Calculation 3 3 3 4 9" xfId="55400" xr:uid="{041E418B-8DD8-4AFE-834A-FA88C8FBD296}"/>
    <cellStyle name="Calculation 3 3 3 5" xfId="6729" xr:uid="{6AF8C6A1-962F-48CE-94FB-9DBFBB07F1D9}"/>
    <cellStyle name="Calculation 3 3 3 5 2" xfId="9552" xr:uid="{08A0DAC1-8B50-4C64-A506-50CE4C8E70C5}"/>
    <cellStyle name="Calculation 3 3 3 5 2 2" xfId="16918" xr:uid="{1EFC60F4-D025-4CD6-9763-376803F81FAA}"/>
    <cellStyle name="Calculation 3 3 3 5 2 3" xfId="22641" xr:uid="{9E24DDCD-352D-4048-B5B8-E6B2EF65F0DF}"/>
    <cellStyle name="Calculation 3 3 3 5 2 4" xfId="28174" xr:uid="{BEBB9B2B-FDF8-4A28-BE21-C4A9B9571DD1}"/>
    <cellStyle name="Calculation 3 3 3 5 2 5" xfId="41205" xr:uid="{9CB8A2F6-A9F5-4442-99E6-85C3DF958C20}"/>
    <cellStyle name="Calculation 3 3 3 5 2 6" xfId="47907" xr:uid="{D9EF1363-0CAA-48CC-AC54-A8FA6B040E18}"/>
    <cellStyle name="Calculation 3 3 3 5 2 7" xfId="53460" xr:uid="{3BF0D681-8427-480F-B37E-4B1E1C1B2CBE}"/>
    <cellStyle name="Calculation 3 3 3 5 2 8" xfId="58451" xr:uid="{538AADC6-2B51-4293-9E15-13E461EC9C51}"/>
    <cellStyle name="Calculation 3 3 3 5 3" xfId="14095" xr:uid="{CF2E6A7D-0D23-4422-AF1A-9AEEE2F451E3}"/>
    <cellStyle name="Calculation 3 3 3 5 4" xfId="19818" xr:uid="{9F138675-6286-42A3-9023-D5D81B3DAB1D}"/>
    <cellStyle name="Calculation 3 3 3 5 5" xfId="25351" xr:uid="{6FD1D6DE-1618-4417-B7DE-87E43A1EBE6D}"/>
    <cellStyle name="Calculation 3 3 3 5 6" xfId="38382" xr:uid="{8B9C4E66-B140-411B-8646-2C0E2CD08B55}"/>
    <cellStyle name="Calculation 3 3 3 5 7" xfId="45084" xr:uid="{1D22C64F-984D-4D05-AB54-0A03FBE3BB04}"/>
    <cellStyle name="Calculation 3 3 3 5 8" xfId="50637" xr:uid="{CA4D83BC-52D9-43D5-B96E-53F130448FEE}"/>
    <cellStyle name="Calculation 3 3 3 5 9" xfId="55941" xr:uid="{5E0AA4E4-6B68-42AC-A2BB-030521CBF65C}"/>
    <cellStyle name="Calculation 3 3 3 6" xfId="7020" xr:uid="{2278A9CE-71C8-4B87-9820-9A329E7B3799}"/>
    <cellStyle name="Calculation 3 3 3 6 2" xfId="9843" xr:uid="{8FBA513A-4D5C-4E59-8EC7-E880A1A7DC27}"/>
    <cellStyle name="Calculation 3 3 3 6 2 2" xfId="17209" xr:uid="{89F4208D-B891-465E-B18E-8605E7A933AA}"/>
    <cellStyle name="Calculation 3 3 3 6 2 3" xfId="22932" xr:uid="{A2B386BA-D07B-4E50-BA1D-451B0768F039}"/>
    <cellStyle name="Calculation 3 3 3 6 2 4" xfId="28465" xr:uid="{F8278594-63ED-4908-9BBF-395A1EAA77C4}"/>
    <cellStyle name="Calculation 3 3 3 6 2 5" xfId="41496" xr:uid="{DF74282B-01E0-48BC-8EC8-10ED952DCEAB}"/>
    <cellStyle name="Calculation 3 3 3 6 2 6" xfId="48198" xr:uid="{B8190ED3-9401-4B36-B00C-1D71B9BDC62A}"/>
    <cellStyle name="Calculation 3 3 3 6 2 7" xfId="53751" xr:uid="{7FA7233E-A532-4650-B297-4AFDBB19419A}"/>
    <cellStyle name="Calculation 3 3 3 6 2 8" xfId="48553" xr:uid="{4FD3CF99-A1BE-4A4C-8E3E-EEAC20C800A6}"/>
    <cellStyle name="Calculation 3 3 3 6 3" xfId="14386" xr:uid="{F0152975-23E1-4487-8329-D4C4BAEC26E6}"/>
    <cellStyle name="Calculation 3 3 3 6 4" xfId="20109" xr:uid="{5DB39658-043C-441B-807F-60F5FCB27C04}"/>
    <cellStyle name="Calculation 3 3 3 6 5" xfId="25642" xr:uid="{9CAC937E-E983-4D00-9D5E-16475B96E008}"/>
    <cellStyle name="Calculation 3 3 3 6 6" xfId="38673" xr:uid="{AB46E817-F5D2-4B18-ACBF-B5C94E1E178C}"/>
    <cellStyle name="Calculation 3 3 3 6 7" xfId="45375" xr:uid="{04C55949-6A11-4596-AEDB-BD35CBD06F7A}"/>
    <cellStyle name="Calculation 3 3 3 6 8" xfId="50928" xr:uid="{DB969D63-88A1-4F02-8B51-467FA8C12430}"/>
    <cellStyle name="Calculation 3 3 3 6 9" xfId="56219" xr:uid="{331FBD98-950E-42C4-B67C-B65044AC127D}"/>
    <cellStyle name="Calculation 3 3 3 7" xfId="7713" xr:uid="{9192FA3D-BF4D-4761-98E6-6B11249CECA1}"/>
    <cellStyle name="Calculation 3 3 3 7 2" xfId="15079" xr:uid="{BC50A190-5EC8-4C02-9988-A96FED5E5B39}"/>
    <cellStyle name="Calculation 3 3 3 7 3" xfId="20802" xr:uid="{813E23EE-6C70-4647-91DD-1B0DAE729EBA}"/>
    <cellStyle name="Calculation 3 3 3 7 4" xfId="26335" xr:uid="{878AF51D-F0C7-4138-B875-08123CAF4C55}"/>
    <cellStyle name="Calculation 3 3 3 7 5" xfId="39366" xr:uid="{F3D90C70-3CCF-4148-B5BA-8178EA2FBE98}"/>
    <cellStyle name="Calculation 3 3 3 7 6" xfId="46068" xr:uid="{18B9ED88-F63C-4928-815D-6C59F14B6687}"/>
    <cellStyle name="Calculation 3 3 3 7 7" xfId="51621" xr:uid="{244F2FDD-4714-42B6-A654-63C7AC1999DC}"/>
    <cellStyle name="Calculation 3 3 3 7 8" xfId="55387" xr:uid="{B54595C8-B7C2-4014-8380-D81D6897AAA9}"/>
    <cellStyle name="Calculation 3 3 3 8" xfId="12256" xr:uid="{4B2D5ED2-4967-4823-9381-FDB432F9840E}"/>
    <cellStyle name="Calculation 3 3 3 9" xfId="17979" xr:uid="{2B727FEF-7107-4F11-9931-172B29AB0976}"/>
    <cellStyle name="Calculation 3 3 4" xfId="5549" xr:uid="{2C299798-DA21-4423-9A61-160EF5611C7E}"/>
    <cellStyle name="Calculation 3 3 4 2" xfId="8372" xr:uid="{CD1E088D-9ACC-4A68-9C67-A9C73FA5E032}"/>
    <cellStyle name="Calculation 3 3 4 2 2" xfId="15738" xr:uid="{DB8C0F89-2C37-4E44-B66D-6710A6D7D83A}"/>
    <cellStyle name="Calculation 3 3 4 2 3" xfId="21461" xr:uid="{6F1D9ABF-677C-4450-ACDF-14F5D5E813D8}"/>
    <cellStyle name="Calculation 3 3 4 2 4" xfId="26994" xr:uid="{684339BA-513E-42CF-8D2E-32FFB00AD585}"/>
    <cellStyle name="Calculation 3 3 4 2 5" xfId="40025" xr:uid="{B232A9CE-F718-4CFC-B262-FC1D508EC4D1}"/>
    <cellStyle name="Calculation 3 3 4 2 6" xfId="46727" xr:uid="{E1EE01FA-C895-4402-8B07-439CDC2B1EFE}"/>
    <cellStyle name="Calculation 3 3 4 2 7" xfId="52280" xr:uid="{8870F550-DA5F-409C-AF64-D6FB39ED0303}"/>
    <cellStyle name="Calculation 3 3 4 2 8" xfId="58007" xr:uid="{02328F5B-5D94-4274-9FAE-B997FAC59C3F}"/>
    <cellStyle name="Calculation 3 3 4 3" xfId="12915" xr:uid="{4519C970-5EA3-4F33-936F-314BEAF6F6ED}"/>
    <cellStyle name="Calculation 3 3 4 4" xfId="18638" xr:uid="{AD220BC9-E31A-420D-A324-0201CB0D1555}"/>
    <cellStyle name="Calculation 3 3 4 5" xfId="24171" xr:uid="{61A1D15F-BB39-49C4-AF59-636A6724635C}"/>
    <cellStyle name="Calculation 3 3 4 6" xfId="37202" xr:uid="{7D2E74B9-3951-4483-90B7-25D46E89A1A3}"/>
    <cellStyle name="Calculation 3 3 4 7" xfId="43904" xr:uid="{A2D3FF18-CD54-4917-8495-FBACDB14D251}"/>
    <cellStyle name="Calculation 3 3 4 8" xfId="49457" xr:uid="{D5D866D0-A2B0-4A74-BC27-BAF16282C972}"/>
    <cellStyle name="Calculation 3 3 4 9" xfId="57085" xr:uid="{55B3D11A-4A45-4CE6-83A1-F82DF4A789E6}"/>
    <cellStyle name="Calculation 3 3 5" xfId="5205" xr:uid="{53A0A751-49DF-4D1E-AB92-E851A5126A12}"/>
    <cellStyle name="Calculation 3 3 5 2" xfId="8028" xr:uid="{B0C945A5-31CD-401A-BE51-09ABCE9A90A2}"/>
    <cellStyle name="Calculation 3 3 5 2 2" xfId="15394" xr:uid="{1CF88D1F-EB3D-4099-B12D-3C31EC43D4B5}"/>
    <cellStyle name="Calculation 3 3 5 2 3" xfId="21117" xr:uid="{0688CD93-DE89-43EE-B901-8721758FE185}"/>
    <cellStyle name="Calculation 3 3 5 2 4" xfId="26650" xr:uid="{0D168FE1-3001-4537-B40D-DD08DCA07678}"/>
    <cellStyle name="Calculation 3 3 5 2 5" xfId="39681" xr:uid="{181BA478-4698-4A3F-AFF5-B43B8836EEDC}"/>
    <cellStyle name="Calculation 3 3 5 2 6" xfId="46383" xr:uid="{CA59C043-B9BB-438A-8C08-D2B80BAA3C54}"/>
    <cellStyle name="Calculation 3 3 5 2 7" xfId="51936" xr:uid="{FA950BB3-1D00-4209-9EAC-6A64417AA25F}"/>
    <cellStyle name="Calculation 3 3 5 2 8" xfId="58361" xr:uid="{A714BE57-D4A5-41A7-B8BB-FB01D31B6673}"/>
    <cellStyle name="Calculation 3 3 5 3" xfId="12571" xr:uid="{C4A5E11A-2AA8-4D62-AE36-A14E8BE8EB3B}"/>
    <cellStyle name="Calculation 3 3 5 4" xfId="18294" xr:uid="{A7872810-9980-4E44-BBDF-7AABAA24CEB2}"/>
    <cellStyle name="Calculation 3 3 5 5" xfId="23827" xr:uid="{8BC1AA59-4F10-4FF1-B761-70CDA4A46E50}"/>
    <cellStyle name="Calculation 3 3 5 6" xfId="36858" xr:uid="{774608DE-3CD5-4C06-B1BE-4EEC1627C915}"/>
    <cellStyle name="Calculation 3 3 5 7" xfId="43560" xr:uid="{0880E7C4-E59E-4ADC-83C4-C4381BADA6F6}"/>
    <cellStyle name="Calculation 3 3 5 8" xfId="49113" xr:uid="{26B613FE-BB32-4F45-9C7A-2218A11BE992}"/>
    <cellStyle name="Calculation 3 3 5 9" xfId="54017" xr:uid="{7F1C275E-7D94-4EA5-A473-8803B73B4135}"/>
    <cellStyle name="Calculation 3 3 6" xfId="6200" xr:uid="{0CB4CDA1-FBB9-4643-8BB6-DAD8D07D08F5}"/>
    <cellStyle name="Calculation 3 3 6 2" xfId="9023" xr:uid="{0EA66609-97AA-4B6E-AE8C-20836E035B47}"/>
    <cellStyle name="Calculation 3 3 6 2 2" xfId="16389" xr:uid="{12019E85-A80D-49F5-AAF5-98E4EFBC808C}"/>
    <cellStyle name="Calculation 3 3 6 2 3" xfId="22112" xr:uid="{FBCC8E7C-A5B8-4DE8-8379-93E0290BFA8C}"/>
    <cellStyle name="Calculation 3 3 6 2 4" xfId="27645" xr:uid="{F8104391-8CF6-4F27-BBFC-87FDD61196F4}"/>
    <cellStyle name="Calculation 3 3 6 2 5" xfId="40676" xr:uid="{21C25987-8217-4E68-BE93-B4C2A0EB0638}"/>
    <cellStyle name="Calculation 3 3 6 2 6" xfId="47378" xr:uid="{FE591C06-29FF-48FD-8CB4-3024605D9162}"/>
    <cellStyle name="Calculation 3 3 6 2 7" xfId="52931" xr:uid="{9C006B5B-3DD6-47A3-AF64-23BC06AC1DB4}"/>
    <cellStyle name="Calculation 3 3 6 2 8" xfId="43017" xr:uid="{0FEA6CE7-04BF-4E79-A538-8E17612C6662}"/>
    <cellStyle name="Calculation 3 3 6 3" xfId="13566" xr:uid="{142FC207-5654-404F-A286-65D245C6119D}"/>
    <cellStyle name="Calculation 3 3 6 4" xfId="19289" xr:uid="{52D184C9-A613-427A-8DD1-63B8A5FF34F8}"/>
    <cellStyle name="Calculation 3 3 6 5" xfId="24822" xr:uid="{1DF15410-36A2-422F-8D12-758B86BDD473}"/>
    <cellStyle name="Calculation 3 3 6 6" xfId="37853" xr:uid="{92DBE38F-7F4A-404A-8CCD-BAAF8A419880}"/>
    <cellStyle name="Calculation 3 3 6 7" xfId="44555" xr:uid="{3F25622B-F9EB-45FD-BF39-2AB6C1C69069}"/>
    <cellStyle name="Calculation 3 3 6 8" xfId="50108" xr:uid="{4664DBB8-BA4E-4F10-8E33-550CB357B60D}"/>
    <cellStyle name="Calculation 3 3 6 9" xfId="58144" xr:uid="{123A4E9B-7904-431D-9B9C-CB45D4D08586}"/>
    <cellStyle name="Calculation 3 3 7" xfId="6534" xr:uid="{DE771A3D-A6F1-4C02-AEB1-161918700C40}"/>
    <cellStyle name="Calculation 3 3 7 2" xfId="9357" xr:uid="{922BCC51-1BB3-4BF1-9807-93D9B2519B6E}"/>
    <cellStyle name="Calculation 3 3 7 2 2" xfId="16723" xr:uid="{A0C36AF9-74EF-414A-AABD-4DF46919B3FF}"/>
    <cellStyle name="Calculation 3 3 7 2 3" xfId="22446" xr:uid="{B862BE1E-88C5-459E-8A40-45A183EE9F48}"/>
    <cellStyle name="Calculation 3 3 7 2 4" xfId="27979" xr:uid="{633F92B5-C7DC-4193-83F3-93E77857166F}"/>
    <cellStyle name="Calculation 3 3 7 2 5" xfId="41010" xr:uid="{70ABDADB-021A-42D3-A338-7E54F50E852D}"/>
    <cellStyle name="Calculation 3 3 7 2 6" xfId="47712" xr:uid="{3B668777-C158-4675-9415-B9349B537833}"/>
    <cellStyle name="Calculation 3 3 7 2 7" xfId="53265" xr:uid="{8ACC54EB-22C3-40B8-8A77-17225EC4D2FC}"/>
    <cellStyle name="Calculation 3 3 7 2 8" xfId="41735" xr:uid="{A748614C-101C-4CD9-B50A-775FBF583F43}"/>
    <cellStyle name="Calculation 3 3 7 3" xfId="13900" xr:uid="{E9C3DCC7-E122-449D-B29E-C1311497AC5E}"/>
    <cellStyle name="Calculation 3 3 7 4" xfId="19623" xr:uid="{C7294E65-F420-44F3-8C08-D500BDFD09E4}"/>
    <cellStyle name="Calculation 3 3 7 5" xfId="25156" xr:uid="{AF4BAC06-2BD2-46DC-BDB3-A5C0E846D3BB}"/>
    <cellStyle name="Calculation 3 3 7 6" xfId="38187" xr:uid="{5CAD4202-718B-4F92-8F75-A6575E9DB994}"/>
    <cellStyle name="Calculation 3 3 7 7" xfId="44889" xr:uid="{B2317B83-7D7F-417E-8D1D-C17525D0C64E}"/>
    <cellStyle name="Calculation 3 3 7 8" xfId="50442" xr:uid="{93C739B7-194D-451D-BF0D-829A2B325B1C}"/>
    <cellStyle name="Calculation 3 3 7 9" xfId="56896" xr:uid="{36E79135-4B90-48E4-86DA-E62F9D97A1FD}"/>
    <cellStyle name="Calculation 3 3 8" xfId="6831" xr:uid="{7ED47095-C6FA-4B3C-9901-0E555A016035}"/>
    <cellStyle name="Calculation 3 3 8 2" xfId="9654" xr:uid="{BE5D7308-6FC9-4EC3-8641-2A24D6016B69}"/>
    <cellStyle name="Calculation 3 3 8 2 2" xfId="17020" xr:uid="{12AB34B7-5CBB-4659-9879-35A55E6DF65A}"/>
    <cellStyle name="Calculation 3 3 8 2 3" xfId="22743" xr:uid="{FFB604A0-445E-4401-9CA0-763589E47CB7}"/>
    <cellStyle name="Calculation 3 3 8 2 4" xfId="28276" xr:uid="{A48F14F7-9C05-4C57-8BA3-84BF0F46776C}"/>
    <cellStyle name="Calculation 3 3 8 2 5" xfId="41307" xr:uid="{1D6DB204-66B6-4A08-A1EE-A473ED47CFD9}"/>
    <cellStyle name="Calculation 3 3 8 2 6" xfId="48009" xr:uid="{2B8F697B-776F-4366-8010-43611DF05516}"/>
    <cellStyle name="Calculation 3 3 8 2 7" xfId="53562" xr:uid="{C067F476-CDE7-4A01-BCB5-09578309FC85}"/>
    <cellStyle name="Calculation 3 3 8 2 8" xfId="54075" xr:uid="{EC84657E-3201-4E48-AAF0-1FC1C561B94F}"/>
    <cellStyle name="Calculation 3 3 8 3" xfId="14197" xr:uid="{DC08BBF5-C2B7-4BB4-9EBC-24E53DBDFDA8}"/>
    <cellStyle name="Calculation 3 3 8 4" xfId="19920" xr:uid="{7A0054F8-3ED0-488D-88BA-4E3AB4E7F73E}"/>
    <cellStyle name="Calculation 3 3 8 5" xfId="25453" xr:uid="{2DB6097C-F76B-4385-A840-B3EAFAADB687}"/>
    <cellStyle name="Calculation 3 3 8 6" xfId="38484" xr:uid="{E709DAA7-6E84-40C4-8843-67FBF161EDF3}"/>
    <cellStyle name="Calculation 3 3 8 7" xfId="45186" xr:uid="{85E67958-8A2B-4FD9-AD33-2B42B4DFB852}"/>
    <cellStyle name="Calculation 3 3 8 8" xfId="50739" xr:uid="{D91C58D7-00AF-402D-83E7-51B145A622FA}"/>
    <cellStyle name="Calculation 3 3 8 9" xfId="55895" xr:uid="{43389CBB-FAE1-4308-AAD9-9F5C678338C1}"/>
    <cellStyle name="Calculation 3 3 9" xfId="4622" xr:uid="{62369717-6AF6-4A82-BDCF-1435261C79C9}"/>
    <cellStyle name="Calculation 3 3 9 2" xfId="12028" xr:uid="{F4C941BA-9EBA-464B-B921-F0EBAD72613E}"/>
    <cellStyle name="Calculation 3 3 9 3" xfId="17772" xr:uid="{31EC802A-281E-4E83-A105-A31491BD4B72}"/>
    <cellStyle name="Calculation 3 3 9 4" xfId="23323" xr:uid="{B7A0B74A-6CB8-41CC-8FEF-E1AF3402B086}"/>
    <cellStyle name="Calculation 3 3 9 5" xfId="39177" xr:uid="{441AC72D-6BDF-42BA-AECD-273D447CE8B0}"/>
    <cellStyle name="Calculation 3 3 9 6" xfId="45879" xr:uid="{DCA4BED6-DE92-49F7-A4C9-533A9CB3BA1A}"/>
    <cellStyle name="Calculation 3 3 9 7" xfId="51432" xr:uid="{DB71B567-7C3B-4787-9679-EF3DB8049E04}"/>
    <cellStyle name="Calculation 3 3 9 8" xfId="55584" xr:uid="{B9E7C4CE-8BD6-448D-B6FC-E672D9264314}"/>
    <cellStyle name="Calculation 3 4" xfId="2029" xr:uid="{C26C299F-2464-4BDC-A9B9-80BFF31F318E}"/>
    <cellStyle name="Calculation 3 4 10" xfId="7561" xr:uid="{7CF186FC-97DA-42DF-9A8E-F52B40935A7F}"/>
    <cellStyle name="Calculation 3 4 10 2" xfId="14927" xr:uid="{55C04A47-306A-4CDA-84A4-8924D04330EF}"/>
    <cellStyle name="Calculation 3 4 10 3" xfId="20650" xr:uid="{2B043E13-9754-457E-8470-AB5570D1EBE0}"/>
    <cellStyle name="Calculation 3 4 10 4" xfId="26183" xr:uid="{CE4D23A1-7CDB-46B8-8B49-4C178AE93A96}"/>
    <cellStyle name="Calculation 3 4 11" xfId="10304" xr:uid="{ED1FFC82-B363-4D93-A8EF-206AFFDCAB97}"/>
    <cellStyle name="Calculation 3 4 12" xfId="9987" xr:uid="{304CF327-7416-4387-8356-EABFCFB28506}"/>
    <cellStyle name="Calculation 3 4 13" xfId="36391" xr:uid="{657723D5-6B9C-4625-81DA-F025398FEBF7}"/>
    <cellStyle name="Calculation 3 4 14" xfId="43093" xr:uid="{BE298A65-5989-4AB0-8797-A33D129FD3A3}"/>
    <cellStyle name="Calculation 3 4 15" xfId="48646" xr:uid="{FAEC33D9-D00E-4925-944D-0AD4AE48E558}"/>
    <cellStyle name="Calculation 3 4 16" xfId="56647" xr:uid="{6CE2CEA0-E1CD-47C4-A69B-121713AF0CB7}"/>
    <cellStyle name="Calculation 3 4 2" xfId="4945" xr:uid="{8F83DA61-464D-45BF-B6C9-9A94450C4C50}"/>
    <cellStyle name="Calculation 3 4 2 10" xfId="23567" xr:uid="{69E03F0C-7752-4D81-8598-30764A3E7F39}"/>
    <cellStyle name="Calculation 3 4 2 11" xfId="36598" xr:uid="{F11159E6-48BD-4686-B4F6-8BFA0DA00380}"/>
    <cellStyle name="Calculation 3 4 2 12" xfId="43300" xr:uid="{C6AEEB8A-AF9A-4F6E-9337-B5D4F9DBB867}"/>
    <cellStyle name="Calculation 3 4 2 13" xfId="48853" xr:uid="{05641A8F-CCDD-4516-9169-B96D39C67B56}"/>
    <cellStyle name="Calculation 3 4 2 14" xfId="55979" xr:uid="{5CFD0C54-F818-4D9F-848B-DA8398341E01}"/>
    <cellStyle name="Calculation 3 4 2 2" xfId="5833" xr:uid="{209497A0-E089-4A40-98AE-717FCD617383}"/>
    <cellStyle name="Calculation 3 4 2 2 2" xfId="8656" xr:uid="{9CB08B6C-E449-42C1-B1D5-F031CBCBBC1B}"/>
    <cellStyle name="Calculation 3 4 2 2 2 2" xfId="16022" xr:uid="{F0065B28-9325-4128-8942-4BB325B69CC0}"/>
    <cellStyle name="Calculation 3 4 2 2 2 3" xfId="21745" xr:uid="{C78346FF-92F1-4FD1-B41D-7137C876C185}"/>
    <cellStyle name="Calculation 3 4 2 2 2 4" xfId="27278" xr:uid="{48E87B12-F33E-48E9-BDED-DE9FCB8CDE20}"/>
    <cellStyle name="Calculation 3 4 2 2 2 5" xfId="40309" xr:uid="{EF13690B-AC0F-4D99-84E8-6A22BF79E713}"/>
    <cellStyle name="Calculation 3 4 2 2 2 6" xfId="47011" xr:uid="{4E0CD5C7-0FED-4E3C-91CA-802ACD932A72}"/>
    <cellStyle name="Calculation 3 4 2 2 2 7" xfId="52564" xr:uid="{A893AD9B-1B9B-42CC-AA72-93B1AC51CB7D}"/>
    <cellStyle name="Calculation 3 4 2 2 2 8" xfId="42109" xr:uid="{D58C44F8-A9E5-4F7A-864F-1EEC4529A1B8}"/>
    <cellStyle name="Calculation 3 4 2 2 3" xfId="13199" xr:uid="{EDEA0898-54AF-4256-8D5A-E0249F93EAEB}"/>
    <cellStyle name="Calculation 3 4 2 2 4" xfId="18922" xr:uid="{F331BBCF-06E3-44DD-AD71-774E8E114D14}"/>
    <cellStyle name="Calculation 3 4 2 2 5" xfId="24455" xr:uid="{44D6A574-F3D9-4526-9568-7A9EBB246760}"/>
    <cellStyle name="Calculation 3 4 2 2 6" xfId="37486" xr:uid="{10C41509-C999-4D9E-8D52-113552134408}"/>
    <cellStyle name="Calculation 3 4 2 2 7" xfId="44188" xr:uid="{223B4FE4-D69F-4FF8-8D5E-9B49628AAE10}"/>
    <cellStyle name="Calculation 3 4 2 2 8" xfId="49741" xr:uid="{F8267139-E29D-4DB4-B384-557E4967AAAE}"/>
    <cellStyle name="Calculation 3 4 2 2 9" xfId="56141" xr:uid="{5588F943-E3C0-43D8-8E6D-A271538354B9}"/>
    <cellStyle name="Calculation 3 4 2 3" xfId="6140" xr:uid="{C04E7B4E-EE93-43C9-A277-8AC28847E4E6}"/>
    <cellStyle name="Calculation 3 4 2 3 2" xfId="8963" xr:uid="{D7D3E6A4-A07A-4D70-AA6F-AE96A34938C9}"/>
    <cellStyle name="Calculation 3 4 2 3 2 2" xfId="16329" xr:uid="{F6DC0C3F-C499-4B32-B47A-1E2C6C238DF9}"/>
    <cellStyle name="Calculation 3 4 2 3 2 3" xfId="22052" xr:uid="{9FBC7057-4ECC-4DE3-944E-D56DA4FE63AE}"/>
    <cellStyle name="Calculation 3 4 2 3 2 4" xfId="27585" xr:uid="{CB40FD3F-109C-4088-9DAE-A3CA802D1CBB}"/>
    <cellStyle name="Calculation 3 4 2 3 2 5" xfId="40616" xr:uid="{02740D34-4625-42AB-BFD3-C93D23427C32}"/>
    <cellStyle name="Calculation 3 4 2 3 2 6" xfId="47318" xr:uid="{0337D31A-09D7-43CB-A1B9-1D89AF8B201F}"/>
    <cellStyle name="Calculation 3 4 2 3 2 7" xfId="52871" xr:uid="{84C66E68-E26D-46EB-A632-3302E2E06111}"/>
    <cellStyle name="Calculation 3 4 2 3 2 8" xfId="58458" xr:uid="{A0C54B5B-9065-4E11-89D3-52BD41B9D5DA}"/>
    <cellStyle name="Calculation 3 4 2 3 3" xfId="13506" xr:uid="{951B3E53-847D-4504-AF8A-80663B57BAC3}"/>
    <cellStyle name="Calculation 3 4 2 3 4" xfId="19229" xr:uid="{B6202881-7605-4157-8516-042923C31A47}"/>
    <cellStyle name="Calculation 3 4 2 3 5" xfId="24762" xr:uid="{BE5B62A1-ED07-4CA7-AD43-F2F20BB88DCA}"/>
    <cellStyle name="Calculation 3 4 2 3 6" xfId="37793" xr:uid="{46969966-04B9-4F06-B0AA-6D502C634AFF}"/>
    <cellStyle name="Calculation 3 4 2 3 7" xfId="44495" xr:uid="{D263B369-0CBD-4060-912A-10B9C41CE2C7}"/>
    <cellStyle name="Calculation 3 4 2 3 8" xfId="50048" xr:uid="{7449461F-CAD4-4B80-B798-F740A1A28982}"/>
    <cellStyle name="Calculation 3 4 2 3 9" xfId="55968" xr:uid="{D9F0EAC6-B58A-47BF-9D6F-AC5B956603F1}"/>
    <cellStyle name="Calculation 3 4 2 4" xfId="6460" xr:uid="{7A10B30C-42E9-43C2-B270-5D5EC7822858}"/>
    <cellStyle name="Calculation 3 4 2 4 2" xfId="9283" xr:uid="{511A0D16-0E23-4F52-86E2-0C92291D0DCB}"/>
    <cellStyle name="Calculation 3 4 2 4 2 2" xfId="16649" xr:uid="{8E0D1B83-D6F4-4137-9704-90080D60895F}"/>
    <cellStyle name="Calculation 3 4 2 4 2 3" xfId="22372" xr:uid="{C90417BC-6A2D-4CFF-A0BD-A50BB8E301DC}"/>
    <cellStyle name="Calculation 3 4 2 4 2 4" xfId="27905" xr:uid="{14048DFE-7C58-418D-AC74-D806064F0749}"/>
    <cellStyle name="Calculation 3 4 2 4 2 5" xfId="40936" xr:uid="{F8B85E22-C29A-4DA6-A440-17D34C37775F}"/>
    <cellStyle name="Calculation 3 4 2 4 2 6" xfId="47638" xr:uid="{0FCC02DE-C092-42EA-A98F-F158A916559D}"/>
    <cellStyle name="Calculation 3 4 2 4 2 7" xfId="53191" xr:uid="{6F0841F0-6296-4A0C-BBFC-5FF32BE7E95C}"/>
    <cellStyle name="Calculation 3 4 2 4 2 8" xfId="42888" xr:uid="{06F4A833-E27A-4002-9610-635F635294B4}"/>
    <cellStyle name="Calculation 3 4 2 4 3" xfId="13826" xr:uid="{BC9F55FF-92D7-41F3-83B5-484EE7A81CA1}"/>
    <cellStyle name="Calculation 3 4 2 4 4" xfId="19549" xr:uid="{4586B02A-8BED-459D-8325-2811C5E7C90F}"/>
    <cellStyle name="Calculation 3 4 2 4 5" xfId="25082" xr:uid="{63CF879D-2813-4A23-AB5C-4628BFD37820}"/>
    <cellStyle name="Calculation 3 4 2 4 6" xfId="38113" xr:uid="{9F2AE312-3B19-404C-A4D5-81532031A7CB}"/>
    <cellStyle name="Calculation 3 4 2 4 7" xfId="44815" xr:uid="{64663E29-605F-4042-A8F0-2F9220202C04}"/>
    <cellStyle name="Calculation 3 4 2 4 8" xfId="50368" xr:uid="{E6394A8F-FF6E-45E1-B6B3-BF732692D091}"/>
    <cellStyle name="Calculation 3 4 2 4 9" xfId="56139" xr:uid="{4EF69BB0-9497-4E26-9FCD-D778832EE8F1}"/>
    <cellStyle name="Calculation 3 4 2 5" xfId="6784" xr:uid="{C0DEB89A-7239-4DE4-9C58-88576E4050EE}"/>
    <cellStyle name="Calculation 3 4 2 5 2" xfId="9607" xr:uid="{97978CA0-813C-43CC-9596-4CA6F4656A61}"/>
    <cellStyle name="Calculation 3 4 2 5 2 2" xfId="16973" xr:uid="{249C6023-7919-4E2A-9E24-13C179E55363}"/>
    <cellStyle name="Calculation 3 4 2 5 2 3" xfId="22696" xr:uid="{4EF26EBA-AE18-4E3E-B5A8-1C11AC4D38F1}"/>
    <cellStyle name="Calculation 3 4 2 5 2 4" xfId="28229" xr:uid="{5BB876E8-0F09-4AA1-8A06-DBBC51FE6422}"/>
    <cellStyle name="Calculation 3 4 2 5 2 5" xfId="41260" xr:uid="{67E44294-86B9-4B83-BDED-C2B1CC4645E9}"/>
    <cellStyle name="Calculation 3 4 2 5 2 6" xfId="47962" xr:uid="{07EDAD96-54FE-4E4F-8038-35C59C38761E}"/>
    <cellStyle name="Calculation 3 4 2 5 2 7" xfId="53515" xr:uid="{9E66F09C-68C4-4FA3-9D90-A34758B5AA40}"/>
    <cellStyle name="Calculation 3 4 2 5 2 8" xfId="54686" xr:uid="{0324FF15-C7F2-45D1-933F-E32D00C20723}"/>
    <cellStyle name="Calculation 3 4 2 5 3" xfId="14150" xr:uid="{209512FD-F2CF-4027-BC8A-5AF6871F9331}"/>
    <cellStyle name="Calculation 3 4 2 5 4" xfId="19873" xr:uid="{EAA7CB59-BD99-4D60-A0A6-D033ECB6D29C}"/>
    <cellStyle name="Calculation 3 4 2 5 5" xfId="25406" xr:uid="{BD814249-3B3A-41EF-8DB5-69381A73C434}"/>
    <cellStyle name="Calculation 3 4 2 5 6" xfId="38437" xr:uid="{D3D34EF3-EB26-4639-A1FB-8416A1BA3F11}"/>
    <cellStyle name="Calculation 3 4 2 5 7" xfId="45139" xr:uid="{8925B24E-6105-46AB-9A0E-155DE1892227}"/>
    <cellStyle name="Calculation 3 4 2 5 8" xfId="50692" xr:uid="{09FE6A0B-7B76-42F1-8DD6-CE78F43BFBD2}"/>
    <cellStyle name="Calculation 3 4 2 5 9" xfId="42227" xr:uid="{AECE35B2-A0AE-49E5-87BF-A39EA1476260}"/>
    <cellStyle name="Calculation 3 4 2 6" xfId="7075" xr:uid="{C7C03C3E-2D66-4448-A180-918C33801CD7}"/>
    <cellStyle name="Calculation 3 4 2 6 2" xfId="9898" xr:uid="{841205E8-2C60-4979-8626-9FE166798D4D}"/>
    <cellStyle name="Calculation 3 4 2 6 2 2" xfId="17264" xr:uid="{78E11F93-903A-433A-9D9D-266332AD1594}"/>
    <cellStyle name="Calculation 3 4 2 6 2 3" xfId="22987" xr:uid="{6EAC8A17-3853-42F2-BB32-2AF25FCB249C}"/>
    <cellStyle name="Calculation 3 4 2 6 2 4" xfId="28520" xr:uid="{1C8B988E-0F6F-44B2-B323-C24BD1D5D7C9}"/>
    <cellStyle name="Calculation 3 4 2 6 2 5" xfId="41551" xr:uid="{796C8D75-EF87-45F1-9036-01A71DCCBBDB}"/>
    <cellStyle name="Calculation 3 4 2 6 2 6" xfId="48253" xr:uid="{9A352D28-8A92-4C51-A2D6-78F14683BB49}"/>
    <cellStyle name="Calculation 3 4 2 6 2 7" xfId="53806" xr:uid="{8E78F1FE-80B6-4D69-8141-B8A3C56F4DCD}"/>
    <cellStyle name="Calculation 3 4 2 6 2 8" xfId="54689" xr:uid="{3D1B7E36-7995-4A04-90FD-AA657077C37B}"/>
    <cellStyle name="Calculation 3 4 2 6 3" xfId="14441" xr:uid="{1CC461D5-93CB-4DBE-B3A9-5DA881CC662D}"/>
    <cellStyle name="Calculation 3 4 2 6 4" xfId="20164" xr:uid="{E61ABB25-0D65-4EE6-B553-5A78F1A06FAE}"/>
    <cellStyle name="Calculation 3 4 2 6 5" xfId="25697" xr:uid="{9441C951-266D-4756-8BCF-432084DD3020}"/>
    <cellStyle name="Calculation 3 4 2 6 6" xfId="38728" xr:uid="{97703A83-1CE3-4BA5-B0ED-89ED605CB62C}"/>
    <cellStyle name="Calculation 3 4 2 6 7" xfId="45430" xr:uid="{E6E248FD-044A-49E5-940C-D8E5480A6831}"/>
    <cellStyle name="Calculation 3 4 2 6 8" xfId="50983" xr:uid="{8F56C64A-0717-4F8E-994A-54B483518380}"/>
    <cellStyle name="Calculation 3 4 2 6 9" xfId="57077" xr:uid="{CD384AAF-DF8D-4D2B-B58E-DD4522AEFF53}"/>
    <cellStyle name="Calculation 3 4 2 7" xfId="7768" xr:uid="{D247823F-D444-4D92-8F09-96404F253E36}"/>
    <cellStyle name="Calculation 3 4 2 7 2" xfId="15134" xr:uid="{74CD9F12-7FE2-46CE-A240-B798731538CE}"/>
    <cellStyle name="Calculation 3 4 2 7 3" xfId="20857" xr:uid="{FE87997B-C747-41D8-983F-8C8E1CE23A01}"/>
    <cellStyle name="Calculation 3 4 2 7 4" xfId="26390" xr:uid="{4886361A-FD83-4486-A5C8-5B81A439B094}"/>
    <cellStyle name="Calculation 3 4 2 7 5" xfId="39421" xr:uid="{60400531-34D5-4050-A3A5-B1CD3011BDB9}"/>
    <cellStyle name="Calculation 3 4 2 7 6" xfId="46123" xr:uid="{088662AE-E207-4B48-BD25-150E69F68EDD}"/>
    <cellStyle name="Calculation 3 4 2 7 7" xfId="51676" xr:uid="{99E22842-5DF8-4034-B912-F58A344802A3}"/>
    <cellStyle name="Calculation 3 4 2 7 8" xfId="54334" xr:uid="{EFCD9201-6009-425D-97AD-3AE80BB40D81}"/>
    <cellStyle name="Calculation 3 4 2 8" xfId="12311" xr:uid="{0AC6AE64-75BC-4AF4-B42C-AE6733BB611D}"/>
    <cellStyle name="Calculation 3 4 2 9" xfId="18034" xr:uid="{B410662E-6015-46F1-86A8-A9F32A22AFE3}"/>
    <cellStyle name="Calculation 3 4 3" xfId="4881" xr:uid="{B0B6F5F6-38DD-42D1-A4DD-4EA8F0006E47}"/>
    <cellStyle name="Calculation 3 4 3 10" xfId="23503" xr:uid="{C7E72CBE-EA27-4550-88EA-9D2EE157A726}"/>
    <cellStyle name="Calculation 3 4 3 11" xfId="36534" xr:uid="{448916E9-C310-41DD-84E5-953BBF6FF902}"/>
    <cellStyle name="Calculation 3 4 3 12" xfId="43236" xr:uid="{98A88E7D-805B-49D0-BCE1-B7B7CEEBE756}"/>
    <cellStyle name="Calculation 3 4 3 13" xfId="48789" xr:uid="{6D25DAA8-B035-4FF7-B6EF-20F8A53915B6}"/>
    <cellStyle name="Calculation 3 4 3 14" xfId="57265" xr:uid="{422596F1-2E7F-46F8-84C2-3AE38D8DD6DF}"/>
    <cellStyle name="Calculation 3 4 3 2" xfId="5769" xr:uid="{26A0B3F4-B7C4-4F81-B10D-5C0F3E227F63}"/>
    <cellStyle name="Calculation 3 4 3 2 2" xfId="8592" xr:uid="{585A657E-1E8C-4F6F-9985-64416B1DB928}"/>
    <cellStyle name="Calculation 3 4 3 2 2 2" xfId="15958" xr:uid="{66E04C3D-6E67-4E0D-9759-A1A9E117E8E8}"/>
    <cellStyle name="Calculation 3 4 3 2 2 3" xfId="21681" xr:uid="{BCA593D6-C357-4FD3-B322-B91FC2AA4CFB}"/>
    <cellStyle name="Calculation 3 4 3 2 2 4" xfId="27214" xr:uid="{F7056EA5-193C-49DD-AC3A-C474CE1A0F17}"/>
    <cellStyle name="Calculation 3 4 3 2 2 5" xfId="40245" xr:uid="{FDBC4E8B-FAFD-4E4D-8C9C-05ACA15A4ABC}"/>
    <cellStyle name="Calculation 3 4 3 2 2 6" xfId="46947" xr:uid="{3F39CF62-DF17-4300-BF80-63AAF70A3D22}"/>
    <cellStyle name="Calculation 3 4 3 2 2 7" xfId="52500" xr:uid="{96014739-BCDD-4645-8FFE-1E1B86A42860}"/>
    <cellStyle name="Calculation 3 4 3 2 2 8" xfId="58076" xr:uid="{278FDC13-11AC-4A2F-9B94-3F8B5A0819BB}"/>
    <cellStyle name="Calculation 3 4 3 2 3" xfId="13135" xr:uid="{5D359B59-C913-4D5E-BBD4-5468387D2DE0}"/>
    <cellStyle name="Calculation 3 4 3 2 4" xfId="18858" xr:uid="{57B33C13-BE69-4425-8115-F67094BE41AC}"/>
    <cellStyle name="Calculation 3 4 3 2 5" xfId="24391" xr:uid="{51E1F316-A2A1-4F74-9CE5-5B00CA8CFDDD}"/>
    <cellStyle name="Calculation 3 4 3 2 6" xfId="37422" xr:uid="{F703D42F-CEA2-4E77-A50F-CDEDC28F7142}"/>
    <cellStyle name="Calculation 3 4 3 2 7" xfId="44124" xr:uid="{67E3E373-CEBE-4B60-B80A-40B9FB9288AA}"/>
    <cellStyle name="Calculation 3 4 3 2 8" xfId="49677" xr:uid="{7A7758DD-F5B2-4C99-B7BB-9F11A05A0C91}"/>
    <cellStyle name="Calculation 3 4 3 2 9" xfId="57788" xr:uid="{7DF4E6B6-84E2-403C-A72E-415C10161E60}"/>
    <cellStyle name="Calculation 3 4 3 3" xfId="5092" xr:uid="{B63DFD7E-11C4-4A25-8E69-81BDD3D4342A}"/>
    <cellStyle name="Calculation 3 4 3 3 2" xfId="7915" xr:uid="{E04D1AC4-A326-4A3C-9139-786CE42181A6}"/>
    <cellStyle name="Calculation 3 4 3 3 2 2" xfId="15281" xr:uid="{4DF255D1-DE5F-464A-A084-FEE4482EECAA}"/>
    <cellStyle name="Calculation 3 4 3 3 2 3" xfId="21004" xr:uid="{075F68EE-4D2C-41EE-84CB-B535092B7843}"/>
    <cellStyle name="Calculation 3 4 3 3 2 4" xfId="26537" xr:uid="{3E24F0BE-E285-4B71-9BE7-9FF708EE2BC4}"/>
    <cellStyle name="Calculation 3 4 3 3 2 5" xfId="39568" xr:uid="{4B5EC37C-E34E-4585-B1F6-5EC404A9DEAE}"/>
    <cellStyle name="Calculation 3 4 3 3 2 6" xfId="46270" xr:uid="{5C4B898F-27F4-4112-B67A-7C6460CBF8FD}"/>
    <cellStyle name="Calculation 3 4 3 3 2 7" xfId="51823" xr:uid="{008FEE55-AE28-4459-9B74-346FD9B6F823}"/>
    <cellStyle name="Calculation 3 4 3 3 2 8" xfId="42301" xr:uid="{658DA09F-99FE-49A4-BFEA-3BFCD677EF04}"/>
    <cellStyle name="Calculation 3 4 3 3 3" xfId="12458" xr:uid="{B6808EC6-AEF1-4000-ABE5-11EC75DC954B}"/>
    <cellStyle name="Calculation 3 4 3 3 4" xfId="18181" xr:uid="{1FCC87DA-B64D-4811-8A8A-44A9A72536D8}"/>
    <cellStyle name="Calculation 3 4 3 3 5" xfId="23714" xr:uid="{BD3B1B49-4E46-4DA8-85B4-275180221061}"/>
    <cellStyle name="Calculation 3 4 3 3 6" xfId="36745" xr:uid="{B4C9A3B5-E5AE-4954-865C-57178DB69FD0}"/>
    <cellStyle name="Calculation 3 4 3 3 7" xfId="43447" xr:uid="{BA15120B-3EF5-44DE-BBF1-338EB2B16EAA}"/>
    <cellStyle name="Calculation 3 4 3 3 8" xfId="49000" xr:uid="{EBD97043-416C-4753-AB61-13971F3CCE2F}"/>
    <cellStyle name="Calculation 3 4 3 3 9" xfId="53980" xr:uid="{C6C407E3-79FD-461F-9AA2-FC74446F48A6}"/>
    <cellStyle name="Calculation 3 4 3 4" xfId="6396" xr:uid="{75C19291-AEF8-411B-A7CA-EF24C3E5D0A1}"/>
    <cellStyle name="Calculation 3 4 3 4 2" xfId="9219" xr:uid="{0FF14BDD-C6D8-48B9-A519-46FD91A4C504}"/>
    <cellStyle name="Calculation 3 4 3 4 2 2" xfId="16585" xr:uid="{30B0B28C-39CD-4F3A-84A7-285161B3552C}"/>
    <cellStyle name="Calculation 3 4 3 4 2 3" xfId="22308" xr:uid="{E922825B-BD80-4D65-9F8F-C6FA4317BECB}"/>
    <cellStyle name="Calculation 3 4 3 4 2 4" xfId="27841" xr:uid="{24217C79-B402-4AF0-BD04-4592170279A1}"/>
    <cellStyle name="Calculation 3 4 3 4 2 5" xfId="40872" xr:uid="{C8484F63-2F5A-44A1-AD1E-BFE80D836E12}"/>
    <cellStyle name="Calculation 3 4 3 4 2 6" xfId="47574" xr:uid="{A1A3ED20-3D17-442E-9A1B-CDBBF617FFC7}"/>
    <cellStyle name="Calculation 3 4 3 4 2 7" xfId="53127" xr:uid="{5523D160-C07D-4A26-8033-ABA9512BB26B}"/>
    <cellStyle name="Calculation 3 4 3 4 2 8" xfId="58284" xr:uid="{61FC33BA-B0C8-4F9C-9435-5A03E5D71324}"/>
    <cellStyle name="Calculation 3 4 3 4 3" xfId="13762" xr:uid="{31B3247F-CDD4-4C06-A6E7-98F73799F55D}"/>
    <cellStyle name="Calculation 3 4 3 4 4" xfId="19485" xr:uid="{36B6B9D5-4167-48D6-9232-0025B30B93C7}"/>
    <cellStyle name="Calculation 3 4 3 4 5" xfId="25018" xr:uid="{5424F74A-5774-4F1A-850D-EBD30B4E081A}"/>
    <cellStyle name="Calculation 3 4 3 4 6" xfId="38049" xr:uid="{B49F3FD8-A58D-4E8F-A6A7-523125067414}"/>
    <cellStyle name="Calculation 3 4 3 4 7" xfId="44751" xr:uid="{A90017B2-E404-4855-B25A-79720D0C0858}"/>
    <cellStyle name="Calculation 3 4 3 4 8" xfId="50304" xr:uid="{44D59340-8731-4F89-88D3-DDD76757277B}"/>
    <cellStyle name="Calculation 3 4 3 4 9" xfId="54931" xr:uid="{41588949-5415-44BE-B250-CF78B95425BC}"/>
    <cellStyle name="Calculation 3 4 3 5" xfId="6720" xr:uid="{30C2A570-61C1-426A-BAB0-3AC65713A63E}"/>
    <cellStyle name="Calculation 3 4 3 5 2" xfId="9543" xr:uid="{5AB46596-F3F4-45D3-876F-33DAE8C5013E}"/>
    <cellStyle name="Calculation 3 4 3 5 2 2" xfId="16909" xr:uid="{A8ACD966-6326-4EF7-B17E-820E7BB25982}"/>
    <cellStyle name="Calculation 3 4 3 5 2 3" xfId="22632" xr:uid="{462214DE-64C9-4B0B-BC59-60BC9D6B0C08}"/>
    <cellStyle name="Calculation 3 4 3 5 2 4" xfId="28165" xr:uid="{C44619DF-52B4-4C65-AF19-7E75D00BFCA7}"/>
    <cellStyle name="Calculation 3 4 3 5 2 5" xfId="41196" xr:uid="{23228CCB-8A92-4EE8-A32A-9E8BB196ED46}"/>
    <cellStyle name="Calculation 3 4 3 5 2 6" xfId="47898" xr:uid="{24120D61-3349-421C-A9C1-A405F3B00C9C}"/>
    <cellStyle name="Calculation 3 4 3 5 2 7" xfId="53451" xr:uid="{D5C61AE9-9C0E-4922-BB62-3FCE5BCE6C07}"/>
    <cellStyle name="Calculation 3 4 3 5 2 8" xfId="55862" xr:uid="{952B90F7-881D-4021-80AF-7554B6F828CC}"/>
    <cellStyle name="Calculation 3 4 3 5 3" xfId="14086" xr:uid="{8996D580-09A6-4E3D-BD1D-B887F1218671}"/>
    <cellStyle name="Calculation 3 4 3 5 4" xfId="19809" xr:uid="{E92EA853-2780-4715-AEB3-4C80EAC6B384}"/>
    <cellStyle name="Calculation 3 4 3 5 5" xfId="25342" xr:uid="{E9AA5310-CDB4-49D6-BAB9-80A9DF86C973}"/>
    <cellStyle name="Calculation 3 4 3 5 6" xfId="38373" xr:uid="{5E301450-E0A8-42E1-A7F7-01CAE2D676A6}"/>
    <cellStyle name="Calculation 3 4 3 5 7" xfId="45075" xr:uid="{03739144-7703-4288-8E91-7722C3B6CF2D}"/>
    <cellStyle name="Calculation 3 4 3 5 8" xfId="50628" xr:uid="{3C2AA853-0EDF-4E35-9FA4-D140DF34EC9D}"/>
    <cellStyle name="Calculation 3 4 3 5 9" xfId="56084" xr:uid="{1F03EA88-EBD8-46F8-90E4-C30BC384DCCE}"/>
    <cellStyle name="Calculation 3 4 3 6" xfId="7011" xr:uid="{BEFE32A8-0AAD-4454-AE83-9CD24AFA1BE5}"/>
    <cellStyle name="Calculation 3 4 3 6 2" xfId="9834" xr:uid="{3CB1B18A-D1A0-46D2-97C5-DD92AF9405E6}"/>
    <cellStyle name="Calculation 3 4 3 6 2 2" xfId="17200" xr:uid="{1AB95CC4-F658-4350-8F49-2B65AC1E89A3}"/>
    <cellStyle name="Calculation 3 4 3 6 2 3" xfId="22923" xr:uid="{E44D0E8A-E1A1-450C-9E06-24423BD1E3D2}"/>
    <cellStyle name="Calculation 3 4 3 6 2 4" xfId="28456" xr:uid="{E6BE7730-61DC-47A1-9AAC-C479CB5B57D7}"/>
    <cellStyle name="Calculation 3 4 3 6 2 5" xfId="41487" xr:uid="{02B0433F-EA27-4886-91CB-2E8C4C35EBD0}"/>
    <cellStyle name="Calculation 3 4 3 6 2 6" xfId="48189" xr:uid="{E7B88CB0-BC20-41F6-B002-456BEFD5371F}"/>
    <cellStyle name="Calculation 3 4 3 6 2 7" xfId="53742" xr:uid="{89639633-2868-48B1-BDFA-05780EE3BE4C}"/>
    <cellStyle name="Calculation 3 4 3 6 2 8" xfId="56279" xr:uid="{384E5598-CDC0-45E3-A333-B3877C7963E8}"/>
    <cellStyle name="Calculation 3 4 3 6 3" xfId="14377" xr:uid="{6455B8F8-4A46-435D-AAE8-C296EE269D01}"/>
    <cellStyle name="Calculation 3 4 3 6 4" xfId="20100" xr:uid="{A4FF7864-05FB-4E69-8B19-08433B2E07AC}"/>
    <cellStyle name="Calculation 3 4 3 6 5" xfId="25633" xr:uid="{612E1361-16DC-4E54-84FA-F5839DEB7165}"/>
    <cellStyle name="Calculation 3 4 3 6 6" xfId="38664" xr:uid="{4C9BC758-AD66-4335-BCE6-7185BDEDCE3B}"/>
    <cellStyle name="Calculation 3 4 3 6 7" xfId="45366" xr:uid="{F9AECDB9-EC55-4A5E-8F96-CF9AE1A9B5A8}"/>
    <cellStyle name="Calculation 3 4 3 6 8" xfId="50919" xr:uid="{BC94B74E-DD94-404B-89B7-DE3077D8BA6C}"/>
    <cellStyle name="Calculation 3 4 3 6 9" xfId="48518" xr:uid="{58801576-449A-4F7B-9B09-19854E8C1D67}"/>
    <cellStyle name="Calculation 3 4 3 7" xfId="7704" xr:uid="{B7A8A2A9-038F-4C03-9866-83BD9BE2F5F9}"/>
    <cellStyle name="Calculation 3 4 3 7 2" xfId="15070" xr:uid="{7E619FDA-04FC-43DE-8B3F-96E2C8C05080}"/>
    <cellStyle name="Calculation 3 4 3 7 3" xfId="20793" xr:uid="{1D4344B3-9A03-491C-AA17-F4035F9A2309}"/>
    <cellStyle name="Calculation 3 4 3 7 4" xfId="26326" xr:uid="{377924D0-385B-4914-AB09-2E31B6CE3EBD}"/>
    <cellStyle name="Calculation 3 4 3 7 5" xfId="39357" xr:uid="{7940967F-ACE0-4D22-9F66-652ABDA423DF}"/>
    <cellStyle name="Calculation 3 4 3 7 6" xfId="46059" xr:uid="{035D0543-5A5D-4DE5-B7EC-22A6ED7C538F}"/>
    <cellStyle name="Calculation 3 4 3 7 7" xfId="51612" xr:uid="{54E69932-FE32-468D-857A-736997E17B3E}"/>
    <cellStyle name="Calculation 3 4 3 7 8" xfId="42755" xr:uid="{44CDF3FC-A0AC-4033-8047-67EA0AA38EF7}"/>
    <cellStyle name="Calculation 3 4 3 8" xfId="12247" xr:uid="{025AEFCC-0C18-45E3-8BF8-026C919409A5}"/>
    <cellStyle name="Calculation 3 4 3 9" xfId="17970" xr:uid="{2CBA4082-D8FB-47B7-B6CD-B4AC78917157}"/>
    <cellStyle name="Calculation 3 4 4" xfId="5626" xr:uid="{520239B4-E07F-4A3C-B0AA-65C44AAFBF98}"/>
    <cellStyle name="Calculation 3 4 4 2" xfId="8449" xr:uid="{891F5702-E648-4CBA-9AA0-6E40B181E7C0}"/>
    <cellStyle name="Calculation 3 4 4 2 2" xfId="15815" xr:uid="{9D794F34-56D1-4650-8DD0-EB4A91B9097C}"/>
    <cellStyle name="Calculation 3 4 4 2 3" xfId="21538" xr:uid="{16020914-6D29-44A3-9A8C-A72BC0BBAE79}"/>
    <cellStyle name="Calculation 3 4 4 2 4" xfId="27071" xr:uid="{EF2C80E7-ECA9-4D6B-97E7-19FBEC865E27}"/>
    <cellStyle name="Calculation 3 4 4 2 5" xfId="40102" xr:uid="{A3DA99C1-99C9-41B5-A890-55477232B6D5}"/>
    <cellStyle name="Calculation 3 4 4 2 6" xfId="46804" xr:uid="{C9B1E93A-34B5-4D0A-80FB-415D180FDE25}"/>
    <cellStyle name="Calculation 3 4 4 2 7" xfId="52357" xr:uid="{0E2F798C-CA65-41DD-B48D-01F0B1CC7850}"/>
    <cellStyle name="Calculation 3 4 4 2 8" xfId="57013" xr:uid="{826A0A96-817D-442B-920A-6FB18284C670}"/>
    <cellStyle name="Calculation 3 4 4 3" xfId="12992" xr:uid="{FF293CCA-4C90-46F2-BD03-7FF5783E5E21}"/>
    <cellStyle name="Calculation 3 4 4 4" xfId="18715" xr:uid="{253249A9-3FC5-4B87-89DB-AEF0C26966DC}"/>
    <cellStyle name="Calculation 3 4 4 5" xfId="24248" xr:uid="{7080659B-7673-48B7-A1C5-10E4329BFA82}"/>
    <cellStyle name="Calculation 3 4 4 6" xfId="37279" xr:uid="{AFDEBBAE-B9A4-4E8A-A7D0-E7584DC4462B}"/>
    <cellStyle name="Calculation 3 4 4 7" xfId="43981" xr:uid="{CFC1DF58-B0D6-477A-873E-E3DFA1687A0C}"/>
    <cellStyle name="Calculation 3 4 4 8" xfId="49534" xr:uid="{A110D6BB-189F-40C7-BB72-1F67F79EFA49}"/>
    <cellStyle name="Calculation 3 4 4 9" xfId="57003" xr:uid="{81B21785-E051-44AC-982B-97610C278DE2}"/>
    <cellStyle name="Calculation 3 4 5" xfId="6054" xr:uid="{D20BD860-A820-403E-B65F-2B9BBB414798}"/>
    <cellStyle name="Calculation 3 4 5 2" xfId="8877" xr:uid="{F6416361-4497-45AE-8E6D-C9C00253811A}"/>
    <cellStyle name="Calculation 3 4 5 2 2" xfId="16243" xr:uid="{5A04AB62-F769-43AE-B295-AB5833535F53}"/>
    <cellStyle name="Calculation 3 4 5 2 3" xfId="21966" xr:uid="{46D0EB5B-A23F-4BD5-8338-46ABB4AE0A72}"/>
    <cellStyle name="Calculation 3 4 5 2 4" xfId="27499" xr:uid="{709EFE4D-44D7-41A9-A004-3B5E561A94A4}"/>
    <cellStyle name="Calculation 3 4 5 2 5" xfId="40530" xr:uid="{9DB7FA47-2233-47EB-9024-2459AAEB35AD}"/>
    <cellStyle name="Calculation 3 4 5 2 6" xfId="47232" xr:uid="{0A812C9B-FD52-4EB8-8999-1844F18651FF}"/>
    <cellStyle name="Calculation 3 4 5 2 7" xfId="52785" xr:uid="{65093C5A-4B38-4A61-A343-06832A76BBE4}"/>
    <cellStyle name="Calculation 3 4 5 2 8" xfId="55200" xr:uid="{36EEA0A6-8017-4384-AEA1-8D10858CF024}"/>
    <cellStyle name="Calculation 3 4 5 3" xfId="13420" xr:uid="{6D8A26F3-C6E9-403E-A588-776C49DCAA45}"/>
    <cellStyle name="Calculation 3 4 5 4" xfId="19143" xr:uid="{4538E9E8-0FA7-41A8-A81A-F66C766A5E09}"/>
    <cellStyle name="Calculation 3 4 5 5" xfId="24676" xr:uid="{7A496CFC-F38A-46DA-98BB-F1C449BE462E}"/>
    <cellStyle name="Calculation 3 4 5 6" xfId="37707" xr:uid="{3D956819-2CDD-4C09-9F48-B87E20D8A6DF}"/>
    <cellStyle name="Calculation 3 4 5 7" xfId="44409" xr:uid="{7FD46C3B-91AB-4796-9034-A377F9EA9298}"/>
    <cellStyle name="Calculation 3 4 5 8" xfId="49962" xr:uid="{B6BA6D4E-43E1-44E2-A1EB-A5E47EF04F71}"/>
    <cellStyle name="Calculation 3 4 5 9" xfId="42435" xr:uid="{DDA7445D-D56C-4576-B74B-F2B87532C9C1}"/>
    <cellStyle name="Calculation 3 4 6" xfId="6253" xr:uid="{CCB51874-1BBA-499F-983B-A1EBA1AE927A}"/>
    <cellStyle name="Calculation 3 4 6 2" xfId="9076" xr:uid="{C31B5BA4-1111-43EA-B377-271A7F35731B}"/>
    <cellStyle name="Calculation 3 4 6 2 2" xfId="16442" xr:uid="{5F2E7E48-47CA-4825-89AD-A62E7C05D1F9}"/>
    <cellStyle name="Calculation 3 4 6 2 3" xfId="22165" xr:uid="{BFFE08ED-0F5A-40AA-8277-45D3E14E8CDB}"/>
    <cellStyle name="Calculation 3 4 6 2 4" xfId="27698" xr:uid="{461706E7-BC4A-4390-8637-570DACEFAD24}"/>
    <cellStyle name="Calculation 3 4 6 2 5" xfId="40729" xr:uid="{8ED50A73-0229-490C-9830-E5D3AFAF3618}"/>
    <cellStyle name="Calculation 3 4 6 2 6" xfId="47431" xr:uid="{2D34444F-73C8-4B57-B4B6-66DC034B82EF}"/>
    <cellStyle name="Calculation 3 4 6 2 7" xfId="52984" xr:uid="{9EA63591-0917-449B-9314-F6E70D1291F3}"/>
    <cellStyle name="Calculation 3 4 6 2 8" xfId="41800" xr:uid="{3DE2995A-447C-42B6-9698-1A7C7C291004}"/>
    <cellStyle name="Calculation 3 4 6 3" xfId="13619" xr:uid="{37CD89F9-93D4-4DE3-B278-EBA81B1E66DE}"/>
    <cellStyle name="Calculation 3 4 6 4" xfId="19342" xr:uid="{14099D05-DB0E-4BE6-BEC0-5884C67BF5EA}"/>
    <cellStyle name="Calculation 3 4 6 5" xfId="24875" xr:uid="{4C577338-C221-4006-ABDB-269D30DED2BD}"/>
    <cellStyle name="Calculation 3 4 6 6" xfId="37906" xr:uid="{6D28FD79-5E96-468C-BCB1-FEC82C1015DA}"/>
    <cellStyle name="Calculation 3 4 6 7" xfId="44608" xr:uid="{1F499AD6-0AE4-4E44-A1C8-D7D458DCA37B}"/>
    <cellStyle name="Calculation 3 4 6 8" xfId="50161" xr:uid="{258C151F-9B5E-4B36-AE84-DBEDD285E21D}"/>
    <cellStyle name="Calculation 3 4 6 9" xfId="42253" xr:uid="{20113D96-DDF7-4932-9FFA-99F9504F2B03}"/>
    <cellStyle name="Calculation 3 4 7" xfId="6577" xr:uid="{9C72152B-E605-4137-A864-0F29D6CA06FC}"/>
    <cellStyle name="Calculation 3 4 7 2" xfId="9400" xr:uid="{EB601826-E721-4CC9-AAC7-E05F1CA4912F}"/>
    <cellStyle name="Calculation 3 4 7 2 2" xfId="16766" xr:uid="{2DD65C25-F2A1-466E-9447-639F6075321E}"/>
    <cellStyle name="Calculation 3 4 7 2 3" xfId="22489" xr:uid="{D009FD0A-1070-44DB-AA03-AD07597BC8AB}"/>
    <cellStyle name="Calculation 3 4 7 2 4" xfId="28022" xr:uid="{85F13CB9-FAE9-4260-A930-37FA2DA4DFF7}"/>
    <cellStyle name="Calculation 3 4 7 2 5" xfId="41053" xr:uid="{D8DDA46C-8155-4C8E-8646-00564913BFE7}"/>
    <cellStyle name="Calculation 3 4 7 2 6" xfId="47755" xr:uid="{11931025-7D63-4FE1-A63F-640BE8ABDC73}"/>
    <cellStyle name="Calculation 3 4 7 2 7" xfId="53308" xr:uid="{D8A7326D-8AE5-4038-BF47-A1BFD65BADEE}"/>
    <cellStyle name="Calculation 3 4 7 2 8" xfId="54556" xr:uid="{2A8F87BF-0546-4C68-A0E9-A76E46839FE7}"/>
    <cellStyle name="Calculation 3 4 7 3" xfId="13943" xr:uid="{D6D2D524-AF97-4B11-A2D2-987126C625C2}"/>
    <cellStyle name="Calculation 3 4 7 4" xfId="19666" xr:uid="{EF42D3BF-C835-48F1-BD4E-FFAE42DE02D7}"/>
    <cellStyle name="Calculation 3 4 7 5" xfId="25199" xr:uid="{3F7A3531-F989-4D8B-9E93-113FDA688C51}"/>
    <cellStyle name="Calculation 3 4 7 6" xfId="38230" xr:uid="{B09C7A9E-EF88-4210-B69D-055B962FE3C5}"/>
    <cellStyle name="Calculation 3 4 7 7" xfId="44932" xr:uid="{1DC0C123-8BC8-4016-930D-7A30EFE29A98}"/>
    <cellStyle name="Calculation 3 4 7 8" xfId="50485" xr:uid="{9CF25D64-9D01-4E98-B480-B8BAC71F0299}"/>
    <cellStyle name="Calculation 3 4 7 9" xfId="54607" xr:uid="{C0EA38BB-5E57-47B6-B010-68F4AE240ABA}"/>
    <cellStyle name="Calculation 3 4 8" xfId="6868" xr:uid="{27CAA38E-CFAF-4424-A7E3-3BC20C2BC996}"/>
    <cellStyle name="Calculation 3 4 8 2" xfId="9691" xr:uid="{41DC6771-B00A-4320-A61A-BA1B8C9246A9}"/>
    <cellStyle name="Calculation 3 4 8 2 2" xfId="17057" xr:uid="{92FD5E76-E539-43A3-8A51-742EB294AD94}"/>
    <cellStyle name="Calculation 3 4 8 2 3" xfId="22780" xr:uid="{4A4BC143-CC95-40B5-9DD5-67F84B4FA8CE}"/>
    <cellStyle name="Calculation 3 4 8 2 4" xfId="28313" xr:uid="{44203924-81ED-4AA5-BC1B-19FA47C7E293}"/>
    <cellStyle name="Calculation 3 4 8 2 5" xfId="41344" xr:uid="{DB44385E-308A-4988-930A-D0CC46430119}"/>
    <cellStyle name="Calculation 3 4 8 2 6" xfId="48046" xr:uid="{9C83C058-B38D-4CCC-8D25-DF576AE84CA7}"/>
    <cellStyle name="Calculation 3 4 8 2 7" xfId="53599" xr:uid="{610C6299-A995-4056-A431-3A42A053EA67}"/>
    <cellStyle name="Calculation 3 4 8 2 8" xfId="57988" xr:uid="{17B6549B-3B07-43DF-85F6-35D2DFDA4C28}"/>
    <cellStyle name="Calculation 3 4 8 3" xfId="14234" xr:uid="{DEA67C57-2EB9-4353-9B9C-A8182E992E27}"/>
    <cellStyle name="Calculation 3 4 8 4" xfId="19957" xr:uid="{0638E256-B7F0-486B-A7EF-65C87C5403CC}"/>
    <cellStyle name="Calculation 3 4 8 5" xfId="25490" xr:uid="{79350397-7043-4392-8EF1-09DA30A81E5B}"/>
    <cellStyle name="Calculation 3 4 8 6" xfId="38521" xr:uid="{C32E07F2-B6B7-439F-AAC1-087DDFA3CE92}"/>
    <cellStyle name="Calculation 3 4 8 7" xfId="45223" xr:uid="{F0BFAEE9-B7F5-44B0-99B3-8F90F943F5D8}"/>
    <cellStyle name="Calculation 3 4 8 8" xfId="50776" xr:uid="{298DC464-7AC7-49C6-B4EA-90546852366E}"/>
    <cellStyle name="Calculation 3 4 8 9" xfId="58255" xr:uid="{C7BA01C8-609E-4861-A9FC-02621ECA404B}"/>
    <cellStyle name="Calculation 3 4 9" xfId="4738" xr:uid="{D9E6D68D-B182-496A-9570-8E59DD324F4C}"/>
    <cellStyle name="Calculation 3 4 9 2" xfId="12104" xr:uid="{3A227780-9031-4C31-ACBC-AB96F0B8B145}"/>
    <cellStyle name="Calculation 3 4 9 3" xfId="17827" xr:uid="{A950072C-E3AF-42F0-93C4-6E669D7518D0}"/>
    <cellStyle name="Calculation 3 4 9 4" xfId="23360" xr:uid="{94910A6E-DD9F-4EE7-BF92-81E609E00CF6}"/>
    <cellStyle name="Calculation 3 4 9 5" xfId="39214" xr:uid="{C9196A41-EB8D-4545-A22D-CCFDDE7E232F}"/>
    <cellStyle name="Calculation 3 4 9 6" xfId="45916" xr:uid="{DE50CA2D-7672-45ED-8800-88B9EC62B765}"/>
    <cellStyle name="Calculation 3 4 9 7" xfId="51469" xr:uid="{99A61777-C87E-42F4-9D3B-045AD45C8E0B}"/>
    <cellStyle name="Calculation 3 4 9 8" xfId="57507" xr:uid="{C5067BA6-143C-455F-BEA4-ED0EADCD1658}"/>
    <cellStyle name="Calculation 3 5" xfId="2431" xr:uid="{248537FC-9CF5-41F1-85D9-78DB24D9301B}"/>
    <cellStyle name="Calculation 3 5 10" xfId="7573" xr:uid="{0F7A07A2-C817-4276-8C55-F9CB0E3CBB74}"/>
    <cellStyle name="Calculation 3 5 10 2" xfId="14939" xr:uid="{F401C482-976D-4519-9684-CCAE4E728DFD}"/>
    <cellStyle name="Calculation 3 5 10 3" xfId="20662" xr:uid="{F10B4E6E-E9BF-4596-AB82-702DAE9EA5DC}"/>
    <cellStyle name="Calculation 3 5 10 4" xfId="26195" xr:uid="{FE7D951D-D92D-4B9E-A858-53DAC043E75A}"/>
    <cellStyle name="Calculation 3 5 11" xfId="10603" xr:uid="{09726EC7-BAC1-486B-A2DD-689B3CE96BC2}"/>
    <cellStyle name="Calculation 3 5 12" xfId="11299" xr:uid="{C6552BE0-B04C-473D-BF20-B347202F9552}"/>
    <cellStyle name="Calculation 3 5 13" xfId="36403" xr:uid="{40FF25E1-32F9-49D7-8AE9-90D0419D26AC}"/>
    <cellStyle name="Calculation 3 5 14" xfId="43105" xr:uid="{05529AED-CC7A-4BB6-B7CD-8E701CC2156C}"/>
    <cellStyle name="Calculation 3 5 15" xfId="48658" xr:uid="{40809CAC-10B3-42D0-BE57-792A7FCE4AA1}"/>
    <cellStyle name="Calculation 3 5 16" xfId="55205" xr:uid="{1FDEF694-2E73-44D4-8748-1A937616B062}"/>
    <cellStyle name="Calculation 3 5 2" xfId="4957" xr:uid="{74BB1F00-D615-4966-802A-E008D80DBAD5}"/>
    <cellStyle name="Calculation 3 5 2 10" xfId="23579" xr:uid="{E60FAD2D-F99A-4775-94E6-B286F5FFB35F}"/>
    <cellStyle name="Calculation 3 5 2 11" xfId="36610" xr:uid="{AE3B0C7A-B42D-4ACA-AEB0-8089BD4A86B7}"/>
    <cellStyle name="Calculation 3 5 2 12" xfId="43312" xr:uid="{150BE1D4-4E60-408B-81EE-CED57464D1DC}"/>
    <cellStyle name="Calculation 3 5 2 13" xfId="48865" xr:uid="{762FE81D-3AC1-4205-A08D-792FC642D0D2}"/>
    <cellStyle name="Calculation 3 5 2 14" xfId="57438" xr:uid="{A10D9065-CB02-421F-B6B9-453AAF60739C}"/>
    <cellStyle name="Calculation 3 5 2 2" xfId="5845" xr:uid="{1146EEFC-3622-443D-838C-CB289B49FFD3}"/>
    <cellStyle name="Calculation 3 5 2 2 2" xfId="8668" xr:uid="{9072CDC4-7949-49A4-809D-6B8F06281952}"/>
    <cellStyle name="Calculation 3 5 2 2 2 2" xfId="16034" xr:uid="{353D8F37-BCAF-4D20-9BB6-248F8EA8E9F3}"/>
    <cellStyle name="Calculation 3 5 2 2 2 3" xfId="21757" xr:uid="{76BAAB23-3FFF-4A27-B859-873932CD7928}"/>
    <cellStyle name="Calculation 3 5 2 2 2 4" xfId="27290" xr:uid="{4D385F25-8B01-4CC0-B63F-1C4A02B3420F}"/>
    <cellStyle name="Calculation 3 5 2 2 2 5" xfId="40321" xr:uid="{E427481B-D0F4-4B2D-865F-A400BCDD0B7E}"/>
    <cellStyle name="Calculation 3 5 2 2 2 6" xfId="47023" xr:uid="{B50F5C99-41EC-4E16-AA06-6FB6C9EE33B4}"/>
    <cellStyle name="Calculation 3 5 2 2 2 7" xfId="52576" xr:uid="{2D8999D2-8F82-44D9-816A-41C8B09BA689}"/>
    <cellStyle name="Calculation 3 5 2 2 2 8" xfId="42330" xr:uid="{68CFC9D6-A238-47FD-A1BF-D3DAA65B06C8}"/>
    <cellStyle name="Calculation 3 5 2 2 3" xfId="13211" xr:uid="{DA4B635F-7E2B-48BC-9497-C65030B766AE}"/>
    <cellStyle name="Calculation 3 5 2 2 4" xfId="18934" xr:uid="{2453524E-5824-4808-BAAE-E3760ED45BC5}"/>
    <cellStyle name="Calculation 3 5 2 2 5" xfId="24467" xr:uid="{F93F63E6-EEF0-4B48-B766-3826ACA7F899}"/>
    <cellStyle name="Calculation 3 5 2 2 6" xfId="37498" xr:uid="{A6E82E7E-373B-49EC-AB32-BD50ACF186EE}"/>
    <cellStyle name="Calculation 3 5 2 2 7" xfId="44200" xr:uid="{B2F2AA37-534B-4821-AA88-577DE953ED3E}"/>
    <cellStyle name="Calculation 3 5 2 2 8" xfId="49753" xr:uid="{4C765FF6-ABF4-4015-A77B-BAD9305004E3}"/>
    <cellStyle name="Calculation 3 5 2 2 9" xfId="55445" xr:uid="{BECB9E5B-1504-4DCF-A3A8-0D06E62EE456}"/>
    <cellStyle name="Calculation 3 5 2 3" xfId="6152" xr:uid="{702796CB-E65E-4CCB-A955-2E277C91AC0A}"/>
    <cellStyle name="Calculation 3 5 2 3 2" xfId="8975" xr:uid="{5AE9C9C5-C377-4876-A4D3-F33B2E38EB35}"/>
    <cellStyle name="Calculation 3 5 2 3 2 2" xfId="16341" xr:uid="{AFCA4322-7948-43CB-B014-434E5F044D4D}"/>
    <cellStyle name="Calculation 3 5 2 3 2 3" xfId="22064" xr:uid="{4BFD0F06-4EB4-40DE-8361-57DE5A678B6A}"/>
    <cellStyle name="Calculation 3 5 2 3 2 4" xfId="27597" xr:uid="{4DFB1514-46F7-4F0F-A1B6-DF018DD62F11}"/>
    <cellStyle name="Calculation 3 5 2 3 2 5" xfId="40628" xr:uid="{85827FE4-94F2-4477-888D-EE0B2DAB3E4F}"/>
    <cellStyle name="Calculation 3 5 2 3 2 6" xfId="47330" xr:uid="{D2D8D848-DC26-49F3-B18D-E0B416595D11}"/>
    <cellStyle name="Calculation 3 5 2 3 2 7" xfId="52883" xr:uid="{A076D1AF-E873-41BB-B4A7-26383FE1EFA4}"/>
    <cellStyle name="Calculation 3 5 2 3 2 8" xfId="56687" xr:uid="{0ACC2BE4-6198-4847-BFF7-BDBA4394B001}"/>
    <cellStyle name="Calculation 3 5 2 3 3" xfId="13518" xr:uid="{4BC38165-7034-47A2-A287-39307DB5FA80}"/>
    <cellStyle name="Calculation 3 5 2 3 4" xfId="19241" xr:uid="{8A8ED903-85AC-41B7-8055-9C3BC639DD9D}"/>
    <cellStyle name="Calculation 3 5 2 3 5" xfId="24774" xr:uid="{1710E09B-00A4-4943-B5B8-57E87CBA85E9}"/>
    <cellStyle name="Calculation 3 5 2 3 6" xfId="37805" xr:uid="{0A0E3C54-C962-40D5-B4AD-D4EA17D7EB02}"/>
    <cellStyle name="Calculation 3 5 2 3 7" xfId="44507" xr:uid="{2BBB3AA3-744C-4B32-AB68-A6C255DD4F50}"/>
    <cellStyle name="Calculation 3 5 2 3 8" xfId="50060" xr:uid="{30FF49B7-FADB-4226-934F-B86955AB2A0F}"/>
    <cellStyle name="Calculation 3 5 2 3 9" xfId="55573" xr:uid="{D227AF78-94AF-4AA6-AC0E-7A3455620791}"/>
    <cellStyle name="Calculation 3 5 2 4" xfId="6472" xr:uid="{6365A3AC-37D7-493C-B513-8A9A6AA536D5}"/>
    <cellStyle name="Calculation 3 5 2 4 2" xfId="9295" xr:uid="{CEAA8228-8FAF-46FF-8B2D-ED5715E7AC43}"/>
    <cellStyle name="Calculation 3 5 2 4 2 2" xfId="16661" xr:uid="{C1F97C89-BD6E-4BDA-9F4C-FE3808197FB2}"/>
    <cellStyle name="Calculation 3 5 2 4 2 3" xfId="22384" xr:uid="{BA9CE731-0032-4D23-B45D-F6C4EA2718F5}"/>
    <cellStyle name="Calculation 3 5 2 4 2 4" xfId="27917" xr:uid="{E00A9C6C-D12C-4A00-A968-78B500A5B7C6}"/>
    <cellStyle name="Calculation 3 5 2 4 2 5" xfId="40948" xr:uid="{F97099A8-7389-4EA8-BAE1-13ED42D7962A}"/>
    <cellStyle name="Calculation 3 5 2 4 2 6" xfId="47650" xr:uid="{14C2CD8A-7CC7-44A6-B592-FACA727DADF4}"/>
    <cellStyle name="Calculation 3 5 2 4 2 7" xfId="53203" xr:uid="{1EA8BD06-98B2-480C-879B-CA93C5684214}"/>
    <cellStyle name="Calculation 3 5 2 4 2 8" xfId="56316" xr:uid="{6761E858-64EB-4313-A729-FF75C0906291}"/>
    <cellStyle name="Calculation 3 5 2 4 3" xfId="13838" xr:uid="{568CA8DA-B818-4142-BB1C-9BE253EBBC31}"/>
    <cellStyle name="Calculation 3 5 2 4 4" xfId="19561" xr:uid="{8200558C-B84D-4FD2-9CC7-473771C978CC}"/>
    <cellStyle name="Calculation 3 5 2 4 5" xfId="25094" xr:uid="{AE86F440-3793-4B41-9463-FADE4D5A729A}"/>
    <cellStyle name="Calculation 3 5 2 4 6" xfId="38125" xr:uid="{918921F0-A897-44E7-B7E6-0660B7BCD33E}"/>
    <cellStyle name="Calculation 3 5 2 4 7" xfId="44827" xr:uid="{9E009BFE-009B-43A9-9E54-5564487A1F80}"/>
    <cellStyle name="Calculation 3 5 2 4 8" xfId="50380" xr:uid="{FCF83963-E290-49AF-AC0D-15454874690F}"/>
    <cellStyle name="Calculation 3 5 2 4 9" xfId="42102" xr:uid="{82129E6E-640A-4749-9582-640EA05C56EC}"/>
    <cellStyle name="Calculation 3 5 2 5" xfId="6796" xr:uid="{BC8A9C5D-A14B-4BC1-AC5B-3CAE4CB26981}"/>
    <cellStyle name="Calculation 3 5 2 5 2" xfId="9619" xr:uid="{43091CB0-4161-485E-B033-6F7ABA1F2E25}"/>
    <cellStyle name="Calculation 3 5 2 5 2 2" xfId="16985" xr:uid="{81FC13BD-2CA2-4DAF-8410-966C77F3B910}"/>
    <cellStyle name="Calculation 3 5 2 5 2 3" xfId="22708" xr:uid="{DB589D90-668D-4D05-BAB4-21310C208931}"/>
    <cellStyle name="Calculation 3 5 2 5 2 4" xfId="28241" xr:uid="{048620BE-C8C2-42A1-B5B6-23396D947D91}"/>
    <cellStyle name="Calculation 3 5 2 5 2 5" xfId="41272" xr:uid="{CF30A80E-AFDC-4FB4-A93D-8FD4897D6B06}"/>
    <cellStyle name="Calculation 3 5 2 5 2 6" xfId="47974" xr:uid="{3603F5F8-1851-4CD8-A922-2D08FB784A2D}"/>
    <cellStyle name="Calculation 3 5 2 5 2 7" xfId="53527" xr:uid="{1D605635-603E-4776-99CC-07BEF4B6CB95}"/>
    <cellStyle name="Calculation 3 5 2 5 2 8" xfId="55229" xr:uid="{39782AFD-DC53-44AC-903C-0C1AD207F26B}"/>
    <cellStyle name="Calculation 3 5 2 5 3" xfId="14162" xr:uid="{17CA1396-A243-4894-9AB7-B1A008B4C2C2}"/>
    <cellStyle name="Calculation 3 5 2 5 4" xfId="19885" xr:uid="{32673BF1-CAA3-45F6-BFB0-0EE5B67D521E}"/>
    <cellStyle name="Calculation 3 5 2 5 5" xfId="25418" xr:uid="{8B73FBC2-CFD0-49D4-AE43-74DD0A5DA57A}"/>
    <cellStyle name="Calculation 3 5 2 5 6" xfId="38449" xr:uid="{B9C463EA-2EDC-4C94-9CEE-E91CDBDF17DA}"/>
    <cellStyle name="Calculation 3 5 2 5 7" xfId="45151" xr:uid="{F056D55A-7FF4-4E6E-89EB-F434498E58B1}"/>
    <cellStyle name="Calculation 3 5 2 5 8" xfId="50704" xr:uid="{43E9E1F5-FB90-4586-8E89-76FF8C88A633}"/>
    <cellStyle name="Calculation 3 5 2 5 9" xfId="57353" xr:uid="{B4DD6ABA-EDE7-4EDE-B0BF-397329D823C4}"/>
    <cellStyle name="Calculation 3 5 2 6" xfId="7087" xr:uid="{7707A4D2-3C86-4990-BC16-D734038DFA7F}"/>
    <cellStyle name="Calculation 3 5 2 6 2" xfId="9910" xr:uid="{7E8DD082-8594-4489-9BE8-DC3211487F94}"/>
    <cellStyle name="Calculation 3 5 2 6 2 2" xfId="17276" xr:uid="{A954254D-3B35-422F-891B-4BA2D46D515D}"/>
    <cellStyle name="Calculation 3 5 2 6 2 3" xfId="22999" xr:uid="{7E3CAE7F-64BC-4195-9645-A53AA917AA21}"/>
    <cellStyle name="Calculation 3 5 2 6 2 4" xfId="28532" xr:uid="{6D558EC2-3A0B-4A9C-9C2A-FE86A6FB34A5}"/>
    <cellStyle name="Calculation 3 5 2 6 2 5" xfId="41563" xr:uid="{00DA7D31-E33B-4180-B5E5-52CDACCB52B1}"/>
    <cellStyle name="Calculation 3 5 2 6 2 6" xfId="48265" xr:uid="{09D283E2-15C1-4119-9416-3432D642FE67}"/>
    <cellStyle name="Calculation 3 5 2 6 2 7" xfId="53818" xr:uid="{3827D32F-2A53-4F5E-98A5-BB518BC06953}"/>
    <cellStyle name="Calculation 3 5 2 6 2 8" xfId="57740" xr:uid="{B05362CC-8F8A-4D5E-8CD2-693D56FF274D}"/>
    <cellStyle name="Calculation 3 5 2 6 3" xfId="14453" xr:uid="{337061DE-2462-4901-890E-6592C1A8D797}"/>
    <cellStyle name="Calculation 3 5 2 6 4" xfId="20176" xr:uid="{91B2F6F0-A045-46FC-8C81-061ACB8D8DA0}"/>
    <cellStyle name="Calculation 3 5 2 6 5" xfId="25709" xr:uid="{6D455C0A-5F58-4757-8C22-CD807F28E2B2}"/>
    <cellStyle name="Calculation 3 5 2 6 6" xfId="38740" xr:uid="{15FDEA19-872D-47F1-ACD9-91D1568548D3}"/>
    <cellStyle name="Calculation 3 5 2 6 7" xfId="45442" xr:uid="{199F7414-61B6-402B-BD75-1145BEA2A8DE}"/>
    <cellStyle name="Calculation 3 5 2 6 8" xfId="50995" xr:uid="{CC3A2281-5602-46EF-AEBC-FCC55EF9796C}"/>
    <cellStyle name="Calculation 3 5 2 6 9" xfId="56189" xr:uid="{D256A7E5-F4D4-4A70-BC41-25E7AF9AFEFA}"/>
    <cellStyle name="Calculation 3 5 2 7" xfId="7780" xr:uid="{30482C3E-8DC8-4387-A31B-9901EE2F6F9A}"/>
    <cellStyle name="Calculation 3 5 2 7 2" xfId="15146" xr:uid="{45C0E6EB-FCF4-4A99-A962-FBB9EE813EFC}"/>
    <cellStyle name="Calculation 3 5 2 7 3" xfId="20869" xr:uid="{0AA0C1DC-78C7-45ED-AFC5-CBFA6721A797}"/>
    <cellStyle name="Calculation 3 5 2 7 4" xfId="26402" xr:uid="{17A39AEB-5F1B-48AA-929B-5CB6B0EC9059}"/>
    <cellStyle name="Calculation 3 5 2 7 5" xfId="39433" xr:uid="{85416C68-65F3-4489-84EE-C3088D23F750}"/>
    <cellStyle name="Calculation 3 5 2 7 6" xfId="46135" xr:uid="{AF09A5C1-C21C-459E-9ADB-6DC331270694}"/>
    <cellStyle name="Calculation 3 5 2 7 7" xfId="51688" xr:uid="{514AB5DA-3A2D-4159-9EB2-23CF6FFA2AFC}"/>
    <cellStyle name="Calculation 3 5 2 7 8" xfId="58106" xr:uid="{AFAD404E-055E-4E26-85B8-10C6AD3D28FE}"/>
    <cellStyle name="Calculation 3 5 2 8" xfId="12323" xr:uid="{C41203AC-F719-498D-AF35-2F6910F1039B}"/>
    <cellStyle name="Calculation 3 5 2 9" xfId="18046" xr:uid="{963FF204-26C0-4E85-B82D-BCB778AD76ED}"/>
    <cellStyle name="Calculation 3 5 3" xfId="4904" xr:uid="{BA695A9D-DEEE-48DD-B5AC-799366AB0D4C}"/>
    <cellStyle name="Calculation 3 5 3 10" xfId="23526" xr:uid="{E4003CEC-1078-42ED-B9DF-9585F7EA6FBB}"/>
    <cellStyle name="Calculation 3 5 3 11" xfId="36557" xr:uid="{53D6898F-35A4-4D71-B512-BA3EF43EC019}"/>
    <cellStyle name="Calculation 3 5 3 12" xfId="43259" xr:uid="{A6F9AAD8-C290-4621-9F82-15553A23A7BC}"/>
    <cellStyle name="Calculation 3 5 3 13" xfId="48812" xr:uid="{57E806D9-C4AA-4A7A-AFBC-0A5EE516C063}"/>
    <cellStyle name="Calculation 3 5 3 14" xfId="54569" xr:uid="{C0A32D88-BD4D-44AE-B34A-80F15859A276}"/>
    <cellStyle name="Calculation 3 5 3 2" xfId="5792" xr:uid="{B15C0BBE-26D7-471C-83CE-D369E544E6C3}"/>
    <cellStyle name="Calculation 3 5 3 2 2" xfId="8615" xr:uid="{1946E9E7-155B-43E5-AD8F-B77E4DB47789}"/>
    <cellStyle name="Calculation 3 5 3 2 2 2" xfId="15981" xr:uid="{1C7EC2EA-34C3-4B2B-81E8-964D6B14BA57}"/>
    <cellStyle name="Calculation 3 5 3 2 2 3" xfId="21704" xr:uid="{8F0E8151-3D4E-4EBA-B660-CFDE720F65BE}"/>
    <cellStyle name="Calculation 3 5 3 2 2 4" xfId="27237" xr:uid="{1FDDE4FB-FFB0-4B93-AB73-CDF4A76DB2D2}"/>
    <cellStyle name="Calculation 3 5 3 2 2 5" xfId="40268" xr:uid="{21B00792-B3B4-4200-B2B0-99F35597E77C}"/>
    <cellStyle name="Calculation 3 5 3 2 2 6" xfId="46970" xr:uid="{AF561368-ABB7-47CD-B486-AB3CE5DF0D81}"/>
    <cellStyle name="Calculation 3 5 3 2 2 7" xfId="52523" xr:uid="{71F1F98A-961E-4C6E-99F2-12D55F6D7871}"/>
    <cellStyle name="Calculation 3 5 3 2 2 8" xfId="42750" xr:uid="{88E331F9-49F2-4CB1-BF09-91D3F9C014D1}"/>
    <cellStyle name="Calculation 3 5 3 2 3" xfId="13158" xr:uid="{3B2E2DF5-B09B-4161-989A-5FFDB2114B88}"/>
    <cellStyle name="Calculation 3 5 3 2 4" xfId="18881" xr:uid="{F1544D88-467D-4105-A1DE-8AA841EAE775}"/>
    <cellStyle name="Calculation 3 5 3 2 5" xfId="24414" xr:uid="{44B09993-3489-4740-A7D9-6A349148BF7E}"/>
    <cellStyle name="Calculation 3 5 3 2 6" xfId="37445" xr:uid="{F5F7A5AC-1A2D-42A1-8489-182C0854C85B}"/>
    <cellStyle name="Calculation 3 5 3 2 7" xfId="44147" xr:uid="{9013FC93-2255-427B-BD31-500ED095B6D4}"/>
    <cellStyle name="Calculation 3 5 3 2 8" xfId="49700" xr:uid="{0F82E0BA-FCE0-474C-8957-A06034484FDB}"/>
    <cellStyle name="Calculation 3 5 3 2 9" xfId="58056" xr:uid="{60567863-8358-462B-9127-620C880123FC}"/>
    <cellStyle name="Calculation 3 5 3 3" xfId="5320" xr:uid="{C21415AB-5280-4E10-847D-B492634C2519}"/>
    <cellStyle name="Calculation 3 5 3 3 2" xfId="8143" xr:uid="{E48F400F-131E-4492-B97B-9D388017AC20}"/>
    <cellStyle name="Calculation 3 5 3 3 2 2" xfId="15509" xr:uid="{D0A1D651-64A0-483B-A23F-E81CF61E967C}"/>
    <cellStyle name="Calculation 3 5 3 3 2 3" xfId="21232" xr:uid="{177C5126-D421-423E-95C7-5277689EEF80}"/>
    <cellStyle name="Calculation 3 5 3 3 2 4" xfId="26765" xr:uid="{8F2BC647-DB9F-4D93-BCF0-4B6B9AE2FA8A}"/>
    <cellStyle name="Calculation 3 5 3 3 2 5" xfId="39796" xr:uid="{9CAF322A-2172-4DA4-83F8-2E5ACA973538}"/>
    <cellStyle name="Calculation 3 5 3 3 2 6" xfId="46498" xr:uid="{0C7988B6-36BA-428F-8C03-DFEB6CCF5C4A}"/>
    <cellStyle name="Calculation 3 5 3 3 2 7" xfId="52051" xr:uid="{67831F59-9A70-418D-920C-32F3B63AC12A}"/>
    <cellStyle name="Calculation 3 5 3 3 2 8" xfId="48479" xr:uid="{24E96CCB-5409-4AC0-9542-B330D237D287}"/>
    <cellStyle name="Calculation 3 5 3 3 3" xfId="12686" xr:uid="{7C383891-4F68-4836-ABBD-475C2961A2C8}"/>
    <cellStyle name="Calculation 3 5 3 3 4" xfId="18409" xr:uid="{CCA857DA-1441-4901-BE0F-78A65F524711}"/>
    <cellStyle name="Calculation 3 5 3 3 5" xfId="23942" xr:uid="{B0D9F120-3C17-4EDE-978F-A8CB34558FB8}"/>
    <cellStyle name="Calculation 3 5 3 3 6" xfId="36973" xr:uid="{6BBF84E5-500A-4205-8666-52ECD4131C73}"/>
    <cellStyle name="Calculation 3 5 3 3 7" xfId="43675" xr:uid="{A937A0FD-AAAA-40BB-BB66-026F03593A67}"/>
    <cellStyle name="Calculation 3 5 3 3 8" xfId="49228" xr:uid="{B42C97E2-3308-47D8-8672-5210172A7343}"/>
    <cellStyle name="Calculation 3 5 3 3 9" xfId="55668" xr:uid="{ABF7C217-B5B6-4A57-A469-81CDABCC27E6}"/>
    <cellStyle name="Calculation 3 5 3 4" xfId="6419" xr:uid="{9364A157-FFBD-407D-9513-05AF1205CB09}"/>
    <cellStyle name="Calculation 3 5 3 4 2" xfId="9242" xr:uid="{FAE3A993-7DB2-4459-B5CE-568EFC2273E6}"/>
    <cellStyle name="Calculation 3 5 3 4 2 2" xfId="16608" xr:uid="{5E772596-78D6-45DB-9CE4-DC83BBCFC6A4}"/>
    <cellStyle name="Calculation 3 5 3 4 2 3" xfId="22331" xr:uid="{F15E3EB4-E8EF-4D70-B00C-0B2513A7BD5C}"/>
    <cellStyle name="Calculation 3 5 3 4 2 4" xfId="27864" xr:uid="{D52F5124-1DDC-418D-ABAB-F9907E5C28E0}"/>
    <cellStyle name="Calculation 3 5 3 4 2 5" xfId="40895" xr:uid="{1E46E01D-4441-402E-A22C-BC10B0ECFAD8}"/>
    <cellStyle name="Calculation 3 5 3 4 2 6" xfId="47597" xr:uid="{07EF122B-BC33-42E8-9D05-D681DC9BC8AA}"/>
    <cellStyle name="Calculation 3 5 3 4 2 7" xfId="53150" xr:uid="{37F8D70F-7227-4B22-8C25-8C817B1D327E}"/>
    <cellStyle name="Calculation 3 5 3 4 2 8" xfId="54589" xr:uid="{C3192691-5748-444F-9FAC-2D70BDEC9144}"/>
    <cellStyle name="Calculation 3 5 3 4 3" xfId="13785" xr:uid="{408EB41D-04B2-4DAA-9781-98D52A9BDC60}"/>
    <cellStyle name="Calculation 3 5 3 4 4" xfId="19508" xr:uid="{B19D0E4C-A808-4A51-9D77-D1DB98127F38}"/>
    <cellStyle name="Calculation 3 5 3 4 5" xfId="25041" xr:uid="{90CD9C10-4273-4AE8-9190-CE9BBBCCE121}"/>
    <cellStyle name="Calculation 3 5 3 4 6" xfId="38072" xr:uid="{3DDBEB2F-0069-45C4-BC95-2DE65201FE7B}"/>
    <cellStyle name="Calculation 3 5 3 4 7" xfId="44774" xr:uid="{B3D16095-C1AB-4C8B-BFD0-F3E2C53C9D5F}"/>
    <cellStyle name="Calculation 3 5 3 4 8" xfId="50327" xr:uid="{51D3E79D-8979-479D-A7F6-A382F96CE810}"/>
    <cellStyle name="Calculation 3 5 3 4 9" xfId="54138" xr:uid="{18D0587E-3787-4B94-A4C6-79CEF7EFF564}"/>
    <cellStyle name="Calculation 3 5 3 5" xfId="6743" xr:uid="{6172C258-D6F4-480F-A9B6-22C519D48E9E}"/>
    <cellStyle name="Calculation 3 5 3 5 2" xfId="9566" xr:uid="{D145B513-5BA9-4612-A360-02301B8AC905}"/>
    <cellStyle name="Calculation 3 5 3 5 2 2" xfId="16932" xr:uid="{7AE8EFC5-1E4C-4F2C-9722-2935E93A6161}"/>
    <cellStyle name="Calculation 3 5 3 5 2 3" xfId="22655" xr:uid="{0FC477E0-E0ED-4874-827F-540B36664CD1}"/>
    <cellStyle name="Calculation 3 5 3 5 2 4" xfId="28188" xr:uid="{783F9AEE-B166-419B-925E-D35EA99D0D4F}"/>
    <cellStyle name="Calculation 3 5 3 5 2 5" xfId="41219" xr:uid="{2EB53699-BC84-46E1-9FC5-2ED0495551E7}"/>
    <cellStyle name="Calculation 3 5 3 5 2 6" xfId="47921" xr:uid="{5E164C33-3AED-4EF0-838E-70F3F43B5DFB}"/>
    <cellStyle name="Calculation 3 5 3 5 2 7" xfId="53474" xr:uid="{756FC213-2692-4AF4-9357-BC1D249B218D}"/>
    <cellStyle name="Calculation 3 5 3 5 2 8" xfId="54505" xr:uid="{6B584F49-7EE9-41AF-A899-9B515C24AF69}"/>
    <cellStyle name="Calculation 3 5 3 5 3" xfId="14109" xr:uid="{39A1AE43-9B20-421B-9279-984388DC71F4}"/>
    <cellStyle name="Calculation 3 5 3 5 4" xfId="19832" xr:uid="{ACDDED17-B3E2-45B1-A463-A0FCFA78251E}"/>
    <cellStyle name="Calculation 3 5 3 5 5" xfId="25365" xr:uid="{9963F152-D677-4050-ACF8-CEBA5CD6432F}"/>
    <cellStyle name="Calculation 3 5 3 5 6" xfId="38396" xr:uid="{9AE97971-A78B-49CA-BD76-B1E734CA29C1}"/>
    <cellStyle name="Calculation 3 5 3 5 7" xfId="45098" xr:uid="{728E25F6-7F7D-4272-97CF-294468BA10C8}"/>
    <cellStyle name="Calculation 3 5 3 5 8" xfId="50651" xr:uid="{C8414B7B-DF75-4C47-942A-AE78ED863A43}"/>
    <cellStyle name="Calculation 3 5 3 5 9" xfId="41731" xr:uid="{D9BB52BA-F5F8-4136-BA14-23465F94FC9F}"/>
    <cellStyle name="Calculation 3 5 3 6" xfId="7034" xr:uid="{C29DC1C2-AFE4-4BAD-98FA-EF9E9D246941}"/>
    <cellStyle name="Calculation 3 5 3 6 2" xfId="9857" xr:uid="{4CA9705B-9080-4CC4-9723-F3B250D32510}"/>
    <cellStyle name="Calculation 3 5 3 6 2 2" xfId="17223" xr:uid="{28D2B1B1-9D42-4582-AE44-92172257EEEE}"/>
    <cellStyle name="Calculation 3 5 3 6 2 3" xfId="22946" xr:uid="{98097191-76A9-4745-8F3B-EFF0CBA2BA21}"/>
    <cellStyle name="Calculation 3 5 3 6 2 4" xfId="28479" xr:uid="{1DE18EDC-0638-473B-8340-EF26C01B5C02}"/>
    <cellStyle name="Calculation 3 5 3 6 2 5" xfId="41510" xr:uid="{2C7DE9DB-85D2-4838-AF8A-720DD121025E}"/>
    <cellStyle name="Calculation 3 5 3 6 2 6" xfId="48212" xr:uid="{3F8A4FC6-EDCE-4899-8955-DC48C4F9F5AE}"/>
    <cellStyle name="Calculation 3 5 3 6 2 7" xfId="53765" xr:uid="{A4EF777A-9778-4DA0-B783-6C37BAC833EC}"/>
    <cellStyle name="Calculation 3 5 3 6 2 8" xfId="56914" xr:uid="{9781F128-CBDA-4B76-98F0-D461A6D0E82D}"/>
    <cellStyle name="Calculation 3 5 3 6 3" xfId="14400" xr:uid="{248602CB-2255-495E-A04A-10526AF9ECB2}"/>
    <cellStyle name="Calculation 3 5 3 6 4" xfId="20123" xr:uid="{4CDF21E8-31E1-4439-B896-192BE1E9894A}"/>
    <cellStyle name="Calculation 3 5 3 6 5" xfId="25656" xr:uid="{5FA997E7-5EC3-4E3C-992A-4F3C8DB428AC}"/>
    <cellStyle name="Calculation 3 5 3 6 6" xfId="38687" xr:uid="{1A49E568-7A3C-4788-B1E1-087489E9971D}"/>
    <cellStyle name="Calculation 3 5 3 6 7" xfId="45389" xr:uid="{DEAD66EF-B1DD-4C42-AE47-B47DA982FABD}"/>
    <cellStyle name="Calculation 3 5 3 6 8" xfId="50942" xr:uid="{B9CAEB44-3D77-45DE-93EF-4211B60167F5}"/>
    <cellStyle name="Calculation 3 5 3 6 9" xfId="55579" xr:uid="{B93CB77E-D18A-4EFA-9CC0-0F26BB859BF1}"/>
    <cellStyle name="Calculation 3 5 3 7" xfId="7727" xr:uid="{BDA53EF1-47E8-448D-AE4C-F2701CAC6B1B}"/>
    <cellStyle name="Calculation 3 5 3 7 2" xfId="15093" xr:uid="{2E586D28-053D-43D7-A992-729AF6924FCA}"/>
    <cellStyle name="Calculation 3 5 3 7 3" xfId="20816" xr:uid="{428C7665-ADE8-4AA6-9467-B4E2AE549DCF}"/>
    <cellStyle name="Calculation 3 5 3 7 4" xfId="26349" xr:uid="{C0A52D9F-1059-42F9-880E-0B03DB344865}"/>
    <cellStyle name="Calculation 3 5 3 7 5" xfId="39380" xr:uid="{9F2C499B-E7F1-48E6-A334-92EE1158F593}"/>
    <cellStyle name="Calculation 3 5 3 7 6" xfId="46082" xr:uid="{72EB15C4-FA4F-480F-9343-9873DF313A85}"/>
    <cellStyle name="Calculation 3 5 3 7 7" xfId="51635" xr:uid="{3147BE45-404E-4C83-B05D-5DBF3992F77E}"/>
    <cellStyle name="Calculation 3 5 3 7 8" xfId="54001" xr:uid="{A6E9A1C3-9E97-47A9-A663-A52A93C42EBB}"/>
    <cellStyle name="Calculation 3 5 3 8" xfId="12270" xr:uid="{F8C35BF2-3C46-4654-B45D-3570F0663710}"/>
    <cellStyle name="Calculation 3 5 3 9" xfId="17993" xr:uid="{E3A40E40-B819-49E9-8C8E-88A3CEBB3324}"/>
    <cellStyle name="Calculation 3 5 4" xfId="5638" xr:uid="{F98E18C0-9A2C-4B44-8E0B-1DD879204B9A}"/>
    <cellStyle name="Calculation 3 5 4 2" xfId="8461" xr:uid="{3CFFEE1B-5221-47BB-A059-D3B674D834D0}"/>
    <cellStyle name="Calculation 3 5 4 2 2" xfId="15827" xr:uid="{45CEFEF5-B58E-4C97-904A-8F5C649A48E0}"/>
    <cellStyle name="Calculation 3 5 4 2 3" xfId="21550" xr:uid="{1DF8D67F-67B1-4F38-8F35-AC2DE9F5B812}"/>
    <cellStyle name="Calculation 3 5 4 2 4" xfId="27083" xr:uid="{395FE987-B29D-4273-8E9B-AB3F3527D357}"/>
    <cellStyle name="Calculation 3 5 4 2 5" xfId="40114" xr:uid="{CB75FCB0-1B56-4F75-87DF-CBEA2D4BC516}"/>
    <cellStyle name="Calculation 3 5 4 2 6" xfId="46816" xr:uid="{5932B17D-B98B-473E-B07D-667071B78D35}"/>
    <cellStyle name="Calculation 3 5 4 2 7" xfId="52369" xr:uid="{9CA989DD-56E3-4147-AFC1-DEF182061AA9}"/>
    <cellStyle name="Calculation 3 5 4 2 8" xfId="58220" xr:uid="{D8CDFD7E-8D12-4769-A3E5-1DE9ECA5B4E1}"/>
    <cellStyle name="Calculation 3 5 4 3" xfId="13004" xr:uid="{A27C8563-4BF3-4FF8-83DF-5174DF1F2258}"/>
    <cellStyle name="Calculation 3 5 4 4" xfId="18727" xr:uid="{7184A223-52CE-4FA9-AD65-75F30160405E}"/>
    <cellStyle name="Calculation 3 5 4 5" xfId="24260" xr:uid="{E3E4FABE-C329-463D-844F-A722099B24F4}"/>
    <cellStyle name="Calculation 3 5 4 6" xfId="37291" xr:uid="{3956CC9A-4338-4FB4-B671-D9EB071E02E3}"/>
    <cellStyle name="Calculation 3 5 4 7" xfId="43993" xr:uid="{C485155C-317D-497E-8D0A-69034BD88078}"/>
    <cellStyle name="Calculation 3 5 4 8" xfId="49546" xr:uid="{9771F8D1-662A-4688-A01F-3183C6B1A87D}"/>
    <cellStyle name="Calculation 3 5 4 9" xfId="57204" xr:uid="{515AFB36-2A20-4D4A-BDDE-1273A45D9318}"/>
    <cellStyle name="Calculation 3 5 5" xfId="6124" xr:uid="{04A37235-C494-4FFD-92DC-323372EB6A80}"/>
    <cellStyle name="Calculation 3 5 5 2" xfId="8947" xr:uid="{F9EE4456-30F4-41A6-8EAE-79653003293A}"/>
    <cellStyle name="Calculation 3 5 5 2 2" xfId="16313" xr:uid="{86145991-33FA-4F9F-AE32-374583F32D95}"/>
    <cellStyle name="Calculation 3 5 5 2 3" xfId="22036" xr:uid="{D7DCF690-2E72-4E47-9426-53AFFD378988}"/>
    <cellStyle name="Calculation 3 5 5 2 4" xfId="27569" xr:uid="{EAB0B1E6-9803-4B12-8373-CF4C5792F609}"/>
    <cellStyle name="Calculation 3 5 5 2 5" xfId="40600" xr:uid="{2D6A6800-0996-476E-B7A0-BB0713E70FC0}"/>
    <cellStyle name="Calculation 3 5 5 2 6" xfId="47302" xr:uid="{0E7403CD-35A9-41C6-9A5A-B478A3D79495}"/>
    <cellStyle name="Calculation 3 5 5 2 7" xfId="52855" xr:uid="{5AF1EF20-9E2D-492F-A568-C17833E1CF9F}"/>
    <cellStyle name="Calculation 3 5 5 2 8" xfId="55071" xr:uid="{DD250F97-2911-4BBE-B666-DF31A2D9EA93}"/>
    <cellStyle name="Calculation 3 5 5 3" xfId="13490" xr:uid="{88C4EBA0-17F7-48F3-91D0-28612DED2468}"/>
    <cellStyle name="Calculation 3 5 5 4" xfId="19213" xr:uid="{EB36403F-8131-4D64-A41F-B940192C4B3B}"/>
    <cellStyle name="Calculation 3 5 5 5" xfId="24746" xr:uid="{D8AA4466-7AC8-401D-B1F7-B7D7D2C02355}"/>
    <cellStyle name="Calculation 3 5 5 6" xfId="37777" xr:uid="{B9D40DB8-82D8-444A-9321-2DE549996B21}"/>
    <cellStyle name="Calculation 3 5 5 7" xfId="44479" xr:uid="{61AA5E52-62D7-41B3-B55B-9D376C180BB3}"/>
    <cellStyle name="Calculation 3 5 5 8" xfId="50032" xr:uid="{3C8F4F14-2C82-4979-BD82-63E059F4148F}"/>
    <cellStyle name="Calculation 3 5 5 9" xfId="58020" xr:uid="{CD28B7DA-EB93-4114-8AA6-3D9182A0B324}"/>
    <cellStyle name="Calculation 3 5 6" xfId="6265" xr:uid="{E645A3B7-5B5C-46F5-8D2F-0FABFC8BF3CF}"/>
    <cellStyle name="Calculation 3 5 6 2" xfId="9088" xr:uid="{72B2E582-8B4D-4B05-B8DE-D5131175077C}"/>
    <cellStyle name="Calculation 3 5 6 2 2" xfId="16454" xr:uid="{F6D51979-F910-4446-965A-F575DB46817D}"/>
    <cellStyle name="Calculation 3 5 6 2 3" xfId="22177" xr:uid="{31C97ED7-EE27-4733-BD30-781BD66E6154}"/>
    <cellStyle name="Calculation 3 5 6 2 4" xfId="27710" xr:uid="{19468713-7866-449C-92B9-FC3DAA33F6E9}"/>
    <cellStyle name="Calculation 3 5 6 2 5" xfId="40741" xr:uid="{6A38D4C1-BBFA-4513-B89A-ECC2DE3A72A9}"/>
    <cellStyle name="Calculation 3 5 6 2 6" xfId="47443" xr:uid="{EA005615-954C-49DC-A265-08B853026CFF}"/>
    <cellStyle name="Calculation 3 5 6 2 7" xfId="52996" xr:uid="{99D1E519-50E1-4A50-9CD9-C07148C2C6D7}"/>
    <cellStyle name="Calculation 3 5 6 2 8" xfId="57886" xr:uid="{930C49FC-7770-45A4-B5C8-C73A4C25C3A4}"/>
    <cellStyle name="Calculation 3 5 6 3" xfId="13631" xr:uid="{6AEA83DE-7C9A-4A18-B0D2-8C69DD8FC88E}"/>
    <cellStyle name="Calculation 3 5 6 4" xfId="19354" xr:uid="{F1FF6AD7-80BE-473B-A411-CE0865BD8CFC}"/>
    <cellStyle name="Calculation 3 5 6 5" xfId="24887" xr:uid="{E07F927C-C037-4D4F-B245-22C03C6221B0}"/>
    <cellStyle name="Calculation 3 5 6 6" xfId="37918" xr:uid="{4AF16E9E-A1D6-4BE0-A064-8D7A10A23107}"/>
    <cellStyle name="Calculation 3 5 6 7" xfId="44620" xr:uid="{AE05FF1A-B885-472C-89DC-FE40DEA85CDE}"/>
    <cellStyle name="Calculation 3 5 6 8" xfId="50173" xr:uid="{18E894A7-921F-4EB3-963B-63A0202C4096}"/>
    <cellStyle name="Calculation 3 5 6 9" xfId="56327" xr:uid="{AB887E07-00F0-4CE2-AB14-CB7269474A90}"/>
    <cellStyle name="Calculation 3 5 7" xfId="6589" xr:uid="{D867DF8C-E3A5-4E03-8249-228D1B7B6C99}"/>
    <cellStyle name="Calculation 3 5 7 2" xfId="9412" xr:uid="{33D80093-41E0-409D-B9B7-8FD92ED83BE9}"/>
    <cellStyle name="Calculation 3 5 7 2 2" xfId="16778" xr:uid="{42D3C530-74F9-4A31-9A96-4BB19E54B224}"/>
    <cellStyle name="Calculation 3 5 7 2 3" xfId="22501" xr:uid="{AC50BAA6-8A24-4AAF-A0E2-3A8D6AF2C008}"/>
    <cellStyle name="Calculation 3 5 7 2 4" xfId="28034" xr:uid="{1F63AC86-4F62-4BC1-8758-EA7CD3BF9B6B}"/>
    <cellStyle name="Calculation 3 5 7 2 5" xfId="41065" xr:uid="{2B349CCC-0880-420E-8ACA-CA775A7CD3C4}"/>
    <cellStyle name="Calculation 3 5 7 2 6" xfId="47767" xr:uid="{73653B33-2918-4660-AE7B-DA8F68C6AF8C}"/>
    <cellStyle name="Calculation 3 5 7 2 7" xfId="53320" xr:uid="{4B26183F-4F2F-485C-A168-5306F07539F4}"/>
    <cellStyle name="Calculation 3 5 7 2 8" xfId="41768" xr:uid="{0659287B-3794-4520-ADE5-89B7A3D1811B}"/>
    <cellStyle name="Calculation 3 5 7 3" xfId="13955" xr:uid="{8F1AF6CE-D164-44C7-B2D5-55A63904A42E}"/>
    <cellStyle name="Calculation 3 5 7 4" xfId="19678" xr:uid="{1013CC0C-A19D-45BE-9870-83C28822D19D}"/>
    <cellStyle name="Calculation 3 5 7 5" xfId="25211" xr:uid="{67BD42DF-9EE7-403D-B6AE-BC739661EEE8}"/>
    <cellStyle name="Calculation 3 5 7 6" xfId="38242" xr:uid="{D0CA3EF2-2CF7-4C39-99AF-E0FF302124D8}"/>
    <cellStyle name="Calculation 3 5 7 7" xfId="44944" xr:uid="{6CF9A853-EFCA-4CCF-8171-F76B097A3E34}"/>
    <cellStyle name="Calculation 3 5 7 8" xfId="50497" xr:uid="{F93FDB6F-873E-4681-B543-D07C65668307}"/>
    <cellStyle name="Calculation 3 5 7 9" xfId="58398" xr:uid="{C93188E9-7FE8-4BFF-AF30-AB2BACA907A6}"/>
    <cellStyle name="Calculation 3 5 8" xfId="6880" xr:uid="{73522A8F-B37A-4210-BB5E-70B6BE07F8F1}"/>
    <cellStyle name="Calculation 3 5 8 2" xfId="9703" xr:uid="{B9255335-9524-4A66-8B29-434E09C42455}"/>
    <cellStyle name="Calculation 3 5 8 2 2" xfId="17069" xr:uid="{04227E1D-A835-4304-A04F-D743AD3D40E3}"/>
    <cellStyle name="Calculation 3 5 8 2 3" xfId="22792" xr:uid="{B5F35C90-242E-48DC-A026-A48555D0F5CF}"/>
    <cellStyle name="Calculation 3 5 8 2 4" xfId="28325" xr:uid="{085262C7-757D-4F82-A71E-00A697C1074E}"/>
    <cellStyle name="Calculation 3 5 8 2 5" xfId="41356" xr:uid="{99F9A72F-288B-4906-B488-94DE4D978AC3}"/>
    <cellStyle name="Calculation 3 5 8 2 6" xfId="48058" xr:uid="{C65C1256-D452-40C1-9E4E-28C4492FF168}"/>
    <cellStyle name="Calculation 3 5 8 2 7" xfId="53611" xr:uid="{652E6C37-774B-472D-A51D-D8C2798BF55A}"/>
    <cellStyle name="Calculation 3 5 8 2 8" xfId="48601" xr:uid="{7BC61024-253E-42E1-84A6-84BCA23B0118}"/>
    <cellStyle name="Calculation 3 5 8 3" xfId="14246" xr:uid="{EDC34818-7EC9-41FE-9D98-3D9B4B554725}"/>
    <cellStyle name="Calculation 3 5 8 4" xfId="19969" xr:uid="{85372177-55D0-4B16-B3BA-017155C8007B}"/>
    <cellStyle name="Calculation 3 5 8 5" xfId="25502" xr:uid="{3944542F-E5B6-4DDD-A8FD-236282923192}"/>
    <cellStyle name="Calculation 3 5 8 6" xfId="38533" xr:uid="{EC2C80E3-8677-4C6D-A628-4CCB4F01DF10}"/>
    <cellStyle name="Calculation 3 5 8 7" xfId="45235" xr:uid="{3DE6CB29-BA4D-4CB7-8488-7E8711CEDC5D}"/>
    <cellStyle name="Calculation 3 5 8 8" xfId="50788" xr:uid="{5BD880CA-F6FA-4979-9100-60A633085E5D}"/>
    <cellStyle name="Calculation 3 5 8 9" xfId="55121" xr:uid="{06F0F8FA-874F-4FFA-B2D5-3366BEE4F536}"/>
    <cellStyle name="Calculation 3 5 9" xfId="4750" xr:uid="{5A1AC79E-4D07-444E-ACFB-9553B1243C9E}"/>
    <cellStyle name="Calculation 3 5 9 2" xfId="12116" xr:uid="{B204DE39-FFAB-4AAC-9A20-FF1896F897D1}"/>
    <cellStyle name="Calculation 3 5 9 3" xfId="17839" xr:uid="{CCF1C8BE-D39C-4578-AA46-E8C62CA183B0}"/>
    <cellStyle name="Calculation 3 5 9 4" xfId="23372" xr:uid="{A4239324-BCF3-43DB-9B77-B9C4BF51ABA5}"/>
    <cellStyle name="Calculation 3 5 9 5" xfId="39226" xr:uid="{103B9D36-7E2F-4E21-B1D3-1F4BAEE0E13D}"/>
    <cellStyle name="Calculation 3 5 9 6" xfId="45928" xr:uid="{797E4DEF-C948-4752-9746-E37A0373996B}"/>
    <cellStyle name="Calculation 3 5 9 7" xfId="51481" xr:uid="{B2F83AC7-73E1-4B8F-BCDE-9079E654A17D}"/>
    <cellStyle name="Calculation 3 5 9 8" xfId="55557" xr:uid="{B905A7A7-8511-4FDB-AF1B-5CD7A162CCEC}"/>
    <cellStyle name="Calculation 3 6" xfId="1782" xr:uid="{4D04BFC2-107D-449E-BB43-1ACF9E2D0704}"/>
    <cellStyle name="Calculation 3 6 10" xfId="7559" xr:uid="{FBF31BC5-0F1D-4D50-912F-15C73645D21F}"/>
    <cellStyle name="Calculation 3 6 10 2" xfId="14925" xr:uid="{9F3D81A9-72EE-4E6F-9AA6-D6FE135D2E39}"/>
    <cellStyle name="Calculation 3 6 10 3" xfId="20648" xr:uid="{80590E62-EB5D-4BF6-BE84-0C90441FDC40}"/>
    <cellStyle name="Calculation 3 6 10 4" xfId="26181" xr:uid="{1DFD418A-27D0-4F92-9BAB-3DFDA8FD2A4A}"/>
    <cellStyle name="Calculation 3 6 11" xfId="10137" xr:uid="{9E9AE4A0-06E5-4E08-8C94-68690C4A3559}"/>
    <cellStyle name="Calculation 3 6 12" xfId="10201" xr:uid="{AABC13CB-EAC7-43A9-B5F3-02E74D3FAB11}"/>
    <cellStyle name="Calculation 3 6 13" xfId="11302" xr:uid="{12D3962F-2754-421C-879A-D03656204C93}"/>
    <cellStyle name="Calculation 3 6 14" xfId="36389" xr:uid="{E394B14B-E146-460D-BD9C-9F5607C91C4D}"/>
    <cellStyle name="Calculation 3 6 15" xfId="43091" xr:uid="{55C422E9-41EE-441F-A581-2F1556C188EC}"/>
    <cellStyle name="Calculation 3 6 16" xfId="48644" xr:uid="{3217918C-93E6-4D22-AD0E-B809BDEABF73}"/>
    <cellStyle name="Calculation 3 6 17" xfId="57458" xr:uid="{98411E92-97F6-402C-B88E-A3FDAE7E475D}"/>
    <cellStyle name="Calculation 3 6 2" xfId="4943" xr:uid="{96D95869-072E-4183-9FB9-FB2F5824973A}"/>
    <cellStyle name="Calculation 3 6 2 10" xfId="23565" xr:uid="{1A1738B8-A7C5-4EB2-9AFD-57382BE435E3}"/>
    <cellStyle name="Calculation 3 6 2 11" xfId="36596" xr:uid="{BA2BA65D-BC09-4765-871F-3B4C3D4C7113}"/>
    <cellStyle name="Calculation 3 6 2 12" xfId="43298" xr:uid="{4FEBE9C1-B354-432F-926C-AF4EEDD790C2}"/>
    <cellStyle name="Calculation 3 6 2 13" xfId="48851" xr:uid="{B4CBA59F-E284-4D94-B325-D6ED7DA6E522}"/>
    <cellStyle name="Calculation 3 6 2 14" xfId="57430" xr:uid="{147ECAA8-9D0E-4B94-ACAB-6486B79D0B79}"/>
    <cellStyle name="Calculation 3 6 2 2" xfId="5831" xr:uid="{5B769639-6C5B-49C4-893F-E293D6AF1591}"/>
    <cellStyle name="Calculation 3 6 2 2 2" xfId="8654" xr:uid="{AA80FAE1-91CD-4CB9-8891-68BC4CB8C9DF}"/>
    <cellStyle name="Calculation 3 6 2 2 2 2" xfId="16020" xr:uid="{C9219D86-2CA0-4574-8F1D-06C9F43F4E89}"/>
    <cellStyle name="Calculation 3 6 2 2 2 3" xfId="21743" xr:uid="{ACEE8559-22BB-4197-BF5F-FC29E5ABD062}"/>
    <cellStyle name="Calculation 3 6 2 2 2 4" xfId="27276" xr:uid="{D485445F-D97A-4C6F-B464-1F64BA57F026}"/>
    <cellStyle name="Calculation 3 6 2 2 2 5" xfId="40307" xr:uid="{EE308C06-ABA8-4B9D-97B6-9159925ECB56}"/>
    <cellStyle name="Calculation 3 6 2 2 2 6" xfId="47009" xr:uid="{F23BCD16-C79E-4595-9E51-17C9A319FD03}"/>
    <cellStyle name="Calculation 3 6 2 2 2 7" xfId="52562" xr:uid="{535B6D3F-72B2-4CC1-B4F7-2F3077FC12FA}"/>
    <cellStyle name="Calculation 3 6 2 2 2 8" xfId="57520" xr:uid="{E24B3D66-C29B-436B-8064-FBEAA1FBB23C}"/>
    <cellStyle name="Calculation 3 6 2 2 3" xfId="13197" xr:uid="{7277528F-594D-4042-994D-72BCEA8F6218}"/>
    <cellStyle name="Calculation 3 6 2 2 4" xfId="18920" xr:uid="{53D41D26-6E0E-4C96-B2CC-C385B2C1953D}"/>
    <cellStyle name="Calculation 3 6 2 2 5" xfId="24453" xr:uid="{AA78C736-3475-4586-A42A-3B0F711AE29C}"/>
    <cellStyle name="Calculation 3 6 2 2 6" xfId="37484" xr:uid="{EB7D048B-FAB6-4BEE-B7A4-3154003A37C1}"/>
    <cellStyle name="Calculation 3 6 2 2 7" xfId="44186" xr:uid="{15B6C915-CCD4-4BB3-BDE6-68CF7497B433}"/>
    <cellStyle name="Calculation 3 6 2 2 8" xfId="49739" xr:uid="{17E6AADC-75F7-4533-83A8-B4763A61014D}"/>
    <cellStyle name="Calculation 3 6 2 2 9" xfId="34547" xr:uid="{722E11F5-76D2-466E-89C1-85783D9245BD}"/>
    <cellStyle name="Calculation 3 6 2 3" xfId="6138" xr:uid="{501F0BDF-F38B-40B7-BC3B-94EAAB52A336}"/>
    <cellStyle name="Calculation 3 6 2 3 2" xfId="8961" xr:uid="{9C1D4DB7-BBF5-471E-98DD-C696AB0483E3}"/>
    <cellStyle name="Calculation 3 6 2 3 2 2" xfId="16327" xr:uid="{B27DF3A5-791E-4131-BE00-DA46DA17A223}"/>
    <cellStyle name="Calculation 3 6 2 3 2 3" xfId="22050" xr:uid="{3A540DA7-1FF3-4A4F-88ED-77417603E936}"/>
    <cellStyle name="Calculation 3 6 2 3 2 4" xfId="27583" xr:uid="{F94CCE5A-D2F5-4B16-A836-61F869D4B12C}"/>
    <cellStyle name="Calculation 3 6 2 3 2 5" xfId="40614" xr:uid="{DC849D68-B607-4A49-AE87-D6DDE3B82554}"/>
    <cellStyle name="Calculation 3 6 2 3 2 6" xfId="47316" xr:uid="{BACA1108-40AB-46C6-8BC6-959540891E4A}"/>
    <cellStyle name="Calculation 3 6 2 3 2 7" xfId="52869" xr:uid="{9486FF05-0629-409A-9588-B48D3D7B39AE}"/>
    <cellStyle name="Calculation 3 6 2 3 2 8" xfId="57334" xr:uid="{11FDBEC6-ED38-4353-85D9-9626199AC9B5}"/>
    <cellStyle name="Calculation 3 6 2 3 3" xfId="13504" xr:uid="{6B3A54EB-0A1A-4F19-A896-537A764BA0E2}"/>
    <cellStyle name="Calculation 3 6 2 3 4" xfId="19227" xr:uid="{C255353E-D14C-40F3-A5EF-F4A61555B042}"/>
    <cellStyle name="Calculation 3 6 2 3 5" xfId="24760" xr:uid="{B5B191CA-4B03-4454-A020-AE617332A50B}"/>
    <cellStyle name="Calculation 3 6 2 3 6" xfId="37791" xr:uid="{45250505-77F7-40BD-AF53-8A92101ED539}"/>
    <cellStyle name="Calculation 3 6 2 3 7" xfId="44493" xr:uid="{94AF7869-85BC-4E71-BCD1-F1201410CC82}"/>
    <cellStyle name="Calculation 3 6 2 3 8" xfId="50046" xr:uid="{E0D6908D-9542-4959-BCEC-D618E9102CB0}"/>
    <cellStyle name="Calculation 3 6 2 3 9" xfId="57739" xr:uid="{5380EEC3-231C-4394-8BBA-96505C16FE38}"/>
    <cellStyle name="Calculation 3 6 2 4" xfId="6458" xr:uid="{AFC022F7-F8BC-42C0-B455-671CCA6E4E45}"/>
    <cellStyle name="Calculation 3 6 2 4 2" xfId="9281" xr:uid="{52D89C7D-8D41-4A33-9332-57D4A1369D8B}"/>
    <cellStyle name="Calculation 3 6 2 4 2 2" xfId="16647" xr:uid="{F67F8F69-73A7-4758-988C-A0F54675A22E}"/>
    <cellStyle name="Calculation 3 6 2 4 2 3" xfId="22370" xr:uid="{F76B9839-F94D-428F-B52A-45226E1D63A2}"/>
    <cellStyle name="Calculation 3 6 2 4 2 4" xfId="27903" xr:uid="{85C0B06E-B74D-47B6-9F5F-2B6AAD3B5661}"/>
    <cellStyle name="Calculation 3 6 2 4 2 5" xfId="40934" xr:uid="{31BEE4BA-93AD-4809-9DE7-D842135192D4}"/>
    <cellStyle name="Calculation 3 6 2 4 2 6" xfId="47636" xr:uid="{D336DE9A-DA5F-459B-A6BF-26EDA54ACE66}"/>
    <cellStyle name="Calculation 3 6 2 4 2 7" xfId="53189" xr:uid="{5BB4FB5D-5620-4405-B643-E840FAFCCEEF}"/>
    <cellStyle name="Calculation 3 6 2 4 2 8" xfId="41942" xr:uid="{57D5B9D9-AEC7-4A69-8779-B966B13A592D}"/>
    <cellStyle name="Calculation 3 6 2 4 3" xfId="13824" xr:uid="{95607230-BF46-47C9-B29F-1FA3A6120E90}"/>
    <cellStyle name="Calculation 3 6 2 4 4" xfId="19547" xr:uid="{8A55047D-C501-4F8A-B0D6-8903BB444F07}"/>
    <cellStyle name="Calculation 3 6 2 4 5" xfId="25080" xr:uid="{59583A4F-2343-45F5-B0A9-8BF8DE591FEB}"/>
    <cellStyle name="Calculation 3 6 2 4 6" xfId="38111" xr:uid="{5098EA69-6894-4C17-8D06-084659863438}"/>
    <cellStyle name="Calculation 3 6 2 4 7" xfId="44813" xr:uid="{84442C0B-0DF0-4F05-9EC5-643188DB69FF}"/>
    <cellStyle name="Calculation 3 6 2 4 8" xfId="50366" xr:uid="{89B08116-3C54-439F-B25C-3444ACA5F2B0}"/>
    <cellStyle name="Calculation 3 6 2 4 9" xfId="54629" xr:uid="{587BD941-EF4D-498B-87DB-CCC67222FD9B}"/>
    <cellStyle name="Calculation 3 6 2 5" xfId="6782" xr:uid="{C4E282CA-C8B3-4DE3-AE49-65464408EBBF}"/>
    <cellStyle name="Calculation 3 6 2 5 2" xfId="9605" xr:uid="{AB7012C6-550E-4141-A698-84DFBBED9C20}"/>
    <cellStyle name="Calculation 3 6 2 5 2 2" xfId="16971" xr:uid="{79762974-12B6-4BB7-BB74-13E01DC06271}"/>
    <cellStyle name="Calculation 3 6 2 5 2 3" xfId="22694" xr:uid="{92BF9A49-232A-4EAF-8720-1A2408168ADC}"/>
    <cellStyle name="Calculation 3 6 2 5 2 4" xfId="28227" xr:uid="{C7532B8F-1977-43CA-A7F0-E0CB6616268C}"/>
    <cellStyle name="Calculation 3 6 2 5 2 5" xfId="41258" xr:uid="{022A4420-6CAE-4E9A-891E-2B86A1D5DC67}"/>
    <cellStyle name="Calculation 3 6 2 5 2 6" xfId="47960" xr:uid="{F12761A7-B622-43F2-A4DD-3FABA42B68FF}"/>
    <cellStyle name="Calculation 3 6 2 5 2 7" xfId="53513" xr:uid="{DDF7721C-597D-44C8-B851-EB2BC99E13A9}"/>
    <cellStyle name="Calculation 3 6 2 5 2 8" xfId="41619" xr:uid="{C8C7FDBE-D68F-4554-9C9B-1C48D495F525}"/>
    <cellStyle name="Calculation 3 6 2 5 3" xfId="14148" xr:uid="{48E8946F-183E-4CD3-8AA7-110947CF4303}"/>
    <cellStyle name="Calculation 3 6 2 5 4" xfId="19871" xr:uid="{755EEAF4-49C1-429D-BA3B-04FDBE7B5C8E}"/>
    <cellStyle name="Calculation 3 6 2 5 5" xfId="25404" xr:uid="{070206EF-619B-47C9-BCD3-A379640DF164}"/>
    <cellStyle name="Calculation 3 6 2 5 6" xfId="38435" xr:uid="{F11BAED2-56F1-4DFB-90BD-1BA7F277C829}"/>
    <cellStyle name="Calculation 3 6 2 5 7" xfId="45137" xr:uid="{17136520-E04C-4133-AA22-DEC8E9FACA7B}"/>
    <cellStyle name="Calculation 3 6 2 5 8" xfId="50690" xr:uid="{0299F7D3-755C-4A0A-82A1-9801AB03D788}"/>
    <cellStyle name="Calculation 3 6 2 5 9" xfId="54073" xr:uid="{0115CEE0-05EB-4E99-90EF-FE56B2D38B54}"/>
    <cellStyle name="Calculation 3 6 2 6" xfId="7073" xr:uid="{2DA0D21C-80D6-4DE4-B117-EDE63F563B19}"/>
    <cellStyle name="Calculation 3 6 2 6 2" xfId="9896" xr:uid="{B9A39679-C050-4A54-B586-953D4CA266E4}"/>
    <cellStyle name="Calculation 3 6 2 6 2 2" xfId="17262" xr:uid="{135D1F6D-9998-478B-BD46-A33890BE47D7}"/>
    <cellStyle name="Calculation 3 6 2 6 2 3" xfId="22985" xr:uid="{9C8C2D08-2B0A-4A30-ADDD-9F60A4181B5E}"/>
    <cellStyle name="Calculation 3 6 2 6 2 4" xfId="28518" xr:uid="{878F0AA3-2D1B-430F-B71A-8CAC6300957F}"/>
    <cellStyle name="Calculation 3 6 2 6 2 5" xfId="41549" xr:uid="{4471A89B-DA04-4107-907C-4884EB1ECC05}"/>
    <cellStyle name="Calculation 3 6 2 6 2 6" xfId="48251" xr:uid="{131A7B6F-8F6E-407A-B417-D58487A59930}"/>
    <cellStyle name="Calculation 3 6 2 6 2 7" xfId="53804" xr:uid="{B1C44F67-66B5-40A7-B1AC-08A960C894BB}"/>
    <cellStyle name="Calculation 3 6 2 6 2 8" xfId="57963" xr:uid="{0BE1A9B6-B676-47C1-A9DE-38C3788EAF83}"/>
    <cellStyle name="Calculation 3 6 2 6 3" xfId="14439" xr:uid="{90D90662-630F-432C-A5C9-96ED8A61C3E9}"/>
    <cellStyle name="Calculation 3 6 2 6 4" xfId="20162" xr:uid="{1A866426-8BE0-4882-9658-84A260095663}"/>
    <cellStyle name="Calculation 3 6 2 6 5" xfId="25695" xr:uid="{90FDCD9B-9FC7-47DD-9E78-D4972F0953CD}"/>
    <cellStyle name="Calculation 3 6 2 6 6" xfId="38726" xr:uid="{494BC3E7-95B2-4A7B-9BEB-63AF1690AFED}"/>
    <cellStyle name="Calculation 3 6 2 6 7" xfId="45428" xr:uid="{0D8A1946-6608-4C39-B0E0-5D2A2AB5A4FE}"/>
    <cellStyle name="Calculation 3 6 2 6 8" xfId="50981" xr:uid="{3BBD9626-1E9B-45A0-8290-37BA19672A78}"/>
    <cellStyle name="Calculation 3 6 2 6 9" xfId="55204" xr:uid="{D5B72716-047E-4C00-BD79-428E4A5A7F89}"/>
    <cellStyle name="Calculation 3 6 2 7" xfId="7766" xr:uid="{EE61AD2B-9E0A-4180-AB30-F6DE15536871}"/>
    <cellStyle name="Calculation 3 6 2 7 2" xfId="15132" xr:uid="{FBC34E08-6E5F-4F5E-84F1-FEDBAF215CCB}"/>
    <cellStyle name="Calculation 3 6 2 7 3" xfId="20855" xr:uid="{AEE0A5F3-CA7A-439B-9064-2A335F454749}"/>
    <cellStyle name="Calculation 3 6 2 7 4" xfId="26388" xr:uid="{7B0DF517-1C58-4691-8EF0-581B59D66437}"/>
    <cellStyle name="Calculation 3 6 2 7 5" xfId="39419" xr:uid="{F52313D8-509E-42E8-95C2-790204A373C5}"/>
    <cellStyle name="Calculation 3 6 2 7 6" xfId="46121" xr:uid="{C7EA8948-010E-44EB-BDA3-88336284C3D9}"/>
    <cellStyle name="Calculation 3 6 2 7 7" xfId="51674" xr:uid="{D12391FA-04DF-44DF-A5AE-32E6E8BD1ACF}"/>
    <cellStyle name="Calculation 3 6 2 7 8" xfId="41704" xr:uid="{ABF62553-8CE0-49A8-98CD-8B95C29895AF}"/>
    <cellStyle name="Calculation 3 6 2 8" xfId="12309" xr:uid="{22D6035D-CDB0-45BB-9A7B-A0D7D4EF2019}"/>
    <cellStyle name="Calculation 3 6 2 9" xfId="18032" xr:uid="{1F747613-9660-42A5-8679-0E17C361FB29}"/>
    <cellStyle name="Calculation 3 6 3" xfId="4813" xr:uid="{B1C9443A-1285-4261-83D1-EF29C1F0A39C}"/>
    <cellStyle name="Calculation 3 6 3 10" xfId="23435" xr:uid="{144F0230-523A-4381-8D17-ED3A1D3EFFB9}"/>
    <cellStyle name="Calculation 3 6 3 11" xfId="36466" xr:uid="{906AC040-EEF6-496F-9F53-E89F61405822}"/>
    <cellStyle name="Calculation 3 6 3 12" xfId="43168" xr:uid="{9681DAD0-C52D-402F-9138-C68AC9D7AD33}"/>
    <cellStyle name="Calculation 3 6 3 13" xfId="48721" xr:uid="{94B27903-0DC8-4DF7-85BB-964ADAC9A755}"/>
    <cellStyle name="Calculation 3 6 3 14" xfId="48441" xr:uid="{4C272232-E2A4-4C36-802D-52AFE89460D0}"/>
    <cellStyle name="Calculation 3 6 3 2" xfId="5701" xr:uid="{FFB3CF26-14F9-427E-B693-05E94FFE087F}"/>
    <cellStyle name="Calculation 3 6 3 2 2" xfId="8524" xr:uid="{19ADBB7B-7C32-4DAB-A656-8756D85B943B}"/>
    <cellStyle name="Calculation 3 6 3 2 2 2" xfId="15890" xr:uid="{9F84ACCF-CFE2-4811-BCF1-083B578E9E40}"/>
    <cellStyle name="Calculation 3 6 3 2 2 3" xfId="21613" xr:uid="{53E5F9C8-E699-4318-8C7C-44D633833795}"/>
    <cellStyle name="Calculation 3 6 3 2 2 4" xfId="27146" xr:uid="{72E4E5B2-1806-4A1F-BCCC-942AE5F3ABD4}"/>
    <cellStyle name="Calculation 3 6 3 2 2 5" xfId="40177" xr:uid="{602544CC-2418-477E-BC1D-7422236C47E0}"/>
    <cellStyle name="Calculation 3 6 3 2 2 6" xfId="46879" xr:uid="{F50B60E4-8D29-41C3-8CD3-16728900978B}"/>
    <cellStyle name="Calculation 3 6 3 2 2 7" xfId="52432" xr:uid="{F26E4A1E-7F1A-41D9-81CC-6CC1AD84866F}"/>
    <cellStyle name="Calculation 3 6 3 2 2 8" xfId="48415" xr:uid="{081A0A9E-8933-4C75-ABC8-B1FF47E2E2E8}"/>
    <cellStyle name="Calculation 3 6 3 2 3" xfId="13067" xr:uid="{AFB67EF0-9B7C-4BC9-AEF8-D607A1281EBE}"/>
    <cellStyle name="Calculation 3 6 3 2 4" xfId="18790" xr:uid="{0A227212-2C79-4B46-AB96-8004E152D506}"/>
    <cellStyle name="Calculation 3 6 3 2 5" xfId="24323" xr:uid="{142996CA-D316-459B-B3F4-F9914B6B9FB0}"/>
    <cellStyle name="Calculation 3 6 3 2 6" xfId="37354" xr:uid="{282A3178-DDC6-48E4-9085-D9C0ECA54597}"/>
    <cellStyle name="Calculation 3 6 3 2 7" xfId="44056" xr:uid="{8A568B16-BE91-4A66-B2DE-2645DCA6CB9D}"/>
    <cellStyle name="Calculation 3 6 3 2 8" xfId="49609" xr:uid="{96CD1ECE-569E-41C8-816E-B8501936B9FB}"/>
    <cellStyle name="Calculation 3 6 3 2 9" xfId="58070" xr:uid="{4623F1EF-77FD-44F2-896D-4D160905EE0C}"/>
    <cellStyle name="Calculation 3 6 3 3" xfId="6022" xr:uid="{6CA2BBF3-E099-43A5-AC0A-E48F0F9027FD}"/>
    <cellStyle name="Calculation 3 6 3 3 2" xfId="8845" xr:uid="{21F1851B-BE11-4623-823B-546939BBEA3C}"/>
    <cellStyle name="Calculation 3 6 3 3 2 2" xfId="16211" xr:uid="{C7FF3EE4-C92B-4D8C-AB4F-C4336C450CAE}"/>
    <cellStyle name="Calculation 3 6 3 3 2 3" xfId="21934" xr:uid="{0881259C-6E6E-4570-A48D-46EB615393C5}"/>
    <cellStyle name="Calculation 3 6 3 3 2 4" xfId="27467" xr:uid="{1DE17D48-28D3-4C8A-91BE-0248043DC93D}"/>
    <cellStyle name="Calculation 3 6 3 3 2 5" xfId="40498" xr:uid="{99A99A3A-A4FC-4E0D-9489-010204329654}"/>
    <cellStyle name="Calculation 3 6 3 3 2 6" xfId="47200" xr:uid="{37B8A2FB-173E-435A-B6CE-D9C7739B2845}"/>
    <cellStyle name="Calculation 3 6 3 3 2 7" xfId="52753" xr:uid="{68CB8A0D-34A7-427F-AA47-3219529522B2}"/>
    <cellStyle name="Calculation 3 6 3 3 2 8" xfId="34558" xr:uid="{0169A21A-706D-4CFF-BDCE-76EF875384C9}"/>
    <cellStyle name="Calculation 3 6 3 3 3" xfId="13388" xr:uid="{5773A928-7D9C-44E2-9A18-3A278C2AC7A4}"/>
    <cellStyle name="Calculation 3 6 3 3 4" xfId="19111" xr:uid="{785E489B-EE10-4A08-9563-3C1E14CBB604}"/>
    <cellStyle name="Calculation 3 6 3 3 5" xfId="24644" xr:uid="{3304B013-CD4D-4154-8095-7805090B8A39}"/>
    <cellStyle name="Calculation 3 6 3 3 6" xfId="37675" xr:uid="{FF633ECD-7330-4AAB-B495-6B3481ABFD0D}"/>
    <cellStyle name="Calculation 3 6 3 3 7" xfId="44377" xr:uid="{092AD1D6-6405-4A0F-AC76-079444ACE289}"/>
    <cellStyle name="Calculation 3 6 3 3 8" xfId="49930" xr:uid="{329B035B-626C-4492-A422-E679A5CA0C2F}"/>
    <cellStyle name="Calculation 3 6 3 3 9" xfId="58205" xr:uid="{EC819366-BD5D-4B20-8C77-B07B6C84AF8C}"/>
    <cellStyle name="Calculation 3 6 3 4" xfId="6328" xr:uid="{1C9F8E77-91BE-446B-80FD-945AF4241F9C}"/>
    <cellStyle name="Calculation 3 6 3 4 2" xfId="9151" xr:uid="{D09F9E04-682A-44AE-977E-B363B244A8CB}"/>
    <cellStyle name="Calculation 3 6 3 4 2 2" xfId="16517" xr:uid="{72FF28D2-19B8-4891-A765-34171AA6DC20}"/>
    <cellStyle name="Calculation 3 6 3 4 2 3" xfId="22240" xr:uid="{E1E53EF3-A87E-419D-B97B-437384C06027}"/>
    <cellStyle name="Calculation 3 6 3 4 2 4" xfId="27773" xr:uid="{771ED4E3-4B76-4B37-BBC4-1432683E48A9}"/>
    <cellStyle name="Calculation 3 6 3 4 2 5" xfId="40804" xr:uid="{D7104730-6DC0-41C1-B8DD-5F99DAE8B8F1}"/>
    <cellStyle name="Calculation 3 6 3 4 2 6" xfId="47506" xr:uid="{9C3CD2FF-0D78-43B4-A0C4-945DF14497B9}"/>
    <cellStyle name="Calculation 3 6 3 4 2 7" xfId="53059" xr:uid="{295069A1-D3BE-4415-A760-6F865E7BCFC6}"/>
    <cellStyle name="Calculation 3 6 3 4 2 8" xfId="57195" xr:uid="{EC7A93DD-263A-4ED4-8A4F-9179E925DE24}"/>
    <cellStyle name="Calculation 3 6 3 4 3" xfId="13694" xr:uid="{D06A44BE-FB3A-4490-B8FF-96C30F2B23C1}"/>
    <cellStyle name="Calculation 3 6 3 4 4" xfId="19417" xr:uid="{CFAE9344-85B4-4419-AA3D-E18254DB86AC}"/>
    <cellStyle name="Calculation 3 6 3 4 5" xfId="24950" xr:uid="{9D103B84-8C53-41B3-81BB-156F94410E67}"/>
    <cellStyle name="Calculation 3 6 3 4 6" xfId="37981" xr:uid="{FE78DE36-FB6E-4512-B1B4-27505C90DE01}"/>
    <cellStyle name="Calculation 3 6 3 4 7" xfId="44683" xr:uid="{F0E497DE-9F36-4DAA-8671-D95E2EB8F9C8}"/>
    <cellStyle name="Calculation 3 6 3 4 8" xfId="50236" xr:uid="{3E191023-701D-4791-9B1D-AD40A4EE0D16}"/>
    <cellStyle name="Calculation 3 6 3 4 9" xfId="53991" xr:uid="{7913337D-2863-43FD-AAB8-760F178072FC}"/>
    <cellStyle name="Calculation 3 6 3 5" xfId="6652" xr:uid="{2EEE1B9E-DD4E-4C83-8010-428E8A55E95C}"/>
    <cellStyle name="Calculation 3 6 3 5 2" xfId="9475" xr:uid="{8DFF60BC-0020-4413-BCE5-8ADD1F04D191}"/>
    <cellStyle name="Calculation 3 6 3 5 2 2" xfId="16841" xr:uid="{70DE1BA1-30B1-40D0-8DD1-9CB6BBE991BA}"/>
    <cellStyle name="Calculation 3 6 3 5 2 3" xfId="22564" xr:uid="{3550C51C-C232-4A4F-B15E-14B00C6F1BD0}"/>
    <cellStyle name="Calculation 3 6 3 5 2 4" xfId="28097" xr:uid="{DEAEB7AC-AC9E-4F92-BFA1-9E8DE9B56E5F}"/>
    <cellStyle name="Calculation 3 6 3 5 2 5" xfId="41128" xr:uid="{E82AF4A9-98DE-43BB-9243-4A3F71D9C855}"/>
    <cellStyle name="Calculation 3 6 3 5 2 6" xfId="47830" xr:uid="{6C6D5E54-E066-4F23-9AD8-67255BE1012D}"/>
    <cellStyle name="Calculation 3 6 3 5 2 7" xfId="53383" xr:uid="{FFBE0D74-B2CA-4F16-BEDD-A22BCED11C7F}"/>
    <cellStyle name="Calculation 3 6 3 5 2 8" xfId="42685" xr:uid="{771FBE7E-D086-4FFA-87D5-3644315A7999}"/>
    <cellStyle name="Calculation 3 6 3 5 3" xfId="14018" xr:uid="{2BFD1394-7657-4152-ABF0-9F28F65FF22E}"/>
    <cellStyle name="Calculation 3 6 3 5 4" xfId="19741" xr:uid="{98DFEF1E-A63A-47BC-A697-4037B776F9BF}"/>
    <cellStyle name="Calculation 3 6 3 5 5" xfId="25274" xr:uid="{151ACD73-F75A-49F6-836A-2A2AD07ED08F}"/>
    <cellStyle name="Calculation 3 6 3 5 6" xfId="38305" xr:uid="{197A32CE-DE99-4DB8-9D1A-1EBC15E4572A}"/>
    <cellStyle name="Calculation 3 6 3 5 7" xfId="45007" xr:uid="{66BCFBCB-02D7-4EC5-A02C-AFE4B0725D2D}"/>
    <cellStyle name="Calculation 3 6 3 5 8" xfId="50560" xr:uid="{45BF7821-1399-45B1-AB0E-B6AA5D2F9424}"/>
    <cellStyle name="Calculation 3 6 3 5 9" xfId="54250" xr:uid="{D2454005-87B3-4EC6-898C-0065514B2164}"/>
    <cellStyle name="Calculation 3 6 3 6" xfId="6943" xr:uid="{F4AA9CA7-7AB4-4AC2-AA5B-6288FC926EDC}"/>
    <cellStyle name="Calculation 3 6 3 6 2" xfId="9766" xr:uid="{77292A5A-97F6-45AC-BB4A-DF09B89F685D}"/>
    <cellStyle name="Calculation 3 6 3 6 2 2" xfId="17132" xr:uid="{A59B9BFE-2E15-4AAC-88B6-15F445206DF1}"/>
    <cellStyle name="Calculation 3 6 3 6 2 3" xfId="22855" xr:uid="{4BA5E7CF-3F75-4348-A397-6D7E56A04AF2}"/>
    <cellStyle name="Calculation 3 6 3 6 2 4" xfId="28388" xr:uid="{04474C69-EC2A-4F4C-B3EB-387E2EEAB4D8}"/>
    <cellStyle name="Calculation 3 6 3 6 2 5" xfId="41419" xr:uid="{ABA6A746-0ECD-4092-AFF2-366A21579E30}"/>
    <cellStyle name="Calculation 3 6 3 6 2 6" xfId="48121" xr:uid="{8B498EB6-5FB1-4F9A-8CDC-9F1F341CFB68}"/>
    <cellStyle name="Calculation 3 6 3 6 2 7" xfId="53674" xr:uid="{B3A365DC-4429-45E2-9F6E-7785747EA02A}"/>
    <cellStyle name="Calculation 3 6 3 6 2 8" xfId="56520" xr:uid="{BBC72675-A40E-4873-9941-2C417E90893A}"/>
    <cellStyle name="Calculation 3 6 3 6 3" xfId="14309" xr:uid="{89D80F93-1749-4783-975B-E1881122CA60}"/>
    <cellStyle name="Calculation 3 6 3 6 4" xfId="20032" xr:uid="{2EADBB47-8013-4581-8609-4B6847BD7469}"/>
    <cellStyle name="Calculation 3 6 3 6 5" xfId="25565" xr:uid="{5EEE534E-6181-4F32-8D55-AAF87E72B62B}"/>
    <cellStyle name="Calculation 3 6 3 6 6" xfId="38596" xr:uid="{06E40B21-8AE2-4C5D-8013-ED07EC14EE54}"/>
    <cellStyle name="Calculation 3 6 3 6 7" xfId="45298" xr:uid="{3347D57E-BA5A-41F8-AD1D-4B855B85FC23}"/>
    <cellStyle name="Calculation 3 6 3 6 8" xfId="50851" xr:uid="{CC9B78E3-EAB6-47C4-A77D-0F105E837304}"/>
    <cellStyle name="Calculation 3 6 3 6 9" xfId="48596" xr:uid="{F7A78253-2B24-485E-8214-200E560286A9}"/>
    <cellStyle name="Calculation 3 6 3 7" xfId="7636" xr:uid="{312E9ADA-4AEE-4D12-82DC-70E2E25A3311}"/>
    <cellStyle name="Calculation 3 6 3 7 2" xfId="15002" xr:uid="{68A5C3D2-D1A2-475B-A8C1-56542C4D82BB}"/>
    <cellStyle name="Calculation 3 6 3 7 3" xfId="20725" xr:uid="{B37EF5C5-C3EA-4953-9709-11A07A425701}"/>
    <cellStyle name="Calculation 3 6 3 7 4" xfId="26258" xr:uid="{C9F9D3BB-90FC-48D3-B22A-90EDE762BD6B}"/>
    <cellStyle name="Calculation 3 6 3 7 5" xfId="39289" xr:uid="{C9A07310-5C22-4472-B781-9A629DA0B5F7}"/>
    <cellStyle name="Calculation 3 6 3 7 6" xfId="45991" xr:uid="{CA649CCE-E780-443C-AC05-58DE61E2C060}"/>
    <cellStyle name="Calculation 3 6 3 7 7" xfId="51544" xr:uid="{93A0DADA-EC8F-4E5B-A5EF-D90225AAD479}"/>
    <cellStyle name="Calculation 3 6 3 7 8" xfId="56354" xr:uid="{CA96C77E-4CE6-411F-A6DE-211FF511617F}"/>
    <cellStyle name="Calculation 3 6 3 8" xfId="12179" xr:uid="{191E9A38-E2E5-4C47-96D6-03BBE6FD01C6}"/>
    <cellStyle name="Calculation 3 6 3 9" xfId="17902" xr:uid="{1A78A81A-BC52-4553-9990-1E849A796F49}"/>
    <cellStyle name="Calculation 3 6 4" xfId="5624" xr:uid="{F730C0D8-7A95-401A-9CF2-48A5D8F636D5}"/>
    <cellStyle name="Calculation 3 6 4 2" xfId="8447" xr:uid="{8C7C1D90-A7D3-4E06-A574-7A32450ADB84}"/>
    <cellStyle name="Calculation 3 6 4 2 2" xfId="15813" xr:uid="{FAA92EC1-637C-4A89-8FF3-0CD6B62E00DF}"/>
    <cellStyle name="Calculation 3 6 4 2 3" xfId="21536" xr:uid="{02724138-281D-4DCD-B2D4-2ED7E87AFE64}"/>
    <cellStyle name="Calculation 3 6 4 2 4" xfId="27069" xr:uid="{2BCA58E1-84E1-42DF-A239-1121A1E361AA}"/>
    <cellStyle name="Calculation 3 6 4 2 5" xfId="40100" xr:uid="{1BF94669-87B3-451B-AF74-CAA540C1BB49}"/>
    <cellStyle name="Calculation 3 6 4 2 6" xfId="46802" xr:uid="{403AD300-2CD7-466C-895B-4E5F9ED36CDA}"/>
    <cellStyle name="Calculation 3 6 4 2 7" xfId="52355" xr:uid="{EE3313FC-F61A-4679-87E5-2048037C9E19}"/>
    <cellStyle name="Calculation 3 6 4 2 8" xfId="56449" xr:uid="{2D984D2F-5F5F-4393-A2BA-8E2E75F553BD}"/>
    <cellStyle name="Calculation 3 6 4 3" xfId="12990" xr:uid="{1682D938-0AD5-481A-B9D7-465A435178E7}"/>
    <cellStyle name="Calculation 3 6 4 4" xfId="18713" xr:uid="{FCA996A5-7341-4C00-920E-B7CBDE5E4B34}"/>
    <cellStyle name="Calculation 3 6 4 5" xfId="24246" xr:uid="{D15A41CA-B241-487C-8C9D-5FEB7B0A88B9}"/>
    <cellStyle name="Calculation 3 6 4 6" xfId="37277" xr:uid="{6FA799BC-CA7B-473F-9161-F88D5D32F878}"/>
    <cellStyle name="Calculation 3 6 4 7" xfId="43979" xr:uid="{2463E857-8EF4-4B4D-9B61-979CF789E935}"/>
    <cellStyle name="Calculation 3 6 4 8" xfId="49532" xr:uid="{E090F308-7590-42CF-9046-4A52F4E651CE}"/>
    <cellStyle name="Calculation 3 6 4 9" xfId="56763" xr:uid="{BC0AE6DC-8A2C-4B50-8900-2F9BAD9BB9B5}"/>
    <cellStyle name="Calculation 3 6 5" xfId="5989" xr:uid="{32493C1C-BD04-455E-AD8F-DB8D0A8AED0B}"/>
    <cellStyle name="Calculation 3 6 5 2" xfId="8812" xr:uid="{BAD0E34D-3ED2-45D9-84A0-299043D0A9A9}"/>
    <cellStyle name="Calculation 3 6 5 2 2" xfId="16178" xr:uid="{78457261-8A7F-402F-BBAC-BA637A395E6A}"/>
    <cellStyle name="Calculation 3 6 5 2 3" xfId="21901" xr:uid="{EC82710C-613F-46FE-80F1-980D7A332E1D}"/>
    <cellStyle name="Calculation 3 6 5 2 4" xfId="27434" xr:uid="{791EFD12-6596-49D9-9F20-11E0462C7446}"/>
    <cellStyle name="Calculation 3 6 5 2 5" xfId="40465" xr:uid="{11F5D8AE-60AB-47B6-A830-D131D0A432CD}"/>
    <cellStyle name="Calculation 3 6 5 2 6" xfId="47167" xr:uid="{9DEB0C79-86B0-4C64-9ED4-911F89164544}"/>
    <cellStyle name="Calculation 3 6 5 2 7" xfId="52720" xr:uid="{FCF10B44-0E41-4A93-8AC9-DA77E7C236EE}"/>
    <cellStyle name="Calculation 3 6 5 2 8" xfId="58442" xr:uid="{02296ADE-AD51-4FC1-B1EE-980128CF5DA5}"/>
    <cellStyle name="Calculation 3 6 5 3" xfId="13355" xr:uid="{AFDFFBBA-F7A3-42F7-BE3B-50F7DD06D3C5}"/>
    <cellStyle name="Calculation 3 6 5 4" xfId="19078" xr:uid="{D8B96C4D-5F37-49A3-A035-D2725A644BDA}"/>
    <cellStyle name="Calculation 3 6 5 5" xfId="24611" xr:uid="{F0DF26FE-B83E-4B68-B5D3-1C54E6FAD6BF}"/>
    <cellStyle name="Calculation 3 6 5 6" xfId="37642" xr:uid="{9FDBB528-8EB4-4FB4-B601-F9B50EABB16B}"/>
    <cellStyle name="Calculation 3 6 5 7" xfId="44344" xr:uid="{327A29D1-FFCF-408D-AE7C-DA830A3E3C8A}"/>
    <cellStyle name="Calculation 3 6 5 8" xfId="49897" xr:uid="{AD2B1581-B80E-41D2-9F2B-CF7ECE2023AA}"/>
    <cellStyle name="Calculation 3 6 5 9" xfId="58378" xr:uid="{65A9730A-9D05-44E6-8712-3D039812AFC7}"/>
    <cellStyle name="Calculation 3 6 6" xfId="6251" xr:uid="{76D1CA44-3356-4436-B75B-9BD3492E2034}"/>
    <cellStyle name="Calculation 3 6 6 2" xfId="9074" xr:uid="{C59D7C65-B8BD-4E63-8104-AA3D28BAB0E9}"/>
    <cellStyle name="Calculation 3 6 6 2 2" xfId="16440" xr:uid="{8E51977C-2558-4452-B848-411C24598CE9}"/>
    <cellStyle name="Calculation 3 6 6 2 3" xfId="22163" xr:uid="{D133026B-2109-412C-A51D-5C2CB011A3FA}"/>
    <cellStyle name="Calculation 3 6 6 2 4" xfId="27696" xr:uid="{1355363E-CDFB-4573-81A6-4A4E81AB4BEC}"/>
    <cellStyle name="Calculation 3 6 6 2 5" xfId="40727" xr:uid="{C946601B-A8A7-488B-AA71-F5580749F96E}"/>
    <cellStyle name="Calculation 3 6 6 2 6" xfId="47429" xr:uid="{19F706B5-9073-4979-B189-5551443EC04D}"/>
    <cellStyle name="Calculation 3 6 6 2 7" xfId="52982" xr:uid="{1F41ADB5-9694-4336-A280-7DFE07C386CF}"/>
    <cellStyle name="Calculation 3 6 6 2 8" xfId="54061" xr:uid="{732C344B-6A25-4C53-8539-801BE74CA0D0}"/>
    <cellStyle name="Calculation 3 6 6 3" xfId="13617" xr:uid="{516EB7CA-21A6-499D-AF27-C325FC08C6D8}"/>
    <cellStyle name="Calculation 3 6 6 4" xfId="19340" xr:uid="{EE39EF82-3016-412C-8329-CF29A5DD0C52}"/>
    <cellStyle name="Calculation 3 6 6 5" xfId="24873" xr:uid="{220D662E-A01C-441F-A83D-66EFAB4C9A3E}"/>
    <cellStyle name="Calculation 3 6 6 6" xfId="37904" xr:uid="{BB4DB06C-4054-4160-BEEF-3B8F52558993}"/>
    <cellStyle name="Calculation 3 6 6 7" xfId="44606" xr:uid="{68D1AA53-9409-4440-89A4-81666603DF66}"/>
    <cellStyle name="Calculation 3 6 6 8" xfId="50159" xr:uid="{51100A64-23FD-4B4D-8A6C-C69C84BD593A}"/>
    <cellStyle name="Calculation 3 6 6 9" xfId="58266" xr:uid="{D9DCD422-BCCA-4999-97B4-9CB99303DCF8}"/>
    <cellStyle name="Calculation 3 6 7" xfId="6575" xr:uid="{6396B9D4-E270-4A4F-A1AB-C0C79128C356}"/>
    <cellStyle name="Calculation 3 6 7 2" xfId="9398" xr:uid="{6F947035-9DDD-466F-9F2B-191A7D846701}"/>
    <cellStyle name="Calculation 3 6 7 2 2" xfId="16764" xr:uid="{298FA995-AA3B-4C9C-AB3C-2F859E1E399D}"/>
    <cellStyle name="Calculation 3 6 7 2 3" xfId="22487" xr:uid="{17CF7137-7B19-48B0-A9A7-8D47804DB734}"/>
    <cellStyle name="Calculation 3 6 7 2 4" xfId="28020" xr:uid="{43DA91D9-0DF1-4B4A-AD0B-CBDCAC8AEB9E}"/>
    <cellStyle name="Calculation 3 6 7 2 5" xfId="41051" xr:uid="{DBE4B449-41CA-4E35-9101-4DBFA0E2446D}"/>
    <cellStyle name="Calculation 3 6 7 2 6" xfId="47753" xr:uid="{CE42724F-CE01-4008-A44E-2D5E2E301AED}"/>
    <cellStyle name="Calculation 3 6 7 2 7" xfId="53306" xr:uid="{72471949-7A12-4CAF-91D8-4A513702D7B9}"/>
    <cellStyle name="Calculation 3 6 7 2 8" xfId="57614" xr:uid="{A4A79322-C85E-4D25-89F6-5BD740B5774E}"/>
    <cellStyle name="Calculation 3 6 7 3" xfId="13941" xr:uid="{00A135DE-066D-4F88-9C38-99BFF7D21619}"/>
    <cellStyle name="Calculation 3 6 7 4" xfId="19664" xr:uid="{30A32C79-95DC-4EEC-A5BD-5575195BF07A}"/>
    <cellStyle name="Calculation 3 6 7 5" xfId="25197" xr:uid="{91D15536-2E2A-4BCF-A7B7-D12BBF26502C}"/>
    <cellStyle name="Calculation 3 6 7 6" xfId="38228" xr:uid="{A530F63D-0BD1-4989-AB91-DE4EEAD27C63}"/>
    <cellStyle name="Calculation 3 6 7 7" xfId="44930" xr:uid="{89CEF5EC-F7AA-40EB-98A4-197E65A7179C}"/>
    <cellStyle name="Calculation 3 6 7 8" xfId="50483" xr:uid="{4E8001F5-CB22-4832-B36D-AC0A87082E70}"/>
    <cellStyle name="Calculation 3 6 7 9" xfId="54593" xr:uid="{4A45013A-1ECF-4D6A-BEFC-32EDCE40DFCF}"/>
    <cellStyle name="Calculation 3 6 8" xfId="6866" xr:uid="{A30B6EB9-6519-4D40-8E2B-BA9EA052213D}"/>
    <cellStyle name="Calculation 3 6 8 2" xfId="9689" xr:uid="{E4D9BC8F-CA07-4332-89DB-4A3636B8947E}"/>
    <cellStyle name="Calculation 3 6 8 2 2" xfId="17055" xr:uid="{EA9A70C2-8521-4DB0-8A8E-1162EA2D81E0}"/>
    <cellStyle name="Calculation 3 6 8 2 3" xfId="22778" xr:uid="{0360F06E-9C52-4C67-AB44-CBC99663E92E}"/>
    <cellStyle name="Calculation 3 6 8 2 4" xfId="28311" xr:uid="{537CC935-77F5-44CB-B809-E97E40C8AF47}"/>
    <cellStyle name="Calculation 3 6 8 2 5" xfId="41342" xr:uid="{2F174E8C-A1E6-4503-9F5B-090536C385C4}"/>
    <cellStyle name="Calculation 3 6 8 2 6" xfId="48044" xr:uid="{41353831-DC10-4D93-92E1-5C9888C451D2}"/>
    <cellStyle name="Calculation 3 6 8 2 7" xfId="53597" xr:uid="{4F971D52-715D-4ED2-ACE7-0D99ED335700}"/>
    <cellStyle name="Calculation 3 6 8 2 8" xfId="54358" xr:uid="{7E8E1880-6E2D-4DAE-BF64-8C6AAC691FCB}"/>
    <cellStyle name="Calculation 3 6 8 3" xfId="14232" xr:uid="{D3A14D95-DEBD-49FC-A6B0-BCC56424DED6}"/>
    <cellStyle name="Calculation 3 6 8 4" xfId="19955" xr:uid="{0EA6D074-3782-4442-8E1C-C650BE53E56F}"/>
    <cellStyle name="Calculation 3 6 8 5" xfId="25488" xr:uid="{C8971E9B-768C-4BC5-BE10-86305BC3CC76}"/>
    <cellStyle name="Calculation 3 6 8 6" xfId="38519" xr:uid="{A368A161-FE3D-4345-9629-10930ADD8B93}"/>
    <cellStyle name="Calculation 3 6 8 7" xfId="45221" xr:uid="{1268ABAB-45F5-4888-A409-91A2DEBAF043}"/>
    <cellStyle name="Calculation 3 6 8 8" xfId="50774" xr:uid="{69D0B6EF-9B4D-4374-9151-0493E211443C}"/>
    <cellStyle name="Calculation 3 6 8 9" xfId="54162" xr:uid="{9B41B4FC-67EE-4EC9-8296-8560EA7EC3D2}"/>
    <cellStyle name="Calculation 3 6 9" xfId="4736" xr:uid="{7482BEBD-D863-4C32-B6F5-2EBB97E49903}"/>
    <cellStyle name="Calculation 3 6 9 2" xfId="12102" xr:uid="{8C0BB59A-B3A2-4171-A177-1A84013A4074}"/>
    <cellStyle name="Calculation 3 6 9 3" xfId="17825" xr:uid="{8DB11ED1-9DFE-440E-9FD4-48F2F615E989}"/>
    <cellStyle name="Calculation 3 6 9 4" xfId="23358" xr:uid="{C1031F48-6FCE-43EF-A49A-F14572220EA7}"/>
    <cellStyle name="Calculation 3 6 9 5" xfId="39212" xr:uid="{1D0F6571-D097-4582-A242-39FCCC31FFAA}"/>
    <cellStyle name="Calculation 3 6 9 6" xfId="45914" xr:uid="{2D206B8F-114E-40F4-83B8-3E0205996143}"/>
    <cellStyle name="Calculation 3 6 9 7" xfId="51467" xr:uid="{8466DA49-4A83-48E1-9156-DE700E794905}"/>
    <cellStyle name="Calculation 3 6 9 8" xfId="55146" xr:uid="{718AB614-853E-4FE1-9C24-AE1F10592EC0}"/>
    <cellStyle name="Calculation 3 7" xfId="1795" xr:uid="{6E3EC331-2A28-4695-AC18-67DD9CFABE43}"/>
    <cellStyle name="Calculation 3 7 10" xfId="10259" xr:uid="{8B0FA1F1-97D4-4699-9A7C-CCF6F78BCCA6}"/>
    <cellStyle name="Calculation 3 7 11" xfId="11930" xr:uid="{5FEA760C-978D-4A11-9E05-AF4545C6D7CC}"/>
    <cellStyle name="Calculation 3 7 12" xfId="35850" xr:uid="{BD4BD438-7A13-4D37-AAEF-28E246C345E6}"/>
    <cellStyle name="Calculation 3 7 13" xfId="42692" xr:uid="{4CFFE3D5-6C9F-4E41-83B9-82A12E7A75F6}"/>
    <cellStyle name="Calculation 3 7 14" xfId="41609" xr:uid="{BA5FFB2D-2613-473D-A436-11BB25D1D281}"/>
    <cellStyle name="Calculation 3 7 15" xfId="53955" xr:uid="{47B4B500-17A2-436F-BD3A-33541743A9CD}"/>
    <cellStyle name="Calculation 3 7 2" xfId="5287" xr:uid="{85A23C1D-10BF-4780-8AF6-09F4F44C25A4}"/>
    <cellStyle name="Calculation 3 7 2 2" xfId="8110" xr:uid="{B8FD7775-52E3-44B8-AA6D-4A0BE35EEFCB}"/>
    <cellStyle name="Calculation 3 7 2 2 2" xfId="15476" xr:uid="{BEC2D7CF-0554-4DC8-B2EF-856816F0A4CA}"/>
    <cellStyle name="Calculation 3 7 2 2 3" xfId="21199" xr:uid="{C7E54264-195F-45C1-9FD3-39FEDAF960D9}"/>
    <cellStyle name="Calculation 3 7 2 2 4" xfId="26732" xr:uid="{5321F302-AE9B-47C4-BE42-9D0644A5AA59}"/>
    <cellStyle name="Calculation 3 7 2 2 5" xfId="39763" xr:uid="{850CBED9-557C-4C8B-93BA-0C6438FF2400}"/>
    <cellStyle name="Calculation 3 7 2 2 6" xfId="46465" xr:uid="{1CC52CB6-E377-4BE5-8D23-FAC60EDDF314}"/>
    <cellStyle name="Calculation 3 7 2 2 7" xfId="52018" xr:uid="{D89D4F80-E361-4AC5-A494-58DAF182CFDD}"/>
    <cellStyle name="Calculation 3 7 2 2 8" xfId="56204" xr:uid="{EAE010D5-A9B2-4BAF-884A-43E768124094}"/>
    <cellStyle name="Calculation 3 7 2 3" xfId="12653" xr:uid="{04D9754A-733A-4EC9-B5B7-1A3A46BE20F6}"/>
    <cellStyle name="Calculation 3 7 2 4" xfId="18376" xr:uid="{253666D8-0EB3-4D5E-8E99-41D804C0B07F}"/>
    <cellStyle name="Calculation 3 7 2 5" xfId="23909" xr:uid="{DE3DDF17-2079-4B8A-80E2-0CDE5A962E2D}"/>
    <cellStyle name="Calculation 3 7 2 6" xfId="36940" xr:uid="{B7E27F7B-23FB-486B-B1F8-10EB82B87A4E}"/>
    <cellStyle name="Calculation 3 7 2 7" xfId="43642" xr:uid="{ABFDD76B-80B1-45D9-A3BB-FAA69D7D9C93}"/>
    <cellStyle name="Calculation 3 7 2 8" xfId="49195" xr:uid="{2CF10922-7217-478C-9CE7-7DF8FEE1BB75}"/>
    <cellStyle name="Calculation 3 7 2 9" xfId="54215" xr:uid="{8498BBF4-0F5B-4504-AC0B-E8D089568B62}"/>
    <cellStyle name="Calculation 3 7 3" xfId="5412" xr:uid="{B6652D9D-28DC-4052-9580-4426A5C9CE45}"/>
    <cellStyle name="Calculation 3 7 3 2" xfId="8235" xr:uid="{17273144-AD48-4319-8E44-7E2F0D037F5D}"/>
    <cellStyle name="Calculation 3 7 3 2 2" xfId="15601" xr:uid="{377C88BE-077B-4A02-B355-E331A4A15D7E}"/>
    <cellStyle name="Calculation 3 7 3 2 3" xfId="21324" xr:uid="{029B0778-4274-4E05-B88E-15B82EFA879C}"/>
    <cellStyle name="Calculation 3 7 3 2 4" xfId="26857" xr:uid="{DDECAB9D-E9DD-40C5-AD3E-C163EBC59431}"/>
    <cellStyle name="Calculation 3 7 3 2 5" xfId="39888" xr:uid="{66058B99-29FE-483F-9F56-F5E5A25A026A}"/>
    <cellStyle name="Calculation 3 7 3 2 6" xfId="46590" xr:uid="{66539635-DA68-4358-8B6C-17F448954FE2}"/>
    <cellStyle name="Calculation 3 7 3 2 7" xfId="52143" xr:uid="{6ED0CF03-993B-46CA-8C8C-BC17DD7491E3}"/>
    <cellStyle name="Calculation 3 7 3 2 8" xfId="56468" xr:uid="{187FCE3F-7DCA-4130-A16F-D033557BF4CE}"/>
    <cellStyle name="Calculation 3 7 3 3" xfId="12778" xr:uid="{72D74596-03AE-4A43-9988-EC3E56715D77}"/>
    <cellStyle name="Calculation 3 7 3 4" xfId="18501" xr:uid="{67D7B0E4-FEBA-4B4A-9586-8B07710516AA}"/>
    <cellStyle name="Calculation 3 7 3 5" xfId="24034" xr:uid="{EE5D6F63-3782-4C89-844A-140526E1C22F}"/>
    <cellStyle name="Calculation 3 7 3 6" xfId="37065" xr:uid="{9B02D318-C899-430B-8F4B-0B415544263B}"/>
    <cellStyle name="Calculation 3 7 3 7" xfId="43767" xr:uid="{B7418548-B889-4271-B087-09508B7F5F92}"/>
    <cellStyle name="Calculation 3 7 3 8" xfId="49320" xr:uid="{71D6C837-16A2-4A18-8F99-6001BA974B42}"/>
    <cellStyle name="Calculation 3 7 3 9" xfId="55013" xr:uid="{0BC947B2-7FB8-4554-A9DE-9DB36EAF8A6C}"/>
    <cellStyle name="Calculation 3 7 4" xfId="5571" xr:uid="{B7EA52AC-73F2-4693-BD46-1F6FA0822D59}"/>
    <cellStyle name="Calculation 3 7 4 2" xfId="8394" xr:uid="{103D74E3-272E-4733-AC19-1A67D2FADBB3}"/>
    <cellStyle name="Calculation 3 7 4 2 2" xfId="15760" xr:uid="{8EEF337F-22EF-4A49-A521-B86594D1A245}"/>
    <cellStyle name="Calculation 3 7 4 2 3" xfId="21483" xr:uid="{E3EED17A-F578-49CB-9535-1889C823171F}"/>
    <cellStyle name="Calculation 3 7 4 2 4" xfId="27016" xr:uid="{E016B57A-37E4-4E71-A1B2-1AEE940336BD}"/>
    <cellStyle name="Calculation 3 7 4 2 5" xfId="40047" xr:uid="{570814BF-D490-456C-A41A-5DE175CD8397}"/>
    <cellStyle name="Calculation 3 7 4 2 6" xfId="46749" xr:uid="{F7818203-456D-4559-B455-EFBD6E48D566}"/>
    <cellStyle name="Calculation 3 7 4 2 7" xfId="52302" xr:uid="{F7C702E9-5C42-4540-AC02-329DCD767C2B}"/>
    <cellStyle name="Calculation 3 7 4 2 8" xfId="56411" xr:uid="{689CED37-F44F-4FC0-951F-C5ECC2CC8951}"/>
    <cellStyle name="Calculation 3 7 4 3" xfId="12937" xr:uid="{F335D2E2-B987-43D6-9579-4607FEF983D4}"/>
    <cellStyle name="Calculation 3 7 4 4" xfId="18660" xr:uid="{1CB9B099-CF5B-4CEE-8301-87B5F2A956A0}"/>
    <cellStyle name="Calculation 3 7 4 5" xfId="24193" xr:uid="{1DE48FD3-2B9A-4917-A248-44D913053B13}"/>
    <cellStyle name="Calculation 3 7 4 6" xfId="37224" xr:uid="{F04C851C-BFC0-4034-963F-5F05A61F11AA}"/>
    <cellStyle name="Calculation 3 7 4 7" xfId="43926" xr:uid="{814C9478-7070-42B5-8116-CD260D7FC1CA}"/>
    <cellStyle name="Calculation 3 7 4 8" xfId="49479" xr:uid="{5CD0416B-F651-4D34-A447-F52E38A6AFFA}"/>
    <cellStyle name="Calculation 3 7 4 9" xfId="42899" xr:uid="{A0E2D345-1C5C-41CE-8D95-96D556F386C7}"/>
    <cellStyle name="Calculation 3 7 5" xfId="5052" xr:uid="{79E43022-D54C-4E19-966C-E678AE0F83C9}"/>
    <cellStyle name="Calculation 3 7 5 2" xfId="7875" xr:uid="{99BCFA95-7741-4ADA-BFDA-39BE00EB5619}"/>
    <cellStyle name="Calculation 3 7 5 2 2" xfId="15241" xr:uid="{C5AAE519-8416-4AD8-984C-C52027F7571B}"/>
    <cellStyle name="Calculation 3 7 5 2 3" xfId="20964" xr:uid="{9CF9A3B6-F61C-4B80-815F-ABF9E046B9DC}"/>
    <cellStyle name="Calculation 3 7 5 2 4" xfId="26497" xr:uid="{B9E28E4B-A91F-4C93-99E6-EABB3EF684B9}"/>
    <cellStyle name="Calculation 3 7 5 2 5" xfId="39528" xr:uid="{1BEC2B84-CDAE-4919-A7F3-8BCEEC8A6776}"/>
    <cellStyle name="Calculation 3 7 5 2 6" xfId="46230" xr:uid="{5C864A02-B277-43C7-B5D8-BC877FF9EBB1}"/>
    <cellStyle name="Calculation 3 7 5 2 7" xfId="51783" xr:uid="{2FADBCF1-6CF3-4447-9447-06D7EBE26F40}"/>
    <cellStyle name="Calculation 3 7 5 2 8" xfId="55693" xr:uid="{71B430B8-67A9-4878-9F37-CBF1D04B45A2}"/>
    <cellStyle name="Calculation 3 7 5 3" xfId="12418" xr:uid="{8F802879-C59F-4171-9B88-57D25C465EF1}"/>
    <cellStyle name="Calculation 3 7 5 4" xfId="18141" xr:uid="{0E648AD7-CDBE-4DD4-AF1B-B91A1AAF6B0C}"/>
    <cellStyle name="Calculation 3 7 5 5" xfId="23674" xr:uid="{A3013D0B-C52E-4555-AE24-B5A356513696}"/>
    <cellStyle name="Calculation 3 7 5 6" xfId="36705" xr:uid="{C1E8EB49-6298-4EB6-A25F-A383D2BE2BC7}"/>
    <cellStyle name="Calculation 3 7 5 7" xfId="43407" xr:uid="{A1E222D8-ADFA-437C-99B4-8B7E88B74668}"/>
    <cellStyle name="Calculation 3 7 5 8" xfId="48960" xr:uid="{7AB683C7-FF49-4425-B096-AC08DEC0FC6D}"/>
    <cellStyle name="Calculation 3 7 5 9" xfId="54604" xr:uid="{F0027788-BA32-448A-AF0D-965B7EADC610}"/>
    <cellStyle name="Calculation 3 7 6" xfId="5462" xr:uid="{E0EE70AF-DFEC-4B8F-AD98-8DE27021B9D9}"/>
    <cellStyle name="Calculation 3 7 6 2" xfId="8285" xr:uid="{BEEF9B6A-9CDF-4C1B-ABC9-2D9D9DED211B}"/>
    <cellStyle name="Calculation 3 7 6 2 2" xfId="15651" xr:uid="{D68EDBE0-8F69-455F-8E47-3244DB115E56}"/>
    <cellStyle name="Calculation 3 7 6 2 3" xfId="21374" xr:uid="{C6CBEEC4-D845-4702-8D69-4957E1F770E0}"/>
    <cellStyle name="Calculation 3 7 6 2 4" xfId="26907" xr:uid="{342624AC-2FB9-4272-95AB-2DC4AA76CF58}"/>
    <cellStyle name="Calculation 3 7 6 2 5" xfId="39938" xr:uid="{1CCAA5F9-B0A6-4FE8-92B1-03BE616C3F0A}"/>
    <cellStyle name="Calculation 3 7 6 2 6" xfId="46640" xr:uid="{AD1EC31F-A504-429C-B77F-66C12C82CAF1}"/>
    <cellStyle name="Calculation 3 7 6 2 7" xfId="52193" xr:uid="{CE8D0B1C-C99D-432A-9362-6AB8C5C37512}"/>
    <cellStyle name="Calculation 3 7 6 2 8" xfId="54269" xr:uid="{A74FB18A-2966-4F3C-9995-EDC63BAB559E}"/>
    <cellStyle name="Calculation 3 7 6 3" xfId="12828" xr:uid="{25635264-EFA4-455B-8E89-47C2A79E519C}"/>
    <cellStyle name="Calculation 3 7 6 4" xfId="18551" xr:uid="{995E59F7-85CE-45F0-BA28-32DB04675FEF}"/>
    <cellStyle name="Calculation 3 7 6 5" xfId="24084" xr:uid="{B3FF6696-5C6D-49EC-B028-F9C948B0718B}"/>
    <cellStyle name="Calculation 3 7 6 6" xfId="37115" xr:uid="{A768CA95-7CC2-4117-BF71-209A53B5E806}"/>
    <cellStyle name="Calculation 3 7 6 7" xfId="43817" xr:uid="{42F1F735-1FCD-4233-9DAD-8402D3258135}"/>
    <cellStyle name="Calculation 3 7 6 8" xfId="49370" xr:uid="{78C1E792-930E-4618-9578-128C798F341D}"/>
    <cellStyle name="Calculation 3 7 6 9" xfId="56454" xr:uid="{0947363E-FCE3-4CAE-A70E-4102C5D29DEE}"/>
    <cellStyle name="Calculation 3 7 7" xfId="4197" xr:uid="{3925254B-0C72-4126-8FB0-A52FCC28C0FE}"/>
    <cellStyle name="Calculation 3 7 7 2" xfId="11783" xr:uid="{BBEBE109-39B8-4FD3-A292-CFE9A61DCF62}"/>
    <cellStyle name="Calculation 3 7 7 3" xfId="17602" xr:uid="{C03C145C-70DE-4F17-B88F-34ED7A446714}"/>
    <cellStyle name="Calculation 3 7 7 4" xfId="23232" xr:uid="{362510D5-609B-476E-A7CF-613FBB8AA3AA}"/>
    <cellStyle name="Calculation 3 7 7 5" xfId="39086" xr:uid="{89E4FAC7-0AC1-4CA7-AC0F-146810C265E6}"/>
    <cellStyle name="Calculation 3 7 7 6" xfId="45788" xr:uid="{C830ABAE-2FE2-420C-BF66-7DAB9113B3BB}"/>
    <cellStyle name="Calculation 3 7 7 7" xfId="51341" xr:uid="{525C119E-832D-4980-A1E9-3100CFB5978F}"/>
    <cellStyle name="Calculation 3 7 7 8" xfId="57676" xr:uid="{D8276699-B57D-428B-9D98-10C370A1A3D4}"/>
    <cellStyle name="Calculation 3 7 8" xfId="7433" xr:uid="{11791126-C1CD-4DB7-92E7-60DB6B1D0AB2}"/>
    <cellStyle name="Calculation 3 7 8 2" xfId="14799" xr:uid="{05B36144-B4E8-4FE5-AC1B-0228B7986504}"/>
    <cellStyle name="Calculation 3 7 8 3" xfId="20522" xr:uid="{F63DB278-6711-4A72-B0A0-31C8014519B0}"/>
    <cellStyle name="Calculation 3 7 8 4" xfId="26055" xr:uid="{916569F9-0EAB-4CC0-A726-A9B8BA4EC577}"/>
    <cellStyle name="Calculation 3 7 9" xfId="10150" xr:uid="{241804BA-A202-4509-AEE4-272573147601}"/>
    <cellStyle name="Calculation 3 8" xfId="2344" xr:uid="{0942C918-1BF7-41D1-9689-1EF2B0C7094B}"/>
    <cellStyle name="Calculation 3 8 10" xfId="9981" xr:uid="{3C51F193-1727-4854-A3ED-7BDF2B5E846E}"/>
    <cellStyle name="Calculation 3 8 11" xfId="11772" xr:uid="{7C62A6D1-3BFA-4BF4-AB38-FECAC67A2FF4}"/>
    <cellStyle name="Calculation 3 8 12" xfId="35783" xr:uid="{3794E231-D234-4F8D-9FC8-41086A431D80}"/>
    <cellStyle name="Calculation 3 8 13" xfId="42644" xr:uid="{5BBE6ED2-D8D5-4F5F-BD3B-1CD0FAB9D0D9}"/>
    <cellStyle name="Calculation 3 8 14" xfId="34541" xr:uid="{BF6D2EC9-FAEC-4B02-91EC-96C990662807}"/>
    <cellStyle name="Calculation 3 8 15" xfId="53919" xr:uid="{66335BC8-728B-4EB4-AD10-E13DE9D81F91}"/>
    <cellStyle name="Calculation 3 8 2" xfId="5253" xr:uid="{7E4C6A89-39A6-4338-B6D6-6CB3FA04DB07}"/>
    <cellStyle name="Calculation 3 8 2 2" xfId="8076" xr:uid="{536B804B-5E8F-4317-9664-0FB31141E895}"/>
    <cellStyle name="Calculation 3 8 2 2 2" xfId="15442" xr:uid="{31B28458-B171-4D82-BB0C-2F0EC0302179}"/>
    <cellStyle name="Calculation 3 8 2 2 3" xfId="21165" xr:uid="{5BC8CEB9-0927-4065-94A4-C48058FC110B}"/>
    <cellStyle name="Calculation 3 8 2 2 4" xfId="26698" xr:uid="{FD809238-9AE4-4EA2-AC7E-717AEDBBE256}"/>
    <cellStyle name="Calculation 3 8 2 2 5" xfId="39729" xr:uid="{B5938BBD-DB13-48CF-9B2F-859F6BCBC81A}"/>
    <cellStyle name="Calculation 3 8 2 2 6" xfId="46431" xr:uid="{4B995DD8-7C02-4D71-A7F2-59706EA56031}"/>
    <cellStyle name="Calculation 3 8 2 2 7" xfId="51984" xr:uid="{A500E794-B7A2-41C3-8B8B-BD288770CCA7}"/>
    <cellStyle name="Calculation 3 8 2 2 8" xfId="55834" xr:uid="{EB6E54D3-1F1D-4363-AAA5-CD9DEB6BE89A}"/>
    <cellStyle name="Calculation 3 8 2 3" xfId="12619" xr:uid="{16215BCA-B547-4BCE-9936-E4C6AC432DFC}"/>
    <cellStyle name="Calculation 3 8 2 4" xfId="18342" xr:uid="{4268A0AA-4931-4B1D-8767-A3596ED83553}"/>
    <cellStyle name="Calculation 3 8 2 5" xfId="23875" xr:uid="{0CEEA434-2D7B-41D0-9B5D-6AAE788D7C09}"/>
    <cellStyle name="Calculation 3 8 2 6" xfId="36906" xr:uid="{29EEF804-3ECA-46DC-A98D-A31645119709}"/>
    <cellStyle name="Calculation 3 8 2 7" xfId="43608" xr:uid="{8F439E53-EA8D-4F10-AD7F-ADC016804363}"/>
    <cellStyle name="Calculation 3 8 2 8" xfId="49161" xr:uid="{F1B594B7-7B29-4A69-A634-BB96AFD5C50D}"/>
    <cellStyle name="Calculation 3 8 2 9" xfId="56155" xr:uid="{8C23A872-EDFB-43C7-8458-0A7950C51C6D}"/>
    <cellStyle name="Calculation 3 8 3" xfId="5884" xr:uid="{081AFAAE-BE71-46BA-9CCA-FAAAA00CAD10}"/>
    <cellStyle name="Calculation 3 8 3 2" xfId="8707" xr:uid="{23C44ED9-63D5-47A6-AD39-1D366B08A32E}"/>
    <cellStyle name="Calculation 3 8 3 2 2" xfId="16073" xr:uid="{B74B981A-6937-4276-914D-60B11345D06A}"/>
    <cellStyle name="Calculation 3 8 3 2 3" xfId="21796" xr:uid="{06C2A967-551C-4BAB-B744-A62356737B94}"/>
    <cellStyle name="Calculation 3 8 3 2 4" xfId="27329" xr:uid="{DB777472-C690-405E-AE47-2ED226F43202}"/>
    <cellStyle name="Calculation 3 8 3 2 5" xfId="40360" xr:uid="{1ED45C66-1FF5-4BC9-93A2-8437CA2AC6B0}"/>
    <cellStyle name="Calculation 3 8 3 2 6" xfId="47062" xr:uid="{2800E972-02C9-4E08-867E-D0405EDF242E}"/>
    <cellStyle name="Calculation 3 8 3 2 7" xfId="52615" xr:uid="{C483DCCC-0251-4684-B62D-D483AAB7BE8E}"/>
    <cellStyle name="Calculation 3 8 3 2 8" xfId="56607" xr:uid="{66A301FE-5E5C-47B4-AF5C-590D9B5C3BF2}"/>
    <cellStyle name="Calculation 3 8 3 3" xfId="13250" xr:uid="{0FA0F0F5-835F-4870-A140-6F48B3B3435A}"/>
    <cellStyle name="Calculation 3 8 3 4" xfId="18973" xr:uid="{C0D0A902-9104-4EE3-AA36-55407D92A5E8}"/>
    <cellStyle name="Calculation 3 8 3 5" xfId="24506" xr:uid="{9B6DE08A-B7B3-47CB-AE57-A202FF976D30}"/>
    <cellStyle name="Calculation 3 8 3 6" xfId="37537" xr:uid="{B7A09AAA-14DD-4A52-8245-07C067E22334}"/>
    <cellStyle name="Calculation 3 8 3 7" xfId="44239" xr:uid="{30FA2037-38EE-4DD2-A62D-8377850CABA1}"/>
    <cellStyle name="Calculation 3 8 3 8" xfId="49792" xr:uid="{14033FC8-9BBF-429C-9414-1A04F21B39C4}"/>
    <cellStyle name="Calculation 3 8 3 9" xfId="57717" xr:uid="{C329C223-43B7-4364-8C5B-8C8F23F12ECE}"/>
    <cellStyle name="Calculation 3 8 4" xfId="6126" xr:uid="{E1F22D7D-5F32-4FC6-A5A3-8B92F924E261}"/>
    <cellStyle name="Calculation 3 8 4 2" xfId="8949" xr:uid="{9D51757C-C5B6-42C5-BDC7-83B597451A5C}"/>
    <cellStyle name="Calculation 3 8 4 2 2" xfId="16315" xr:uid="{D767DA41-F12E-4007-93A1-9B82C01FBE36}"/>
    <cellStyle name="Calculation 3 8 4 2 3" xfId="22038" xr:uid="{5964DC9C-4643-485C-9232-73B55EE21C33}"/>
    <cellStyle name="Calculation 3 8 4 2 4" xfId="27571" xr:uid="{14911D6C-9D32-4A3E-A36F-F44320427498}"/>
    <cellStyle name="Calculation 3 8 4 2 5" xfId="40602" xr:uid="{A1B46D1E-CB24-4244-9DB8-49463056D7FE}"/>
    <cellStyle name="Calculation 3 8 4 2 6" xfId="47304" xr:uid="{4349F49B-C557-4C60-A42B-D6F93B76712E}"/>
    <cellStyle name="Calculation 3 8 4 2 7" xfId="52857" xr:uid="{FE3927A8-5C3A-405B-B1F0-AEEC93B4BDDC}"/>
    <cellStyle name="Calculation 3 8 4 2 8" xfId="55634" xr:uid="{5FFE80EB-8853-447E-A6D9-0A4FDAF537FE}"/>
    <cellStyle name="Calculation 3 8 4 3" xfId="13492" xr:uid="{FC42AFA7-AA4D-4D93-96F5-8A4677DDF273}"/>
    <cellStyle name="Calculation 3 8 4 4" xfId="19215" xr:uid="{4C0E044C-0682-483E-8FC5-A81297FCBBAB}"/>
    <cellStyle name="Calculation 3 8 4 5" xfId="24748" xr:uid="{8F894068-56B5-40CF-B1E4-8B94B5B28E7C}"/>
    <cellStyle name="Calculation 3 8 4 6" xfId="37779" xr:uid="{0C631A5A-4984-4611-B70B-2DEDDE39048D}"/>
    <cellStyle name="Calculation 3 8 4 7" xfId="44481" xr:uid="{C17D103F-B866-4EBA-9233-8AFDA8E41568}"/>
    <cellStyle name="Calculation 3 8 4 8" xfId="50034" xr:uid="{8D5E7CD1-3C17-48C1-9B37-94989DAFF0C8}"/>
    <cellStyle name="Calculation 3 8 4 9" xfId="55247" xr:uid="{FF08D005-775A-47F3-8F13-3C87EF6E0FC8}"/>
    <cellStyle name="Calculation 3 8 5" xfId="3853" xr:uid="{95BD278F-71D0-49C1-B130-7A9D798E432D}"/>
    <cellStyle name="Calculation 3 8 5 2" xfId="7344" xr:uid="{7E149A4B-5346-4C01-801F-5FE85FD475A7}"/>
    <cellStyle name="Calculation 3 8 5 2 2" xfId="14710" xr:uid="{892526FE-116A-494F-A098-A5D6A8EBB6A9}"/>
    <cellStyle name="Calculation 3 8 5 2 3" xfId="20433" xr:uid="{1569F6B2-972C-400D-9CA6-1DFEA68805AB}"/>
    <cellStyle name="Calculation 3 8 5 2 4" xfId="25966" xr:uid="{77E9E076-B8F7-4F3A-A2C4-BA5C6EC79AC5}"/>
    <cellStyle name="Calculation 3 8 5 2 5" xfId="38997" xr:uid="{FD6A5B9A-C08D-4580-88ED-A5BD91A9C1E8}"/>
    <cellStyle name="Calculation 3 8 5 2 6" xfId="45699" xr:uid="{7CBCD57F-1579-4681-8A04-2AB20A5E6A18}"/>
    <cellStyle name="Calculation 3 8 5 2 7" xfId="51252" xr:uid="{83B22D54-E6CC-466B-B023-3A3159B684E0}"/>
    <cellStyle name="Calculation 3 8 5 2 8" xfId="41798" xr:uid="{A73BC564-6DE5-4973-834B-B79EFE9B4BED}"/>
    <cellStyle name="Calculation 3 8 5 3" xfId="11573" xr:uid="{4D0D5D10-BF9D-4362-9453-928328D4923C}"/>
    <cellStyle name="Calculation 3 8 5 4" xfId="17449" xr:uid="{6351E127-E657-4DCA-8BCC-501954F9720D}"/>
    <cellStyle name="Calculation 3 8 5 5" xfId="23143" xr:uid="{F16C6252-5DD3-43B9-99A9-EEB7DF825B82}"/>
    <cellStyle name="Calculation 3 8 5 6" xfId="35506" xr:uid="{E39248A8-9573-4F38-B546-669380A5EF67}"/>
    <cellStyle name="Calculation 3 8 5 7" xfId="42429" xr:uid="{7D7B1986-9C75-4A51-81FC-15B70541C3B6}"/>
    <cellStyle name="Calculation 3 8 5 8" xfId="34180" xr:uid="{340E268B-C88D-46AA-81D6-131B95B9C57B}"/>
    <cellStyle name="Calculation 3 8 5 9" xfId="55902" xr:uid="{78A894ED-45FC-4A10-963C-4000F7D95E8A}"/>
    <cellStyle name="Calculation 3 8 6" xfId="5180" xr:uid="{ED7938FB-149C-4536-8B0E-1D2E059EDB57}"/>
    <cellStyle name="Calculation 3 8 6 2" xfId="8003" xr:uid="{9AAAEBA2-A33C-4CF4-BABF-9AF1A54FBE78}"/>
    <cellStyle name="Calculation 3 8 6 2 2" xfId="15369" xr:uid="{CBE27FAF-CCDC-47EB-B7F1-74E16AC6DC43}"/>
    <cellStyle name="Calculation 3 8 6 2 3" xfId="21092" xr:uid="{FBE44306-7DD2-422A-997C-5CF5DA8E219D}"/>
    <cellStyle name="Calculation 3 8 6 2 4" xfId="26625" xr:uid="{629FA3A6-6F33-4622-952A-7B9F577D9837}"/>
    <cellStyle name="Calculation 3 8 6 2 5" xfId="39656" xr:uid="{3DE08FE8-ABDD-441D-8E60-FABAA23748DE}"/>
    <cellStyle name="Calculation 3 8 6 2 6" xfId="46358" xr:uid="{266FD5F7-0874-4946-B4CE-41E66D6C167F}"/>
    <cellStyle name="Calculation 3 8 6 2 7" xfId="51911" xr:uid="{CA704ACA-6CE4-4004-A475-1B84F5375221}"/>
    <cellStyle name="Calculation 3 8 6 2 8" xfId="57522" xr:uid="{6E8D27C5-5F55-4FF6-AF74-7AF09AE4EE37}"/>
    <cellStyle name="Calculation 3 8 6 3" xfId="12546" xr:uid="{23DF403D-4737-4D39-990C-2CE720E9A50F}"/>
    <cellStyle name="Calculation 3 8 6 4" xfId="18269" xr:uid="{8DAEFBC4-48C8-4581-9AEF-D135946CB683}"/>
    <cellStyle name="Calculation 3 8 6 5" xfId="23802" xr:uid="{9EA8C725-C99A-4AEF-9A64-2BBA78704105}"/>
    <cellStyle name="Calculation 3 8 6 6" xfId="36833" xr:uid="{4FB25746-1A36-4651-9131-47D9535F37BA}"/>
    <cellStyle name="Calculation 3 8 6 7" xfId="43535" xr:uid="{E1109372-7D03-4CE1-94B2-E1E0EBE546A4}"/>
    <cellStyle name="Calculation 3 8 6 8" xfId="49088" xr:uid="{14103758-40B7-41DD-9593-2EDC4D8F7891}"/>
    <cellStyle name="Calculation 3 8 6 9" xfId="55643" xr:uid="{6E4C560E-FEB0-42B7-8BB4-920964D51CFA}"/>
    <cellStyle name="Calculation 3 8 7" xfId="4130" xr:uid="{89EBB55A-03B6-44BC-B36A-918FE2B9FF90}"/>
    <cellStyle name="Calculation 3 8 7 2" xfId="11745" xr:uid="{F581301C-AD86-4AEE-AEAC-7EBCA835176D}"/>
    <cellStyle name="Calculation 3 8 7 3" xfId="17573" xr:uid="{8C63C9E6-B4E7-4D34-A7C9-5AF44EB5020A}"/>
    <cellStyle name="Calculation 3 8 7 4" xfId="23222" xr:uid="{5A064BCA-F4BA-4FEC-B8EC-486EBC7D2B8E}"/>
    <cellStyle name="Calculation 3 8 7 5" xfId="39076" xr:uid="{2D61B908-8D31-4922-8A76-1D6EC32BEEC1}"/>
    <cellStyle name="Calculation 3 8 7 6" xfId="45778" xr:uid="{B5AC0A55-7640-43D0-B12D-20CECF473320}"/>
    <cellStyle name="Calculation 3 8 7 7" xfId="51331" xr:uid="{FF3FD3B7-1C08-4F0F-82B6-C75DAD53CC8C}"/>
    <cellStyle name="Calculation 3 8 7 8" xfId="55238" xr:uid="{4F27E99D-79A4-4D8B-97D7-5CDEF0E5F8D1}"/>
    <cellStyle name="Calculation 3 8 8" xfId="7423" xr:uid="{36C3C078-0A0E-4CAE-A7A1-4268F5128658}"/>
    <cellStyle name="Calculation 3 8 8 2" xfId="14789" xr:uid="{95F96FAA-65AB-47A8-9110-3C1BED25ABCF}"/>
    <cellStyle name="Calculation 3 8 8 3" xfId="20512" xr:uid="{FC22521A-121D-4AFA-B6BC-A241D3D17542}"/>
    <cellStyle name="Calculation 3 8 8 4" xfId="26045" xr:uid="{74BA64E9-12EE-4D41-9ABF-0DAC23779893}"/>
    <cellStyle name="Calculation 3 8 9" xfId="10518" xr:uid="{079793AA-CFFD-4FD6-B543-9B534526101E}"/>
    <cellStyle name="Calculation 3 9" xfId="2612" xr:uid="{FAFA8FA3-798D-459A-929C-1185EB9B7116}"/>
    <cellStyle name="Calculation 3 9 10" xfId="9972" xr:uid="{A33F835F-D6F6-44C0-A48F-45AED79619E8}"/>
    <cellStyle name="Calculation 3 9 11" xfId="11083" xr:uid="{7EFDC006-E8A5-4BE2-9C94-F318AA321428}"/>
    <cellStyle name="Calculation 3 9 12" xfId="36427" xr:uid="{3B2546CA-ACA3-40AC-A9DB-A2280F3F90B7}"/>
    <cellStyle name="Calculation 3 9 13" xfId="43129" xr:uid="{4AB1DA19-BE92-4A53-93A9-E9708E79EC60}"/>
    <cellStyle name="Calculation 3 9 14" xfId="48682" xr:uid="{EC4C0D39-A14B-4934-BD1A-4DAB42B24F38}"/>
    <cellStyle name="Calculation 3 9 15" xfId="55750" xr:uid="{6663D752-FCEB-40DA-8B4C-C0708668AEC4}"/>
    <cellStyle name="Calculation 3 9 2" xfId="5662" xr:uid="{38BFC791-DCC6-4F9D-8418-45226BC0D3F0}"/>
    <cellStyle name="Calculation 3 9 2 2" xfId="8485" xr:uid="{9175F255-E6E1-4E8C-A947-CF1BBEB76EAD}"/>
    <cellStyle name="Calculation 3 9 2 2 2" xfId="15851" xr:uid="{169FDC5D-F390-49C3-9777-1F0204AE028B}"/>
    <cellStyle name="Calculation 3 9 2 2 3" xfId="21574" xr:uid="{B6F4E3C0-17A7-4C95-83F3-BBF0D5D28DD7}"/>
    <cellStyle name="Calculation 3 9 2 2 4" xfId="27107" xr:uid="{171BA76A-26C0-479E-9FF6-BF67AB6D8B5B}"/>
    <cellStyle name="Calculation 3 9 2 2 5" xfId="40138" xr:uid="{60CCD9FE-3563-4292-8894-3017FAB72808}"/>
    <cellStyle name="Calculation 3 9 2 2 6" xfId="46840" xr:uid="{45BF2685-B561-448E-9831-0C6A7331EB5E}"/>
    <cellStyle name="Calculation 3 9 2 2 7" xfId="52393" xr:uid="{97CC614F-78A8-4626-943C-FFCE02F06258}"/>
    <cellStyle name="Calculation 3 9 2 2 8" xfId="42450" xr:uid="{D9512598-6DDC-4DFB-948A-EFE33C1D5686}"/>
    <cellStyle name="Calculation 3 9 2 3" xfId="13028" xr:uid="{0A6F704F-435C-4D67-8740-040765210D32}"/>
    <cellStyle name="Calculation 3 9 2 4" xfId="18751" xr:uid="{C8F9BAAA-D0CA-46FA-B40E-D906EEDA8256}"/>
    <cellStyle name="Calculation 3 9 2 5" xfId="24284" xr:uid="{635840F0-E5F6-4E6F-AA40-7CFABBB553DE}"/>
    <cellStyle name="Calculation 3 9 2 6" xfId="37315" xr:uid="{0B84A899-894D-4D64-9A80-272999DCA3FB}"/>
    <cellStyle name="Calculation 3 9 2 7" xfId="44017" xr:uid="{F396A9CD-2520-47DB-AAC2-DB961E18F843}"/>
    <cellStyle name="Calculation 3 9 2 8" xfId="49570" xr:uid="{B3DFE1E5-B1B8-429D-AD54-BB97C3044FB3}"/>
    <cellStyle name="Calculation 3 9 2 9" xfId="55312" xr:uid="{C13E7280-BE8F-4D19-BA82-23BFC1E6009A}"/>
    <cellStyle name="Calculation 3 9 3" xfId="6123" xr:uid="{B18E53BE-14A6-449D-AF98-13E16454BD4E}"/>
    <cellStyle name="Calculation 3 9 3 2" xfId="8946" xr:uid="{D4EB46B2-3465-4179-B5F2-974B3CF52659}"/>
    <cellStyle name="Calculation 3 9 3 2 2" xfId="16312" xr:uid="{078E802B-174A-4B38-8811-5949C32D3C3E}"/>
    <cellStyle name="Calculation 3 9 3 2 3" xfId="22035" xr:uid="{1CA30D24-6A51-40F2-875F-19CEDA191845}"/>
    <cellStyle name="Calculation 3 9 3 2 4" xfId="27568" xr:uid="{DB203667-3FC7-49A3-B8E2-49F131F984DD}"/>
    <cellStyle name="Calculation 3 9 3 2 5" xfId="40599" xr:uid="{8CDD34E3-B853-40BD-B288-B45CD5FDE4F7}"/>
    <cellStyle name="Calculation 3 9 3 2 6" xfId="47301" xr:uid="{83349585-BE23-456D-B5CB-D92FB85FBCF1}"/>
    <cellStyle name="Calculation 3 9 3 2 7" xfId="52854" xr:uid="{6A222274-F20A-4EC4-919A-6C24390DFE05}"/>
    <cellStyle name="Calculation 3 9 3 2 8" xfId="56712" xr:uid="{7AAF2E82-D97D-4AF9-818E-CDA2AA5304DA}"/>
    <cellStyle name="Calculation 3 9 3 3" xfId="13489" xr:uid="{8972C6DB-EBBE-4BB0-8B53-62BFE601F42F}"/>
    <cellStyle name="Calculation 3 9 3 4" xfId="19212" xr:uid="{3716052C-6E9E-450E-B2F5-EA298BB67B3B}"/>
    <cellStyle name="Calculation 3 9 3 5" xfId="24745" xr:uid="{03F8AC3B-1117-4818-ADB8-0BF7786D2088}"/>
    <cellStyle name="Calculation 3 9 3 6" xfId="37776" xr:uid="{DB70A0AB-7B4C-4171-8C56-BA23EA631002}"/>
    <cellStyle name="Calculation 3 9 3 7" xfId="44478" xr:uid="{853419FC-0B26-4E0C-A9AD-42C8B018C867}"/>
    <cellStyle name="Calculation 3 9 3 8" xfId="50031" xr:uid="{BEAA005E-5961-448B-AFA0-03C353BC40CB}"/>
    <cellStyle name="Calculation 3 9 3 9" xfId="55193" xr:uid="{7A96D1EE-85ED-4D14-9ED3-82B0E5961087}"/>
    <cellStyle name="Calculation 3 9 4" xfId="6289" xr:uid="{97D621B0-7C49-46B6-B7E9-9167AA6FC393}"/>
    <cellStyle name="Calculation 3 9 4 2" xfId="9112" xr:uid="{5239A58B-B023-4324-B5E2-B61E4A0BAB52}"/>
    <cellStyle name="Calculation 3 9 4 2 2" xfId="16478" xr:uid="{6F4AFD2C-658F-4B2B-A56A-0DC5ACE35A9C}"/>
    <cellStyle name="Calculation 3 9 4 2 3" xfId="22201" xr:uid="{61B86CD1-3F75-41C4-B34B-0DD5E82C6142}"/>
    <cellStyle name="Calculation 3 9 4 2 4" xfId="27734" xr:uid="{9E7B8394-EE3E-4474-865F-8F7A40A2557B}"/>
    <cellStyle name="Calculation 3 9 4 2 5" xfId="40765" xr:uid="{9D3000DF-0F50-46B1-9E6A-DCA5DA40B5C3}"/>
    <cellStyle name="Calculation 3 9 4 2 6" xfId="47467" xr:uid="{5F90F5D8-00F2-4967-A4D9-7C1EE6B3F189}"/>
    <cellStyle name="Calculation 3 9 4 2 7" xfId="53020" xr:uid="{AD42AA1B-933D-4EC9-A0C3-37A89F2590C7}"/>
    <cellStyle name="Calculation 3 9 4 2 8" xfId="58096" xr:uid="{E45CA0BC-C018-42ED-89FA-BF1287D3845E}"/>
    <cellStyle name="Calculation 3 9 4 3" xfId="13655" xr:uid="{A1F055B5-AE7B-44D1-80F2-5E22FF12F952}"/>
    <cellStyle name="Calculation 3 9 4 4" xfId="19378" xr:uid="{447DDA26-4353-40B0-A0F9-BFBE9D711ED2}"/>
    <cellStyle name="Calculation 3 9 4 5" xfId="24911" xr:uid="{2B0A37C2-0FFC-4F8C-84F9-744B38F5CC7E}"/>
    <cellStyle name="Calculation 3 9 4 6" xfId="37942" xr:uid="{71E43766-864A-4615-957E-9B9625665DA3}"/>
    <cellStyle name="Calculation 3 9 4 7" xfId="44644" xr:uid="{8D1C89F1-77ED-44A8-BE3E-8B14A7BED2CA}"/>
    <cellStyle name="Calculation 3 9 4 8" xfId="50197" xr:uid="{5D0958A6-464D-4D23-8D78-6CC5FF6330B1}"/>
    <cellStyle name="Calculation 3 9 4 9" xfId="54448" xr:uid="{894BA3ED-4A32-40A3-9019-935730537578}"/>
    <cellStyle name="Calculation 3 9 5" xfId="6613" xr:uid="{8A305234-DD48-4D99-9450-ED91AC2BC28B}"/>
    <cellStyle name="Calculation 3 9 5 2" xfId="9436" xr:uid="{0F3A587F-F6B9-430A-A5B0-05B16D43CD31}"/>
    <cellStyle name="Calculation 3 9 5 2 2" xfId="16802" xr:uid="{B3104D64-727C-420B-B0AA-599533E1B5B6}"/>
    <cellStyle name="Calculation 3 9 5 2 3" xfId="22525" xr:uid="{3C029CCA-04E2-44D0-8B83-7674D6CB3961}"/>
    <cellStyle name="Calculation 3 9 5 2 4" xfId="28058" xr:uid="{AB364D6C-85E3-46E8-BD26-EF4244E8CE2E}"/>
    <cellStyle name="Calculation 3 9 5 2 5" xfId="41089" xr:uid="{580EF893-6B3D-4EBF-8BDA-53B89DF83DC3}"/>
    <cellStyle name="Calculation 3 9 5 2 6" xfId="47791" xr:uid="{D5489544-7C42-4CA1-AE75-B473506925F6}"/>
    <cellStyle name="Calculation 3 9 5 2 7" xfId="53344" xr:uid="{B6744A06-D894-4597-9E76-CBF84152B15F}"/>
    <cellStyle name="Calculation 3 9 5 2 8" xfId="54504" xr:uid="{2C009AD8-B4C4-4CC8-A831-12C0979824D6}"/>
    <cellStyle name="Calculation 3 9 5 3" xfId="13979" xr:uid="{6716C479-8AA1-4B1C-9772-1A379A2EE6E3}"/>
    <cellStyle name="Calculation 3 9 5 4" xfId="19702" xr:uid="{6CCC7350-B680-4EB7-9E03-DA8C12257B2E}"/>
    <cellStyle name="Calculation 3 9 5 5" xfId="25235" xr:uid="{800447A1-4A40-4E6F-84FE-64B7FD270E2C}"/>
    <cellStyle name="Calculation 3 9 5 6" xfId="38266" xr:uid="{ED7DB634-AF08-4882-8B83-E41569C7ED1E}"/>
    <cellStyle name="Calculation 3 9 5 7" xfId="44968" xr:uid="{1978DD37-61E6-4D03-BD16-3548D84CB8C0}"/>
    <cellStyle name="Calculation 3 9 5 8" xfId="50521" xr:uid="{A630C4BD-AF8F-420B-84B6-02A13D296B04}"/>
    <cellStyle name="Calculation 3 9 5 9" xfId="54841" xr:uid="{4D47EB9C-DB5E-4B77-BC1B-1694F4C024A9}"/>
    <cellStyle name="Calculation 3 9 6" xfId="6904" xr:uid="{AE2963D5-3F5B-468E-9964-D82037B1DCA9}"/>
    <cellStyle name="Calculation 3 9 6 2" xfId="9727" xr:uid="{5D9F5588-1874-48E4-B078-499594C147A8}"/>
    <cellStyle name="Calculation 3 9 6 2 2" xfId="17093" xr:uid="{877CD0FC-DA41-473B-8E8B-1EBF23038961}"/>
    <cellStyle name="Calculation 3 9 6 2 3" xfId="22816" xr:uid="{8743035B-174C-4A90-BD8C-FCC31A487B92}"/>
    <cellStyle name="Calculation 3 9 6 2 4" xfId="28349" xr:uid="{B40DE4FD-48D9-44E5-BE01-C6CED056CF06}"/>
    <cellStyle name="Calculation 3 9 6 2 5" xfId="41380" xr:uid="{256DA334-1497-436C-8AF6-DA406BFDE87B}"/>
    <cellStyle name="Calculation 3 9 6 2 6" xfId="48082" xr:uid="{C6184136-3543-408E-B210-549F924FA608}"/>
    <cellStyle name="Calculation 3 9 6 2 7" xfId="53635" xr:uid="{55369F68-1D16-4DDF-BD14-0EA0F13FB323}"/>
    <cellStyle name="Calculation 3 9 6 2 8" xfId="58477" xr:uid="{13A986BB-FA67-4DB1-97D8-E31768C17DC7}"/>
    <cellStyle name="Calculation 3 9 6 3" xfId="14270" xr:uid="{B6233C61-A640-4FF2-AFD5-8D14F47CD461}"/>
    <cellStyle name="Calculation 3 9 6 4" xfId="19993" xr:uid="{08F9904E-F53C-4051-8EC2-0D54F6C46460}"/>
    <cellStyle name="Calculation 3 9 6 5" xfId="25526" xr:uid="{328964B0-968C-4317-ADFA-BD782A968CE9}"/>
    <cellStyle name="Calculation 3 9 6 6" xfId="38557" xr:uid="{8B696C16-3088-44D6-9714-BD24A0139480}"/>
    <cellStyle name="Calculation 3 9 6 7" xfId="45259" xr:uid="{4917D9A5-113C-41F5-9C3C-67DB337C1A51}"/>
    <cellStyle name="Calculation 3 9 6 8" xfId="50812" xr:uid="{E375D980-3D05-467D-8616-49800D63F381}"/>
    <cellStyle name="Calculation 3 9 6 9" xfId="57725" xr:uid="{A88FBFB2-7396-4329-9C1C-3C71775949AF}"/>
    <cellStyle name="Calculation 3 9 7" xfId="4774" xr:uid="{DB13634C-C0A1-40A3-850A-E63941EB5365}"/>
    <cellStyle name="Calculation 3 9 7 2" xfId="12140" xr:uid="{0A6E2B06-6B32-474A-923E-DFD7BFC9BB67}"/>
    <cellStyle name="Calculation 3 9 7 3" xfId="17863" xr:uid="{2CEA6E48-7709-4EF6-8A9F-79214CE69994}"/>
    <cellStyle name="Calculation 3 9 7 4" xfId="23396" xr:uid="{EC7A8BC4-5C94-4FCE-8D14-6F941D2C756A}"/>
    <cellStyle name="Calculation 3 9 7 5" xfId="39250" xr:uid="{9D7ED128-7DB1-4497-9F42-7F828BDB362D}"/>
    <cellStyle name="Calculation 3 9 7 6" xfId="45952" xr:uid="{25A80689-B07E-427D-AB27-7058A3AFCC9C}"/>
    <cellStyle name="Calculation 3 9 7 7" xfId="51505" xr:uid="{8D97B2A8-6C11-4A87-8977-7D6CCD505088}"/>
    <cellStyle name="Calculation 3 9 7 8" xfId="57959" xr:uid="{7FF61713-E966-46BB-8BFE-98055AF3B486}"/>
    <cellStyle name="Calculation 3 9 8" xfId="7597" xr:uid="{6E0DFC13-08C2-48C8-9DEC-A0E268F8F3D1}"/>
    <cellStyle name="Calculation 3 9 8 2" xfId="14963" xr:uid="{96C27A95-880F-42CB-9A6C-45C0B6FCFF46}"/>
    <cellStyle name="Calculation 3 9 8 3" xfId="20686" xr:uid="{B3367AD0-8114-4CEC-A90D-35FBFDFE455B}"/>
    <cellStyle name="Calculation 3 9 8 4" xfId="26219" xr:uid="{4775EE99-AFB8-4EF9-BA96-7980B426F6D4}"/>
    <cellStyle name="Calculation 3 9 9" xfId="10781" xr:uid="{C5798BF6-6836-4830-877B-77B46C89DB0D}"/>
    <cellStyle name="Calculation 4" xfId="402" xr:uid="{00000000-0005-0000-0000-00005D000000}"/>
    <cellStyle name="Calculation 5" xfId="2388" xr:uid="{16FD8400-3BAB-4BF8-ADF5-F92DE7759A1A}"/>
    <cellStyle name="Calculation 5 10" xfId="11747" xr:uid="{03F70538-29B2-43A8-BB94-B324BACA5AE0}"/>
    <cellStyle name="Calculation 5 11" xfId="35706" xr:uid="{069FC86A-F434-4217-A670-223A19A8C6B7}"/>
    <cellStyle name="Calculation 5 12" xfId="42576" xr:uid="{8A1C5FB4-5224-40AD-A14A-614B2B9E2B9F}"/>
    <cellStyle name="Calculation 5 13" xfId="34210" xr:uid="{F72DBF75-24CA-4CD9-8BBE-A6FE88630902}"/>
    <cellStyle name="Calculation 5 14" xfId="48514" xr:uid="{9F789648-ED46-454B-B5BD-FA29E6DAFDBE}"/>
    <cellStyle name="Calculation 5 2" xfId="5189" xr:uid="{14832AFE-C647-4C6F-B1A0-585ED25B1DB3}"/>
    <cellStyle name="Calculation 5 2 2" xfId="8012" xr:uid="{0648C690-A4D1-450F-9202-2B9A7C1EDAA3}"/>
    <cellStyle name="Calculation 5 2 2 2" xfId="15378" xr:uid="{2C6547E3-A195-40E5-892C-42D5ADF889CE}"/>
    <cellStyle name="Calculation 5 2 2 3" xfId="21101" xr:uid="{A50F63E3-E91D-4322-B0C4-0E2B5E2188A9}"/>
    <cellStyle name="Calculation 5 2 2 4" xfId="26634" xr:uid="{350F760A-6051-43CD-858F-56CFFDDFA825}"/>
    <cellStyle name="Calculation 5 2 2 5" xfId="39665" xr:uid="{2EFF34EE-6652-4C69-A19E-D8B1A2273EA5}"/>
    <cellStyle name="Calculation 5 2 2 6" xfId="46367" xr:uid="{D97460F1-987F-4849-BABD-2FC039672713}"/>
    <cellStyle name="Calculation 5 2 2 7" xfId="51920" xr:uid="{7EE9A50E-53FA-4C90-AF02-629CDA703750}"/>
    <cellStyle name="Calculation 5 2 2 8" xfId="57216" xr:uid="{C6FE3ABD-FFCF-4E79-B9D0-A35C3D15A75E}"/>
    <cellStyle name="Calculation 5 2 3" xfId="12555" xr:uid="{70E39B1B-CABA-483F-B890-6E48C314D2A2}"/>
    <cellStyle name="Calculation 5 2 4" xfId="18278" xr:uid="{161416A5-A664-4B64-AC59-9A86ACD6BBF1}"/>
    <cellStyle name="Calculation 5 2 5" xfId="23811" xr:uid="{CE299432-5D07-42A5-8ABA-2C78228C05D7}"/>
    <cellStyle name="Calculation 5 2 6" xfId="36842" xr:uid="{53064912-971C-4139-A506-29FC1CF71D1A}"/>
    <cellStyle name="Calculation 5 2 7" xfId="43544" xr:uid="{A4944129-99EA-4C89-B762-0A9FAE69B5D4}"/>
    <cellStyle name="Calculation 5 2 8" xfId="49097" xr:uid="{22DF36A5-E1EB-42B2-83EA-00250D0B09E1}"/>
    <cellStyle name="Calculation 5 2 9" xfId="57816" xr:uid="{F4C38888-0C7C-412A-ADC2-6D8974C8A264}"/>
    <cellStyle name="Calculation 5 3" xfId="5036" xr:uid="{D698CF1E-7066-4D04-AEBC-FFCD331CE700}"/>
    <cellStyle name="Calculation 5 3 2" xfId="7859" xr:uid="{F2E962F9-04F6-4EB4-92CD-3F8AEB98A7FB}"/>
    <cellStyle name="Calculation 5 3 2 2" xfId="15225" xr:uid="{7FAEC10E-A8DE-4795-A282-8DEC81D7637E}"/>
    <cellStyle name="Calculation 5 3 2 3" xfId="20948" xr:uid="{A3C536C5-0CE0-400B-883D-54C13F949012}"/>
    <cellStyle name="Calculation 5 3 2 4" xfId="26481" xr:uid="{A760E040-1488-4981-A923-8351BA412FB2}"/>
    <cellStyle name="Calculation 5 3 2 5" xfId="39512" xr:uid="{FBF3A04C-9A18-44EE-A30E-611EACD74655}"/>
    <cellStyle name="Calculation 5 3 2 6" xfId="46214" xr:uid="{7F29FFF6-9DD0-4E7C-9C9D-ACA204AA33BA}"/>
    <cellStyle name="Calculation 5 3 2 7" xfId="51767" xr:uid="{4E8AC05B-E70C-4655-ACCC-268D7939BCA2}"/>
    <cellStyle name="Calculation 5 3 2 8" xfId="54910" xr:uid="{4F4F618D-6240-42A0-9484-C4892BBFCCFE}"/>
    <cellStyle name="Calculation 5 3 3" xfId="12402" xr:uid="{E863AA2E-F20A-47B6-BE04-7432DCB4F5BE}"/>
    <cellStyle name="Calculation 5 3 4" xfId="18125" xr:uid="{B128FB14-2C64-42A0-AFDA-01868631C75E}"/>
    <cellStyle name="Calculation 5 3 5" xfId="23658" xr:uid="{94DBC193-6446-48B5-A66D-BF99145F8868}"/>
    <cellStyle name="Calculation 5 3 6" xfId="36689" xr:uid="{F04C7DAB-3826-4CE2-86A7-41584C9AEEE0}"/>
    <cellStyle name="Calculation 5 3 7" xfId="43391" xr:uid="{8D75EBCE-9AEF-4A94-9563-C96FF2E3CCF1}"/>
    <cellStyle name="Calculation 5 3 8" xfId="48944" xr:uid="{52DCD03F-2EF0-4B6A-9C24-EE871BF704F6}"/>
    <cellStyle name="Calculation 5 3 9" xfId="42991" xr:uid="{C6B99F80-F15F-4EC9-AD07-DCAB43B85CEA}"/>
    <cellStyle name="Calculation 5 4" xfId="5142" xr:uid="{AA66143F-6A04-49FE-85E1-784E3EAE5623}"/>
    <cellStyle name="Calculation 5 4 2" xfId="7965" xr:uid="{E2BDA69B-1A17-455F-86FF-E13B63B65A85}"/>
    <cellStyle name="Calculation 5 4 2 2" xfId="15331" xr:uid="{6BC1C536-27AF-487A-9AD2-0D025F278F69}"/>
    <cellStyle name="Calculation 5 4 2 3" xfId="21054" xr:uid="{BC7158BA-9598-4AD9-83A9-0F80827D65E9}"/>
    <cellStyle name="Calculation 5 4 2 4" xfId="26587" xr:uid="{820A4C23-FD1C-4AEF-A2BD-A3E2D432D048}"/>
    <cellStyle name="Calculation 5 4 2 5" xfId="39618" xr:uid="{DEE4A4D2-672A-4EC3-AFA0-4019A2B78F75}"/>
    <cellStyle name="Calculation 5 4 2 6" xfId="46320" xr:uid="{4638E8E3-8569-4E4C-9C39-7B1EBFA915DF}"/>
    <cellStyle name="Calculation 5 4 2 7" xfId="51873" xr:uid="{643CED85-75D0-414A-978C-7F59FDC29C25}"/>
    <cellStyle name="Calculation 5 4 2 8" xfId="57982" xr:uid="{BF577BF6-B966-4E42-B817-E0D1290E563A}"/>
    <cellStyle name="Calculation 5 4 3" xfId="12508" xr:uid="{B36CB186-DDB5-455C-8659-FAFBD49CDFA0}"/>
    <cellStyle name="Calculation 5 4 4" xfId="18231" xr:uid="{80965B02-FBBB-4F4F-9C54-E10571CFB767}"/>
    <cellStyle name="Calculation 5 4 5" xfId="23764" xr:uid="{117ADB68-0A7A-4404-B7BB-AE51E9A93CF1}"/>
    <cellStyle name="Calculation 5 4 6" xfId="36795" xr:uid="{DE17C7C7-24DA-4985-9A53-28579D949B03}"/>
    <cellStyle name="Calculation 5 4 7" xfId="43497" xr:uid="{84F2428A-075D-4670-9634-4E88CA906DF8}"/>
    <cellStyle name="Calculation 5 4 8" xfId="49050" xr:uid="{E43DF98C-9B4A-4F1A-8716-3DC18D88E086}"/>
    <cellStyle name="Calculation 5 4 9" xfId="58237" xr:uid="{132FB1BF-BF97-4B28-AC94-9FA4FE8CCDBD}"/>
    <cellStyle name="Calculation 5 5" xfId="6186" xr:uid="{B5892B10-D47B-4270-A4BA-5BEEA56D76C2}"/>
    <cellStyle name="Calculation 5 5 2" xfId="9009" xr:uid="{DD287C7B-52B2-48F2-9A4B-3DF11B83A205}"/>
    <cellStyle name="Calculation 5 5 2 2" xfId="16375" xr:uid="{345DBEE0-F97B-4535-BFF4-698C9178D409}"/>
    <cellStyle name="Calculation 5 5 2 3" xfId="22098" xr:uid="{46D851B9-7DD4-4EE0-B234-4920B02433BA}"/>
    <cellStyle name="Calculation 5 5 2 4" xfId="27631" xr:uid="{BD6E0C01-47CD-49FD-A666-E7A46F6ED569}"/>
    <cellStyle name="Calculation 5 5 2 5" xfId="40662" xr:uid="{D60038D2-D9C9-46D5-A3BC-18D50A4AB264}"/>
    <cellStyle name="Calculation 5 5 2 6" xfId="47364" xr:uid="{035BAC87-64B8-4550-A636-5B7B98F1A772}"/>
    <cellStyle name="Calculation 5 5 2 7" xfId="52917" xr:uid="{30F0336F-EFAA-4419-825B-D85F05C0DD5D}"/>
    <cellStyle name="Calculation 5 5 2 8" xfId="55008" xr:uid="{ECACDD69-9DA8-43FF-A9B2-402A42D04C33}"/>
    <cellStyle name="Calculation 5 5 3" xfId="13552" xr:uid="{5BE3755C-8248-4BD6-A62B-077B5A06E3DD}"/>
    <cellStyle name="Calculation 5 5 4" xfId="19275" xr:uid="{D140ADAE-E148-407B-99A6-B64902FEDB3C}"/>
    <cellStyle name="Calculation 5 5 5" xfId="24808" xr:uid="{0CF9AA89-4C08-47C5-BB0F-14C3407FE485}"/>
    <cellStyle name="Calculation 5 5 6" xfId="37839" xr:uid="{6A967D63-B28E-45F0-A42F-0D6083809D4E}"/>
    <cellStyle name="Calculation 5 5 7" xfId="44541" xr:uid="{C04A752A-ED10-4273-A7DA-64F2C2BD3DF3}"/>
    <cellStyle name="Calculation 5 5 8" xfId="50094" xr:uid="{3E7D8707-5014-45CD-8BD3-E3F8CC1D0E74}"/>
    <cellStyle name="Calculation 5 5 9" xfId="41831" xr:uid="{EAC28B56-CC8C-43E4-887A-FA5913D0D522}"/>
    <cellStyle name="Calculation 5 6" xfId="6540" xr:uid="{0941DC3B-EB43-450E-9A73-62145139C4F5}"/>
    <cellStyle name="Calculation 5 6 2" xfId="9363" xr:uid="{12E20E4D-32E7-4EFD-9E7C-8D790A1F4348}"/>
    <cellStyle name="Calculation 5 6 2 2" xfId="16729" xr:uid="{003F72CD-8B35-4593-ADCB-D7BD8264F75F}"/>
    <cellStyle name="Calculation 5 6 2 3" xfId="22452" xr:uid="{60C622D0-2FF6-4C75-9F3E-A9AF60EE1F4A}"/>
    <cellStyle name="Calculation 5 6 2 4" xfId="27985" xr:uid="{01148C03-918B-4A80-91BC-873D99E47470}"/>
    <cellStyle name="Calculation 5 6 2 5" xfId="41016" xr:uid="{2705CDF2-2853-4952-97AA-299E050DD018}"/>
    <cellStyle name="Calculation 5 6 2 6" xfId="47718" xr:uid="{14E2B64C-70F3-4EA4-BB17-1FAAF1433751}"/>
    <cellStyle name="Calculation 5 6 2 7" xfId="53271" xr:uid="{6969F011-9317-473F-9B8B-B1245FE5165C}"/>
    <cellStyle name="Calculation 5 6 2 8" xfId="58275" xr:uid="{2A7F36E9-F94E-48D1-A322-AFB2FABBFF74}"/>
    <cellStyle name="Calculation 5 6 3" xfId="13906" xr:uid="{5E13A6CC-23D2-44B3-84DF-6260EF71B6BF}"/>
    <cellStyle name="Calculation 5 6 4" xfId="19629" xr:uid="{6B178870-315E-4126-AA2E-DD1ED66BF43A}"/>
    <cellStyle name="Calculation 5 6 5" xfId="25162" xr:uid="{B1CDA858-F0B6-433D-9636-905B480999A2}"/>
    <cellStyle name="Calculation 5 6 6" xfId="38193" xr:uid="{510DC6A0-2A1F-4AB3-B42F-29607875E3A5}"/>
    <cellStyle name="Calculation 5 6 7" xfId="44895" xr:uid="{86403F15-7AFF-435B-A934-001B2F6DC463}"/>
    <cellStyle name="Calculation 5 6 8" xfId="50448" xr:uid="{CA57F527-4DB6-4B20-94F6-EEBC38680D1D}"/>
    <cellStyle name="Calculation 5 6 9" xfId="54145" xr:uid="{6EB8AAB3-01B2-4574-8956-45FB271661CA}"/>
    <cellStyle name="Calculation 5 7" xfId="4053" xr:uid="{0BD1B0D5-D6FE-45FE-8760-540893F6306D}"/>
    <cellStyle name="Calculation 5 7 2" xfId="11684" xr:uid="{C9ADE0CA-5D92-416B-8A97-3E2256678C2E}"/>
    <cellStyle name="Calculation 5 7 3" xfId="17521" xr:uid="{17DF4AAA-935E-4B32-B44D-A3FCF90E2744}"/>
    <cellStyle name="Calculation 5 7 4" xfId="23176" xr:uid="{452C986F-6723-435D-84C5-5D4CACBCE5F9}"/>
    <cellStyle name="Calculation 5 7 5" xfId="39030" xr:uid="{7C150FE9-8B23-46E5-87DC-AA64D298194E}"/>
    <cellStyle name="Calculation 5 7 6" xfId="45732" xr:uid="{21647A30-6AA6-4E43-B6FD-B346BEAF0912}"/>
    <cellStyle name="Calculation 5 7 7" xfId="51285" xr:uid="{1CDBA91D-3DF0-4E20-BEB8-DD47236E8561}"/>
    <cellStyle name="Calculation 5 7 8" xfId="41776" xr:uid="{123D148E-5E30-4968-9ECE-9DBA1DF5DC84}"/>
    <cellStyle name="Calculation 5 8" xfId="7377" xr:uid="{90B95AEA-28E8-4C46-9F43-76E9003CDF13}"/>
    <cellStyle name="Calculation 5 8 2" xfId="14743" xr:uid="{E9698C32-E464-4E7C-B158-18E38E1FDA9C}"/>
    <cellStyle name="Calculation 5 8 3" xfId="20466" xr:uid="{EC6E0321-6A7F-4411-B69A-E64EEC0E2682}"/>
    <cellStyle name="Calculation 5 8 4" xfId="25999" xr:uid="{12B7C94A-1B14-4ECF-BBD3-48257F954630}"/>
    <cellStyle name="Calculation 5 9" xfId="10561" xr:uid="{EBEAE967-4571-4115-9246-1A1DE034779C}"/>
    <cellStyle name="Calculation 6" xfId="2527" xr:uid="{745AF3AF-D5FD-4530-B6F1-54CD876B10E0}"/>
    <cellStyle name="Calculation 6 10" xfId="42022" xr:uid="{0857C646-ED4E-40F9-988B-6A879FE895CC}"/>
    <cellStyle name="Calculation 6 2" xfId="3503" xr:uid="{C9D85E48-0E62-4E1D-99B5-8D286ED3B4A8}"/>
    <cellStyle name="Calculation 6 2 2" xfId="11324" xr:uid="{5BA79D8A-B803-4281-88EE-9AC73FCA100C}"/>
    <cellStyle name="Calculation 6 2 3" xfId="1452" xr:uid="{42C41D28-99B9-4E0B-A8F1-A0ED259AB92D}"/>
    <cellStyle name="Calculation 6 2 4" xfId="10902" xr:uid="{F571F5E8-FD9B-4E49-A517-ECB8C1CA63A2}"/>
    <cellStyle name="Calculation 6 2 5" xfId="38814" xr:uid="{AF19318C-A54B-4D8A-8655-6F5B0020B629}"/>
    <cellStyle name="Calculation 6 2 6" xfId="45516" xr:uid="{4322D54B-FD18-4B59-AFFC-A7A3A4E07FB9}"/>
    <cellStyle name="Calculation 6 2 7" xfId="51069" xr:uid="{163CCCD9-CB45-43B1-B3E3-DD7F405B1FE5}"/>
    <cellStyle name="Calculation 6 2 8" xfId="57524" xr:uid="{23632768-2E66-4825-94A3-998B13A2A993}"/>
    <cellStyle name="Calculation 6 3" xfId="7161" xr:uid="{36588913-E177-4000-A99F-63DB245B1D92}"/>
    <cellStyle name="Calculation 6 3 2" xfId="14527" xr:uid="{0F804505-BC40-489E-9056-4B963B82DE5D}"/>
    <cellStyle name="Calculation 6 3 3" xfId="20250" xr:uid="{7D32996D-02ED-46DB-A7B1-C375A1A72115}"/>
    <cellStyle name="Calculation 6 3 4" xfId="25783" xr:uid="{0AB06D3E-C2A8-419A-A390-EEF63986BEDF}"/>
    <cellStyle name="Calculation 6 4" xfId="10696" xr:uid="{AB865844-AA10-4F84-9C0B-6FF1D6689A0D}"/>
    <cellStyle name="Calculation 6 5" xfId="11907" xr:uid="{DEFB8881-B8D6-4014-8268-3603C7C6BA44}"/>
    <cellStyle name="Calculation 6 6" xfId="17483" xr:uid="{7E6EFD42-C110-40B5-A5ED-E000A0A36B47}"/>
    <cellStyle name="Calculation 6 7" xfId="35156" xr:uid="{43B95FBF-AA31-41A0-9CDA-66C80BA7F576}"/>
    <cellStyle name="Calculation 6 8" xfId="42140" xr:uid="{A693CE9C-0A5E-40D2-B550-7E762F2BCDA0}"/>
    <cellStyle name="Calculation 6 9" xfId="42827" xr:uid="{7315F48E-B08B-4C92-96D8-7EA327F377D5}"/>
    <cellStyle name="Calculation 7" xfId="2462" xr:uid="{82ED3E27-8823-4379-B5BB-088E393CF42C}"/>
    <cellStyle name="Calculation 7 2" xfId="10633" xr:uid="{194578F8-6EBF-4C96-AF1A-24FE2D268200}"/>
    <cellStyle name="Calculation 7 3" xfId="10426" xr:uid="{31F0C0FE-B110-4C05-8F79-B61694820921}"/>
    <cellStyle name="Calculation 7 4" xfId="11058" xr:uid="{C994CD9B-6D71-40D9-A9AF-19F42184E51B}"/>
    <cellStyle name="Calculation 7 5" xfId="34969" xr:uid="{C210A510-2A87-4D91-9EB3-AD034D64117E}"/>
    <cellStyle name="Calculation 7 6" xfId="42012" xr:uid="{282D0AF2-E6F6-4A2A-95D1-D437506F7E46}"/>
    <cellStyle name="Calculation 7 7" xfId="41767" xr:uid="{DE69CDC3-E15B-4CB4-A2F7-9D6CABA3EAD6}"/>
    <cellStyle name="Calculation 7 8" xfId="53863" xr:uid="{2073ECDB-D056-491B-934A-EE3857DAF530}"/>
    <cellStyle name="Calculation 8" xfId="2289" xr:uid="{33241A6F-3179-426E-82AC-0570D301F69E}"/>
    <cellStyle name="Calculation 8 2" xfId="10465" xr:uid="{55B003B1-111B-488A-AA56-F11F7D82DC1C}"/>
    <cellStyle name="Calculation 8 3" xfId="1251" xr:uid="{D019C50D-56F0-4E60-9521-9ADB7E96680A}"/>
    <cellStyle name="Calculation 8 4" xfId="10025" xr:uid="{926946D2-17F4-4D69-902F-F32DB411D888}"/>
    <cellStyle name="Calculation 9" xfId="2495" xr:uid="{C0D6E3AD-51B9-4208-963A-37D730BB04D7}"/>
    <cellStyle name="Calculation 9 2" xfId="10664" xr:uid="{AF247116-FC56-47FA-8E7E-4D1C17E371E7}"/>
    <cellStyle name="Calculation 9 3" xfId="10901" xr:uid="{966F72EA-1A3B-461D-91F0-800AB46C1CEA}"/>
    <cellStyle name="Calculation 9 4" xfId="1514" xr:uid="{E9E5032E-78E2-4F6F-8862-9E9467403B03}"/>
    <cellStyle name="Check Cell" xfId="34" xr:uid="{00000000-0005-0000-0000-00005E000000}"/>
    <cellStyle name="Check Cell 2" xfId="404" xr:uid="{00000000-0005-0000-0000-00005F000000}"/>
    <cellStyle name="Dobro 2" xfId="102" xr:uid="{00000000-0005-0000-0000-000060000000}"/>
    <cellStyle name="Dobro 2 2" xfId="405" xr:uid="{00000000-0005-0000-0000-000061000000}"/>
    <cellStyle name="Excel Built-in Good" xfId="196" xr:uid="{00000000-0005-0000-0000-000062000000}"/>
    <cellStyle name="Excel Built-in Normal" xfId="1" xr:uid="{00000000-0005-0000-0000-000063000000}"/>
    <cellStyle name="Excel Built-in Normal 2" xfId="59" xr:uid="{00000000-0005-0000-0000-000064000000}"/>
    <cellStyle name="Excel Built-in Normal 2 2" xfId="167" xr:uid="{00000000-0005-0000-0000-000065000000}"/>
    <cellStyle name="Excel Built-in Normal 2 3" xfId="81" xr:uid="{00000000-0005-0000-0000-000066000000}"/>
    <cellStyle name="Excel Built-in Normal 3" xfId="175" xr:uid="{00000000-0005-0000-0000-000067000000}"/>
    <cellStyle name="Excel_BuiltIn_Dobro" xfId="140" xr:uid="{00000000-0005-0000-0000-000068000000}"/>
    <cellStyle name="Explanatory Text" xfId="35" xr:uid="{00000000-0005-0000-0000-000069000000}"/>
    <cellStyle name="Explanatory Text 2" xfId="406" xr:uid="{00000000-0005-0000-0000-00006A000000}"/>
    <cellStyle name="Good" xfId="36" xr:uid="{00000000-0005-0000-0000-00006B000000}"/>
    <cellStyle name="Good 2" xfId="407" xr:uid="{00000000-0005-0000-0000-00006C000000}"/>
    <cellStyle name="Heading 1" xfId="37" xr:uid="{00000000-0005-0000-0000-00006D000000}"/>
    <cellStyle name="Heading 1 3" xfId="408" xr:uid="{00000000-0005-0000-0000-00006E000000}"/>
    <cellStyle name="Heading 2" xfId="38" xr:uid="{00000000-0005-0000-0000-00006F000000}"/>
    <cellStyle name="Heading 2 4" xfId="409" xr:uid="{00000000-0005-0000-0000-000070000000}"/>
    <cellStyle name="Heading 3" xfId="39" xr:uid="{00000000-0005-0000-0000-000071000000}"/>
    <cellStyle name="Heading 3 2" xfId="410" xr:uid="{00000000-0005-0000-0000-000072000000}"/>
    <cellStyle name="Heading 3 3" xfId="2076" xr:uid="{6633B091-00EF-4297-9C8E-800CBADF80E7}"/>
    <cellStyle name="Heading 4" xfId="40" xr:uid="{00000000-0005-0000-0000-000073000000}"/>
    <cellStyle name="Heading 4 2" xfId="411" xr:uid="{00000000-0005-0000-0000-000074000000}"/>
    <cellStyle name="Hiperpovezava 2" xfId="68" xr:uid="{00000000-0005-0000-0000-000075000000}"/>
    <cellStyle name="Input" xfId="41" xr:uid="{00000000-0005-0000-0000-000076000000}"/>
    <cellStyle name="Input 10" xfId="1818" xr:uid="{B1BCA596-27FB-4EB5-BAB2-CC76C8DE6A0C}"/>
    <cellStyle name="Input 10 2" xfId="10171" xr:uid="{C73E2C31-8FD3-49A4-A095-E1A3F46EA28C}"/>
    <cellStyle name="Input 10 3" xfId="11825" xr:uid="{C793A2EF-619F-4D45-9DD2-8B850E96FC6E}"/>
    <cellStyle name="Input 10 4" xfId="9963" xr:uid="{F04C36C5-6459-4955-852D-72EA33BF2A56}"/>
    <cellStyle name="Input 11" xfId="2664" xr:uid="{99463309-9686-427F-ADAF-66BACF1DFF70}"/>
    <cellStyle name="Input 11 2" xfId="10833" xr:uid="{34A7E452-3D09-4807-8DCF-43261FB0C0FD}"/>
    <cellStyle name="Input 11 3" xfId="11874" xr:uid="{AC22AADB-86DA-4AE3-AE53-5AF31DA13EF7}"/>
    <cellStyle name="Input 11 4" xfId="17461" xr:uid="{EC01D170-24C0-44F3-953D-65BF4DDC0062}"/>
    <cellStyle name="Input 12" xfId="2668" xr:uid="{2289B980-7576-45FA-B1A2-76E1CC69B4D2}"/>
    <cellStyle name="Input 12 2" xfId="10837" xr:uid="{CB637C37-D25C-49F1-852B-5DBE1927069D}"/>
    <cellStyle name="Input 12 3" xfId="11148" xr:uid="{E923255E-A2AB-4A07-B92D-D6D557395268}"/>
    <cellStyle name="Input 12 4" xfId="10900" xr:uid="{6A64D2AB-7D46-47CE-A1C4-1EA92B8D2FD3}"/>
    <cellStyle name="Input 13" xfId="3291" xr:uid="{93193299-5457-406E-B3B3-3BABBE0D5D8A}"/>
    <cellStyle name="Input 13 2" xfId="11209" xr:uid="{110247B0-F8C8-424A-8250-A687834E8378}"/>
    <cellStyle name="Input 13 3" xfId="9955" xr:uid="{B23915DD-98FA-4E1E-8951-0282DBDB186B}"/>
    <cellStyle name="Input 13 4" xfId="11016" xr:uid="{45A53239-737B-478D-A241-F168370D5F62}"/>
    <cellStyle name="Input 14" xfId="34166" xr:uid="{94540B6A-FEA5-4F8E-8058-9E407172798C}"/>
    <cellStyle name="Input 15" xfId="34555" xr:uid="{9FF3CF8B-9011-442D-B9F2-B012E90A7CA8}"/>
    <cellStyle name="Input 16" xfId="42243" xr:uid="{27CEB0F7-4B1A-4C85-A791-AD715A619C85}"/>
    <cellStyle name="Input 17" xfId="56144" xr:uid="{B276FBC1-2A46-44A7-ACD2-F77885EFA97B}"/>
    <cellStyle name="Input 2" xfId="99" xr:uid="{00000000-0005-0000-0000-000077000000}"/>
    <cellStyle name="Input 2 10" xfId="2553" xr:uid="{28EE5A3C-5AE9-48C4-8EAD-83F42EC22DF4}"/>
    <cellStyle name="Input 2 10 2" xfId="10722" xr:uid="{AF8A78BB-0DCF-410C-A457-FB206D23C350}"/>
    <cellStyle name="Input 2 10 3" xfId="11223" xr:uid="{EC8B4C30-06E1-48BB-9600-B415A0143A65}"/>
    <cellStyle name="Input 2 10 4" xfId="17751" xr:uid="{07D7D268-E6CB-4B03-B1F2-BF3ABA9D83A4}"/>
    <cellStyle name="Input 2 11" xfId="2298" xr:uid="{6FCD8650-936B-40A5-8562-7B39FC17D6BE}"/>
    <cellStyle name="Input 2 11 2" xfId="10473" xr:uid="{5B0B53C5-1A8C-4D6D-9719-53F1D67DAC9B}"/>
    <cellStyle name="Input 2 11 3" xfId="11637" xr:uid="{B6354991-270E-4AC4-8F43-1CE1BCA74031}"/>
    <cellStyle name="Input 2 11 4" xfId="10278" xr:uid="{D04DA1FD-4914-4811-A39B-81CAFDD877DC}"/>
    <cellStyle name="Input 2 12" xfId="3287" xr:uid="{EFB2538F-82B6-4813-92A1-943614AA8977}"/>
    <cellStyle name="Input 2 12 2" xfId="11205" xr:uid="{F989D0F5-790D-4EC1-A432-910BAB88A302}"/>
    <cellStyle name="Input 2 12 3" xfId="9957" xr:uid="{F3AC1264-B8A5-4060-814A-F6E7078C8582}"/>
    <cellStyle name="Input 2 12 4" xfId="11818" xr:uid="{E405412B-A197-4C11-8FA4-3984464F702C}"/>
    <cellStyle name="Input 2 13" xfId="34204" xr:uid="{011804A0-1B08-4965-9ED8-A6C0EDF25612}"/>
    <cellStyle name="Input 2 14" xfId="34239" xr:uid="{10898CE5-6436-43A2-A172-3E85193D8E00}"/>
    <cellStyle name="Input 2 15" xfId="42652" xr:uid="{4ADFAA26-DADA-4743-B8B9-126EDF25A5D3}"/>
    <cellStyle name="Input 2 16" xfId="56052" xr:uid="{B5EE3F9D-B589-4A4B-8940-51E3C6B96E90}"/>
    <cellStyle name="Input 2 2" xfId="296" xr:uid="{00000000-0005-0000-0000-000078000000}"/>
    <cellStyle name="Input 2 2 10" xfId="2627" xr:uid="{C0E4B33E-F975-48D7-9BFF-BA88883E5886}"/>
    <cellStyle name="Input 2 2 10 10" xfId="54043" xr:uid="{D8781F88-347E-4773-BF8C-903AE551A320}"/>
    <cellStyle name="Input 2 2 10 2" xfId="3696" xr:uid="{C502B4FD-3C45-45D8-A0F2-A5668CE44965}"/>
    <cellStyle name="Input 2 2 10 2 2" xfId="11450" xr:uid="{74010013-434F-44F1-BBEE-C501C3BE2C7E}"/>
    <cellStyle name="Input 2 2 10 2 3" xfId="17332" xr:uid="{51F4ABD3-419E-4DB9-8CA0-B145F3AAE049}"/>
    <cellStyle name="Input 2 2 10 2 4" xfId="23041" xr:uid="{CDFDB480-F19E-4F7C-9341-4063BDA273F3}"/>
    <cellStyle name="Input 2 2 10 2 5" xfId="38895" xr:uid="{97C2F6A0-87DF-4821-A192-6B38D5B01EBA}"/>
    <cellStyle name="Input 2 2 10 2 6" xfId="45597" xr:uid="{5D8087E4-11D5-4245-A287-9FF794F41B86}"/>
    <cellStyle name="Input 2 2 10 2 7" xfId="51150" xr:uid="{D0E53E16-8798-4CF6-9E5A-81CA58B06087}"/>
    <cellStyle name="Input 2 2 10 2 8" xfId="55324" xr:uid="{AE0F813C-3A34-4264-AA60-CF8F87C6029A}"/>
    <cellStyle name="Input 2 2 10 3" xfId="7242" xr:uid="{D5FE8BF5-EFF3-45A3-AF2B-C0B207E8684F}"/>
    <cellStyle name="Input 2 2 10 3 2" xfId="14608" xr:uid="{7760B66F-4970-43E5-80F0-1D904B6FF5C6}"/>
    <cellStyle name="Input 2 2 10 3 3" xfId="20331" xr:uid="{CB147004-EAAF-4881-A026-EAB0E53DCCEE}"/>
    <cellStyle name="Input 2 2 10 3 4" xfId="25864" xr:uid="{19617E0F-898D-4A2E-AD51-08E89DF9DD41}"/>
    <cellStyle name="Input 2 2 10 4" xfId="10796" xr:uid="{0FB83D17-2C03-4E6A-B69C-ED684B5B55AC}"/>
    <cellStyle name="Input 2 2 10 5" xfId="11427" xr:uid="{BAA64159-C971-48C9-B193-4ABFFD97CDEC}"/>
    <cellStyle name="Input 2 2 10 6" xfId="10912" xr:uid="{E4DFC26A-D913-4C9E-B91C-D398654B30D1}"/>
    <cellStyle name="Input 2 2 10 7" xfId="35349" xr:uid="{CE20254D-3868-46A9-9F19-CB6AA3EF6044}"/>
    <cellStyle name="Input 2 2 10 8" xfId="42293" xr:uid="{AD40DB2E-552B-44AF-AC68-DAF77DD7B784}"/>
    <cellStyle name="Input 2 2 10 9" xfId="42655" xr:uid="{FD202682-F639-43AC-9F6C-549B91F64284}"/>
    <cellStyle name="Input 2 2 11" xfId="2641" xr:uid="{033D0BBC-ED1A-4D64-B80B-8C58C67BD865}"/>
    <cellStyle name="Input 2 2 11 10" xfId="57822" xr:uid="{9CA16417-794C-49DD-9BFE-B4E13B063501}"/>
    <cellStyle name="Input 2 2 11 2" xfId="5069" xr:uid="{2CEED072-0FE0-4E6C-B2EB-68142AD1E9AE}"/>
    <cellStyle name="Input 2 2 11 2 2" xfId="12435" xr:uid="{CB9FDD42-27EE-4A8E-9BE9-DD7E1FF3B200}"/>
    <cellStyle name="Input 2 2 11 2 3" xfId="18158" xr:uid="{18DD5DF5-5620-472F-B011-C61A59506F21}"/>
    <cellStyle name="Input 2 2 11 2 4" xfId="23691" xr:uid="{8A4BD9C7-BA54-4E82-9DE2-EA35A5FEF54A}"/>
    <cellStyle name="Input 2 2 11 2 5" xfId="39545" xr:uid="{E3A43778-ABFD-4BC0-8475-F41DB5CD6FD3}"/>
    <cellStyle name="Input 2 2 11 2 6" xfId="46247" xr:uid="{BF09C6DA-1089-44EE-81D4-5847CB069683}"/>
    <cellStyle name="Input 2 2 11 2 7" xfId="51800" xr:uid="{A2B2FFA7-62DE-429F-8635-E3FDF54A5DFA}"/>
    <cellStyle name="Input 2 2 11 2 8" xfId="54577" xr:uid="{4FA514E5-9330-4310-9645-87183644F564}"/>
    <cellStyle name="Input 2 2 11 3" xfId="7892" xr:uid="{8E733518-F424-4469-9C2E-3B47A5724054}"/>
    <cellStyle name="Input 2 2 11 3 2" xfId="15258" xr:uid="{1EC09C68-622B-4AB7-A72A-F8D04B92EB12}"/>
    <cellStyle name="Input 2 2 11 3 3" xfId="20981" xr:uid="{3B04F683-BB9F-4192-A5B7-CCC001B15EC0}"/>
    <cellStyle name="Input 2 2 11 3 4" xfId="26514" xr:uid="{092796A9-AA26-450E-8E7F-3BA6E7BBBB12}"/>
    <cellStyle name="Input 2 2 11 4" xfId="10810" xr:uid="{FAEEB0ED-E586-476F-94D9-E4E81A7E824F}"/>
    <cellStyle name="Input 2 2 11 5" xfId="11826" xr:uid="{0CADEABA-B04B-4A97-A460-185F12578EB2}"/>
    <cellStyle name="Input 2 2 11 6" xfId="1531" xr:uid="{C96333FB-054C-4135-98B3-58B9A8A2EC78}"/>
    <cellStyle name="Input 2 2 11 7" xfId="36722" xr:uid="{06D19D3A-1588-44BB-9D52-4D3951D86774}"/>
    <cellStyle name="Input 2 2 11 8" xfId="43424" xr:uid="{4814E939-F23D-4F5C-95C4-B4318FBE0BB9}"/>
    <cellStyle name="Input 2 2 11 9" xfId="48977" xr:uid="{758B73AE-42EA-43E5-A9E0-16390B97A4DC}"/>
    <cellStyle name="Input 2 2 12" xfId="2432" xr:uid="{8C8FEF25-5325-4306-BEB9-7C1967F81C7C}"/>
    <cellStyle name="Input 2 2 12 10" xfId="42850" xr:uid="{62708672-A904-4973-A745-B287187C05A6}"/>
    <cellStyle name="Input 2 2 12 2" xfId="5447" xr:uid="{241EA829-2C1E-4A14-B29D-6343EE70341A}"/>
    <cellStyle name="Input 2 2 12 2 2" xfId="12813" xr:uid="{94CF744E-0339-4D16-B3CF-3C960DE62D13}"/>
    <cellStyle name="Input 2 2 12 2 3" xfId="18536" xr:uid="{E699D89B-AA1D-413B-9C45-41CC2427BB94}"/>
    <cellStyle name="Input 2 2 12 2 4" xfId="24069" xr:uid="{A90C4122-2396-4831-9115-09A833D593A4}"/>
    <cellStyle name="Input 2 2 12 2 5" xfId="39923" xr:uid="{A226F79A-8B00-4331-B4A2-D91583A8AA4A}"/>
    <cellStyle name="Input 2 2 12 2 6" xfId="46625" xr:uid="{C817BA49-0A92-4B84-9954-D4D2AB275894}"/>
    <cellStyle name="Input 2 2 12 2 7" xfId="52178" xr:uid="{CB3F089F-94DD-4F44-AC62-7106F810FF7F}"/>
    <cellStyle name="Input 2 2 12 2 8" xfId="41919" xr:uid="{DFD588F9-9486-4DC2-B222-0F45DD37E094}"/>
    <cellStyle name="Input 2 2 12 3" xfId="8270" xr:uid="{58848859-4AE5-4723-8A89-56B6D2E27244}"/>
    <cellStyle name="Input 2 2 12 3 2" xfId="15636" xr:uid="{3EAA6407-094E-46BD-AA76-E3786DE5C172}"/>
    <cellStyle name="Input 2 2 12 3 3" xfId="21359" xr:uid="{9FCF9C6D-A865-43C0-BDD3-C03A84A8BD99}"/>
    <cellStyle name="Input 2 2 12 3 4" xfId="26892" xr:uid="{3388DC49-DD4A-4FA0-B420-F717CCFE25D9}"/>
    <cellStyle name="Input 2 2 12 4" xfId="10604" xr:uid="{6F7F88F8-8136-4EDF-9D01-3FF92731469A}"/>
    <cellStyle name="Input 2 2 12 5" xfId="11671" xr:uid="{75B1EB36-6B67-4BBC-9BBD-C3B47C2346A2}"/>
    <cellStyle name="Input 2 2 12 6" xfId="10181" xr:uid="{31C7DF12-86BF-4BC3-ADED-DC99F5CA0A02}"/>
    <cellStyle name="Input 2 2 12 7" xfId="37100" xr:uid="{3B59934D-A703-45B7-B17E-FFCFB39B7B11}"/>
    <cellStyle name="Input 2 2 12 8" xfId="43802" xr:uid="{B7DBB4C0-327B-4CC1-8E09-CEAB71DEA60F}"/>
    <cellStyle name="Input 2 2 12 9" xfId="49355" xr:uid="{BA2BF744-33A7-4B75-8052-CFD5FDF30E86}"/>
    <cellStyle name="Input 2 2 13" xfId="2673" xr:uid="{89BB73AE-B7BA-441F-8F89-EC3A84CC2A4E}"/>
    <cellStyle name="Input 2 2 13 2" xfId="10842" xr:uid="{0386FFE5-EA87-47E4-94CC-D47E34AAC072}"/>
    <cellStyle name="Input 2 2 13 3" xfId="10242" xr:uid="{C9B0B4A3-32EC-4D4E-BAE3-E9694EAE0DD2}"/>
    <cellStyle name="Input 2 2 13 4" xfId="11075" xr:uid="{8498EE30-7A25-420A-82F3-FDCB82B5FABA}"/>
    <cellStyle name="Input 2 2 13 5" xfId="34776" xr:uid="{587D5F12-1ED1-49B8-962C-7729FFAB7F23}"/>
    <cellStyle name="Input 2 2 13 6" xfId="41885" xr:uid="{CEB2692C-231B-448F-83EE-782BEDB8EAE6}"/>
    <cellStyle name="Input 2 2 13 7" xfId="34151" xr:uid="{689AF621-9F93-45FB-B255-EBC4736B4634}"/>
    <cellStyle name="Input 2 2 13 8" xfId="42586" xr:uid="{EB629947-F5D9-41DE-ABF2-E72B9A02C8FE}"/>
    <cellStyle name="Input 2 2 14" xfId="1777" xr:uid="{DB3DBE4C-DBF2-4A86-8DC7-5A4323855475}"/>
    <cellStyle name="Input 2 2 14 2" xfId="10133" xr:uid="{54853777-C9CE-4DE4-BB88-FD7EBFC2869C}"/>
    <cellStyle name="Input 2 2 14 3" xfId="11117" xr:uid="{D182E3ED-0E25-4956-813B-DF29F5FEC8EF}"/>
    <cellStyle name="Input 2 2 14 4" xfId="10966" xr:uid="{07BC408C-6935-4B26-9D0F-DB8E5EA7DE23}"/>
    <cellStyle name="Input 2 2 15" xfId="2562" xr:uid="{F5987EE6-6E0E-4C4F-AB9F-52E4F9447218}"/>
    <cellStyle name="Input 2 2 15 2" xfId="10731" xr:uid="{75750BC9-0C5E-4B7A-86CA-BB42DF5282D0}"/>
    <cellStyle name="Input 2 2 15 3" xfId="11790" xr:uid="{DFDE0D0B-13EE-4B3B-A5ED-8C33B8DBD3D2}"/>
    <cellStyle name="Input 2 2 15 4" xfId="10288" xr:uid="{BE23BC94-1E23-43D2-A2B0-F705A54D68F1}"/>
    <cellStyle name="Input 2 2 16" xfId="2661" xr:uid="{8F3970AE-5F8C-4586-8864-A0649413336F}"/>
    <cellStyle name="Input 2 2 16 2" xfId="10830" xr:uid="{BA9F69F3-8297-4411-829B-28CDE61848D6}"/>
    <cellStyle name="Input 2 2 16 3" xfId="11222" xr:uid="{077A3904-0775-45F9-B27F-AA1C4076C6CF}"/>
    <cellStyle name="Input 2 2 16 4" xfId="17750" xr:uid="{6C759854-7310-4CB3-B1CD-C48717487C16}"/>
    <cellStyle name="Input 2 2 17" xfId="2837" xr:uid="{EC24EDD7-5DD3-40DF-9853-1E7BC3C0DC9A}"/>
    <cellStyle name="Input 2 2 17 2" xfId="10943" xr:uid="{25D7BB0C-CDD6-49F4-AF03-C2436B7F3837}"/>
    <cellStyle name="Input 2 2 17 3" xfId="10022" xr:uid="{74BEB797-5F0F-4F6F-8EEC-9C4A13F0343F}"/>
    <cellStyle name="Input 2 2 17 4" xfId="17678" xr:uid="{54D073AE-4126-477F-AD90-E2B8634057D3}"/>
    <cellStyle name="Input 2 2 18" xfId="2690" xr:uid="{CD8A5EC2-15E8-4088-8F07-0321B32DD9A2}"/>
    <cellStyle name="Input 2 2 18 2" xfId="10859" xr:uid="{E225E63B-CAC7-486B-A4D5-94064EB07DD6}"/>
    <cellStyle name="Input 2 2 18 3" xfId="11895" xr:uid="{B1E9B42D-7E16-4895-9476-C74E2C2D7C61}"/>
    <cellStyle name="Input 2 2 18 4" xfId="17475" xr:uid="{31097BFC-D13E-4456-9C8A-D796300507F6}"/>
    <cellStyle name="Input 2 2 19" xfId="3092" xr:uid="{61A0560A-FCE2-459C-976A-DD599F890AC2}"/>
    <cellStyle name="Input 2 2 19 2" xfId="11090" xr:uid="{30AAF0C5-1747-430B-BAED-95DB6913BDF4}"/>
    <cellStyle name="Input 2 2 19 3" xfId="11186" xr:uid="{90D791E4-4B6C-494C-859F-052649C0B22A}"/>
    <cellStyle name="Input 2 2 19 4" xfId="11589" xr:uid="{FF5C5B5F-30B5-4A75-9378-BEF6C37C5617}"/>
    <cellStyle name="Input 2 2 2" xfId="693" xr:uid="{02C359A0-E2D0-4C7D-B902-83E188B14253}"/>
    <cellStyle name="Input 2 2 2 10" xfId="2547" xr:uid="{179AFC41-9B47-4447-901E-61C1E6274779}"/>
    <cellStyle name="Input 2 2 2 10 2" xfId="10716" xr:uid="{9DD0893D-5AC5-4A32-8A41-01C3EE7FEE05}"/>
    <cellStyle name="Input 2 2 2 10 3" xfId="1204" xr:uid="{2FA926A6-7B10-489E-AB98-00C93EB7AE04}"/>
    <cellStyle name="Input 2 2 2 10 4" xfId="10983" xr:uid="{DC41805C-59F8-4AED-A5E8-5EF85F85581D}"/>
    <cellStyle name="Input 2 2 2 11" xfId="2397" xr:uid="{38D06C34-D59E-45DB-922F-692FEBA25B88}"/>
    <cellStyle name="Input 2 2 2 11 2" xfId="10569" xr:uid="{77BBD383-ADBF-44C4-A47F-7F3F382A703A}"/>
    <cellStyle name="Input 2 2 2 11 3" xfId="10023" xr:uid="{7D82386E-6873-4118-A18E-C1C6287C1593}"/>
    <cellStyle name="Input 2 2 2 11 4" xfId="17679" xr:uid="{A5962671-B42F-4706-9E0E-B94E39EFCCC8}"/>
    <cellStyle name="Input 2 2 2 12" xfId="1770" xr:uid="{1D23C486-AF65-43F9-AB79-15F2331A5DDE}"/>
    <cellStyle name="Input 2 2 2 12 2" xfId="10128" xr:uid="{098B7617-DD27-4A0F-97B9-1AF7BBC803D1}"/>
    <cellStyle name="Input 2 2 2 12 3" xfId="11664" xr:uid="{596F9BAD-50D2-4C21-9E66-70FED9F681F3}"/>
    <cellStyle name="Input 2 2 2 12 4" xfId="10969" xr:uid="{7D565A30-D1D2-49FD-9B27-5DDBBDBD654F}"/>
    <cellStyle name="Input 2 2 2 13" xfId="2681" xr:uid="{11F98C6D-818F-46E6-A8A1-C45348C96008}"/>
    <cellStyle name="Input 2 2 2 13 2" xfId="10850" xr:uid="{A8AE5A79-3EA1-4E03-AEFE-3AEB2EAD5EBF}"/>
    <cellStyle name="Input 2 2 2 13 3" xfId="11127" xr:uid="{94B3531C-F3D1-4BB0-86A9-F3FECCF80FBD}"/>
    <cellStyle name="Input 2 2 2 13 4" xfId="11463" xr:uid="{B9B56133-BF0E-4FC8-9682-300BD2040092}"/>
    <cellStyle name="Input 2 2 2 14" xfId="3033" xr:uid="{6DB57C33-0BD4-4CBC-B4DC-75141A88CF04}"/>
    <cellStyle name="Input 2 2 2 14 2" xfId="11061" xr:uid="{5074A689-442B-4478-B104-410AF57D5B19}"/>
    <cellStyle name="Input 2 2 2 14 3" xfId="11027" xr:uid="{C541B873-7DBA-4798-B8C6-874B5D6096ED}"/>
    <cellStyle name="Input 2 2 2 14 4" xfId="9947" xr:uid="{E9A90F68-4881-4B48-93A6-B3EE931638FC}"/>
    <cellStyle name="Input 2 2 2 15" xfId="3426" xr:uid="{0A6CBFCF-CAC2-4735-AC2C-8532E83F948E}"/>
    <cellStyle name="Input 2 2 2 15 2" xfId="11278" xr:uid="{90CB7E67-FEC2-4B55-A786-FA10F7CA4EAB}"/>
    <cellStyle name="Input 2 2 2 15 3" xfId="1255" xr:uid="{B66E5FB0-52B0-499B-82D2-B42BD1CF6684}"/>
    <cellStyle name="Input 2 2 2 15 4" xfId="1643" xr:uid="{19346C91-6581-4612-83FF-8E4CAC285CE8}"/>
    <cellStyle name="Input 2 2 2 16" xfId="7139" xr:uid="{0B689AC2-C116-4803-875E-CE026FFEA298}"/>
    <cellStyle name="Input 2 2 2 16 2" xfId="14505" xr:uid="{8ECD14F4-CD36-41DD-AB0B-5ACEF9DCD2E2}"/>
    <cellStyle name="Input 2 2 2 16 3" xfId="20228" xr:uid="{377D790A-0F3E-4FFD-AEE5-8CD0270F5288}"/>
    <cellStyle name="Input 2 2 2 16 4" xfId="25761" xr:uid="{63F39C62-A243-4DEB-BBD2-88F93D754FC1}"/>
    <cellStyle name="Input 2 2 2 17" xfId="34712" xr:uid="{6BAFAC73-89D6-4603-ABFC-4B85848036F6}"/>
    <cellStyle name="Input 2 2 2 18" xfId="41835" xr:uid="{638E5C48-682C-4671-AE0E-1D8A6AD6C259}"/>
    <cellStyle name="Input 2 2 2 19" xfId="42324" xr:uid="{9C4DD619-6B7D-4AF1-9C53-2A6355E670FB}"/>
    <cellStyle name="Input 2 2 2 2" xfId="2225" xr:uid="{21553C75-CEA7-4896-A168-92D87319C3DD}"/>
    <cellStyle name="Input 2 2 2 2 10" xfId="11072" xr:uid="{CC25C7BD-E98E-470C-9FAD-79CD042B73E2}"/>
    <cellStyle name="Input 2 2 2 2 11" xfId="36105" xr:uid="{A340591C-216C-47B2-95E0-D6DA510F2A73}"/>
    <cellStyle name="Input 2 2 2 2 12" xfId="42882" xr:uid="{A2FB0CD8-FB70-4E4A-ADF4-96D72A2A1216}"/>
    <cellStyle name="Input 2 2 2 2 13" xfId="48450" xr:uid="{1D856F89-5B23-4136-9882-A7671E10B6A3}"/>
    <cellStyle name="Input 2 2 2 2 14" xfId="57912" xr:uid="{D664852A-807C-44A6-956C-65B546CEB302}"/>
    <cellStyle name="Input 2 2 2 2 2" xfId="5454" xr:uid="{D4302EF2-9B77-4CD2-A882-EC9CB0600003}"/>
    <cellStyle name="Input 2 2 2 2 2 2" xfId="8277" xr:uid="{B1BF375E-D8CF-4570-9723-1FFF369C5736}"/>
    <cellStyle name="Input 2 2 2 2 2 2 2" xfId="15643" xr:uid="{928A4809-4851-4196-81A8-3E061AB97809}"/>
    <cellStyle name="Input 2 2 2 2 2 2 3" xfId="21366" xr:uid="{0826AFDF-9C12-4004-8FF8-0C83A4A99E09}"/>
    <cellStyle name="Input 2 2 2 2 2 2 4" xfId="26899" xr:uid="{4BDDB1C2-04A3-4B76-AD3D-0D047A3167EB}"/>
    <cellStyle name="Input 2 2 2 2 2 2 5" xfId="39930" xr:uid="{96C70E69-3EE2-4DA9-8255-AEF0172B5CE8}"/>
    <cellStyle name="Input 2 2 2 2 2 2 6" xfId="46632" xr:uid="{BB85A86D-0289-4413-9DAF-874E0A05BD3F}"/>
    <cellStyle name="Input 2 2 2 2 2 2 7" xfId="52185" xr:uid="{1D7C36BE-1B61-4B36-A249-DF871BA5DF28}"/>
    <cellStyle name="Input 2 2 2 2 2 2 8" xfId="34455" xr:uid="{B5C6ECB1-799E-4951-AFDF-3FBFB55D7727}"/>
    <cellStyle name="Input 2 2 2 2 2 3" xfId="12820" xr:uid="{62FD5B48-C5EF-4B2D-84F3-26FED9E675BC}"/>
    <cellStyle name="Input 2 2 2 2 2 4" xfId="18543" xr:uid="{00837F37-D9BD-4913-8793-48454A88E8E7}"/>
    <cellStyle name="Input 2 2 2 2 2 5" xfId="24076" xr:uid="{AC6CFC74-5F20-4BF9-88DE-ABA409680D81}"/>
    <cellStyle name="Input 2 2 2 2 2 6" xfId="37107" xr:uid="{F474684E-6C55-416C-B622-1C7BF3DA5D4F}"/>
    <cellStyle name="Input 2 2 2 2 2 7" xfId="43809" xr:uid="{4F0322BC-1A52-40D5-973C-704B470A9FF1}"/>
    <cellStyle name="Input 2 2 2 2 2 8" xfId="49362" xr:uid="{D544D2AE-5BD2-4844-8CD5-F1B6932348D3}"/>
    <cellStyle name="Input 2 2 2 2 2 9" xfId="57421" xr:uid="{3E79A38A-3BF0-4665-BFDD-EA3FB3889CB5}"/>
    <cellStyle name="Input 2 2 2 2 3" xfId="5973" xr:uid="{612FB2BF-5DB5-48FC-A098-585E03891D92}"/>
    <cellStyle name="Input 2 2 2 2 3 2" xfId="8796" xr:uid="{56340554-A934-4E67-B105-820CB24DF803}"/>
    <cellStyle name="Input 2 2 2 2 3 2 2" xfId="16162" xr:uid="{C6AA477C-0282-4AD1-979E-7529E996D11D}"/>
    <cellStyle name="Input 2 2 2 2 3 2 3" xfId="21885" xr:uid="{7A891EE9-F78E-43D9-98D1-2B679F14C636}"/>
    <cellStyle name="Input 2 2 2 2 3 2 4" xfId="27418" xr:uid="{3E9BE7B7-7D6F-4013-8E1A-B003C8EF3E06}"/>
    <cellStyle name="Input 2 2 2 2 3 2 5" xfId="40449" xr:uid="{78344677-54F5-4947-A846-55AD41E3F376}"/>
    <cellStyle name="Input 2 2 2 2 3 2 6" xfId="47151" xr:uid="{0D459FB1-090D-45D9-9580-E82A94B3D503}"/>
    <cellStyle name="Input 2 2 2 2 3 2 7" xfId="52704" xr:uid="{F80DFCBA-01B3-406B-BBBD-8BBC30FEFF54}"/>
    <cellStyle name="Input 2 2 2 2 3 2 8" xfId="54553" xr:uid="{7F72FE94-68C8-4013-9306-1CF05D970033}"/>
    <cellStyle name="Input 2 2 2 2 3 3" xfId="13339" xr:uid="{71F9E2C2-177F-4C49-B9C6-9031068FAF97}"/>
    <cellStyle name="Input 2 2 2 2 3 4" xfId="19062" xr:uid="{9BA8FA83-0719-4D04-80F7-B156D247EBAA}"/>
    <cellStyle name="Input 2 2 2 2 3 5" xfId="24595" xr:uid="{9DA5E8DF-F10A-44B7-97C4-6254B0D4BFBB}"/>
    <cellStyle name="Input 2 2 2 2 3 6" xfId="37626" xr:uid="{DB480DA0-E230-4230-855D-D059790C346C}"/>
    <cellStyle name="Input 2 2 2 2 3 7" xfId="44328" xr:uid="{F65BC6E2-99B0-4EB6-BBC4-F313CF090EDC}"/>
    <cellStyle name="Input 2 2 2 2 3 8" xfId="49881" xr:uid="{39884416-3399-4499-B0EA-B23E93B8D59A}"/>
    <cellStyle name="Input 2 2 2 2 3 9" xfId="54818" xr:uid="{23DA2A47-D2F7-4401-A55E-C39876091020}"/>
    <cellStyle name="Input 2 2 2 2 4" xfId="4995" xr:uid="{C4A7C381-8462-499D-8D52-89EDA85FDE33}"/>
    <cellStyle name="Input 2 2 2 2 4 2" xfId="7818" xr:uid="{C4C8DEAA-7019-4320-B883-77FD06B382CD}"/>
    <cellStyle name="Input 2 2 2 2 4 2 2" xfId="15184" xr:uid="{24EA3305-10DD-49CE-987C-8D47BA4E8175}"/>
    <cellStyle name="Input 2 2 2 2 4 2 3" xfId="20907" xr:uid="{BBD3FD0B-E99F-4B1A-8181-4880C1DB888E}"/>
    <cellStyle name="Input 2 2 2 2 4 2 4" xfId="26440" xr:uid="{FDF5C331-3102-4AE6-96D9-415864074E46}"/>
    <cellStyle name="Input 2 2 2 2 4 2 5" xfId="39471" xr:uid="{0BB9C609-BF22-4B66-BC02-B9986897680D}"/>
    <cellStyle name="Input 2 2 2 2 4 2 6" xfId="46173" xr:uid="{0A83B4CB-E373-4F03-AD7E-2FB046FFC7B8}"/>
    <cellStyle name="Input 2 2 2 2 4 2 7" xfId="51726" xr:uid="{190F232A-96BF-40CE-83F2-2B0FC351C63C}"/>
    <cellStyle name="Input 2 2 2 2 4 2 8" xfId="58453" xr:uid="{0A148598-5068-41B3-94A3-9CF39B28CBA2}"/>
    <cellStyle name="Input 2 2 2 2 4 3" xfId="12361" xr:uid="{A4D7CDFC-74D3-45F0-B041-D839DA75D27A}"/>
    <cellStyle name="Input 2 2 2 2 4 4" xfId="18084" xr:uid="{2B1DD62B-3C92-4B54-B789-7280337A1E2A}"/>
    <cellStyle name="Input 2 2 2 2 4 5" xfId="23617" xr:uid="{D2FD0812-7F4B-4B3E-A3BE-357C3B59131B}"/>
    <cellStyle name="Input 2 2 2 2 4 6" xfId="36648" xr:uid="{35A2C64C-03F2-48A3-BF57-CFFA0BDDC64B}"/>
    <cellStyle name="Input 2 2 2 2 4 7" xfId="43350" xr:uid="{1FEC723F-8987-49F1-BE23-1151F71BDBAC}"/>
    <cellStyle name="Input 2 2 2 2 4 8" xfId="48903" xr:uid="{8F335413-1B10-4475-95DE-5C231B65660B}"/>
    <cellStyle name="Input 2 2 2 2 4 9" xfId="57006" xr:uid="{967F0DD5-A239-4C46-8DC1-808A0A3C9647}"/>
    <cellStyle name="Input 2 2 2 2 5" xfId="5000" xr:uid="{C93CC6D1-D5DE-4AB2-A8A8-5CA440F8B63F}"/>
    <cellStyle name="Input 2 2 2 2 5 2" xfId="7823" xr:uid="{B7948E55-1926-4194-90BB-A6DD4BDE12CD}"/>
    <cellStyle name="Input 2 2 2 2 5 2 2" xfId="15189" xr:uid="{DB7BE617-299E-45BD-98B0-A2F6E8E5EE5D}"/>
    <cellStyle name="Input 2 2 2 2 5 2 3" xfId="20912" xr:uid="{426051D6-2E60-449E-99DE-B514FD9957D4}"/>
    <cellStyle name="Input 2 2 2 2 5 2 4" xfId="26445" xr:uid="{9BDC9FC8-373B-478C-BDF5-75513BA75ABF}"/>
    <cellStyle name="Input 2 2 2 2 5 2 5" xfId="39476" xr:uid="{324FC05D-E45C-46C1-9E77-D2B54C32AD6B}"/>
    <cellStyle name="Input 2 2 2 2 5 2 6" xfId="46178" xr:uid="{2489B65C-82D1-4D17-AFD3-484C7A7D3F23}"/>
    <cellStyle name="Input 2 2 2 2 5 2 7" xfId="51731" xr:uid="{CCF5ED56-6B50-4AE0-AA38-35BF185D294B}"/>
    <cellStyle name="Input 2 2 2 2 5 2 8" xfId="57262" xr:uid="{2797FB71-2BE4-4FC9-8831-A063A5ED3834}"/>
    <cellStyle name="Input 2 2 2 2 5 3" xfId="12366" xr:uid="{8B3739C8-A9AE-4694-9483-59B5F531BA82}"/>
    <cellStyle name="Input 2 2 2 2 5 4" xfId="18089" xr:uid="{CA10A4CD-000A-4099-A202-D7295E8DCCF4}"/>
    <cellStyle name="Input 2 2 2 2 5 5" xfId="23622" xr:uid="{C4870B7F-10CB-4FA6-B07B-B3195892B028}"/>
    <cellStyle name="Input 2 2 2 2 5 6" xfId="36653" xr:uid="{6656CA75-7660-4B9D-B2A2-AB7993581AE5}"/>
    <cellStyle name="Input 2 2 2 2 5 7" xfId="43355" xr:uid="{8381E373-20FF-4C58-BC61-A45F1B5F4D1E}"/>
    <cellStyle name="Input 2 2 2 2 5 8" xfId="48908" xr:uid="{B115ECDC-8882-415F-993C-FB5580915245}"/>
    <cellStyle name="Input 2 2 2 2 5 9" xfId="56461" xr:uid="{D1DE288F-0F3F-44D4-B3BC-FDCC27930593}"/>
    <cellStyle name="Input 2 2 2 2 6" xfId="5419" xr:uid="{A68B3848-10D6-4395-93FF-48B94043ED40}"/>
    <cellStyle name="Input 2 2 2 2 6 2" xfId="8242" xr:uid="{D06D75BF-978C-4FCC-9941-560930C92A18}"/>
    <cellStyle name="Input 2 2 2 2 6 2 2" xfId="15608" xr:uid="{E5B9FCBC-0772-4055-85C3-1D6746E818F6}"/>
    <cellStyle name="Input 2 2 2 2 6 2 3" xfId="21331" xr:uid="{CFA407A0-3DEE-49AE-951A-85D22B8B7F50}"/>
    <cellStyle name="Input 2 2 2 2 6 2 4" xfId="26864" xr:uid="{9EA840E3-B105-4F77-9141-A439FCFBD6BD}"/>
    <cellStyle name="Input 2 2 2 2 6 2 5" xfId="39895" xr:uid="{6AF0F1F2-E6E4-4AB8-936A-2E20C983AC8E}"/>
    <cellStyle name="Input 2 2 2 2 6 2 6" xfId="46597" xr:uid="{86705B27-DC27-4692-9403-B1849A815ECE}"/>
    <cellStyle name="Input 2 2 2 2 6 2 7" xfId="52150" xr:uid="{0643D5C3-DFDE-429D-93BF-5ED09A0A8E9B}"/>
    <cellStyle name="Input 2 2 2 2 6 2 8" xfId="55190" xr:uid="{2ABC29C4-F8B5-4CAE-BCD8-C732DCF4ABFB}"/>
    <cellStyle name="Input 2 2 2 2 6 3" xfId="12785" xr:uid="{F9F5C2DC-2C57-4EBD-BFF4-B42506F18CEF}"/>
    <cellStyle name="Input 2 2 2 2 6 4" xfId="18508" xr:uid="{178E45CE-50D5-46A1-A7E0-B6E02E8C14C3}"/>
    <cellStyle name="Input 2 2 2 2 6 5" xfId="24041" xr:uid="{6A440A1A-C097-4CC0-BFD3-7B869DF37FA9}"/>
    <cellStyle name="Input 2 2 2 2 6 6" xfId="37072" xr:uid="{8CD21D5A-BA4A-4CA1-ADAD-4A1F90E464EC}"/>
    <cellStyle name="Input 2 2 2 2 6 7" xfId="43774" xr:uid="{D7CE8B97-4A42-4AF9-970E-6E008B611CB2}"/>
    <cellStyle name="Input 2 2 2 2 6 8" xfId="49327" xr:uid="{7B35B631-A9AD-4751-8BC8-FCCE70A70BFC}"/>
    <cellStyle name="Input 2 2 2 2 6 9" xfId="58282" xr:uid="{83087D72-3996-4485-9AB0-8720155228EC}"/>
    <cellStyle name="Input 2 2 2 2 7" xfId="4452" xr:uid="{9460D6DB-0891-474B-BCD2-3EC555A639BB}"/>
    <cellStyle name="Input 2 2 2 2 7 2" xfId="11933" xr:uid="{1359425F-DCE5-46EC-9D36-FBFE8756A665}"/>
    <cellStyle name="Input 2 2 2 2 7 3" xfId="17714" xr:uid="{C03C067A-507B-45DC-8D6B-157A9DD7740C}"/>
    <cellStyle name="Input 2 2 2 2 7 4" xfId="23296" xr:uid="{A1F8D657-AB56-4A04-8821-6FB650400FC3}"/>
    <cellStyle name="Input 2 2 2 2 7 5" xfId="39150" xr:uid="{9B244E97-B942-4D85-9C98-871607E30319}"/>
    <cellStyle name="Input 2 2 2 2 7 6" xfId="45852" xr:uid="{87D7DE87-FF41-4606-A44C-9047D94D630A}"/>
    <cellStyle name="Input 2 2 2 2 7 7" xfId="51405" xr:uid="{8ADC9E59-99D4-4086-879E-DBB6EA93DB89}"/>
    <cellStyle name="Input 2 2 2 2 7 8" xfId="58207" xr:uid="{598DC65D-3293-4A8F-ABC2-BEFB8AE7DF09}"/>
    <cellStyle name="Input 2 2 2 2 8" xfId="7497" xr:uid="{47FAB64F-D490-4166-A031-45AA2076D353}"/>
    <cellStyle name="Input 2 2 2 2 8 2" xfId="14863" xr:uid="{B5D578B9-3B76-458E-87B1-A19C88352403}"/>
    <cellStyle name="Input 2 2 2 2 8 3" xfId="20586" xr:uid="{5D481520-5489-4761-8875-364C6BC1D975}"/>
    <cellStyle name="Input 2 2 2 2 8 4" xfId="26119" xr:uid="{558BED77-AA5A-4998-9A62-9B8FCC9BAC8A}"/>
    <cellStyle name="Input 2 2 2 2 9" xfId="10433" xr:uid="{E7D89327-F15C-44BE-BA57-71D436475266}"/>
    <cellStyle name="Input 2 2 2 20" xfId="54101" xr:uid="{C4B0A096-77C1-4CFC-868C-E68DF5394955}"/>
    <cellStyle name="Input 2 2 2 3" xfId="2461" xr:uid="{A51E2AFE-B825-4B45-88AE-6EBF3AD395C7}"/>
    <cellStyle name="Input 2 2 2 3 10" xfId="11925" xr:uid="{1EA778E7-5200-4939-AC9A-87FBECE9D52C}"/>
    <cellStyle name="Input 2 2 2 3 11" xfId="36493" xr:uid="{E816A8F2-7055-4A05-8A90-FC37B3D77617}"/>
    <cellStyle name="Input 2 2 2 3 12" xfId="43195" xr:uid="{4872935E-B77C-4115-8211-5B09782EF79B}"/>
    <cellStyle name="Input 2 2 2 3 13" xfId="48748" xr:uid="{895DF830-63F9-413F-87DB-C2667A586A4B}"/>
    <cellStyle name="Input 2 2 2 3 14" xfId="54699" xr:uid="{6F93E0C9-BCCD-4F95-82D3-36357560BD86}"/>
    <cellStyle name="Input 2 2 2 3 2" xfId="5728" xr:uid="{EA8DE20B-7721-4550-B0EB-7D9D1B3B3223}"/>
    <cellStyle name="Input 2 2 2 3 2 2" xfId="8551" xr:uid="{50AAD5CA-232F-4FA0-9938-BDD79FF9236E}"/>
    <cellStyle name="Input 2 2 2 3 2 2 2" xfId="15917" xr:uid="{1B478ADB-33A4-4C95-B834-B2F83CC0CFE1}"/>
    <cellStyle name="Input 2 2 2 3 2 2 3" xfId="21640" xr:uid="{9E5BD450-FF31-4207-9B04-10D7C420581B}"/>
    <cellStyle name="Input 2 2 2 3 2 2 4" xfId="27173" xr:uid="{4D6F2FFC-ADFE-4595-8090-6150D93C7853}"/>
    <cellStyle name="Input 2 2 2 3 2 2 5" xfId="40204" xr:uid="{791B98B3-660B-49D6-B9AC-BCC00D8C7340}"/>
    <cellStyle name="Input 2 2 2 3 2 2 6" xfId="46906" xr:uid="{970ADA6B-9A60-49D0-88C4-EC0C45E222A3}"/>
    <cellStyle name="Input 2 2 2 3 2 2 7" xfId="52459" xr:uid="{F335F1B7-5C6A-40B0-932A-9275ACAB06C4}"/>
    <cellStyle name="Input 2 2 2 3 2 2 8" xfId="55699" xr:uid="{A79B2B43-6AE9-465A-BE73-3F6049D26356}"/>
    <cellStyle name="Input 2 2 2 3 2 3" xfId="13094" xr:uid="{FD9E6365-C42D-403C-82CF-2E348FD03D18}"/>
    <cellStyle name="Input 2 2 2 3 2 4" xfId="18817" xr:uid="{39691E2F-5F1C-4C4B-83DA-6975F69E7AB6}"/>
    <cellStyle name="Input 2 2 2 3 2 5" xfId="24350" xr:uid="{DECFF42A-080D-4B2F-BF06-716AA96D49E3}"/>
    <cellStyle name="Input 2 2 2 3 2 6" xfId="37381" xr:uid="{B3301AC7-AAB1-4823-B8FF-ADBC8CB9DB47}"/>
    <cellStyle name="Input 2 2 2 3 2 7" xfId="44083" xr:uid="{5D862B8E-719B-4713-97D0-C3D7F91BFD43}"/>
    <cellStyle name="Input 2 2 2 3 2 8" xfId="49636" xr:uid="{2999A736-D2F6-497E-88DF-C0BB28B014CA}"/>
    <cellStyle name="Input 2 2 2 3 2 9" xfId="57009" xr:uid="{A7DBE3B8-6AD5-4C17-818E-1E33513F7232}"/>
    <cellStyle name="Input 2 2 2 3 3" xfId="6101" xr:uid="{4F67F496-A789-4CA2-8A5F-54B277FDCCE1}"/>
    <cellStyle name="Input 2 2 2 3 3 2" xfId="8924" xr:uid="{A2739F31-B155-46F2-9871-708C1A96D71B}"/>
    <cellStyle name="Input 2 2 2 3 3 2 2" xfId="16290" xr:uid="{EC8D5207-3E6C-4F61-AC74-1DAAEFAC6764}"/>
    <cellStyle name="Input 2 2 2 3 3 2 3" xfId="22013" xr:uid="{704731C9-117E-40C7-8E59-219BEA5BB9F6}"/>
    <cellStyle name="Input 2 2 2 3 3 2 4" xfId="27546" xr:uid="{315C26F5-9942-4DAC-AACC-47DA02577771}"/>
    <cellStyle name="Input 2 2 2 3 3 2 5" xfId="40577" xr:uid="{32BF8B39-6C48-45C4-8306-EE4986B5E556}"/>
    <cellStyle name="Input 2 2 2 3 3 2 6" xfId="47279" xr:uid="{53A4B7BA-82C3-4FD7-BF2C-B6A7372643A2}"/>
    <cellStyle name="Input 2 2 2 3 3 2 7" xfId="52832" xr:uid="{32FFEF0F-AE78-46BD-9EAF-0E707488AB91}"/>
    <cellStyle name="Input 2 2 2 3 3 2 8" xfId="54183" xr:uid="{3B55A85B-74FD-4A2A-A443-2A20FEDEC997}"/>
    <cellStyle name="Input 2 2 2 3 3 3" xfId="13467" xr:uid="{158A36CF-2BCB-4323-A99E-582CFE819620}"/>
    <cellStyle name="Input 2 2 2 3 3 4" xfId="19190" xr:uid="{9A0BE4CF-D9CF-4008-AD38-5823458AE427}"/>
    <cellStyle name="Input 2 2 2 3 3 5" xfId="24723" xr:uid="{33CEA50B-5833-461A-AB2C-69A798088EC4}"/>
    <cellStyle name="Input 2 2 2 3 3 6" xfId="37754" xr:uid="{2B79312C-961D-46B9-A30E-6B565DB1E227}"/>
    <cellStyle name="Input 2 2 2 3 3 7" xfId="44456" xr:uid="{81015BF5-0AF6-435F-B676-022749879A56}"/>
    <cellStyle name="Input 2 2 2 3 3 8" xfId="50009" xr:uid="{080FAFBF-0DAD-47E2-AC50-C0282707D042}"/>
    <cellStyle name="Input 2 2 2 3 3 9" xfId="42519" xr:uid="{A2A27023-9AD1-4B36-8AA7-FDEE6313751C}"/>
    <cellStyle name="Input 2 2 2 3 4" xfId="6355" xr:uid="{AD3C9ADB-269C-47D1-9258-304CFCD269EF}"/>
    <cellStyle name="Input 2 2 2 3 4 2" xfId="9178" xr:uid="{2B0835EF-C9F4-497F-AF25-768B2EB1C551}"/>
    <cellStyle name="Input 2 2 2 3 4 2 2" xfId="16544" xr:uid="{B8A7684E-F1DD-4D21-A300-40B840497FD1}"/>
    <cellStyle name="Input 2 2 2 3 4 2 3" xfId="22267" xr:uid="{DAA8DED1-601D-4C8C-8007-25BE6C42DD08}"/>
    <cellStyle name="Input 2 2 2 3 4 2 4" xfId="27800" xr:uid="{5741C32A-B30A-4CD5-B3DF-4BF0471508FB}"/>
    <cellStyle name="Input 2 2 2 3 4 2 5" xfId="40831" xr:uid="{0484EDC4-39E2-4C52-AD22-BC91AC5083B8}"/>
    <cellStyle name="Input 2 2 2 3 4 2 6" xfId="47533" xr:uid="{4D3AD462-AB06-46F2-90E6-DBF33F355592}"/>
    <cellStyle name="Input 2 2 2 3 4 2 7" xfId="53086" xr:uid="{B03FF5A9-A10B-4FB2-878A-7C7B94A4754D}"/>
    <cellStyle name="Input 2 2 2 3 4 2 8" xfId="58210" xr:uid="{93DA54A4-96A4-42C1-98C5-FF40A5467EEE}"/>
    <cellStyle name="Input 2 2 2 3 4 3" xfId="13721" xr:uid="{20534CEA-0F22-4E7E-9A12-571CA590D371}"/>
    <cellStyle name="Input 2 2 2 3 4 4" xfId="19444" xr:uid="{D027C703-F237-4552-950E-C50817AF2A0E}"/>
    <cellStyle name="Input 2 2 2 3 4 5" xfId="24977" xr:uid="{85484820-BB1B-46A5-9A0F-FF3FA98CBDA1}"/>
    <cellStyle name="Input 2 2 2 3 4 6" xfId="38008" xr:uid="{7CC6DCB0-88AC-45E3-9D42-F9202AC3E761}"/>
    <cellStyle name="Input 2 2 2 3 4 7" xfId="44710" xr:uid="{344C447E-A25B-4159-BBCA-3509DC3B2DBE}"/>
    <cellStyle name="Input 2 2 2 3 4 8" xfId="50263" xr:uid="{BF161FEE-43D2-4010-8B95-2E08F056D0AA}"/>
    <cellStyle name="Input 2 2 2 3 4 9" xfId="54712" xr:uid="{3BEB2D6A-CD79-41F5-99B1-8ED5F34DEFF4}"/>
    <cellStyle name="Input 2 2 2 3 5" xfId="6679" xr:uid="{DE9DB35D-14D4-4C9E-84A0-952930B9F07C}"/>
    <cellStyle name="Input 2 2 2 3 5 2" xfId="9502" xr:uid="{5A8BBAC5-5ED9-468A-9929-A2961EF045E9}"/>
    <cellStyle name="Input 2 2 2 3 5 2 2" xfId="16868" xr:uid="{B499574C-3550-4242-8BA2-1A05E760875E}"/>
    <cellStyle name="Input 2 2 2 3 5 2 3" xfId="22591" xr:uid="{2107B834-D2AE-4071-B440-7D569520BB56}"/>
    <cellStyle name="Input 2 2 2 3 5 2 4" xfId="28124" xr:uid="{A08098CD-624E-44BE-B3B8-89D0F38F5A17}"/>
    <cellStyle name="Input 2 2 2 3 5 2 5" xfId="41155" xr:uid="{CEE7C506-03FD-4EA8-ADFD-58B33AFFF309}"/>
    <cellStyle name="Input 2 2 2 3 5 2 6" xfId="47857" xr:uid="{2AF0DB5A-3E95-4379-A658-44CF10E23F61}"/>
    <cellStyle name="Input 2 2 2 3 5 2 7" xfId="53410" xr:uid="{DCA759F8-3282-422F-B4CE-68D4E86D2D5B}"/>
    <cellStyle name="Input 2 2 2 3 5 2 8" xfId="57033" xr:uid="{23B2729D-1738-4C80-91ED-21F2BCAD49D3}"/>
    <cellStyle name="Input 2 2 2 3 5 3" xfId="14045" xr:uid="{9A6480F8-BEF4-478B-B1C9-CB2FCEE88C8E}"/>
    <cellStyle name="Input 2 2 2 3 5 4" xfId="19768" xr:uid="{6A4C53E8-5A99-4A9A-931C-28C6FF8EC862}"/>
    <cellStyle name="Input 2 2 2 3 5 5" xfId="25301" xr:uid="{738F87B8-0137-404E-8BB9-0CF93E712AE3}"/>
    <cellStyle name="Input 2 2 2 3 5 6" xfId="38332" xr:uid="{FF557A13-9D63-453F-9509-C21BEBBCE7F5}"/>
    <cellStyle name="Input 2 2 2 3 5 7" xfId="45034" xr:uid="{615D598A-9E8C-47A2-B972-2592AE1BB642}"/>
    <cellStyle name="Input 2 2 2 3 5 8" xfId="50587" xr:uid="{8BAD04A3-A2E3-4141-8CDE-3D461C80ED28}"/>
    <cellStyle name="Input 2 2 2 3 5 9" xfId="58466" xr:uid="{456EC61D-708B-457A-BDED-02D7FAB965FA}"/>
    <cellStyle name="Input 2 2 2 3 6" xfId="6970" xr:uid="{B3954C17-4FB5-4089-8AEC-D7BC646575BA}"/>
    <cellStyle name="Input 2 2 2 3 6 2" xfId="9793" xr:uid="{28F1A074-18A8-4E01-AFC1-7AEEB515788B}"/>
    <cellStyle name="Input 2 2 2 3 6 2 2" xfId="17159" xr:uid="{97E82F71-F45C-41E5-9187-4DA308575824}"/>
    <cellStyle name="Input 2 2 2 3 6 2 3" xfId="22882" xr:uid="{7D3F9A34-2B3D-46F9-A5F4-BA36577FC487}"/>
    <cellStyle name="Input 2 2 2 3 6 2 4" xfId="28415" xr:uid="{14CA9B7C-82EF-4DAE-80F7-D688C97BACB3}"/>
    <cellStyle name="Input 2 2 2 3 6 2 5" xfId="41446" xr:uid="{96A8DDB0-EF53-48B4-9FA6-523D83CA7089}"/>
    <cellStyle name="Input 2 2 2 3 6 2 6" xfId="48148" xr:uid="{7708759F-830B-4C9D-8A63-3F28BEBB88CB}"/>
    <cellStyle name="Input 2 2 2 3 6 2 7" xfId="53701" xr:uid="{B2999293-F6EC-4FA0-A0F7-DB6CD56B0461}"/>
    <cellStyle name="Input 2 2 2 3 6 2 8" xfId="54582" xr:uid="{2FCA4771-0FC6-41F4-B9EB-A338A6B6B98C}"/>
    <cellStyle name="Input 2 2 2 3 6 3" xfId="14336" xr:uid="{DD91C4F5-12C1-4DF9-8144-B359C9615F81}"/>
    <cellStyle name="Input 2 2 2 3 6 4" xfId="20059" xr:uid="{88DC6AE0-7D62-418D-BE22-E786BD848507}"/>
    <cellStyle name="Input 2 2 2 3 6 5" xfId="25592" xr:uid="{1BDB85B6-111B-4064-A26E-5B0A103A2291}"/>
    <cellStyle name="Input 2 2 2 3 6 6" xfId="38623" xr:uid="{5E5E1B9E-8EF9-43AB-B3DE-0EA2EA891CA6}"/>
    <cellStyle name="Input 2 2 2 3 6 7" xfId="45325" xr:uid="{B8C8D3C1-9079-4293-85A7-F5FAD5A37A5A}"/>
    <cellStyle name="Input 2 2 2 3 6 8" xfId="50878" xr:uid="{1381E773-37BE-4032-B2FD-C846AE633BB6}"/>
    <cellStyle name="Input 2 2 2 3 6 9" xfId="57310" xr:uid="{03F3398E-94DF-48E0-843E-DDAEE2E9A860}"/>
    <cellStyle name="Input 2 2 2 3 7" xfId="4840" xr:uid="{4B2788EE-066B-4B02-BA4B-35AD20825640}"/>
    <cellStyle name="Input 2 2 2 3 7 2" xfId="12206" xr:uid="{EE3B6A68-D5F2-40AD-95E7-F21E04EB4BC5}"/>
    <cellStyle name="Input 2 2 2 3 7 3" xfId="17929" xr:uid="{B5F34AF4-ED1F-4325-9D3A-11C16913DFF5}"/>
    <cellStyle name="Input 2 2 2 3 7 4" xfId="23462" xr:uid="{A48001EA-B03D-48B2-8242-638B08338AEF}"/>
    <cellStyle name="Input 2 2 2 3 7 5" xfId="39316" xr:uid="{4CD49921-5FE3-4289-B6B2-E687889C6B8B}"/>
    <cellStyle name="Input 2 2 2 3 7 6" xfId="46018" xr:uid="{6A7F9621-8C23-49A6-811F-B2E476888B4B}"/>
    <cellStyle name="Input 2 2 2 3 7 7" xfId="51571" xr:uid="{D5D38A42-0794-42EC-BB55-A63E77A6B469}"/>
    <cellStyle name="Input 2 2 2 3 7 8" xfId="57386" xr:uid="{3D8C1B14-6824-465B-9213-731C56679B28}"/>
    <cellStyle name="Input 2 2 2 3 8" xfId="7663" xr:uid="{4600A675-CA36-4439-A061-5B526340A168}"/>
    <cellStyle name="Input 2 2 2 3 8 2" xfId="15029" xr:uid="{F2C7185F-AF29-451B-A367-AB5276280882}"/>
    <cellStyle name="Input 2 2 2 3 8 3" xfId="20752" xr:uid="{342FC73D-C7C6-4411-86D6-1161AA03A2F6}"/>
    <cellStyle name="Input 2 2 2 3 8 4" xfId="26285" xr:uid="{4589BDA0-B04E-44E0-B501-A3967E686B95}"/>
    <cellStyle name="Input 2 2 2 3 9" xfId="10632" xr:uid="{A3504E5B-D956-48F4-A77B-0F02917508D3}"/>
    <cellStyle name="Input 2 2 2 4" xfId="2294" xr:uid="{3136EAE0-98CC-4974-B40B-F9CC816A39E4}"/>
    <cellStyle name="Input 2 2 2 4 10" xfId="10931" xr:uid="{8931CCA4-43CA-49B3-88D5-1B5CA3B725F1}"/>
    <cellStyle name="Input 2 2 2 4 11" xfId="36638" xr:uid="{7D71E9D2-31DD-4FF3-8454-168B580417E6}"/>
    <cellStyle name="Input 2 2 2 4 12" xfId="43340" xr:uid="{C976BD1A-748B-460A-B611-AABBC78596EE}"/>
    <cellStyle name="Input 2 2 2 4 13" xfId="48893" xr:uid="{4CF886CD-1C3C-4B47-B5DC-C353EC1C5BDB}"/>
    <cellStyle name="Input 2 2 2 4 14" xfId="54513" xr:uid="{11F3360D-3EB1-46F0-B516-18591DD57239}"/>
    <cellStyle name="Input 2 2 2 4 2" xfId="5873" xr:uid="{56D45DC1-9419-450E-950B-F541C6636C0C}"/>
    <cellStyle name="Input 2 2 2 4 2 2" xfId="8696" xr:uid="{49C32228-9C8B-48E5-9810-68A5834D5AEA}"/>
    <cellStyle name="Input 2 2 2 4 2 2 2" xfId="16062" xr:uid="{5AF2A256-BCA3-4C7E-9BF4-51883739EA48}"/>
    <cellStyle name="Input 2 2 2 4 2 2 3" xfId="21785" xr:uid="{176AA2D5-A0A2-41EF-AA75-888969E636F7}"/>
    <cellStyle name="Input 2 2 2 4 2 2 4" xfId="27318" xr:uid="{E3DEE2D3-E0D5-4E3C-8557-BD6F1DE04185}"/>
    <cellStyle name="Input 2 2 2 4 2 2 5" xfId="40349" xr:uid="{7370A7A6-8FCA-498A-903A-9DB30196C1EA}"/>
    <cellStyle name="Input 2 2 2 4 2 2 6" xfId="47051" xr:uid="{CE559A12-24B0-4432-B7DC-5F9681B5A8F8}"/>
    <cellStyle name="Input 2 2 2 4 2 2 7" xfId="52604" xr:uid="{210005C0-13E6-4323-AFAE-841DBBE4084F}"/>
    <cellStyle name="Input 2 2 2 4 2 2 8" xfId="57221" xr:uid="{40824CA8-27F4-49D3-914F-1C2E7D3B0287}"/>
    <cellStyle name="Input 2 2 2 4 2 3" xfId="13239" xr:uid="{8EA6545F-8F16-4350-A4EA-DA3C89A2DB68}"/>
    <cellStyle name="Input 2 2 2 4 2 4" xfId="18962" xr:uid="{79130C4F-A312-43C6-BC56-FA337BC3F081}"/>
    <cellStyle name="Input 2 2 2 4 2 5" xfId="24495" xr:uid="{C0022981-0EC6-4F5E-B909-4336A9DF49CD}"/>
    <cellStyle name="Input 2 2 2 4 2 6" xfId="37526" xr:uid="{47A6896A-006A-43CB-A168-1082525C5A2E}"/>
    <cellStyle name="Input 2 2 2 4 2 7" xfId="44228" xr:uid="{58ABB708-FFE0-44A3-BA81-E9F5F5004EB0}"/>
    <cellStyle name="Input 2 2 2 4 2 8" xfId="49781" xr:uid="{E39877CB-35B6-47A1-8C2B-C4977647A861}"/>
    <cellStyle name="Input 2 2 2 4 2 9" xfId="55748" xr:uid="{CFBA4D23-8FB4-40A2-9B57-CE034916DECC}"/>
    <cellStyle name="Input 2 2 2 4 3" xfId="6180" xr:uid="{B2CCC6D8-5868-431E-8B35-C2E88FDBD43B}"/>
    <cellStyle name="Input 2 2 2 4 3 2" xfId="9003" xr:uid="{59E95A0D-CB77-4C92-AABA-547AF785F6D0}"/>
    <cellStyle name="Input 2 2 2 4 3 2 2" xfId="16369" xr:uid="{CEBDCFC4-B72E-46AB-AEE0-B48FA0E455C3}"/>
    <cellStyle name="Input 2 2 2 4 3 2 3" xfId="22092" xr:uid="{7EC8DAF9-5845-447E-99EC-14CDBA210D02}"/>
    <cellStyle name="Input 2 2 2 4 3 2 4" xfId="27625" xr:uid="{090660CF-4E99-49C1-A50F-2B3A154862D8}"/>
    <cellStyle name="Input 2 2 2 4 3 2 5" xfId="40656" xr:uid="{60E65506-47B6-4D91-BD7F-872306BCC1FA}"/>
    <cellStyle name="Input 2 2 2 4 3 2 6" xfId="47358" xr:uid="{3662A0A0-B607-466E-AA24-F2100B674EE9}"/>
    <cellStyle name="Input 2 2 2 4 3 2 7" xfId="52911" xr:uid="{07000342-2B36-4BAB-88A3-EAD9E0C6C17E}"/>
    <cellStyle name="Input 2 2 2 4 3 2 8" xfId="42543" xr:uid="{3F2844E7-CE06-4594-9560-659E17412944}"/>
    <cellStyle name="Input 2 2 2 4 3 3" xfId="13546" xr:uid="{89332BBF-30C7-44D9-A5EE-9AF10DE762B5}"/>
    <cellStyle name="Input 2 2 2 4 3 4" xfId="19269" xr:uid="{C59EDFAC-195F-4024-862C-0F65F5D7C68E}"/>
    <cellStyle name="Input 2 2 2 4 3 5" xfId="24802" xr:uid="{D633002C-8E5A-4B31-BA63-C44583E5204E}"/>
    <cellStyle name="Input 2 2 2 4 3 6" xfId="37833" xr:uid="{C5A45487-D506-42CC-9ED9-5C83E2895F10}"/>
    <cellStyle name="Input 2 2 2 4 3 7" xfId="44535" xr:uid="{18E80EBF-394B-4018-97E3-38ECDF372381}"/>
    <cellStyle name="Input 2 2 2 4 3 8" xfId="50088" xr:uid="{C8318270-1BFD-4ACB-A863-89885C640A01}"/>
    <cellStyle name="Input 2 2 2 4 3 9" xfId="54672" xr:uid="{E936F323-DFAF-4A4B-B5EB-45D48F252FD9}"/>
    <cellStyle name="Input 2 2 2 4 4" xfId="6500" xr:uid="{E962A87C-C191-454D-9C14-0BEE371F0D8F}"/>
    <cellStyle name="Input 2 2 2 4 4 2" xfId="9323" xr:uid="{137534C9-DEF5-4E6A-996B-E2C6D7E4D855}"/>
    <cellStyle name="Input 2 2 2 4 4 2 2" xfId="16689" xr:uid="{BAF18D88-4832-487A-A9B3-DC2B3BB5AE3A}"/>
    <cellStyle name="Input 2 2 2 4 4 2 3" xfId="22412" xr:uid="{75D69EF6-8621-4D5E-AA02-D8FFCD5B448A}"/>
    <cellStyle name="Input 2 2 2 4 4 2 4" xfId="27945" xr:uid="{CEBB1BFB-49E7-4394-B146-63F312410550}"/>
    <cellStyle name="Input 2 2 2 4 4 2 5" xfId="40976" xr:uid="{88EB822C-342E-4215-831B-69C96DD731D3}"/>
    <cellStyle name="Input 2 2 2 4 4 2 6" xfId="47678" xr:uid="{F5958174-4DB4-49CE-A387-332DCA6A9696}"/>
    <cellStyle name="Input 2 2 2 4 4 2 7" xfId="53231" xr:uid="{2D432C70-29DA-46F2-9394-28C9A7472CED}"/>
    <cellStyle name="Input 2 2 2 4 4 2 8" xfId="56455" xr:uid="{3769F224-F9AE-47C5-B89E-5D428D22680E}"/>
    <cellStyle name="Input 2 2 2 4 4 3" xfId="13866" xr:uid="{DEF6B897-BFA0-4356-B225-F33821744AD2}"/>
    <cellStyle name="Input 2 2 2 4 4 4" xfId="19589" xr:uid="{EB4F7635-84F0-4698-89DD-9223DF201CD2}"/>
    <cellStyle name="Input 2 2 2 4 4 5" xfId="25122" xr:uid="{33F8BF69-624B-43BE-9FC8-05A3A3E1813A}"/>
    <cellStyle name="Input 2 2 2 4 4 6" xfId="38153" xr:uid="{B6022147-EC06-4380-9E4E-D57EBDDCA314}"/>
    <cellStyle name="Input 2 2 2 4 4 7" xfId="44855" xr:uid="{49F3470B-82D9-4ED0-970D-499AA4475B21}"/>
    <cellStyle name="Input 2 2 2 4 4 8" xfId="50408" xr:uid="{4254096C-4AC9-4891-9D1B-D9071FB16F4B}"/>
    <cellStyle name="Input 2 2 2 4 4 9" xfId="56172" xr:uid="{66175321-3F0E-4969-9832-673062031A59}"/>
    <cellStyle name="Input 2 2 2 4 5" xfId="6824" xr:uid="{AD36C6BD-8C5E-4776-B60C-016EDB87CB53}"/>
    <cellStyle name="Input 2 2 2 4 5 2" xfId="9647" xr:uid="{79D7AAE9-86C1-4D18-A3D1-14FA861095E1}"/>
    <cellStyle name="Input 2 2 2 4 5 2 2" xfId="17013" xr:uid="{E475F51B-AEB6-4E8D-AEED-C16FBFB9BB49}"/>
    <cellStyle name="Input 2 2 2 4 5 2 3" xfId="22736" xr:uid="{C551CA43-0DEC-43C9-B1D9-944F62032FBB}"/>
    <cellStyle name="Input 2 2 2 4 5 2 4" xfId="28269" xr:uid="{CB661752-30BC-4377-9867-5502EBA88ECB}"/>
    <cellStyle name="Input 2 2 2 4 5 2 5" xfId="41300" xr:uid="{B42BDCA8-5F09-46D9-953C-3D13ED7F633B}"/>
    <cellStyle name="Input 2 2 2 4 5 2 6" xfId="48002" xr:uid="{2C365CF6-7345-4F21-A91E-79B8094F2036}"/>
    <cellStyle name="Input 2 2 2 4 5 2 7" xfId="53555" xr:uid="{920AB6ED-37C0-407E-BF2B-84287B4B1BBD}"/>
    <cellStyle name="Input 2 2 2 4 5 2 8" xfId="54208" xr:uid="{7A7845FA-CE44-4A94-8661-6AB444F4C66F}"/>
    <cellStyle name="Input 2 2 2 4 5 3" xfId="14190" xr:uid="{C30A0AD9-3AED-41D3-98FD-5E88D1E40658}"/>
    <cellStyle name="Input 2 2 2 4 5 4" xfId="19913" xr:uid="{66534E98-FB23-4C15-A4B6-1DF2A698E5AA}"/>
    <cellStyle name="Input 2 2 2 4 5 5" xfId="25446" xr:uid="{858E717E-0CB7-4A6B-88A2-C2A11632D36B}"/>
    <cellStyle name="Input 2 2 2 4 5 6" xfId="38477" xr:uid="{98E9AC77-29B8-43CC-A34D-08F165E96A9C}"/>
    <cellStyle name="Input 2 2 2 4 5 7" xfId="45179" xr:uid="{18C593AE-6503-4278-AA04-CA9AC16EBBC9}"/>
    <cellStyle name="Input 2 2 2 4 5 8" xfId="50732" xr:uid="{8923AB11-2E2C-4058-B199-932E78565359}"/>
    <cellStyle name="Input 2 2 2 4 5 9" xfId="58345" xr:uid="{39CBC6B9-3E50-4780-9263-A884CC73D360}"/>
    <cellStyle name="Input 2 2 2 4 6" xfId="7115" xr:uid="{C30BF92A-4134-4FA4-8A88-30A4F60A166A}"/>
    <cellStyle name="Input 2 2 2 4 6 2" xfId="9938" xr:uid="{3FF5840C-D9F2-477D-A5A2-B2B9DE3E5B8C}"/>
    <cellStyle name="Input 2 2 2 4 6 2 2" xfId="17304" xr:uid="{2D768B3A-3D67-41BF-A6C0-C0A3241C44EF}"/>
    <cellStyle name="Input 2 2 2 4 6 2 3" xfId="23027" xr:uid="{FDEFD350-AC21-4250-BBDA-6F0A7DB33766}"/>
    <cellStyle name="Input 2 2 2 4 6 2 4" xfId="28560" xr:uid="{6F2A820B-0400-458A-940E-BC41473CCA19}"/>
    <cellStyle name="Input 2 2 2 4 6 2 5" xfId="41591" xr:uid="{0ACB1CCF-3751-49BC-BD3E-442DB4A90DBC}"/>
    <cellStyle name="Input 2 2 2 4 6 2 6" xfId="48293" xr:uid="{5011FCC5-98FB-4D83-AE32-3B4F9115AE6D}"/>
    <cellStyle name="Input 2 2 2 4 6 2 7" xfId="53846" xr:uid="{2D411F3A-C4F3-467B-B045-3EEF54D7A547}"/>
    <cellStyle name="Input 2 2 2 4 6 2 8" xfId="54284" xr:uid="{C8AC51CD-BF54-4274-B895-FF887A872904}"/>
    <cellStyle name="Input 2 2 2 4 6 3" xfId="14481" xr:uid="{167F8852-C381-4E74-80C8-C1C96CC5936B}"/>
    <cellStyle name="Input 2 2 2 4 6 4" xfId="20204" xr:uid="{6535F90D-15E6-49DD-9FEC-ABE0D0BC425B}"/>
    <cellStyle name="Input 2 2 2 4 6 5" xfId="25737" xr:uid="{3837D29D-D419-472E-BF56-6D54998A22C3}"/>
    <cellStyle name="Input 2 2 2 4 6 6" xfId="38768" xr:uid="{33BAD699-AE6D-41AA-8AB2-1A2B0E1D3DAE}"/>
    <cellStyle name="Input 2 2 2 4 6 7" xfId="45470" xr:uid="{06D05823-9143-4C17-BF82-F02D4332B3AF}"/>
    <cellStyle name="Input 2 2 2 4 6 8" xfId="51023" xr:uid="{D286A4AE-D3CE-48E1-B38C-D3642435BED5}"/>
    <cellStyle name="Input 2 2 2 4 6 9" xfId="57659" xr:uid="{2F427370-7651-43FE-9910-F542F6ADEF5C}"/>
    <cellStyle name="Input 2 2 2 4 7" xfId="4985" xr:uid="{754DAE4D-8366-4A49-800F-87E0D71765D5}"/>
    <cellStyle name="Input 2 2 2 4 7 2" xfId="12351" xr:uid="{83A1C274-7239-4940-9E36-EB2C03D8085E}"/>
    <cellStyle name="Input 2 2 2 4 7 3" xfId="18074" xr:uid="{BD6389CC-07CA-48EE-9417-D9E1BBD3585A}"/>
    <cellStyle name="Input 2 2 2 4 7 4" xfId="23607" xr:uid="{2CB64508-FFFE-40D2-B7D3-C790A64B915F}"/>
    <cellStyle name="Input 2 2 2 4 7 5" xfId="39461" xr:uid="{36B07AFF-A169-42F1-87B6-8C94B7B63BE1}"/>
    <cellStyle name="Input 2 2 2 4 7 6" xfId="46163" xr:uid="{A70FD6A5-F0A8-4438-B266-A785F44869F8}"/>
    <cellStyle name="Input 2 2 2 4 7 7" xfId="51716" xr:uid="{B34FD606-93C2-4BB4-A442-E9AB8536CF0E}"/>
    <cellStyle name="Input 2 2 2 4 7 8" xfId="56303" xr:uid="{1A304D54-C97A-48F7-92C0-D8B2EE3FCB09}"/>
    <cellStyle name="Input 2 2 2 4 8" xfId="7808" xr:uid="{540E31D8-ABE4-4A98-955F-7EF6B87EE9B9}"/>
    <cellStyle name="Input 2 2 2 4 8 2" xfId="15174" xr:uid="{33490502-4715-417A-AD0A-F7208DFC7BD8}"/>
    <cellStyle name="Input 2 2 2 4 8 3" xfId="20897" xr:uid="{DB37A105-F9D0-4CBB-9008-36F13626D899}"/>
    <cellStyle name="Input 2 2 2 4 8 4" xfId="26430" xr:uid="{8CF8C6CC-687B-4C00-9E0F-3FD1DA2D0D9B}"/>
    <cellStyle name="Input 2 2 2 4 9" xfId="10469" xr:uid="{77BD1071-D145-439A-8B14-9ED874F7391A}"/>
    <cellStyle name="Input 2 2 2 5" xfId="2453" xr:uid="{7AA2E62D-7AB7-4049-A6AB-DEC43892BE71}"/>
    <cellStyle name="Input 2 2 2 5 10" xfId="54026" xr:uid="{597E8E1B-3753-4F4B-B95C-425DBBFFF628}"/>
    <cellStyle name="Input 2 2 2 5 2" xfId="3989" xr:uid="{8FDFFA76-5477-413F-A157-FFC9977B4D64}"/>
    <cellStyle name="Input 2 2 2 5 2 2" xfId="11649" xr:uid="{50B35DBB-C319-4677-97B0-06343F83DA0C}"/>
    <cellStyle name="Input 2 2 2 5 2 3" xfId="17499" xr:uid="{255424F5-2D8B-4069-AE9B-AC4EE1C4C8D0}"/>
    <cellStyle name="Input 2 2 2 5 2 4" xfId="23167" xr:uid="{F7D181DA-3433-4B45-83C2-C700C44067BC}"/>
    <cellStyle name="Input 2 2 2 5 2 5" xfId="39021" xr:uid="{0F351EE3-FB38-4DA8-81CB-75873288B48A}"/>
    <cellStyle name="Input 2 2 2 5 2 6" xfId="45723" xr:uid="{E12C7A2A-4983-4F16-A921-9E312350F8A1}"/>
    <cellStyle name="Input 2 2 2 5 2 7" xfId="51276" xr:uid="{BF7B4D1F-16AC-4F7F-B2F6-AC74D2EEE057}"/>
    <cellStyle name="Input 2 2 2 5 2 8" xfId="58175" xr:uid="{D1889E0B-3CEF-409D-891E-4D1A21691160}"/>
    <cellStyle name="Input 2 2 2 5 3" xfId="7368" xr:uid="{721D9AAE-369E-4C82-A0E3-0E1D5DFEF7C2}"/>
    <cellStyle name="Input 2 2 2 5 3 2" xfId="14734" xr:uid="{69308F88-E63B-4A8D-9798-256558149A41}"/>
    <cellStyle name="Input 2 2 2 5 3 3" xfId="20457" xr:uid="{657FAD5D-914A-4AFF-914F-B7531DDAB634}"/>
    <cellStyle name="Input 2 2 2 5 3 4" xfId="25990" xr:uid="{1BFFEDE7-730B-42A4-A666-BE8C48009DB3}"/>
    <cellStyle name="Input 2 2 2 5 4" xfId="10625" xr:uid="{57ADC850-A045-4525-A843-90272BA0D4B8}"/>
    <cellStyle name="Input 2 2 2 5 5" xfId="11443" xr:uid="{4942E478-9003-49B1-857F-B9BD851ABEA1}"/>
    <cellStyle name="Input 2 2 2 5 6" xfId="11653" xr:uid="{7F1577CD-4BBC-44C6-AA50-95206E7FD211}"/>
    <cellStyle name="Input 2 2 2 5 7" xfId="35642" xr:uid="{BD0CC43E-7877-4C2D-9FA2-35C85BC673AF}"/>
    <cellStyle name="Input 2 2 2 5 8" xfId="42530" xr:uid="{D1359FF8-12DC-4316-A926-5CA5D9572782}"/>
    <cellStyle name="Input 2 2 2 5 9" xfId="41674" xr:uid="{04A51D69-1D62-40D4-AF57-31E9747D58A3}"/>
    <cellStyle name="Input 2 2 2 6" xfId="2521" xr:uid="{40E985EA-6D7C-41F5-AE25-2B5AC547DDC6}"/>
    <cellStyle name="Input 2 2 2 6 2" xfId="5244" xr:uid="{7CE64E98-DDFA-4D82-AFCB-97812C899E35}"/>
    <cellStyle name="Input 2 2 2 6 2 2" xfId="12610" xr:uid="{FAE0D74F-F0E2-4BB8-9083-5088723B719C}"/>
    <cellStyle name="Input 2 2 2 6 2 3" xfId="18333" xr:uid="{AEE9818D-A2E5-4048-B7CE-54AE3422CB0C}"/>
    <cellStyle name="Input 2 2 2 6 2 4" xfId="23866" xr:uid="{4A4D5962-8BEF-4A52-9560-65214CB5D4B5}"/>
    <cellStyle name="Input 2 2 2 6 2 5" xfId="39720" xr:uid="{5598AC18-8AC2-452A-AE95-9B02B26A4A06}"/>
    <cellStyle name="Input 2 2 2 6 2 6" xfId="46422" xr:uid="{0B09E7BD-9B9B-4B2A-B04F-C5D8EC1B3230}"/>
    <cellStyle name="Input 2 2 2 6 2 7" xfId="51975" xr:uid="{8F56F894-9EB1-428B-A9AB-20EA2EC01E58}"/>
    <cellStyle name="Input 2 2 2 6 2 8" xfId="58303" xr:uid="{E4C13D34-0D77-49EC-B9EB-E9AFB7895149}"/>
    <cellStyle name="Input 2 2 2 6 3" xfId="8067" xr:uid="{C9CEDC0D-D80D-4F5C-A6C8-1A5C3B51F472}"/>
    <cellStyle name="Input 2 2 2 6 3 2" xfId="15433" xr:uid="{42F56825-88DD-425E-9460-491230E30FFB}"/>
    <cellStyle name="Input 2 2 2 6 3 3" xfId="21156" xr:uid="{7BECAADE-6031-4FBD-BDDC-285CEAD54063}"/>
    <cellStyle name="Input 2 2 2 6 3 4" xfId="26689" xr:uid="{AE3741F8-A45A-4477-A42A-40A05051342D}"/>
    <cellStyle name="Input 2 2 2 6 4" xfId="10690" xr:uid="{E72F9262-A214-45B5-B165-C576621FD665}"/>
    <cellStyle name="Input 2 2 2 6 5" xfId="10920" xr:uid="{9AB01884-A777-4BD0-AD72-FB24ADDC5785}"/>
    <cellStyle name="Input 2 2 2 6 6" xfId="36897" xr:uid="{3BF3098E-BAC3-4A25-83F4-91105952338C}"/>
    <cellStyle name="Input 2 2 2 6 7" xfId="43599" xr:uid="{84DDDAAE-D298-4DB0-B9DC-870AF65F9B46}"/>
    <cellStyle name="Input 2 2 2 6 8" xfId="49152" xr:uid="{CF3F1921-6801-4966-A9B4-1B353C9D024E}"/>
    <cellStyle name="Input 2 2 2 6 9" xfId="41972" xr:uid="{17A7BE02-B7D5-41BD-B783-D3C78ED4CFA2}"/>
    <cellStyle name="Input 2 2 2 7" xfId="2074" xr:uid="{2A330B20-A644-4474-84BF-6C1B85DC1231}"/>
    <cellStyle name="Input 2 2 2 7 10" xfId="56040" xr:uid="{D6E0F1D3-B0B9-4D49-BAB4-E4BD041979F9}"/>
    <cellStyle name="Input 2 2 2 7 2" xfId="3508" xr:uid="{829DD655-30B3-4CDC-9283-D20F18EC13E7}"/>
    <cellStyle name="Input 2 2 2 7 2 2" xfId="11329" xr:uid="{FA5C20D7-0094-4FB3-B2F0-7BF43F5442C4}"/>
    <cellStyle name="Input 2 2 2 7 2 3" xfId="1537" xr:uid="{AC9DB781-5B19-4A44-B004-9F7B5C4AA4DF}"/>
    <cellStyle name="Input 2 2 2 7 2 4" xfId="11379" xr:uid="{9051B262-A493-4C95-B97A-D39F68FB5B27}"/>
    <cellStyle name="Input 2 2 2 7 2 5" xfId="38819" xr:uid="{DA5ADDEA-ECDD-4B42-B21C-D60F76DEBCD9}"/>
    <cellStyle name="Input 2 2 2 7 2 6" xfId="45521" xr:uid="{A5C0E534-182E-46CD-8F58-F3DEB513651F}"/>
    <cellStyle name="Input 2 2 2 7 2 7" xfId="51074" xr:uid="{0A9D9D65-933B-4423-BE3C-6D6B52C002EF}"/>
    <cellStyle name="Input 2 2 2 7 2 8" xfId="48470" xr:uid="{93A07227-5066-4B07-8D16-94F6E3C4D5FA}"/>
    <cellStyle name="Input 2 2 2 7 3" xfId="7166" xr:uid="{5E527FAF-4523-4743-9196-556B8EB9EF40}"/>
    <cellStyle name="Input 2 2 2 7 3 2" xfId="14532" xr:uid="{3F45EE84-CC68-475D-A2F9-F4833F9E59B2}"/>
    <cellStyle name="Input 2 2 2 7 3 3" xfId="20255" xr:uid="{B8EBB7EC-E1FB-4EF9-8160-AA7FDB52DA09}"/>
    <cellStyle name="Input 2 2 2 7 3 4" xfId="25788" xr:uid="{72C63AC1-5AE8-4885-B56B-D3F50F91D145}"/>
    <cellStyle name="Input 2 2 2 7 4" xfId="10346" xr:uid="{9149BC6B-9E4B-4180-8E75-E2C138A906C3}"/>
    <cellStyle name="Input 2 2 2 7 5" xfId="12017" xr:uid="{4319120B-686C-4BAA-BE30-64E438ED8770}"/>
    <cellStyle name="Input 2 2 2 7 6" xfId="17591" xr:uid="{A79E8EF5-9133-42A8-AB70-6FC43E1D8710}"/>
    <cellStyle name="Input 2 2 2 7 7" xfId="35161" xr:uid="{17D987F8-643B-4F0A-80A9-4BAD4CFCFC9F}"/>
    <cellStyle name="Input 2 2 2 7 8" xfId="42145" xr:uid="{9BF60E9C-E2AC-45E8-A95A-931DF7B4ED49}"/>
    <cellStyle name="Input 2 2 2 7 9" xfId="42729" xr:uid="{D1D1CD83-C85C-4004-BA3E-0774F6EAEAA8}"/>
    <cellStyle name="Input 2 2 2 8" xfId="2593" xr:uid="{190DF1B1-761F-4493-ABA3-C100D8CE0E99}"/>
    <cellStyle name="Input 2 2 2 8 2" xfId="10762" xr:uid="{93035CC4-5BA5-48AD-AE80-44CEF59F35B3}"/>
    <cellStyle name="Input 2 2 2 8 3" xfId="11665" xr:uid="{2DD093B7-DDDC-433C-8ECC-DBF80A7DD266}"/>
    <cellStyle name="Input 2 2 2 8 4" xfId="11300" xr:uid="{7D5CF9FA-F52F-42BC-8F49-A541113B8293}"/>
    <cellStyle name="Input 2 2 2 8 5" xfId="38792" xr:uid="{6FD97DB7-1028-4F02-BAB6-31C458051F46}"/>
    <cellStyle name="Input 2 2 2 8 6" xfId="45494" xr:uid="{3AC302A0-41EC-48BE-8F22-44C76ED438EC}"/>
    <cellStyle name="Input 2 2 2 8 7" xfId="51047" xr:uid="{A13020D3-77E9-4DAD-824E-15C18F63CD02}"/>
    <cellStyle name="Input 2 2 2 8 8" xfId="48538" xr:uid="{EC737DAF-1192-4024-BE6A-2FC3DFD50306}"/>
    <cellStyle name="Input 2 2 2 9" xfId="1783" xr:uid="{573D9DCD-C863-4741-9681-046EC077C6E5}"/>
    <cellStyle name="Input 2 2 2 9 2" xfId="10138" xr:uid="{260C0936-14E5-4219-9751-A8881C193CC7}"/>
    <cellStyle name="Input 2 2 2 9 3" xfId="11234" xr:uid="{7D950E71-5C85-4DF4-9770-9252C713B319}"/>
    <cellStyle name="Input 2 2 2 9 4" xfId="17757" xr:uid="{E04C8546-7960-432D-87A8-C08630359AAA}"/>
    <cellStyle name="Input 2 2 20" xfId="34378" xr:uid="{2CA1D554-7D0E-45FA-9293-E84E7853ED85}"/>
    <cellStyle name="Input 2 2 21" xfId="34457" xr:uid="{9BBE3780-4FBE-4FE6-BE54-3E75C41D45C7}"/>
    <cellStyle name="Input 2 2 22" xfId="41766" xr:uid="{CFDF2AD0-C919-48F8-BA9E-C15F637BEB45}"/>
    <cellStyle name="Input 2 2 23" xfId="56065" xr:uid="{49D05DCC-98F5-40BD-A8EC-FC622B332989}"/>
    <cellStyle name="Input 2 2 3" xfId="1953" xr:uid="{2208AD1F-A52D-495E-86B5-DF890CF8A1B3}"/>
    <cellStyle name="Input 2 2 3 10" xfId="7523" xr:uid="{C3988A83-64AF-4FC2-B1C7-97EC09F5E778}"/>
    <cellStyle name="Input 2 2 3 10 2" xfId="14889" xr:uid="{F63DB330-93F8-447A-80FE-1B0BB8A29F25}"/>
    <cellStyle name="Input 2 2 3 10 3" xfId="20612" xr:uid="{4A31DBDF-A393-4231-B6F3-1D6B9139038B}"/>
    <cellStyle name="Input 2 2 3 10 4" xfId="26145" xr:uid="{0A7AAFBB-03DF-4F14-9125-D28F5F95DF3D}"/>
    <cellStyle name="Input 2 2 3 11" xfId="10252" xr:uid="{08FBE55A-1611-4078-8CC4-C77F822E3097}"/>
    <cellStyle name="Input 2 2 3 12" xfId="11803" xr:uid="{F6056FA9-8D95-4E05-8E3A-458F574B5D93}"/>
    <cellStyle name="Input 2 2 3 13" xfId="36274" xr:uid="{7049DC2F-408C-42B0-BC19-7071DD4F94EB}"/>
    <cellStyle name="Input 2 2 3 14" xfId="43004" xr:uid="{EBE073FD-3FF1-4889-A1B0-538D76DB70B4}"/>
    <cellStyle name="Input 2 2 3 15" xfId="48556" xr:uid="{D31D3B01-0C95-429B-937B-4AB17C0A0881}"/>
    <cellStyle name="Input 2 2 3 16" xfId="41839" xr:uid="{D363EE44-7824-4CE7-9C09-C6DBFBA80223}"/>
    <cellStyle name="Input 2 2 3 2" xfId="4893" xr:uid="{0B1E92AC-AF09-490F-9F7C-09C35AEE45B1}"/>
    <cellStyle name="Input 2 2 3 2 10" xfId="23515" xr:uid="{F8304715-FC05-4768-86C6-E251E44B4155}"/>
    <cellStyle name="Input 2 2 3 2 11" xfId="36546" xr:uid="{ECCCFBA5-C4B6-49CE-8A7A-4F2EEC27317F}"/>
    <cellStyle name="Input 2 2 3 2 12" xfId="43248" xr:uid="{2CDF9BC2-D340-4E39-A95F-BF6CAB362F59}"/>
    <cellStyle name="Input 2 2 3 2 13" xfId="48801" xr:uid="{CE6991CF-FB94-4876-A429-7EB33B51D780}"/>
    <cellStyle name="Input 2 2 3 2 14" xfId="42064" xr:uid="{DB2EC15B-C779-4E5D-BCFC-3E08D78DE7DC}"/>
    <cellStyle name="Input 2 2 3 2 2" xfId="5781" xr:uid="{C181C818-F1B5-46EA-94FB-616A8BA83B3C}"/>
    <cellStyle name="Input 2 2 3 2 2 2" xfId="8604" xr:uid="{7024E5F8-0F36-4115-9DE3-35024E8BAC2A}"/>
    <cellStyle name="Input 2 2 3 2 2 2 2" xfId="15970" xr:uid="{A574ECB4-609E-4543-829E-AB3B1374ED90}"/>
    <cellStyle name="Input 2 2 3 2 2 2 3" xfId="21693" xr:uid="{8FF173CA-B901-498A-AE08-EE619FFF02B8}"/>
    <cellStyle name="Input 2 2 3 2 2 2 4" xfId="27226" xr:uid="{0055D3A6-7372-4C13-9F1F-BE2A23702AA1}"/>
    <cellStyle name="Input 2 2 3 2 2 2 5" xfId="40257" xr:uid="{0E1EDDC9-ACFD-43A0-8014-07F4769F1664}"/>
    <cellStyle name="Input 2 2 3 2 2 2 6" xfId="46959" xr:uid="{FC591746-0CA8-4C3E-B187-A8603F58303E}"/>
    <cellStyle name="Input 2 2 3 2 2 2 7" xfId="52512" xr:uid="{5ED9735C-9157-493A-AE3F-F4F1907E5889}"/>
    <cellStyle name="Input 2 2 3 2 2 2 8" xfId="55727" xr:uid="{BCC40C81-3457-43CF-BA55-221401DF9C09}"/>
    <cellStyle name="Input 2 2 3 2 2 3" xfId="13147" xr:uid="{8B94932F-2DB6-4C14-AB89-04CB79668218}"/>
    <cellStyle name="Input 2 2 3 2 2 4" xfId="18870" xr:uid="{31C4FC56-543C-4A99-BEF7-6D56D1A9AE0E}"/>
    <cellStyle name="Input 2 2 3 2 2 5" xfId="24403" xr:uid="{6A5DEBB8-6235-40F1-9574-51A2D22B1DFE}"/>
    <cellStyle name="Input 2 2 3 2 2 6" xfId="37434" xr:uid="{2CD503E1-7602-46B9-9B4A-6CEA40F428AA}"/>
    <cellStyle name="Input 2 2 3 2 2 7" xfId="44136" xr:uid="{4294ED81-D502-491D-84B0-D131BEB28D1B}"/>
    <cellStyle name="Input 2 2 3 2 2 8" xfId="49689" xr:uid="{03B124B6-1A26-4619-8140-7EFBA6D1D5FE}"/>
    <cellStyle name="Input 2 2 3 2 2 9" xfId="54904" xr:uid="{B9508C5B-1AA7-46CA-84B3-8502EBBC7583}"/>
    <cellStyle name="Input 2 2 3 2 3" xfId="3797" xr:uid="{2048AA4F-97F4-475A-9FF0-AF3DD32F1C5C}"/>
    <cellStyle name="Input 2 2 3 2 3 2" xfId="7288" xr:uid="{93A95314-7EAB-4BC7-8660-37CD692AD34C}"/>
    <cellStyle name="Input 2 2 3 2 3 2 2" xfId="14654" xr:uid="{75F271CD-DA83-4DF7-9E94-39D950F2BB5C}"/>
    <cellStyle name="Input 2 2 3 2 3 2 3" xfId="20377" xr:uid="{00590E46-DD9B-4621-B81C-030048B48D2E}"/>
    <cellStyle name="Input 2 2 3 2 3 2 4" xfId="25910" xr:uid="{E31F3CCA-7EFE-429C-87F3-6994CF9C0CA2}"/>
    <cellStyle name="Input 2 2 3 2 3 2 5" xfId="38941" xr:uid="{DDAC3E76-3BBA-4758-AD27-A292D561B8F6}"/>
    <cellStyle name="Input 2 2 3 2 3 2 6" xfId="45643" xr:uid="{0F58A806-77D3-496F-9372-41E1DC6B6EC5}"/>
    <cellStyle name="Input 2 2 3 2 3 2 7" xfId="51196" xr:uid="{389D3A40-3709-490D-8DC6-DE1BBBE75523}"/>
    <cellStyle name="Input 2 2 3 2 3 2 8" xfId="58349" xr:uid="{3D5E2624-085C-44EB-BD20-55C7E79A02D6}"/>
    <cellStyle name="Input 2 2 3 2 3 3" xfId="11517" xr:uid="{071F59F1-EB49-4D9D-9678-2A36C7E4E043}"/>
    <cellStyle name="Input 2 2 3 2 3 4" xfId="17393" xr:uid="{A23D7E04-B92C-4FBC-A423-A2A5DBAA62C4}"/>
    <cellStyle name="Input 2 2 3 2 3 5" xfId="23087" xr:uid="{27914138-15B4-4983-8117-7FE649C50D89}"/>
    <cellStyle name="Input 2 2 3 2 3 6" xfId="35450" xr:uid="{2A7C3765-361D-4DF7-BA27-2FBA67463BA7}"/>
    <cellStyle name="Input 2 2 3 2 3 7" xfId="42373" xr:uid="{909CDDAB-5939-4A47-8F29-26C99992654D}"/>
    <cellStyle name="Input 2 2 3 2 3 8" xfId="42255" xr:uid="{FB658239-4240-4C41-BBA0-BC6DAF2E9E2D}"/>
    <cellStyle name="Input 2 2 3 2 3 9" xfId="42892" xr:uid="{A12A3CFB-08BE-41C2-9145-F009700001D2}"/>
    <cellStyle name="Input 2 2 3 2 4" xfId="6408" xr:uid="{AB1A3129-76D3-4C9F-AF83-87E76E1059FE}"/>
    <cellStyle name="Input 2 2 3 2 4 2" xfId="9231" xr:uid="{EFBEBA04-D5B5-484E-81CE-108ADD4A9355}"/>
    <cellStyle name="Input 2 2 3 2 4 2 2" xfId="16597" xr:uid="{031502D3-E249-492D-8DFC-774BD21921EE}"/>
    <cellStyle name="Input 2 2 3 2 4 2 3" xfId="22320" xr:uid="{5110A5CB-D9CD-4CBC-9194-E2CA7D40275D}"/>
    <cellStyle name="Input 2 2 3 2 4 2 4" xfId="27853" xr:uid="{3F401ED1-586A-4063-B10E-829D5771C90C}"/>
    <cellStyle name="Input 2 2 3 2 4 2 5" xfId="40884" xr:uid="{6D02E810-4AA9-4180-834B-E8717464CB27}"/>
    <cellStyle name="Input 2 2 3 2 4 2 6" xfId="47586" xr:uid="{2DC34444-DC67-4802-BDF9-B52F076D51D0}"/>
    <cellStyle name="Input 2 2 3 2 4 2 7" xfId="53139" xr:uid="{B2BEF873-EE57-48BF-9857-1C504EADB9FA}"/>
    <cellStyle name="Input 2 2 3 2 4 2 8" xfId="54803" xr:uid="{F9839ED4-96B4-4B74-8947-2A3D9C92CC6D}"/>
    <cellStyle name="Input 2 2 3 2 4 3" xfId="13774" xr:uid="{4700E8FA-D557-46C0-A1F6-CD976EE825BC}"/>
    <cellStyle name="Input 2 2 3 2 4 4" xfId="19497" xr:uid="{D0130EC4-532E-40D2-97E1-345E09510CB5}"/>
    <cellStyle name="Input 2 2 3 2 4 5" xfId="25030" xr:uid="{09D6B469-AB80-41E3-BC21-8F837EE5A379}"/>
    <cellStyle name="Input 2 2 3 2 4 6" xfId="38061" xr:uid="{514B126D-50B0-4C49-849D-F5DD5B002765}"/>
    <cellStyle name="Input 2 2 3 2 4 7" xfId="44763" xr:uid="{3A67E4A1-C7A7-400B-92BF-465F0B17C3CE}"/>
    <cellStyle name="Input 2 2 3 2 4 8" xfId="50316" xr:uid="{6A9FA983-199B-4134-9136-7BB011937BB2}"/>
    <cellStyle name="Input 2 2 3 2 4 9" xfId="55613" xr:uid="{F96C6CCB-1126-44A3-A305-939F7EB5FA3D}"/>
    <cellStyle name="Input 2 2 3 2 5" xfId="6732" xr:uid="{0E18EF4E-15DF-4E1D-A51E-D9B48C04CB23}"/>
    <cellStyle name="Input 2 2 3 2 5 2" xfId="9555" xr:uid="{797AB69F-B20A-4967-AC88-2EB2ACFE3886}"/>
    <cellStyle name="Input 2 2 3 2 5 2 2" xfId="16921" xr:uid="{5DB07FF7-1397-4B36-B3EE-2FEB53BAC9BE}"/>
    <cellStyle name="Input 2 2 3 2 5 2 3" xfId="22644" xr:uid="{6DB9E63F-E4C4-45B3-A269-2DF798111C00}"/>
    <cellStyle name="Input 2 2 3 2 5 2 4" xfId="28177" xr:uid="{E40A0488-3115-42E7-8275-8A604207DA4C}"/>
    <cellStyle name="Input 2 2 3 2 5 2 5" xfId="41208" xr:uid="{D8486CDB-4B0F-4A15-BA5F-4408F336C0AB}"/>
    <cellStyle name="Input 2 2 3 2 5 2 6" xfId="47910" xr:uid="{072DA23C-C669-4ECE-BB5D-32C5A5514460}"/>
    <cellStyle name="Input 2 2 3 2 5 2 7" xfId="53463" xr:uid="{461A3319-A571-4EBA-B1DF-003F2FD1502D}"/>
    <cellStyle name="Input 2 2 3 2 5 2 8" xfId="54474" xr:uid="{2C01D37E-9ECF-4526-BC86-536AC02A5E1E}"/>
    <cellStyle name="Input 2 2 3 2 5 3" xfId="14098" xr:uid="{51C81494-C70F-4B5C-AC73-7B5455712165}"/>
    <cellStyle name="Input 2 2 3 2 5 4" xfId="19821" xr:uid="{1AC1434A-C4F9-456A-AB11-A75599A8364E}"/>
    <cellStyle name="Input 2 2 3 2 5 5" xfId="25354" xr:uid="{65243FB5-B850-4EE7-B1C9-DDD18E4BA8EA}"/>
    <cellStyle name="Input 2 2 3 2 5 6" xfId="38385" xr:uid="{4C849BD6-42A4-4B1B-9B7C-C1025AA8CA7A}"/>
    <cellStyle name="Input 2 2 3 2 5 7" xfId="45087" xr:uid="{2A7BB223-EB40-4AC5-A2F0-4D7981FD33CE}"/>
    <cellStyle name="Input 2 2 3 2 5 8" xfId="50640" xr:uid="{D1DCCA75-BFCF-4B84-A5A9-3F094A608A0C}"/>
    <cellStyle name="Input 2 2 3 2 5 9" xfId="55539" xr:uid="{4C59256B-20E5-41E9-9E45-C1E1965B4D88}"/>
    <cellStyle name="Input 2 2 3 2 6" xfId="7023" xr:uid="{16FFA022-EEA4-4529-B5C2-066AF8749ED2}"/>
    <cellStyle name="Input 2 2 3 2 6 2" xfId="9846" xr:uid="{9651E83A-9A7F-46BB-B440-44260E319D9C}"/>
    <cellStyle name="Input 2 2 3 2 6 2 2" xfId="17212" xr:uid="{7F49465D-90C1-431B-B3FC-F6CEBF6B2C94}"/>
    <cellStyle name="Input 2 2 3 2 6 2 3" xfId="22935" xr:uid="{4C2DFECE-4484-4491-8F46-404B4F623422}"/>
    <cellStyle name="Input 2 2 3 2 6 2 4" xfId="28468" xr:uid="{8BAF623B-B982-4A12-B13D-5D8E192AC77B}"/>
    <cellStyle name="Input 2 2 3 2 6 2 5" xfId="41499" xr:uid="{96195151-4D1A-402B-B85D-7EDD4F0408B6}"/>
    <cellStyle name="Input 2 2 3 2 6 2 6" xfId="48201" xr:uid="{AF18EE5F-4421-4F09-977B-0C80BFE4FAB3}"/>
    <cellStyle name="Input 2 2 3 2 6 2 7" xfId="53754" xr:uid="{9D49E7D6-723D-437D-8A4A-701B3AF2C55F}"/>
    <cellStyle name="Input 2 2 3 2 6 2 8" xfId="54755" xr:uid="{6C17C8BD-4394-407B-BB33-9186A01B9530}"/>
    <cellStyle name="Input 2 2 3 2 6 3" xfId="14389" xr:uid="{9FCEC5F2-EC21-4709-9ADC-05FA7D072CCA}"/>
    <cellStyle name="Input 2 2 3 2 6 4" xfId="20112" xr:uid="{33F7B501-0E40-4294-A52A-5D33A50DD5DB}"/>
    <cellStyle name="Input 2 2 3 2 6 5" xfId="25645" xr:uid="{D07C55F2-D628-4E13-B3E7-8229B86E82A3}"/>
    <cellStyle name="Input 2 2 3 2 6 6" xfId="38676" xr:uid="{75886558-891B-4C3E-B9BF-3AD298D0FD12}"/>
    <cellStyle name="Input 2 2 3 2 6 7" xfId="45378" xr:uid="{C4FD9834-F033-4533-BA0A-142CAE7E0014}"/>
    <cellStyle name="Input 2 2 3 2 6 8" xfId="50931" xr:uid="{8DDFEFAC-529C-4A58-82A1-E2931B070A12}"/>
    <cellStyle name="Input 2 2 3 2 6 9" xfId="55186" xr:uid="{CF5E3B42-179A-4E8D-9B09-5EA9FA4627BC}"/>
    <cellStyle name="Input 2 2 3 2 7" xfId="7716" xr:uid="{26BFA492-C4D5-428F-A082-6CA8FC6639AA}"/>
    <cellStyle name="Input 2 2 3 2 7 2" xfId="15082" xr:uid="{80E0E3C2-D230-42D8-B3DC-EEA9844E3867}"/>
    <cellStyle name="Input 2 2 3 2 7 3" xfId="20805" xr:uid="{06737C06-ED76-4656-B6E3-4CF0538984CE}"/>
    <cellStyle name="Input 2 2 3 2 7 4" xfId="26338" xr:uid="{A3767159-532D-464E-B60A-E5E6B2C409C7}"/>
    <cellStyle name="Input 2 2 3 2 7 5" xfId="39369" xr:uid="{DE45893A-8413-4895-B104-FC2C6858EC28}"/>
    <cellStyle name="Input 2 2 3 2 7 6" xfId="46071" xr:uid="{617AF485-C41A-4A28-9591-35FCC2E99093}"/>
    <cellStyle name="Input 2 2 3 2 7 7" xfId="51624" xr:uid="{893B0D75-A41B-4DB3-8A88-D866EADE05C8}"/>
    <cellStyle name="Input 2 2 3 2 7 8" xfId="54978" xr:uid="{8B8BCD61-62F8-4752-A3E7-1259583A3556}"/>
    <cellStyle name="Input 2 2 3 2 8" xfId="12259" xr:uid="{2B410A7E-3D1E-4964-8D7C-876410A48A6A}"/>
    <cellStyle name="Input 2 2 3 2 9" xfId="17982" xr:uid="{51FF5FF6-D372-4A8B-84FA-6AE5424A77AE}"/>
    <cellStyle name="Input 2 2 3 3" xfId="4785" xr:uid="{14468773-4737-4C72-9AC8-016BB6577B70}"/>
    <cellStyle name="Input 2 2 3 3 10" xfId="23407" xr:uid="{CC4D5C99-B8CF-4553-B64E-0902612787D3}"/>
    <cellStyle name="Input 2 2 3 3 11" xfId="36438" xr:uid="{5E912160-0846-4463-AEE7-747611F70875}"/>
    <cellStyle name="Input 2 2 3 3 12" xfId="43140" xr:uid="{344178F3-D6E3-4EB6-AFD2-E4B59C45731A}"/>
    <cellStyle name="Input 2 2 3 3 13" xfId="48693" xr:uid="{F05B64DD-D6D5-45A6-86FA-75BDAC2166DE}"/>
    <cellStyle name="Input 2 2 3 3 14" xfId="56192" xr:uid="{933D5AD3-9E1C-4EB6-AB2B-132225952ED9}"/>
    <cellStyle name="Input 2 2 3 3 2" xfId="5673" xr:uid="{C43FBAC4-E7FF-46C6-A0EA-F84BFCCCE717}"/>
    <cellStyle name="Input 2 2 3 3 2 2" xfId="8496" xr:uid="{B7E7FD39-8C92-4836-8A64-FE55163F68EC}"/>
    <cellStyle name="Input 2 2 3 3 2 2 2" xfId="15862" xr:uid="{534B8173-96C9-4E9F-94B9-3B903B30709C}"/>
    <cellStyle name="Input 2 2 3 3 2 2 3" xfId="21585" xr:uid="{D78F84C8-C5CE-4C97-80F8-C56A42F83E37}"/>
    <cellStyle name="Input 2 2 3 3 2 2 4" xfId="27118" xr:uid="{D5DF557F-8F8D-4252-8B48-29ABEEC02A13}"/>
    <cellStyle name="Input 2 2 3 3 2 2 5" xfId="40149" xr:uid="{5C9D3A24-0A7C-450E-AE5F-C1D244540F1D}"/>
    <cellStyle name="Input 2 2 3 3 2 2 6" xfId="46851" xr:uid="{1928C9C4-85BA-44B7-8C4E-63AAE5AA0798}"/>
    <cellStyle name="Input 2 2 3 3 2 2 7" xfId="52404" xr:uid="{EA5A1793-64E1-4130-BDA1-806451367FE2}"/>
    <cellStyle name="Input 2 2 3 3 2 2 8" xfId="41677" xr:uid="{C264E2C8-49B8-49E8-A3AB-71C65683C2E7}"/>
    <cellStyle name="Input 2 2 3 3 2 3" xfId="13039" xr:uid="{11726A4C-16D5-4FDC-BBBC-7620E5AADD78}"/>
    <cellStyle name="Input 2 2 3 3 2 4" xfId="18762" xr:uid="{9BFB6871-90C6-47BA-828D-5F91955A3C8D}"/>
    <cellStyle name="Input 2 2 3 3 2 5" xfId="24295" xr:uid="{1D68C6E0-152F-4399-AB5D-4EEA8A2B8015}"/>
    <cellStyle name="Input 2 2 3 3 2 6" xfId="37326" xr:uid="{F500CDAD-2C19-4181-8047-B919872BBCF4}"/>
    <cellStyle name="Input 2 2 3 3 2 7" xfId="44028" xr:uid="{CDF55B06-4143-46AF-8AA6-B6B72D2C32D3}"/>
    <cellStyle name="Input 2 2 3 3 2 8" xfId="49581" xr:uid="{9CF974C7-6C9D-4A2B-A9DF-0F75FFDBE8E4}"/>
    <cellStyle name="Input 2 2 3 3 2 9" xfId="55526" xr:uid="{14C45E1B-D62A-49F1-A61F-3D317CE39692}"/>
    <cellStyle name="Input 2 2 3 3 3" xfId="3540" xr:uid="{5F99B3DE-3A77-49F0-8890-97E599CB6D87}"/>
    <cellStyle name="Input 2 2 3 3 3 2" xfId="7192" xr:uid="{6ED90F0E-BCD8-4EBF-A668-5DD4B39BE01D}"/>
    <cellStyle name="Input 2 2 3 3 3 2 2" xfId="14558" xr:uid="{457778FF-A54E-462B-B5F1-EEF2A725A4E1}"/>
    <cellStyle name="Input 2 2 3 3 3 2 3" xfId="20281" xr:uid="{5A2C3E28-5606-456F-BCF3-4993709BB06E}"/>
    <cellStyle name="Input 2 2 3 3 3 2 4" xfId="25814" xr:uid="{E29DC82D-B5F6-4540-845F-D1F6AF08204E}"/>
    <cellStyle name="Input 2 2 3 3 3 2 5" xfId="38845" xr:uid="{F67DF0E4-7F46-4312-BE1A-ECEB431A1F4F}"/>
    <cellStyle name="Input 2 2 3 3 3 2 6" xfId="45547" xr:uid="{AB1A0762-57EE-412A-91A7-F9DF8D32E563}"/>
    <cellStyle name="Input 2 2 3 3 3 2 7" xfId="51100" xr:uid="{927EB986-7412-424A-B9FF-32DF0532855A}"/>
    <cellStyle name="Input 2 2 3 3 3 2 8" xfId="55294" xr:uid="{8012A591-2879-4A6E-8C1A-D9A77EE1D111}"/>
    <cellStyle name="Input 2 2 3 3 3 3" xfId="11357" xr:uid="{C059BC31-53B8-404D-9F77-F8CE8A3863EB}"/>
    <cellStyle name="Input 2 2 3 3 3 4" xfId="1180" xr:uid="{1706BDD3-A451-42A7-92BB-565EFD9CEBDE}"/>
    <cellStyle name="Input 2 2 3 3 3 5" xfId="10207" xr:uid="{9F992218-44EF-49C6-8239-758A954382D7}"/>
    <cellStyle name="Input 2 2 3 3 3 6" xfId="35193" xr:uid="{2EFC0DC9-6DE9-4ED8-AF3E-27FBB84883F1}"/>
    <cellStyle name="Input 2 2 3 3 3 7" xfId="42175" xr:uid="{36C8B5A1-A7DE-4BCA-87D0-CD66FFEDC997}"/>
    <cellStyle name="Input 2 2 3 3 3 8" xfId="42020" xr:uid="{73C65122-CA24-4EB7-B79F-5C3D51D0E01A}"/>
    <cellStyle name="Input 2 2 3 3 3 9" xfId="53850" xr:uid="{11E1FB14-A0F8-43B5-99D9-715D0EB32064}"/>
    <cellStyle name="Input 2 2 3 3 4" xfId="6300" xr:uid="{FE5A874E-F6C6-43D2-98DE-1D02EBE89441}"/>
    <cellStyle name="Input 2 2 3 3 4 2" xfId="9123" xr:uid="{C093F8CE-A56B-45E6-88BC-3BE2F7CCDDF6}"/>
    <cellStyle name="Input 2 2 3 3 4 2 2" xfId="16489" xr:uid="{563D5D22-3292-4DD3-94DD-0F1191D7DECB}"/>
    <cellStyle name="Input 2 2 3 3 4 2 3" xfId="22212" xr:uid="{04DE3AF5-3314-439C-9529-003FA146D04F}"/>
    <cellStyle name="Input 2 2 3 3 4 2 4" xfId="27745" xr:uid="{5DF2846B-D644-4081-A2C9-A0D23567B4E8}"/>
    <cellStyle name="Input 2 2 3 3 4 2 5" xfId="40776" xr:uid="{9FB216AA-4155-404C-A096-33E14BC80DDA}"/>
    <cellStyle name="Input 2 2 3 3 4 2 6" xfId="47478" xr:uid="{23537272-717B-4C25-A9AA-79EF99191E44}"/>
    <cellStyle name="Input 2 2 3 3 4 2 7" xfId="53031" xr:uid="{4A90FA05-F491-497D-9698-E2F14ACD9B13}"/>
    <cellStyle name="Input 2 2 3 3 4 2 8" xfId="42731" xr:uid="{E0DD4261-36F1-4152-8E71-2AF1149E64EB}"/>
    <cellStyle name="Input 2 2 3 3 4 3" xfId="13666" xr:uid="{5E3C8053-BA2C-4393-B625-CDE0762D23F8}"/>
    <cellStyle name="Input 2 2 3 3 4 4" xfId="19389" xr:uid="{1B6BAD71-6A2F-43E6-BAEA-34377ED5FC09}"/>
    <cellStyle name="Input 2 2 3 3 4 5" xfId="24922" xr:uid="{B6302212-5499-4B2F-A0AF-3E51B93DC893}"/>
    <cellStyle name="Input 2 2 3 3 4 6" xfId="37953" xr:uid="{4DF2F5A1-3FDB-4D15-880B-5CE892890B4E}"/>
    <cellStyle name="Input 2 2 3 3 4 7" xfId="44655" xr:uid="{15F0B8B2-C96A-41E3-83C7-4BDDB330A55D}"/>
    <cellStyle name="Input 2 2 3 3 4 8" xfId="50208" xr:uid="{1D048BC9-0018-441A-93E7-8BA8F8FD7F00}"/>
    <cellStyle name="Input 2 2 3 3 4 9" xfId="58433" xr:uid="{7BEC1223-FC74-4404-B11C-F19E028FFFD2}"/>
    <cellStyle name="Input 2 2 3 3 5" xfId="6624" xr:uid="{2FD56213-7C04-4247-987D-924CF3C50913}"/>
    <cellStyle name="Input 2 2 3 3 5 2" xfId="9447" xr:uid="{DD43F8FA-C074-440F-A166-E39A0E23A994}"/>
    <cellStyle name="Input 2 2 3 3 5 2 2" xfId="16813" xr:uid="{94A5C89D-2A92-465E-B36B-D3B241823132}"/>
    <cellStyle name="Input 2 2 3 3 5 2 3" xfId="22536" xr:uid="{17A2D167-A3EF-4B15-BF01-ABAA29513B6C}"/>
    <cellStyle name="Input 2 2 3 3 5 2 4" xfId="28069" xr:uid="{F9F798F1-DD4D-4D91-8CF1-A1926D10EFEA}"/>
    <cellStyle name="Input 2 2 3 3 5 2 5" xfId="41100" xr:uid="{5ED29C24-D107-468D-8961-7F50FC36AEF8}"/>
    <cellStyle name="Input 2 2 3 3 5 2 6" xfId="47802" xr:uid="{02D17285-7914-4302-A981-E6A949FEFABB}"/>
    <cellStyle name="Input 2 2 3 3 5 2 7" xfId="53355" xr:uid="{D32D4899-E218-4305-B72A-D5BE5324B083}"/>
    <cellStyle name="Input 2 2 3 3 5 2 8" xfId="54111" xr:uid="{CDC9D3C9-9804-417E-AE7B-698FEE06EFAB}"/>
    <cellStyle name="Input 2 2 3 3 5 3" xfId="13990" xr:uid="{7AEFE42A-8937-441A-98C9-FDC66B9553BF}"/>
    <cellStyle name="Input 2 2 3 3 5 4" xfId="19713" xr:uid="{51D79C6F-777E-4368-876D-78ACC8A3F376}"/>
    <cellStyle name="Input 2 2 3 3 5 5" xfId="25246" xr:uid="{9444801C-D761-48A5-A4BB-FEF9D76789DB}"/>
    <cellStyle name="Input 2 2 3 3 5 6" xfId="38277" xr:uid="{592745EB-2553-49F0-978A-065224BD05A4}"/>
    <cellStyle name="Input 2 2 3 3 5 7" xfId="44979" xr:uid="{13F27E45-A232-43FF-9931-9E1F655E9113}"/>
    <cellStyle name="Input 2 2 3 3 5 8" xfId="50532" xr:uid="{27ECC14E-EA64-4866-8DC4-08FC6BB762DD}"/>
    <cellStyle name="Input 2 2 3 3 5 9" xfId="56871" xr:uid="{4E542C70-5CA6-4D8B-8A49-FB25CEC9BA26}"/>
    <cellStyle name="Input 2 2 3 3 6" xfId="6915" xr:uid="{C8DC202D-EFB3-4024-A338-E9CF542064EE}"/>
    <cellStyle name="Input 2 2 3 3 6 2" xfId="9738" xr:uid="{D1FB9D7A-7DC2-4F1A-B224-EA25B4426332}"/>
    <cellStyle name="Input 2 2 3 3 6 2 2" xfId="17104" xr:uid="{9D3075A3-39B2-4B1B-8326-2A3C95CB0B50}"/>
    <cellStyle name="Input 2 2 3 3 6 2 3" xfId="22827" xr:uid="{80C5307A-F663-4EA8-87DE-61E6A0C013A3}"/>
    <cellStyle name="Input 2 2 3 3 6 2 4" xfId="28360" xr:uid="{182316F5-B7B1-47B2-9D4B-3E2201322867}"/>
    <cellStyle name="Input 2 2 3 3 6 2 5" xfId="41391" xr:uid="{4CE04E8B-9D8E-40EF-9E9F-77435A89D860}"/>
    <cellStyle name="Input 2 2 3 3 6 2 6" xfId="48093" xr:uid="{6DDC3DA1-62BE-446F-8F32-8C46B1C7F2AB}"/>
    <cellStyle name="Input 2 2 3 3 6 2 7" xfId="53646" xr:uid="{CB228C99-5787-4654-939B-73408F26F514}"/>
    <cellStyle name="Input 2 2 3 3 6 2 8" xfId="54302" xr:uid="{B4BBD6E8-1768-4292-9EB0-E9523284FA53}"/>
    <cellStyle name="Input 2 2 3 3 6 3" xfId="14281" xr:uid="{9CDE01DC-A49B-4380-B494-5621D361926E}"/>
    <cellStyle name="Input 2 2 3 3 6 4" xfId="20004" xr:uid="{EA5A5312-BCAE-418B-9825-C7C7309773B9}"/>
    <cellStyle name="Input 2 2 3 3 6 5" xfId="25537" xr:uid="{F1F93C8C-0D76-4B1F-AFE0-03EE0DCB477F}"/>
    <cellStyle name="Input 2 2 3 3 6 6" xfId="38568" xr:uid="{909AEBBB-1147-477C-87CC-DC1F3B17547F}"/>
    <cellStyle name="Input 2 2 3 3 6 7" xfId="45270" xr:uid="{852EDEF8-6FE8-4F53-A6D7-1E6BCC2B8262}"/>
    <cellStyle name="Input 2 2 3 3 6 8" xfId="50823" xr:uid="{B9BE64ED-F3E7-4ECB-81A3-3E7B53FA133A}"/>
    <cellStyle name="Input 2 2 3 3 6 9" xfId="57799" xr:uid="{221706B5-C95C-40EF-B803-A004A2F986B0}"/>
    <cellStyle name="Input 2 2 3 3 7" xfId="7608" xr:uid="{80D20410-D9BD-4E30-922F-25C95AD91D5C}"/>
    <cellStyle name="Input 2 2 3 3 7 2" xfId="14974" xr:uid="{0E957120-3C0C-424B-B709-5EB06825D239}"/>
    <cellStyle name="Input 2 2 3 3 7 3" xfId="20697" xr:uid="{7619A82B-E6CF-4957-942B-AE0D4AA28140}"/>
    <cellStyle name="Input 2 2 3 3 7 4" xfId="26230" xr:uid="{3465155B-2690-42FF-B1A1-3E18E34916ED}"/>
    <cellStyle name="Input 2 2 3 3 7 5" xfId="39261" xr:uid="{B5AEAC3C-9C9D-4C9A-AB0F-9325429B64BF}"/>
    <cellStyle name="Input 2 2 3 3 7 6" xfId="45963" xr:uid="{0EA55269-264F-42C4-9DDB-C1A72E24C8D8}"/>
    <cellStyle name="Input 2 2 3 3 7 7" xfId="51516" xr:uid="{4536079D-4E2B-40E2-838A-9A91DC188DD0}"/>
    <cellStyle name="Input 2 2 3 3 7 8" xfId="54926" xr:uid="{EA457B2D-5CAA-4537-8A2E-CB503364FF70}"/>
    <cellStyle name="Input 2 2 3 3 8" xfId="12151" xr:uid="{1DD06332-1763-4EEB-AD38-A164347ACB3B}"/>
    <cellStyle name="Input 2 2 3 3 9" xfId="17874" xr:uid="{28450DAF-FF0D-471C-9868-9C687627F050}"/>
    <cellStyle name="Input 2 2 3 4" xfId="5548" xr:uid="{2223517D-3195-4C99-830B-95689A1D46C4}"/>
    <cellStyle name="Input 2 2 3 4 2" xfId="8371" xr:uid="{84F5398E-6F98-4C48-A939-C8E7B7AC2B69}"/>
    <cellStyle name="Input 2 2 3 4 2 2" xfId="15737" xr:uid="{5C3E8854-B2AA-4C6C-8D23-2C044165A910}"/>
    <cellStyle name="Input 2 2 3 4 2 3" xfId="21460" xr:uid="{CEE27152-CC38-4FEE-911A-0B0D5CBEB85B}"/>
    <cellStyle name="Input 2 2 3 4 2 4" xfId="26993" xr:uid="{673B186D-9C01-43A6-88A9-24720840AC08}"/>
    <cellStyle name="Input 2 2 3 4 2 5" xfId="40024" xr:uid="{102BD0D7-756F-4901-9E16-3103FB5C88C2}"/>
    <cellStyle name="Input 2 2 3 4 2 6" xfId="46726" xr:uid="{81884C55-C5D0-41FF-99D6-2B24DDCA295F}"/>
    <cellStyle name="Input 2 2 3 4 2 7" xfId="52279" xr:uid="{5424CF89-854F-4C9E-B25A-21FAF1910949}"/>
    <cellStyle name="Input 2 2 3 4 2 8" xfId="54170" xr:uid="{EBB612DB-1314-4F43-8A46-F70DD503DC3C}"/>
    <cellStyle name="Input 2 2 3 4 3" xfId="12914" xr:uid="{99D651F3-B98B-4443-B6E4-817B4584F08E}"/>
    <cellStyle name="Input 2 2 3 4 4" xfId="18637" xr:uid="{86775AE6-9A78-47CE-8FDA-085A7C56369B}"/>
    <cellStyle name="Input 2 2 3 4 5" xfId="24170" xr:uid="{8C7C80A1-E71E-41D4-AFDC-53D989CDF41E}"/>
    <cellStyle name="Input 2 2 3 4 6" xfId="37201" xr:uid="{85D87E87-CA28-4FAC-8FD7-32146AD0E0D5}"/>
    <cellStyle name="Input 2 2 3 4 7" xfId="43903" xr:uid="{40C4EE9A-F467-4D90-90D1-DE346B7CA2ED}"/>
    <cellStyle name="Input 2 2 3 4 8" xfId="49456" xr:uid="{AEE6EA9E-7BDA-44F2-B111-BB235B588253}"/>
    <cellStyle name="Input 2 2 3 4 9" xfId="57975" xr:uid="{9DC52235-E5E5-4EDE-9097-A14696F5665D}"/>
    <cellStyle name="Input 2 2 3 5" xfId="5261" xr:uid="{2977988F-3F70-444D-BDF2-23EFE4E384C9}"/>
    <cellStyle name="Input 2 2 3 5 2" xfId="8084" xr:uid="{9CEFB9BA-6B4F-4940-B682-5A3F878C1AE1}"/>
    <cellStyle name="Input 2 2 3 5 2 2" xfId="15450" xr:uid="{A4AAAAF9-F633-4594-A832-5D7F8124CF15}"/>
    <cellStyle name="Input 2 2 3 5 2 3" xfId="21173" xr:uid="{14E353A5-F7CE-4C44-9F6C-F640754BF2A2}"/>
    <cellStyle name="Input 2 2 3 5 2 4" xfId="26706" xr:uid="{4E4F5F67-B9A9-4C47-963E-A18A8576C10A}"/>
    <cellStyle name="Input 2 2 3 5 2 5" xfId="39737" xr:uid="{BE925BC3-DB1E-4BAD-9EA1-F2FC2F0996D7}"/>
    <cellStyle name="Input 2 2 3 5 2 6" xfId="46439" xr:uid="{9C7D68A2-3B4E-447C-8942-AFB122BE2F2C}"/>
    <cellStyle name="Input 2 2 3 5 2 7" xfId="51992" xr:uid="{E6CE9249-A745-416E-8645-F6CD05B58F3B}"/>
    <cellStyle name="Input 2 2 3 5 2 8" xfId="54780" xr:uid="{C7A15A76-9C60-4DD7-8E06-9747CE139431}"/>
    <cellStyle name="Input 2 2 3 5 3" xfId="12627" xr:uid="{BC8DC77B-3D7A-41C4-8391-42CA50E5743D}"/>
    <cellStyle name="Input 2 2 3 5 4" xfId="18350" xr:uid="{5CE6AE80-94B8-4472-94D5-ED5D3E6CC280}"/>
    <cellStyle name="Input 2 2 3 5 5" xfId="23883" xr:uid="{864D5856-C8C7-46FB-B38B-C69B13F591C7}"/>
    <cellStyle name="Input 2 2 3 5 6" xfId="36914" xr:uid="{3F1E3C69-77B4-4606-BDC2-83867E8D854D}"/>
    <cellStyle name="Input 2 2 3 5 7" xfId="43616" xr:uid="{3DF72B74-964A-4E92-833C-2B3E40FC6EF8}"/>
    <cellStyle name="Input 2 2 3 5 8" xfId="49169" xr:uid="{E04A47A0-CC10-4DF8-8133-5E3978888A8B}"/>
    <cellStyle name="Input 2 2 3 5 9" xfId="54299" xr:uid="{62DF0ABA-B14D-45C6-AE8E-6C1F62130FF5}"/>
    <cellStyle name="Input 2 2 3 6" xfId="6199" xr:uid="{D2850E05-5D70-49ED-B02C-01F62C990AF0}"/>
    <cellStyle name="Input 2 2 3 6 2" xfId="9022" xr:uid="{E114BCA8-3BBF-4743-A995-7DAB88F88771}"/>
    <cellStyle name="Input 2 2 3 6 2 2" xfId="16388" xr:uid="{FBF9D146-7D27-45DB-8829-038BDE0BA08D}"/>
    <cellStyle name="Input 2 2 3 6 2 3" xfId="22111" xr:uid="{CDE84AF8-8157-4556-8063-C87BC6BB28EC}"/>
    <cellStyle name="Input 2 2 3 6 2 4" xfId="27644" xr:uid="{3C039BC6-0602-4E45-BFDB-451C6234469A}"/>
    <cellStyle name="Input 2 2 3 6 2 5" xfId="40675" xr:uid="{57A621A6-A44C-4ADD-91FA-C1AA00BDFC53}"/>
    <cellStyle name="Input 2 2 3 6 2 6" xfId="47377" xr:uid="{C46B6C47-3DCE-446C-94C9-EE70C875EA9E}"/>
    <cellStyle name="Input 2 2 3 6 2 7" xfId="52930" xr:uid="{5EE9A1F8-BFCD-4E12-BEA0-AB1DE38AA0E2}"/>
    <cellStyle name="Input 2 2 3 6 2 8" xfId="57571" xr:uid="{97E75654-3D0A-40D1-9A4F-67FBA02FDEE7}"/>
    <cellStyle name="Input 2 2 3 6 3" xfId="13565" xr:uid="{58DFF06A-F32D-4134-827C-A4E59E7D359D}"/>
    <cellStyle name="Input 2 2 3 6 4" xfId="19288" xr:uid="{679A677A-FE39-4318-88FB-F23C5A06E28F}"/>
    <cellStyle name="Input 2 2 3 6 5" xfId="24821" xr:uid="{63E99810-3D08-474E-872D-B39E7D096147}"/>
    <cellStyle name="Input 2 2 3 6 6" xfId="37852" xr:uid="{E30EA086-409B-4718-88CA-101F0B12777E}"/>
    <cellStyle name="Input 2 2 3 6 7" xfId="44554" xr:uid="{BCDF5994-08C4-4B27-9DA2-352D4FE09833}"/>
    <cellStyle name="Input 2 2 3 6 8" xfId="50107" xr:uid="{6B5A679D-E5F6-41B3-82C4-0DDCFFFAF594}"/>
    <cellStyle name="Input 2 2 3 6 9" xfId="57715" xr:uid="{07BCD906-35F3-4C22-B954-4772EF800C78}"/>
    <cellStyle name="Input 2 2 3 7" xfId="6533" xr:uid="{EACFDEBB-11C3-49F5-BA18-0AD3824A523D}"/>
    <cellStyle name="Input 2 2 3 7 2" xfId="9356" xr:uid="{AD783A68-D027-4DF4-B2AA-DB9D5DC76B23}"/>
    <cellStyle name="Input 2 2 3 7 2 2" xfId="16722" xr:uid="{F70C4A43-BF49-4A55-8275-DD8901DEBB23}"/>
    <cellStyle name="Input 2 2 3 7 2 3" xfId="22445" xr:uid="{57B82B1B-A4F5-4147-B5FF-5B6FCDDD42E8}"/>
    <cellStyle name="Input 2 2 3 7 2 4" xfId="27978" xr:uid="{72ABE9BC-9031-4FE7-BF96-940EBCABBCD6}"/>
    <cellStyle name="Input 2 2 3 7 2 5" xfId="41009" xr:uid="{5607E7E7-DC6F-4596-AAE8-7D5E709D09E6}"/>
    <cellStyle name="Input 2 2 3 7 2 6" xfId="47711" xr:uid="{ACD16AAE-A45D-443A-A0D2-6015F88D9BF3}"/>
    <cellStyle name="Input 2 2 3 7 2 7" xfId="53264" xr:uid="{7D513FA3-D061-473F-85D3-044D785AF938}"/>
    <cellStyle name="Input 2 2 3 7 2 8" xfId="54192" xr:uid="{C8000F95-1A40-45AC-8378-86E4767584CD}"/>
    <cellStyle name="Input 2 2 3 7 3" xfId="13899" xr:uid="{7562F45C-93A3-4791-B584-05428A9000A9}"/>
    <cellStyle name="Input 2 2 3 7 4" xfId="19622" xr:uid="{F395465E-18D9-41AD-BEE1-E267AAE6E9B2}"/>
    <cellStyle name="Input 2 2 3 7 5" xfId="25155" xr:uid="{04081FB1-710D-4B6C-9B0F-142746E9D1B6}"/>
    <cellStyle name="Input 2 2 3 7 6" xfId="38186" xr:uid="{E5435E23-0868-4E3D-957F-F1A324DCA0D2}"/>
    <cellStyle name="Input 2 2 3 7 7" xfId="44888" xr:uid="{0549C0B3-B47D-424C-B57E-EBBAF9AB78EB}"/>
    <cellStyle name="Input 2 2 3 7 8" xfId="50441" xr:uid="{F4E1637B-A6D9-493A-8785-2717ED7EBB00}"/>
    <cellStyle name="Input 2 2 3 7 9" xfId="55488" xr:uid="{E2648C2E-6030-4F1B-BABB-141EB578CF00}"/>
    <cellStyle name="Input 2 2 3 8" xfId="6830" xr:uid="{620213B9-CEE9-4B81-9E73-0F35EDEAD190}"/>
    <cellStyle name="Input 2 2 3 8 2" xfId="9653" xr:uid="{F362D003-F89F-4588-9BA4-CFFAF8E6EF10}"/>
    <cellStyle name="Input 2 2 3 8 2 2" xfId="17019" xr:uid="{39D11350-C8BB-4EE9-A20D-1187B9B7801B}"/>
    <cellStyle name="Input 2 2 3 8 2 3" xfId="22742" xr:uid="{C12398A7-EDE0-4F6B-8195-305F2A979BB6}"/>
    <cellStyle name="Input 2 2 3 8 2 4" xfId="28275" xr:uid="{16ECF1A1-2023-461B-9CCF-DE4EFC271BE3}"/>
    <cellStyle name="Input 2 2 3 8 2 5" xfId="41306" xr:uid="{6556171E-3188-404A-9FD2-A9C6A421A226}"/>
    <cellStyle name="Input 2 2 3 8 2 6" xfId="48008" xr:uid="{887C9ED4-9A2A-4BDA-B263-EE064649376B}"/>
    <cellStyle name="Input 2 2 3 8 2 7" xfId="53561" xr:uid="{2FCDF260-6177-424E-94D0-9485B1B78BA4}"/>
    <cellStyle name="Input 2 2 3 8 2 8" xfId="43011" xr:uid="{393FA00E-0C32-4D8C-8BDC-013B3BC6230D}"/>
    <cellStyle name="Input 2 2 3 8 3" xfId="14196" xr:uid="{859F83FE-6381-43BF-AD07-50C9B689A6A8}"/>
    <cellStyle name="Input 2 2 3 8 4" xfId="19919" xr:uid="{EB098A4C-CC7D-4B44-B865-9430EA1901B8}"/>
    <cellStyle name="Input 2 2 3 8 5" xfId="25452" xr:uid="{A4F7BF62-ABF9-4AEA-A8E2-AB01D342F7CD}"/>
    <cellStyle name="Input 2 2 3 8 6" xfId="38483" xr:uid="{0E529C11-A801-444B-B96B-BF4649726BF0}"/>
    <cellStyle name="Input 2 2 3 8 7" xfId="45185" xr:uid="{294DA25D-6B87-4C4E-9206-DE61B0DBB891}"/>
    <cellStyle name="Input 2 2 3 8 8" xfId="50738" xr:uid="{478C8B69-7748-480F-BB62-F60D3FF7F178}"/>
    <cellStyle name="Input 2 2 3 8 9" xfId="57779" xr:uid="{864454F2-F673-4EF1-8E73-573BC2BC3B21}"/>
    <cellStyle name="Input 2 2 3 9" xfId="4621" xr:uid="{8DF0E04B-7E6E-429F-98D4-8E7CBDA92EE1}"/>
    <cellStyle name="Input 2 2 3 9 2" xfId="12027" xr:uid="{616697D4-2526-405B-A7FC-8A415E2752C8}"/>
    <cellStyle name="Input 2 2 3 9 3" xfId="17771" xr:uid="{17DA87D4-E51E-46B7-909B-86EDD881A559}"/>
    <cellStyle name="Input 2 2 3 9 4" xfId="23322" xr:uid="{7490D7F9-3535-4962-8E40-3F50FF98ADB4}"/>
    <cellStyle name="Input 2 2 3 9 5" xfId="39176" xr:uid="{9B6518F2-2AA9-49DE-A910-3DB5D54F9E88}"/>
    <cellStyle name="Input 2 2 3 9 6" xfId="45878" xr:uid="{05ACD7D3-F071-4329-9BD5-115725817D9B}"/>
    <cellStyle name="Input 2 2 3 9 7" xfId="51431" xr:uid="{C527E166-BD16-4A44-8103-D2534A4D0B38}"/>
    <cellStyle name="Input 2 2 3 9 8" xfId="56869" xr:uid="{DC9B06D3-E87B-43DD-B18E-254E19EB6F4E}"/>
    <cellStyle name="Input 2 2 4" xfId="2019" xr:uid="{EA614CE6-2995-4D85-B6FA-ADA7CF339CF2}"/>
    <cellStyle name="Input 2 2 4 10" xfId="7587" xr:uid="{BDF27AE6-D15B-4329-B2DE-562151A23F9C}"/>
    <cellStyle name="Input 2 2 4 10 2" xfId="14953" xr:uid="{97F16A02-DF54-4CA3-B3B5-FCD5F0B24C82}"/>
    <cellStyle name="Input 2 2 4 10 3" xfId="20676" xr:uid="{AC69699A-ADFA-46A1-B632-894308246BB6}"/>
    <cellStyle name="Input 2 2 4 10 4" xfId="26209" xr:uid="{BD5753F0-EAEF-461F-95FD-7F6915EA4372}"/>
    <cellStyle name="Input 2 2 4 11" xfId="10296" xr:uid="{0F000600-F3C4-43CF-8254-0884A8C55D55}"/>
    <cellStyle name="Input 2 2 4 12" xfId="11760" xr:uid="{05C2095D-5EF2-4E8A-88F2-C0F500EB0819}"/>
    <cellStyle name="Input 2 2 4 13" xfId="36417" xr:uid="{9F147F47-DD11-45CD-BD2A-0E42C140DE50}"/>
    <cellStyle name="Input 2 2 4 14" xfId="43119" xr:uid="{3C71C001-6381-42F2-8F0A-004072DB647E}"/>
    <cellStyle name="Input 2 2 4 15" xfId="48672" xr:uid="{9F72E89A-F28F-401E-87B5-750B1018716F}"/>
    <cellStyle name="Input 2 2 4 16" xfId="56413" xr:uid="{4D41E214-0866-4046-886B-7C7CB32CAE92}"/>
    <cellStyle name="Input 2 2 4 2" xfId="4971" xr:uid="{2351251E-BB1A-4328-A650-8770E20021F7}"/>
    <cellStyle name="Input 2 2 4 2 10" xfId="23593" xr:uid="{818570CD-A3D0-452D-B166-4280AEF834B7}"/>
    <cellStyle name="Input 2 2 4 2 11" xfId="36624" xr:uid="{B82F472C-41F0-431D-9049-992F1300288F}"/>
    <cellStyle name="Input 2 2 4 2 12" xfId="43326" xr:uid="{703A0E6D-7B5A-4762-881C-9A5593E120FF}"/>
    <cellStyle name="Input 2 2 4 2 13" xfId="48879" xr:uid="{18BE7744-F8E7-41ED-8644-09D458D39966}"/>
    <cellStyle name="Input 2 2 4 2 14" xfId="56701" xr:uid="{EAC09790-C5C9-4E0E-85AB-E3A089E6FE14}"/>
    <cellStyle name="Input 2 2 4 2 2" xfId="5859" xr:uid="{8352460D-7C79-4FD9-B672-A94328C29AE0}"/>
    <cellStyle name="Input 2 2 4 2 2 2" xfId="8682" xr:uid="{E31F68B9-4AC0-4EFD-9465-457E59820540}"/>
    <cellStyle name="Input 2 2 4 2 2 2 2" xfId="16048" xr:uid="{1AF1266B-C2CF-4232-8B7E-8548782B871F}"/>
    <cellStyle name="Input 2 2 4 2 2 2 3" xfId="21771" xr:uid="{32329F45-120F-4B06-ABE3-CD3A1298BCE3}"/>
    <cellStyle name="Input 2 2 4 2 2 2 4" xfId="27304" xr:uid="{F4B9A48D-2EB5-49C0-8B44-66233609BA49}"/>
    <cellStyle name="Input 2 2 4 2 2 2 5" xfId="40335" xr:uid="{2BBCB72F-2EE9-4AFE-A251-6D992FB243F2}"/>
    <cellStyle name="Input 2 2 4 2 2 2 6" xfId="47037" xr:uid="{3B33FB93-E7F8-49F1-BEA3-93752F8BCDC2}"/>
    <cellStyle name="Input 2 2 4 2 2 2 7" xfId="52590" xr:uid="{BAF6C8EC-FE63-4D48-B1FE-14B8BAF23AB2}"/>
    <cellStyle name="Input 2 2 4 2 2 2 8" xfId="58065" xr:uid="{36BEC324-ADA9-40D9-A188-8A10DCB45A43}"/>
    <cellStyle name="Input 2 2 4 2 2 3" xfId="13225" xr:uid="{AE67B565-92FD-4AB1-BE16-28F284B9F2E2}"/>
    <cellStyle name="Input 2 2 4 2 2 4" xfId="18948" xr:uid="{D1DFC3ED-D9BB-40EB-B2B1-4A6189E3A8A2}"/>
    <cellStyle name="Input 2 2 4 2 2 5" xfId="24481" xr:uid="{2BCD7B3B-526A-4612-B7EB-545ABAAEC431}"/>
    <cellStyle name="Input 2 2 4 2 2 6" xfId="37512" xr:uid="{B6BE4130-363A-473D-9AAC-F3FCF880393A}"/>
    <cellStyle name="Input 2 2 4 2 2 7" xfId="44214" xr:uid="{FA6858CA-B4F0-47A9-B867-9E39CAE38355}"/>
    <cellStyle name="Input 2 2 4 2 2 8" xfId="49767" xr:uid="{C1E2FE67-C3E4-4974-BC34-C0E92A0B0D7D}"/>
    <cellStyle name="Input 2 2 4 2 2 9" xfId="54919" xr:uid="{A3D1C460-BC5F-4262-8CA3-64507DE68A79}"/>
    <cellStyle name="Input 2 2 4 2 3" xfId="6166" xr:uid="{A8FD8349-CA49-4C51-81A6-AD434A0882E7}"/>
    <cellStyle name="Input 2 2 4 2 3 2" xfId="8989" xr:uid="{35BF846C-9C15-4043-8D09-A94314E27884}"/>
    <cellStyle name="Input 2 2 4 2 3 2 2" xfId="16355" xr:uid="{B13A4918-C1E5-40A1-A06E-A7C2C6321C29}"/>
    <cellStyle name="Input 2 2 4 2 3 2 3" xfId="22078" xr:uid="{55E81AC7-0508-461A-B3F9-1E4528B88FBE}"/>
    <cellStyle name="Input 2 2 4 2 3 2 4" xfId="27611" xr:uid="{A7A7D3B0-94B9-4DE7-83B2-7BB70C8766CE}"/>
    <cellStyle name="Input 2 2 4 2 3 2 5" xfId="40642" xr:uid="{F8DBCAE5-0B43-4C83-8866-FA5709EB365F}"/>
    <cellStyle name="Input 2 2 4 2 3 2 6" xfId="47344" xr:uid="{8BB61CD4-504A-46F6-AE96-EAEE7C324594}"/>
    <cellStyle name="Input 2 2 4 2 3 2 7" xfId="52897" xr:uid="{7B28E17D-4193-435F-B915-6575735F182A}"/>
    <cellStyle name="Input 2 2 4 2 3 2 8" xfId="56479" xr:uid="{E9B54A92-2BD3-40B6-8981-52A8888DC545}"/>
    <cellStyle name="Input 2 2 4 2 3 3" xfId="13532" xr:uid="{00FCB142-02C5-4CB4-BAA5-7B9B4D7ADAB6}"/>
    <cellStyle name="Input 2 2 4 2 3 4" xfId="19255" xr:uid="{F955A3DC-58B1-4CDE-86EC-C91F8D28407B}"/>
    <cellStyle name="Input 2 2 4 2 3 5" xfId="24788" xr:uid="{05D7F256-F605-43D0-A9A5-116222E4D02D}"/>
    <cellStyle name="Input 2 2 4 2 3 6" xfId="37819" xr:uid="{C3B0378E-F885-48A4-A139-60CAFA0D18FE}"/>
    <cellStyle name="Input 2 2 4 2 3 7" xfId="44521" xr:uid="{C1395A59-0F7D-4802-B7B6-1A129231C32A}"/>
    <cellStyle name="Input 2 2 4 2 3 8" xfId="50074" xr:uid="{592CF0B0-FFE9-48A5-8D63-C8080D27CD0A}"/>
    <cellStyle name="Input 2 2 4 2 3 9" xfId="55349" xr:uid="{3B8FAA5A-1B8B-4835-837D-F32E716A366B}"/>
    <cellStyle name="Input 2 2 4 2 4" xfId="6486" xr:uid="{04975434-D0E1-4900-81E7-ACA14AAB2073}"/>
    <cellStyle name="Input 2 2 4 2 4 2" xfId="9309" xr:uid="{002BBC39-D079-42BC-A2FA-774D18E3EAEB}"/>
    <cellStyle name="Input 2 2 4 2 4 2 2" xfId="16675" xr:uid="{8809C466-B02F-43D1-8DD3-FB7E0DAB45E6}"/>
    <cellStyle name="Input 2 2 4 2 4 2 3" xfId="22398" xr:uid="{F0E9EB9F-66E2-4C23-BC19-19845236D014}"/>
    <cellStyle name="Input 2 2 4 2 4 2 4" xfId="27931" xr:uid="{CAADF9DB-0045-48EF-9F8A-8B30609E0374}"/>
    <cellStyle name="Input 2 2 4 2 4 2 5" xfId="40962" xr:uid="{B5F9B402-60DB-49BC-8BE5-DD045A98A1C0}"/>
    <cellStyle name="Input 2 2 4 2 4 2 6" xfId="47664" xr:uid="{2685F39D-BA79-4E73-A56F-E848B2EED3EA}"/>
    <cellStyle name="Input 2 2 4 2 4 2 7" xfId="53217" xr:uid="{D9C058A8-8D7F-4119-923C-9F4BF36E0D63}"/>
    <cellStyle name="Input 2 2 4 2 4 2 8" xfId="55861" xr:uid="{1DA4F645-F3F0-4B59-8CF4-26E4343CA745}"/>
    <cellStyle name="Input 2 2 4 2 4 3" xfId="13852" xr:uid="{017DE84A-BE04-4536-A86A-B68FA7C53438}"/>
    <cellStyle name="Input 2 2 4 2 4 4" xfId="19575" xr:uid="{2C5EA7F1-A36B-483B-9197-ACD632D8B09D}"/>
    <cellStyle name="Input 2 2 4 2 4 5" xfId="25108" xr:uid="{162CFEFC-00AB-4287-BC94-5BBF1A6EF3BE}"/>
    <cellStyle name="Input 2 2 4 2 4 6" xfId="38139" xr:uid="{D109ED71-2349-4F93-92AE-96BBBAD838D3}"/>
    <cellStyle name="Input 2 2 4 2 4 7" xfId="44841" xr:uid="{A4E74680-D4B9-46A5-A78B-32BFE6B9E893}"/>
    <cellStyle name="Input 2 2 4 2 4 8" xfId="50394" xr:uid="{2CF38DA5-D4E2-4BD5-8FEE-1C54CB1FF00A}"/>
    <cellStyle name="Input 2 2 4 2 4 9" xfId="57817" xr:uid="{2BD39F3F-F833-4DCE-8E88-D539A2405430}"/>
    <cellStyle name="Input 2 2 4 2 5" xfId="6810" xr:uid="{9DA86FE8-51E3-408C-B424-1A5C1BB1DD51}"/>
    <cellStyle name="Input 2 2 4 2 5 2" xfId="9633" xr:uid="{D4282265-0444-4BFA-B532-42074198E352}"/>
    <cellStyle name="Input 2 2 4 2 5 2 2" xfId="16999" xr:uid="{290E5EBA-C262-46BC-8A50-3D694C2A28A1}"/>
    <cellStyle name="Input 2 2 4 2 5 2 3" xfId="22722" xr:uid="{DD9328FB-B364-4050-B3EA-71DFA60CFE19}"/>
    <cellStyle name="Input 2 2 4 2 5 2 4" xfId="28255" xr:uid="{969FF653-1B3E-452C-97E7-012404AE1D12}"/>
    <cellStyle name="Input 2 2 4 2 5 2 5" xfId="41286" xr:uid="{912B5E19-CA85-406B-8B81-1579F527C355}"/>
    <cellStyle name="Input 2 2 4 2 5 2 6" xfId="47988" xr:uid="{DF5C79B0-EF4D-4FD9-A940-C5CB741F799F}"/>
    <cellStyle name="Input 2 2 4 2 5 2 7" xfId="53541" xr:uid="{2D4BD8BE-219D-48DB-AC3F-B7FCE4E214DF}"/>
    <cellStyle name="Input 2 2 4 2 5 2 8" xfId="55596" xr:uid="{AD1D166B-C4E0-49B0-90D1-9EA1506E6F5A}"/>
    <cellStyle name="Input 2 2 4 2 5 3" xfId="14176" xr:uid="{21560139-B9FB-4155-BA02-A297CCCD4FC3}"/>
    <cellStyle name="Input 2 2 4 2 5 4" xfId="19899" xr:uid="{9628A1BB-14FD-4F77-A744-90B2645FA308}"/>
    <cellStyle name="Input 2 2 4 2 5 5" xfId="25432" xr:uid="{02E34304-1BF8-42F4-8D0D-CF4D68DAC581}"/>
    <cellStyle name="Input 2 2 4 2 5 6" xfId="38463" xr:uid="{EC56FFAA-594A-42F1-AD64-942F02C11C1D}"/>
    <cellStyle name="Input 2 2 4 2 5 7" xfId="45165" xr:uid="{08B695C0-F1B3-4251-A265-35845B983239}"/>
    <cellStyle name="Input 2 2 4 2 5 8" xfId="50718" xr:uid="{5C9CD7BD-86DF-4219-B04D-1A4B1B348B87}"/>
    <cellStyle name="Input 2 2 4 2 5 9" xfId="57104" xr:uid="{478E7035-B7F2-4A14-BDC3-25E3F9E950BA}"/>
    <cellStyle name="Input 2 2 4 2 6" xfId="7101" xr:uid="{990E208B-A1A4-4166-A6F1-009B92C6DA71}"/>
    <cellStyle name="Input 2 2 4 2 6 2" xfId="9924" xr:uid="{8B44252A-98DE-48C2-9857-74C3F214D4BE}"/>
    <cellStyle name="Input 2 2 4 2 6 2 2" xfId="17290" xr:uid="{4BF8DBB3-E2F4-4A0C-946A-F217DEA488AF}"/>
    <cellStyle name="Input 2 2 4 2 6 2 3" xfId="23013" xr:uid="{38B49235-4EE9-47CB-94E4-CE9D403A46CC}"/>
    <cellStyle name="Input 2 2 4 2 6 2 4" xfId="28546" xr:uid="{566740A5-E992-4325-87DD-7D1176E5AD9B}"/>
    <cellStyle name="Input 2 2 4 2 6 2 5" xfId="41577" xr:uid="{41ACC30E-1191-4926-9E88-77B2E8D1A509}"/>
    <cellStyle name="Input 2 2 4 2 6 2 6" xfId="48279" xr:uid="{60C3C695-A386-4154-9136-14BE9123FF4F}"/>
    <cellStyle name="Input 2 2 4 2 6 2 7" xfId="53832" xr:uid="{B64A9307-2E0A-4FAE-95A8-0C08A88AD570}"/>
    <cellStyle name="Input 2 2 4 2 6 2 8" xfId="54428" xr:uid="{FC2E37C7-E5B8-4BBE-9F17-1296B6882234}"/>
    <cellStyle name="Input 2 2 4 2 6 3" xfId="14467" xr:uid="{E8E6D4BF-247D-465E-900A-3526306EADAA}"/>
    <cellStyle name="Input 2 2 4 2 6 4" xfId="20190" xr:uid="{E26D8BA4-BC7F-4FDC-A01F-F7DD35ADF14D}"/>
    <cellStyle name="Input 2 2 4 2 6 5" xfId="25723" xr:uid="{20572176-6588-42F7-946E-9C4FB65CD307}"/>
    <cellStyle name="Input 2 2 4 2 6 6" xfId="38754" xr:uid="{F7A8E508-E2D4-49FF-A35C-7B2AAE0E0EC6}"/>
    <cellStyle name="Input 2 2 4 2 6 7" xfId="45456" xr:uid="{5914FF6B-8868-434C-9294-87F1F4A301D5}"/>
    <cellStyle name="Input 2 2 4 2 6 8" xfId="51009" xr:uid="{7D679958-DF1A-4C88-BB2A-8F562FB0C638}"/>
    <cellStyle name="Input 2 2 4 2 6 9" xfId="55959" xr:uid="{3A5BCEBD-ADF1-4CE3-83B7-949B0F007D85}"/>
    <cellStyle name="Input 2 2 4 2 7" xfId="7794" xr:uid="{1B9A1210-04B8-443F-BDE5-9EAF9143457A}"/>
    <cellStyle name="Input 2 2 4 2 7 2" xfId="15160" xr:uid="{CC9DE1DE-809F-4A2E-8624-76D0A7D8A216}"/>
    <cellStyle name="Input 2 2 4 2 7 3" xfId="20883" xr:uid="{03441F74-D032-4C9B-8DFA-798992C2962B}"/>
    <cellStyle name="Input 2 2 4 2 7 4" xfId="26416" xr:uid="{6FB3B5C0-C1C5-4895-BE97-B8BFDDECA8FE}"/>
    <cellStyle name="Input 2 2 4 2 7 5" xfId="39447" xr:uid="{BDA84357-392E-4196-ADF3-D0AF8D07ABE9}"/>
    <cellStyle name="Input 2 2 4 2 7 6" xfId="46149" xr:uid="{14023ACA-3427-42D1-9F7F-681E2910D177}"/>
    <cellStyle name="Input 2 2 4 2 7 7" xfId="51702" xr:uid="{E5C2EAD0-FA54-41D3-A8D6-CB9512AEC196}"/>
    <cellStyle name="Input 2 2 4 2 7 8" xfId="57502" xr:uid="{F214E460-8661-4BE4-AD6D-A07740B8DBF2}"/>
    <cellStyle name="Input 2 2 4 2 8" xfId="12337" xr:uid="{2415DDB6-FA76-41F4-908D-8954DAD8DE01}"/>
    <cellStyle name="Input 2 2 4 2 9" xfId="18060" xr:uid="{0162EDD4-68E4-4E54-8B73-3EA306BC2CB3}"/>
    <cellStyle name="Input 2 2 4 3" xfId="4782" xr:uid="{88B32603-5779-4E01-9662-04776C930F86}"/>
    <cellStyle name="Input 2 2 4 3 10" xfId="23404" xr:uid="{A0D7F5FC-4DE2-4913-8418-5CBEA8AB4935}"/>
    <cellStyle name="Input 2 2 4 3 11" xfId="36435" xr:uid="{554516A3-6259-41D9-AC4A-0C8487960702}"/>
    <cellStyle name="Input 2 2 4 3 12" xfId="43137" xr:uid="{56462EAD-7183-4CF4-B381-9A5735711B56}"/>
    <cellStyle name="Input 2 2 4 3 13" xfId="48690" xr:uid="{235CC78A-E902-428C-869E-E5294178AEAB}"/>
    <cellStyle name="Input 2 2 4 3 14" xfId="54754" xr:uid="{5D3226ED-E7FB-4A4C-955D-08ED365DA3AC}"/>
    <cellStyle name="Input 2 2 4 3 2" xfId="5670" xr:uid="{4CAF98A7-09C2-439B-9AA7-B0172E1AAA71}"/>
    <cellStyle name="Input 2 2 4 3 2 2" xfId="8493" xr:uid="{BE66F556-B69A-40AF-A624-72A6019B50B6}"/>
    <cellStyle name="Input 2 2 4 3 2 2 2" xfId="15859" xr:uid="{CDFF3581-08F9-4373-A323-22DD39BEF611}"/>
    <cellStyle name="Input 2 2 4 3 2 2 3" xfId="21582" xr:uid="{58087C1C-3E89-40F2-B8A1-E5200D1ACEE0}"/>
    <cellStyle name="Input 2 2 4 3 2 2 4" xfId="27115" xr:uid="{0F1A2D75-19CB-4C22-B262-8A885A677603}"/>
    <cellStyle name="Input 2 2 4 3 2 2 5" xfId="40146" xr:uid="{2F12D0DF-D791-474A-AE8F-9381149DC6A7}"/>
    <cellStyle name="Input 2 2 4 3 2 2 6" xfId="46848" xr:uid="{2080A4FD-8E00-4900-B3D2-682B39896097}"/>
    <cellStyle name="Input 2 2 4 3 2 2 7" xfId="52401" xr:uid="{64E5425C-B20D-4942-83E0-5C7936C1B1FD}"/>
    <cellStyle name="Input 2 2 4 3 2 2 8" xfId="54298" xr:uid="{2972F29B-5F16-4942-9EAA-10F7A9DD618C}"/>
    <cellStyle name="Input 2 2 4 3 2 3" xfId="13036" xr:uid="{6578A42F-C0DD-4A6C-B086-DBDEE1E571AB}"/>
    <cellStyle name="Input 2 2 4 3 2 4" xfId="18759" xr:uid="{6E9F75F3-BC51-4547-9DCB-F51E62243F29}"/>
    <cellStyle name="Input 2 2 4 3 2 5" xfId="24292" xr:uid="{6785DD23-B478-4A03-8F3A-2B40312DF277}"/>
    <cellStyle name="Input 2 2 4 3 2 6" xfId="37323" xr:uid="{11AC37AE-F541-4F10-8F1E-26D5AF8C84C9}"/>
    <cellStyle name="Input 2 2 4 3 2 7" xfId="44025" xr:uid="{AE8BF81E-55C9-4D94-8D13-78E3BA684CA3}"/>
    <cellStyle name="Input 2 2 4 3 2 8" xfId="49578" xr:uid="{645CB2DA-20EB-455E-B63E-256ACF992000}"/>
    <cellStyle name="Input 2 2 4 3 2 9" xfId="54610" xr:uid="{0EA1BE29-8709-4DD1-ACBB-4D132E254B38}"/>
    <cellStyle name="Input 2 2 4 3 3" xfId="5373" xr:uid="{1B833013-F1B4-4B6E-8FD8-BA50ECD953D5}"/>
    <cellStyle name="Input 2 2 4 3 3 2" xfId="8196" xr:uid="{044AE4BF-C1D2-4193-8EB9-A2DD8F03E8CF}"/>
    <cellStyle name="Input 2 2 4 3 3 2 2" xfId="15562" xr:uid="{BFD214A6-F70B-4131-A860-60D4267A5AC2}"/>
    <cellStyle name="Input 2 2 4 3 3 2 3" xfId="21285" xr:uid="{8633CA9B-4901-4494-839F-D08A6565873C}"/>
    <cellStyle name="Input 2 2 4 3 3 2 4" xfId="26818" xr:uid="{0C5D9904-C70B-405A-B75D-8C9383473E6E}"/>
    <cellStyle name="Input 2 2 4 3 3 2 5" xfId="39849" xr:uid="{9D7D96A1-F230-4436-B856-9D3AFC031143}"/>
    <cellStyle name="Input 2 2 4 3 3 2 6" xfId="46551" xr:uid="{EAC535DA-DB06-4A95-BD7F-9547DFB0089D}"/>
    <cellStyle name="Input 2 2 4 3 3 2 7" xfId="52104" xr:uid="{98328051-8D74-4513-B4D9-EA45B341749D}"/>
    <cellStyle name="Input 2 2 4 3 3 2 8" xfId="56070" xr:uid="{6B8E4C09-1C3C-4873-817E-8CE5497EEA8B}"/>
    <cellStyle name="Input 2 2 4 3 3 3" xfId="12739" xr:uid="{6C29BC18-033D-4776-94C3-43A67F169540}"/>
    <cellStyle name="Input 2 2 4 3 3 4" xfId="18462" xr:uid="{A8AD3E72-C0ED-4944-8EA6-28E857A644D4}"/>
    <cellStyle name="Input 2 2 4 3 3 5" xfId="23995" xr:uid="{442E11FD-E4DE-4407-9877-450E7E7447F5}"/>
    <cellStyle name="Input 2 2 4 3 3 6" xfId="37026" xr:uid="{1B1195C9-FD6B-40CC-A5B2-204CD789FAE0}"/>
    <cellStyle name="Input 2 2 4 3 3 7" xfId="43728" xr:uid="{901B2989-7872-4B81-B81C-98AA0A77B597}"/>
    <cellStyle name="Input 2 2 4 3 3 8" xfId="49281" xr:uid="{686C532C-FB23-460F-80B8-41C526BCE3E9}"/>
    <cellStyle name="Input 2 2 4 3 3 9" xfId="56103" xr:uid="{9ADD97EF-F55D-40F2-8FE1-7BB6D9F43FBB}"/>
    <cellStyle name="Input 2 2 4 3 4" xfId="6297" xr:uid="{20B42300-6DEA-43BD-AB0B-38D2A3ACAA75}"/>
    <cellStyle name="Input 2 2 4 3 4 2" xfId="9120" xr:uid="{7EE86E8F-7B93-4217-B05F-1D0B88B0E9A8}"/>
    <cellStyle name="Input 2 2 4 3 4 2 2" xfId="16486" xr:uid="{1F079D21-A343-4D8C-A916-BF02727E6295}"/>
    <cellStyle name="Input 2 2 4 3 4 2 3" xfId="22209" xr:uid="{C105FC55-6A74-482B-A7F9-EC069CFC64EE}"/>
    <cellStyle name="Input 2 2 4 3 4 2 4" xfId="27742" xr:uid="{B0EE1068-5461-4B62-96A1-7768ACBB9098}"/>
    <cellStyle name="Input 2 2 4 3 4 2 5" xfId="40773" xr:uid="{2EA487B6-2BF9-4173-8803-D4C65C626A18}"/>
    <cellStyle name="Input 2 2 4 3 4 2 6" xfId="47475" xr:uid="{D03201B3-2E8E-4094-92B1-7674E560DA44}"/>
    <cellStyle name="Input 2 2 4 3 4 2 7" xfId="53028" xr:uid="{6952837E-936D-451D-B3B3-9189BD1E1068}"/>
    <cellStyle name="Input 2 2 4 3 4 2 8" xfId="53947" xr:uid="{4DBE978A-8DCD-4DD4-A8A3-5F914E82D0B4}"/>
    <cellStyle name="Input 2 2 4 3 4 3" xfId="13663" xr:uid="{DA28B863-3624-4F4C-8541-6443332CABC9}"/>
    <cellStyle name="Input 2 2 4 3 4 4" xfId="19386" xr:uid="{52AF8973-D015-4FAA-9562-A3CF3C9F6F89}"/>
    <cellStyle name="Input 2 2 4 3 4 5" xfId="24919" xr:uid="{F55418AF-478E-4235-93AA-951D903753C7}"/>
    <cellStyle name="Input 2 2 4 3 4 6" xfId="37950" xr:uid="{2CDAB525-005C-4299-843D-AB3CF8038D4F}"/>
    <cellStyle name="Input 2 2 4 3 4 7" xfId="44652" xr:uid="{D5FA1A92-92EF-4D49-A137-FC57F4690ADD}"/>
    <cellStyle name="Input 2 2 4 3 4 8" xfId="50205" xr:uid="{5FFA0090-7CBF-4E11-99A8-0B95925A0B64}"/>
    <cellStyle name="Input 2 2 4 3 4 9" xfId="54096" xr:uid="{D8C3A401-268B-4D03-AA4C-D9E950204325}"/>
    <cellStyle name="Input 2 2 4 3 5" xfId="6621" xr:uid="{7474B8B2-371D-4E75-9C3C-C52049920C5A}"/>
    <cellStyle name="Input 2 2 4 3 5 2" xfId="9444" xr:uid="{01FDE816-9F6E-47B2-9BF1-DA06D7A3FF26}"/>
    <cellStyle name="Input 2 2 4 3 5 2 2" xfId="16810" xr:uid="{298CFD0F-D474-48BC-9FD3-B66ADC728AED}"/>
    <cellStyle name="Input 2 2 4 3 5 2 3" xfId="22533" xr:uid="{8972C691-421A-43BB-8BA8-E1BCFE49BFEE}"/>
    <cellStyle name="Input 2 2 4 3 5 2 4" xfId="28066" xr:uid="{50325D1A-FAF3-4978-84E5-88A53D775178}"/>
    <cellStyle name="Input 2 2 4 3 5 2 5" xfId="41097" xr:uid="{012A4E41-CD62-4DEE-A535-5AE03B7885FC}"/>
    <cellStyle name="Input 2 2 4 3 5 2 6" xfId="47799" xr:uid="{83CB3D67-9234-4329-88CA-48ADEF2C216B}"/>
    <cellStyle name="Input 2 2 4 3 5 2 7" xfId="53352" xr:uid="{C5A677B7-6234-4FE9-AE11-E852F1B708A3}"/>
    <cellStyle name="Input 2 2 4 3 5 2 8" xfId="58483" xr:uid="{D55BCD73-EA63-497D-8778-8FD056ACB888}"/>
    <cellStyle name="Input 2 2 4 3 5 3" xfId="13987" xr:uid="{2D3E5E97-3434-407B-9012-6607C5840C95}"/>
    <cellStyle name="Input 2 2 4 3 5 4" xfId="19710" xr:uid="{8F1961AC-DD8A-44EF-9C27-FFDF88478BB7}"/>
    <cellStyle name="Input 2 2 4 3 5 5" xfId="25243" xr:uid="{E6180A3D-4BFE-4188-B035-8941A9108791}"/>
    <cellStyle name="Input 2 2 4 3 5 6" xfId="38274" xr:uid="{9047FEA1-4880-4B6D-854A-A553C127A543}"/>
    <cellStyle name="Input 2 2 4 3 5 7" xfId="44976" xr:uid="{5DDBB1FD-F43C-4390-ACC4-F3A49A11BF61}"/>
    <cellStyle name="Input 2 2 4 3 5 8" xfId="50529" xr:uid="{EBB90BB9-AF82-4A37-853E-4B245D8C57AE}"/>
    <cellStyle name="Input 2 2 4 3 5 9" xfId="56452" xr:uid="{0D3A11F3-47D2-4E48-B92A-3CA7EEBC1AC6}"/>
    <cellStyle name="Input 2 2 4 3 6" xfId="6912" xr:uid="{E29706B9-AF65-4103-AADD-EC14A5CD1D16}"/>
    <cellStyle name="Input 2 2 4 3 6 2" xfId="9735" xr:uid="{C3A823F8-D829-45B9-8B38-B1B71E7DA344}"/>
    <cellStyle name="Input 2 2 4 3 6 2 2" xfId="17101" xr:uid="{2EEFCD07-1B33-48A9-9345-A9C98F606C0E}"/>
    <cellStyle name="Input 2 2 4 3 6 2 3" xfId="22824" xr:uid="{8425D266-ACBA-4640-AAF1-B812E41A96ED}"/>
    <cellStyle name="Input 2 2 4 3 6 2 4" xfId="28357" xr:uid="{900D9250-E71A-4BB5-996A-FDF88FF1E2F4}"/>
    <cellStyle name="Input 2 2 4 3 6 2 5" xfId="41388" xr:uid="{C75A36DF-31F4-4240-B934-EC744EA6D323}"/>
    <cellStyle name="Input 2 2 4 3 6 2 6" xfId="48090" xr:uid="{C5E96F9E-B095-4352-B10A-A62F874F5BB1}"/>
    <cellStyle name="Input 2 2 4 3 6 2 7" xfId="53643" xr:uid="{84949D13-619C-4ABE-AB2B-D1707288E7A4}"/>
    <cellStyle name="Input 2 2 4 3 6 2 8" xfId="56248" xr:uid="{36BCE3B0-A38E-4D15-8615-219B2D034C2F}"/>
    <cellStyle name="Input 2 2 4 3 6 3" xfId="14278" xr:uid="{C9C9A272-E592-4075-8099-2BF699AA50B3}"/>
    <cellStyle name="Input 2 2 4 3 6 4" xfId="20001" xr:uid="{4B7D8D38-592B-4999-8906-6D4BA09CB79F}"/>
    <cellStyle name="Input 2 2 4 3 6 5" xfId="25534" xr:uid="{DA4FACF7-15F5-4C1B-BBD3-8FEF903EF573}"/>
    <cellStyle name="Input 2 2 4 3 6 6" xfId="38565" xr:uid="{172DD550-D8C3-40CF-9FB4-882CED4843DA}"/>
    <cellStyle name="Input 2 2 4 3 6 7" xfId="45267" xr:uid="{37E1503D-25D1-4C0E-A33D-706E86465749}"/>
    <cellStyle name="Input 2 2 4 3 6 8" xfId="50820" xr:uid="{C9E19953-CB43-4F38-AF22-B2154E18AAAB}"/>
    <cellStyle name="Input 2 2 4 3 6 9" xfId="48607" xr:uid="{29535A42-322D-4E5D-8152-CC34C87154DD}"/>
    <cellStyle name="Input 2 2 4 3 7" xfId="7605" xr:uid="{B0B0848A-9C6E-4466-B011-6A8CC6CFDA4F}"/>
    <cellStyle name="Input 2 2 4 3 7 2" xfId="14971" xr:uid="{0A364B92-5E6F-40C2-BE5C-CC352FCB68EE}"/>
    <cellStyle name="Input 2 2 4 3 7 3" xfId="20694" xr:uid="{AF67A866-CD2D-41B4-BFF4-D6D780FA45B1}"/>
    <cellStyle name="Input 2 2 4 3 7 4" xfId="26227" xr:uid="{08970E7F-1F0E-414F-8854-4C98F57500C8}"/>
    <cellStyle name="Input 2 2 4 3 7 5" xfId="39258" xr:uid="{52FC930F-AFA9-48BC-967E-E0E431218471}"/>
    <cellStyle name="Input 2 2 4 3 7 6" xfId="45960" xr:uid="{7D93E5A6-C1E3-4100-984F-13233E4D14B6}"/>
    <cellStyle name="Input 2 2 4 3 7 7" xfId="51513" xr:uid="{378B23B9-983A-4338-96BB-432FA8864A4C}"/>
    <cellStyle name="Input 2 2 4 3 7 8" xfId="56992" xr:uid="{173F2030-433F-4041-BABE-48C6B1D92CD7}"/>
    <cellStyle name="Input 2 2 4 3 8" xfId="12148" xr:uid="{270F1EC3-E1DA-4926-8F72-293D4AC7D745}"/>
    <cellStyle name="Input 2 2 4 3 9" xfId="17871" xr:uid="{A76DC8A0-90D4-45E0-A1A5-AE9B1C355858}"/>
    <cellStyle name="Input 2 2 4 4" xfId="5652" xr:uid="{97E2D213-A333-4B66-BC9C-04C4D538FFB7}"/>
    <cellStyle name="Input 2 2 4 4 2" xfId="8475" xr:uid="{AFC6A1DA-583B-4F75-9DDA-568083807D0A}"/>
    <cellStyle name="Input 2 2 4 4 2 2" xfId="15841" xr:uid="{28B03A08-81F3-4F46-A792-3C2E8A2FF905}"/>
    <cellStyle name="Input 2 2 4 4 2 3" xfId="21564" xr:uid="{DD5D348C-EB7C-4D95-A707-5E29EA805AF8}"/>
    <cellStyle name="Input 2 2 4 4 2 4" xfId="27097" xr:uid="{65CDCA21-4A63-4646-9185-A9D75BEC66CD}"/>
    <cellStyle name="Input 2 2 4 4 2 5" xfId="40128" xr:uid="{E4363D6E-DC8B-4E5E-9F7B-324B79AEEE9E}"/>
    <cellStyle name="Input 2 2 4 4 2 6" xfId="46830" xr:uid="{D685A120-CCBF-47DD-A833-2259114EA63A}"/>
    <cellStyle name="Input 2 2 4 4 2 7" xfId="52383" xr:uid="{1A2F4AC8-0B9A-45ED-BC6F-FFEF3DC7264A}"/>
    <cellStyle name="Input 2 2 4 4 2 8" xfId="57399" xr:uid="{3A27B42D-310C-475D-B520-D77AF92DD1FA}"/>
    <cellStyle name="Input 2 2 4 4 3" xfId="13018" xr:uid="{BF45EDF7-E897-4FD8-9D52-3E238463B83A}"/>
    <cellStyle name="Input 2 2 4 4 4" xfId="18741" xr:uid="{037F48EC-C3A0-43A1-8132-762AA279C329}"/>
    <cellStyle name="Input 2 2 4 4 5" xfId="24274" xr:uid="{5D783FD5-4B77-45DF-88FA-D505B0243B27}"/>
    <cellStyle name="Input 2 2 4 4 6" xfId="37305" xr:uid="{8DE9A5C7-A108-4790-960F-EC8BFC2ED5CA}"/>
    <cellStyle name="Input 2 2 4 4 7" xfId="44007" xr:uid="{E76EDFDE-B505-4304-8133-EA34D5BAD4DA}"/>
    <cellStyle name="Input 2 2 4 4 8" xfId="49560" xr:uid="{F050EFFF-CB43-482E-A407-44561675D92D}"/>
    <cellStyle name="Input 2 2 4 4 9" xfId="42303" xr:uid="{717B706C-C9E5-4DF1-8271-BC191BF103F8}"/>
    <cellStyle name="Input 2 2 4 5" xfId="6056" xr:uid="{7C186974-EC3A-4130-9908-259A4EA301BF}"/>
    <cellStyle name="Input 2 2 4 5 2" xfId="8879" xr:uid="{EBF65E9B-D0D9-44F2-BA92-3325103BC322}"/>
    <cellStyle name="Input 2 2 4 5 2 2" xfId="16245" xr:uid="{BBDB20CE-E711-4165-B1C0-55E2F94D4D8F}"/>
    <cellStyle name="Input 2 2 4 5 2 3" xfId="21968" xr:uid="{7EBC1CD5-CDEB-4577-88FE-2162AA406D14}"/>
    <cellStyle name="Input 2 2 4 5 2 4" xfId="27501" xr:uid="{66ECA3FB-F345-4804-BEF9-55B01D9A7CCF}"/>
    <cellStyle name="Input 2 2 4 5 2 5" xfId="40532" xr:uid="{C9820C96-2504-460C-AB57-52EE849E1460}"/>
    <cellStyle name="Input 2 2 4 5 2 6" xfId="47234" xr:uid="{C0A57474-BD1D-4D6C-8A64-035972CBB919}"/>
    <cellStyle name="Input 2 2 4 5 2 7" xfId="52787" xr:uid="{D12EC332-DA4A-4895-A4D3-7F39F8DF6C70}"/>
    <cellStyle name="Input 2 2 4 5 2 8" xfId="42632" xr:uid="{7CEFFDEC-2B02-4281-821A-84F8E5B7D4CA}"/>
    <cellStyle name="Input 2 2 4 5 3" xfId="13422" xr:uid="{0E43DAB8-20CA-495B-A311-F18663A9FE41}"/>
    <cellStyle name="Input 2 2 4 5 4" xfId="19145" xr:uid="{376F1F6D-02C4-4204-A7BD-153992EDFA04}"/>
    <cellStyle name="Input 2 2 4 5 5" xfId="24678" xr:uid="{CEFF2BA0-5419-4AAF-B238-E9198D3B9F9E}"/>
    <cellStyle name="Input 2 2 4 5 6" xfId="37709" xr:uid="{35B8A719-B5E8-40DB-9A09-A57CF5549460}"/>
    <cellStyle name="Input 2 2 4 5 7" xfId="44411" xr:uid="{9D152EEF-C924-4097-A68A-A6BB87A53E3D}"/>
    <cellStyle name="Input 2 2 4 5 8" xfId="49964" xr:uid="{6BBDEE11-E583-4F93-A825-F7DB7783F36B}"/>
    <cellStyle name="Input 2 2 4 5 9" xfId="54394" xr:uid="{EAB392AC-3DC8-4614-8344-DD7F3E59DCDF}"/>
    <cellStyle name="Input 2 2 4 6" xfId="6279" xr:uid="{B1B8F8E8-2754-4F2E-80CC-5AD1FC35638E}"/>
    <cellStyle name="Input 2 2 4 6 2" xfId="9102" xr:uid="{CA739C95-EA62-499E-AB4E-41210BA2EBD3}"/>
    <cellStyle name="Input 2 2 4 6 2 2" xfId="16468" xr:uid="{3EBD11D6-D71F-4B6A-B77D-D69B0202D797}"/>
    <cellStyle name="Input 2 2 4 6 2 3" xfId="22191" xr:uid="{E890DCE7-5171-45F2-875E-ABA4057EE51D}"/>
    <cellStyle name="Input 2 2 4 6 2 4" xfId="27724" xr:uid="{9E1BD47B-C681-4FD3-BF03-25C426DA343C}"/>
    <cellStyle name="Input 2 2 4 6 2 5" xfId="40755" xr:uid="{1821C4C0-53C8-4BE4-BB30-DA0A24302435}"/>
    <cellStyle name="Input 2 2 4 6 2 6" xfId="47457" xr:uid="{ABCAAC15-905F-401B-806A-4260A6AE598B}"/>
    <cellStyle name="Input 2 2 4 6 2 7" xfId="53010" xr:uid="{99994FCD-CED7-49F8-B2D7-307ACCC6D7F3}"/>
    <cellStyle name="Input 2 2 4 6 2 8" xfId="55409" xr:uid="{D1B975C6-B31D-4EE4-BA82-9098B510662E}"/>
    <cellStyle name="Input 2 2 4 6 3" xfId="13645" xr:uid="{3BD1E39D-518D-41A8-9A26-60136EFF1E16}"/>
    <cellStyle name="Input 2 2 4 6 4" xfId="19368" xr:uid="{DA08F6ED-9937-497E-A2C7-317E487CAFB6}"/>
    <cellStyle name="Input 2 2 4 6 5" xfId="24901" xr:uid="{194D42E7-2A1F-46D6-96D9-3578FF4B73CE}"/>
    <cellStyle name="Input 2 2 4 6 6" xfId="37932" xr:uid="{CF05B3E2-33C7-4137-A8B3-3E2C0A71302C}"/>
    <cellStyle name="Input 2 2 4 6 7" xfId="44634" xr:uid="{4FDB7FF8-289E-45EE-A08B-9A0D712852FE}"/>
    <cellStyle name="Input 2 2 4 6 8" xfId="50187" xr:uid="{E69CB748-241D-477E-8C53-0612B2C092E1}"/>
    <cellStyle name="Input 2 2 4 6 9" xfId="57139" xr:uid="{C036152C-7B45-4E49-9E16-9DC7C287C358}"/>
    <cellStyle name="Input 2 2 4 7" xfId="6603" xr:uid="{2DA779BF-F6D5-42E3-A83B-354ECC513BA9}"/>
    <cellStyle name="Input 2 2 4 7 2" xfId="9426" xr:uid="{FB140E22-48FA-4011-A86C-5229602AE155}"/>
    <cellStyle name="Input 2 2 4 7 2 2" xfId="16792" xr:uid="{C880BE76-95FF-4AB0-B457-1D3A87792CDD}"/>
    <cellStyle name="Input 2 2 4 7 2 3" xfId="22515" xr:uid="{75C2FFFD-91DB-4073-9F27-EDD1E862DF3D}"/>
    <cellStyle name="Input 2 2 4 7 2 4" xfId="28048" xr:uid="{1D73E330-E8C5-4087-B97F-79425BB5F220}"/>
    <cellStyle name="Input 2 2 4 7 2 5" xfId="41079" xr:uid="{7222DCB3-946A-4BC9-9FE8-DCCA76E798C3}"/>
    <cellStyle name="Input 2 2 4 7 2 6" xfId="47781" xr:uid="{E62B8C7E-C915-4B55-BFEF-99B2FF69C1BC}"/>
    <cellStyle name="Input 2 2 4 7 2 7" xfId="53334" xr:uid="{F040BE3A-3946-452E-A599-12570443ACEF}"/>
    <cellStyle name="Input 2 2 4 7 2 8" xfId="56854" xr:uid="{2AFA4AB8-15FC-4D94-BBD2-9F0C32A9C376}"/>
    <cellStyle name="Input 2 2 4 7 3" xfId="13969" xr:uid="{3992885E-2E73-43A6-BB03-1FB94833E42E}"/>
    <cellStyle name="Input 2 2 4 7 4" xfId="19692" xr:uid="{8CF9129E-D254-46D7-A057-6FEF1466F843}"/>
    <cellStyle name="Input 2 2 4 7 5" xfId="25225" xr:uid="{E2343ECC-6717-4C51-ADBE-5643590BC74E}"/>
    <cellStyle name="Input 2 2 4 7 6" xfId="38256" xr:uid="{1CC2E8E5-8B8B-4BDE-A580-06A8F03B7FBA}"/>
    <cellStyle name="Input 2 2 4 7 7" xfId="44958" xr:uid="{2CADAA5A-4280-4C72-A639-B16525DC9F50}"/>
    <cellStyle name="Input 2 2 4 7 8" xfId="50511" xr:uid="{79E87257-0E17-47C2-9ADD-151DA1469DD8}"/>
    <cellStyle name="Input 2 2 4 7 9" xfId="57044" xr:uid="{E83691F0-B51E-4BFF-9D2E-810D36D95E24}"/>
    <cellStyle name="Input 2 2 4 8" xfId="6894" xr:uid="{C040FB5B-ACAC-4859-B049-4287506C25C2}"/>
    <cellStyle name="Input 2 2 4 8 2" xfId="9717" xr:uid="{1F111D22-2C66-42D9-832A-FA556136A15E}"/>
    <cellStyle name="Input 2 2 4 8 2 2" xfId="17083" xr:uid="{22EA1D66-8AC5-4B63-8B0B-42DB77B193FE}"/>
    <cellStyle name="Input 2 2 4 8 2 3" xfId="22806" xr:uid="{7F9EED9B-7613-4420-98A2-2C04F7FCA13C}"/>
    <cellStyle name="Input 2 2 4 8 2 4" xfId="28339" xr:uid="{1B30D3B7-0400-4984-81DC-437D64D4D830}"/>
    <cellStyle name="Input 2 2 4 8 2 5" xfId="41370" xr:uid="{3514EE9F-B733-4C45-82A1-3501E68F2099}"/>
    <cellStyle name="Input 2 2 4 8 2 6" xfId="48072" xr:uid="{492BAE06-F788-4E42-9DF7-1582CE10C89B}"/>
    <cellStyle name="Input 2 2 4 8 2 7" xfId="53625" xr:uid="{71F0048C-2D64-4297-8493-711C7F8DEE28}"/>
    <cellStyle name="Input 2 2 4 8 2 8" xfId="56759" xr:uid="{4E67CD20-F789-4612-BF09-4534E000B467}"/>
    <cellStyle name="Input 2 2 4 8 3" xfId="14260" xr:uid="{C0447B2A-8381-4C98-89D2-F0A93598AB36}"/>
    <cellStyle name="Input 2 2 4 8 4" xfId="19983" xr:uid="{B7CFC82A-3CA2-4A74-8836-C51DE12A176E}"/>
    <cellStyle name="Input 2 2 4 8 5" xfId="25516" xr:uid="{C60590C1-3481-425B-8BB0-1363CEB9E8A1}"/>
    <cellStyle name="Input 2 2 4 8 6" xfId="38547" xr:uid="{0302AD49-B926-4B92-B50A-E208C0690D5E}"/>
    <cellStyle name="Input 2 2 4 8 7" xfId="45249" xr:uid="{837805E5-6B5B-4373-91FA-2B76C6CB192F}"/>
    <cellStyle name="Input 2 2 4 8 8" xfId="50802" xr:uid="{3BEC5F9D-5581-4139-AA91-9A156EC19A15}"/>
    <cellStyle name="Input 2 2 4 8 9" xfId="48508" xr:uid="{FBADBC9B-36C2-47C1-9240-8A8BE6770710}"/>
    <cellStyle name="Input 2 2 4 9" xfId="4764" xr:uid="{01339FD5-0E5C-4935-8322-3507294F3DEC}"/>
    <cellStyle name="Input 2 2 4 9 2" xfId="12130" xr:uid="{575051E3-16D8-4D72-B778-4D63C86AE7BF}"/>
    <cellStyle name="Input 2 2 4 9 3" xfId="17853" xr:uid="{9A1FFC3E-8394-4302-9667-DAC3C4899AC1}"/>
    <cellStyle name="Input 2 2 4 9 4" xfId="23386" xr:uid="{7D36BC03-0AFC-44B2-B7AB-144071794EA0}"/>
    <cellStyle name="Input 2 2 4 9 5" xfId="39240" xr:uid="{B41E5489-0421-40BC-BAE8-EECCF730DFBC}"/>
    <cellStyle name="Input 2 2 4 9 6" xfId="45942" xr:uid="{AD54BAB0-71A9-4258-A25F-13CF78F772F1}"/>
    <cellStyle name="Input 2 2 4 9 7" xfId="51495" xr:uid="{14293304-1C6C-41EE-8608-CCED59BBD855}"/>
    <cellStyle name="Input 2 2 4 9 8" xfId="58383" xr:uid="{4F797594-A8E5-4BE1-AD10-17F3268145BA}"/>
    <cellStyle name="Input 2 2 5" xfId="2424" xr:uid="{EC24D184-1B39-4681-BE6F-3F720EAE3D87}"/>
    <cellStyle name="Input 2 2 5 10" xfId="7504" xr:uid="{2D010717-0F40-44ED-9BD1-BC70656A85DE}"/>
    <cellStyle name="Input 2 2 5 10 2" xfId="14870" xr:uid="{7A2959E7-3B05-4E93-A7EC-8B738FAFAAA7}"/>
    <cellStyle name="Input 2 2 5 10 3" xfId="20593" xr:uid="{FAFC86CB-4635-483B-A719-4DBE836F6E04}"/>
    <cellStyle name="Input 2 2 5 10 4" xfId="26126" xr:uid="{4519444B-900B-484B-A6AC-54495F21B109}"/>
    <cellStyle name="Input 2 2 5 11" xfId="10596" xr:uid="{D8E51DBE-F6EB-46B8-BB49-5A9F262394A4}"/>
    <cellStyle name="Input 2 2 5 12" xfId="9980" xr:uid="{7B10958D-C823-4B0D-BDDC-707F72691722}"/>
    <cellStyle name="Input 2 2 5 13" xfId="36167" xr:uid="{C9F50062-257E-4B0E-A54F-679698A03D28}"/>
    <cellStyle name="Input 2 2 5 14" xfId="42931" xr:uid="{8A114620-AE2D-4DEB-B449-95420F5565CC}"/>
    <cellStyle name="Input 2 2 5 15" xfId="48490" xr:uid="{18704FE4-6067-46BA-B823-63E70C9A095D}"/>
    <cellStyle name="Input 2 2 5 16" xfId="48586" xr:uid="{26257DF4-7C87-41AC-A4D3-28A7309A3611}"/>
    <cellStyle name="Input 2 2 5 2" xfId="4857" xr:uid="{678A86D0-1280-479C-A1FD-41FABC5E5F49}"/>
    <cellStyle name="Input 2 2 5 2 10" xfId="23479" xr:uid="{E23ECFE6-71BB-4BF3-B373-883C662FA56A}"/>
    <cellStyle name="Input 2 2 5 2 11" xfId="36510" xr:uid="{4611F967-03DA-4216-90E2-654FF679301A}"/>
    <cellStyle name="Input 2 2 5 2 12" xfId="43212" xr:uid="{25C556FB-FCFC-4FA8-9E45-8ACFD3262A1F}"/>
    <cellStyle name="Input 2 2 5 2 13" xfId="48765" xr:uid="{EC737C05-5FE0-43C2-AEEC-6630A113A981}"/>
    <cellStyle name="Input 2 2 5 2 14" xfId="55728" xr:uid="{77ABBDD3-CF59-4627-BA23-0F54EF640B7A}"/>
    <cellStyle name="Input 2 2 5 2 2" xfId="5745" xr:uid="{8FD6B942-22CA-4C68-86F3-05398C6D7E8C}"/>
    <cellStyle name="Input 2 2 5 2 2 2" xfId="8568" xr:uid="{B710E607-478D-45B5-A60C-FD2EDD59D032}"/>
    <cellStyle name="Input 2 2 5 2 2 2 2" xfId="15934" xr:uid="{AE64C831-8842-4703-96C2-DE6A24D4E89B}"/>
    <cellStyle name="Input 2 2 5 2 2 2 3" xfId="21657" xr:uid="{C22A4838-3798-4F27-9037-C58F120DF7E5}"/>
    <cellStyle name="Input 2 2 5 2 2 2 4" xfId="27190" xr:uid="{855DEDF2-32ED-44C5-A898-26842A464AA6}"/>
    <cellStyle name="Input 2 2 5 2 2 2 5" xfId="40221" xr:uid="{5CD4B5B8-D182-40C9-B30A-4AA6C296240C}"/>
    <cellStyle name="Input 2 2 5 2 2 2 6" xfId="46923" xr:uid="{F608A982-A2AF-466A-91D4-8986894243BF}"/>
    <cellStyle name="Input 2 2 5 2 2 2 7" xfId="52476" xr:uid="{8AF917DA-3FDD-4C4F-B4A7-406AB2C8A139}"/>
    <cellStyle name="Input 2 2 5 2 2 2 8" xfId="58456" xr:uid="{004ED0F0-46DE-4AE6-8DCF-5BF04F18C40B}"/>
    <cellStyle name="Input 2 2 5 2 2 3" xfId="13111" xr:uid="{58DFA49F-E475-41DF-897E-2961456A4062}"/>
    <cellStyle name="Input 2 2 5 2 2 4" xfId="18834" xr:uid="{F5FE473A-CF62-4396-A944-2E2CF4EF919E}"/>
    <cellStyle name="Input 2 2 5 2 2 5" xfId="24367" xr:uid="{F7D65AB2-15CD-4543-AD30-DFCD007992A2}"/>
    <cellStyle name="Input 2 2 5 2 2 6" xfId="37398" xr:uid="{1C9FE999-5AE3-4C5F-A55F-06EAAE7F7FFF}"/>
    <cellStyle name="Input 2 2 5 2 2 7" xfId="44100" xr:uid="{9153885E-90E2-42ED-B88F-4E2E01692079}"/>
    <cellStyle name="Input 2 2 5 2 2 8" xfId="49653" xr:uid="{7910BD84-25BE-4BFE-AB54-2586D03B16BA}"/>
    <cellStyle name="Input 2 2 5 2 2 9" xfId="54663" xr:uid="{4144C13E-CD1B-46AB-9D2E-42D63AECC457}"/>
    <cellStyle name="Input 2 2 5 2 3" xfId="5384" xr:uid="{2AF7863F-3950-4C5D-B7DF-1890079B5FE4}"/>
    <cellStyle name="Input 2 2 5 2 3 2" xfId="8207" xr:uid="{11F2BE08-367A-4A9C-B32F-DF4F1BADC976}"/>
    <cellStyle name="Input 2 2 5 2 3 2 2" xfId="15573" xr:uid="{059FBE4E-A74C-46F1-98F5-E1F0AECB3520}"/>
    <cellStyle name="Input 2 2 5 2 3 2 3" xfId="21296" xr:uid="{C8AA4817-69CB-4DC1-B420-7061D7C738AC}"/>
    <cellStyle name="Input 2 2 5 2 3 2 4" xfId="26829" xr:uid="{F8EB393E-0679-4784-BC60-B1AFCE305638}"/>
    <cellStyle name="Input 2 2 5 2 3 2 5" xfId="39860" xr:uid="{29B43194-4755-4E42-AD16-0B397EDF7E68}"/>
    <cellStyle name="Input 2 2 5 2 3 2 6" xfId="46562" xr:uid="{09ED1F7E-08BF-4886-8A61-36FD1BF902F1}"/>
    <cellStyle name="Input 2 2 5 2 3 2 7" xfId="52115" xr:uid="{F46708B9-8671-467B-B8EA-B7FC0C873694}"/>
    <cellStyle name="Input 2 2 5 2 3 2 8" xfId="58411" xr:uid="{D707D492-C1D5-4DB2-964F-BDCCA4F6E8AE}"/>
    <cellStyle name="Input 2 2 5 2 3 3" xfId="12750" xr:uid="{9F7A06CE-B2AA-4927-B442-0E5859F797A6}"/>
    <cellStyle name="Input 2 2 5 2 3 4" xfId="18473" xr:uid="{080C1768-6234-4BA8-A40B-D90A87361461}"/>
    <cellStyle name="Input 2 2 5 2 3 5" xfId="24006" xr:uid="{9996526E-B95C-4A74-BAC3-C08DA56D511A}"/>
    <cellStyle name="Input 2 2 5 2 3 6" xfId="37037" xr:uid="{601640C8-CFBD-4AD8-AE92-4F4F95F986B1}"/>
    <cellStyle name="Input 2 2 5 2 3 7" xfId="43739" xr:uid="{D6D04276-FE07-4919-8D25-2635C40B9B02}"/>
    <cellStyle name="Input 2 2 5 2 3 8" xfId="49292" xr:uid="{78FD6B96-F804-46ED-A9F8-B949DF6C7C44}"/>
    <cellStyle name="Input 2 2 5 2 3 9" xfId="58283" xr:uid="{283FE8E6-5A0F-4C98-B45F-720506577BE5}"/>
    <cellStyle name="Input 2 2 5 2 4" xfId="6372" xr:uid="{B23E616F-D34E-4012-A4CF-EB048213E804}"/>
    <cellStyle name="Input 2 2 5 2 4 2" xfId="9195" xr:uid="{4630F600-4D2C-4355-9E05-CBD8382516C9}"/>
    <cellStyle name="Input 2 2 5 2 4 2 2" xfId="16561" xr:uid="{FC2666E4-E168-4EF8-94F2-BB9DBFCC294F}"/>
    <cellStyle name="Input 2 2 5 2 4 2 3" xfId="22284" xr:uid="{07AD8878-EAE7-4348-A82E-B5F0490B8E92}"/>
    <cellStyle name="Input 2 2 5 2 4 2 4" xfId="27817" xr:uid="{EE338FB0-DBEB-4A54-9D0A-0CDA00DC2E3F}"/>
    <cellStyle name="Input 2 2 5 2 4 2 5" xfId="40848" xr:uid="{2502D255-CF5D-47B1-8E9F-97B849CB6775}"/>
    <cellStyle name="Input 2 2 5 2 4 2 6" xfId="47550" xr:uid="{F8A72169-E5C5-4535-8469-93A2814E6D3F}"/>
    <cellStyle name="Input 2 2 5 2 4 2 7" xfId="53103" xr:uid="{4F07DFD1-685F-47C8-ADAE-1CF02F2BA9E9}"/>
    <cellStyle name="Input 2 2 5 2 4 2 8" xfId="55627" xr:uid="{0BED267D-1A68-4EEF-B59D-53A79C2AE907}"/>
    <cellStyle name="Input 2 2 5 2 4 3" xfId="13738" xr:uid="{C2485DD8-184C-407A-B0E6-08DA46327CD4}"/>
    <cellStyle name="Input 2 2 5 2 4 4" xfId="19461" xr:uid="{3423BEBC-75E9-42F0-BA30-83F625674667}"/>
    <cellStyle name="Input 2 2 5 2 4 5" xfId="24994" xr:uid="{8AF40871-69A8-4DF1-B7E8-07D55710D672}"/>
    <cellStyle name="Input 2 2 5 2 4 6" xfId="38025" xr:uid="{7A2CC922-F939-43E1-BF50-651DABE5D4C4}"/>
    <cellStyle name="Input 2 2 5 2 4 7" xfId="44727" xr:uid="{C8CB4CDB-27B6-4423-9D82-498DA872A084}"/>
    <cellStyle name="Input 2 2 5 2 4 8" xfId="50280" xr:uid="{583AA543-AB75-4552-8C7C-051AB768C59F}"/>
    <cellStyle name="Input 2 2 5 2 4 9" xfId="54163" xr:uid="{A625AE91-D1EC-47C4-82D4-150F32D9E385}"/>
    <cellStyle name="Input 2 2 5 2 5" xfId="6696" xr:uid="{28B5B774-1663-48B7-A9BC-D09F4B2CA551}"/>
    <cellStyle name="Input 2 2 5 2 5 2" xfId="9519" xr:uid="{807D3D8A-A1DE-4243-95D3-72FEFC249F69}"/>
    <cellStyle name="Input 2 2 5 2 5 2 2" xfId="16885" xr:uid="{7231C585-6570-4828-A21F-F0E0EBF07A89}"/>
    <cellStyle name="Input 2 2 5 2 5 2 3" xfId="22608" xr:uid="{B342E805-58C2-4C02-A6F0-B7B0A64D1ECE}"/>
    <cellStyle name="Input 2 2 5 2 5 2 4" xfId="28141" xr:uid="{72880B21-2289-4F0D-A75E-FEEDF7D11588}"/>
    <cellStyle name="Input 2 2 5 2 5 2 5" xfId="41172" xr:uid="{F48FD57D-16FA-4081-BEA8-1C82BE0638D3}"/>
    <cellStyle name="Input 2 2 5 2 5 2 6" xfId="47874" xr:uid="{5AB1DF34-DC3E-40E1-B611-B51797F512F6}"/>
    <cellStyle name="Input 2 2 5 2 5 2 7" xfId="53427" xr:uid="{F002025B-B8A9-48D1-98AE-4B67563CBF0B}"/>
    <cellStyle name="Input 2 2 5 2 5 2 8" xfId="54445" xr:uid="{F0073390-7E4C-4BBF-9DF7-2D0DAA01A141}"/>
    <cellStyle name="Input 2 2 5 2 5 3" xfId="14062" xr:uid="{F121C6F3-7D8B-4E04-9863-20430D42383F}"/>
    <cellStyle name="Input 2 2 5 2 5 4" xfId="19785" xr:uid="{8BBDDCB0-F9CD-448E-8D4E-81BD4133788A}"/>
    <cellStyle name="Input 2 2 5 2 5 5" xfId="25318" xr:uid="{AE2B541B-FAE5-4D2D-A9CD-623B18F2D19F}"/>
    <cellStyle name="Input 2 2 5 2 5 6" xfId="38349" xr:uid="{39721A92-2245-4D34-9150-E73A0F56F1BE}"/>
    <cellStyle name="Input 2 2 5 2 5 7" xfId="45051" xr:uid="{95D8277A-BD87-4EAE-8424-735C98F956FA}"/>
    <cellStyle name="Input 2 2 5 2 5 8" xfId="50604" xr:uid="{F0BCA240-EFD1-4B0F-8EA0-8A824D858AC2}"/>
    <cellStyle name="Input 2 2 5 2 5 9" xfId="57048" xr:uid="{48B25F37-937B-4028-A4C9-C3CDF974FDF6}"/>
    <cellStyle name="Input 2 2 5 2 6" xfId="6987" xr:uid="{D760C4C3-3DA7-43FA-9F96-260B5928C8A5}"/>
    <cellStyle name="Input 2 2 5 2 6 2" xfId="9810" xr:uid="{B3F84699-679D-41FD-A68B-6094F86D55A2}"/>
    <cellStyle name="Input 2 2 5 2 6 2 2" xfId="17176" xr:uid="{693D7EDE-969A-4800-93EF-34E703A28AAC}"/>
    <cellStyle name="Input 2 2 5 2 6 2 3" xfId="22899" xr:uid="{98B46739-5D26-4413-90AE-4FC2EFD015D5}"/>
    <cellStyle name="Input 2 2 5 2 6 2 4" xfId="28432" xr:uid="{4916F468-3ADE-479F-8976-527F6E2FD791}"/>
    <cellStyle name="Input 2 2 5 2 6 2 5" xfId="41463" xr:uid="{B26E2B5F-2100-43BA-8AE0-B4F394DC4C9E}"/>
    <cellStyle name="Input 2 2 5 2 6 2 6" xfId="48165" xr:uid="{3F654C65-FCE2-496F-9396-14F88984CBD3}"/>
    <cellStyle name="Input 2 2 5 2 6 2 7" xfId="53718" xr:uid="{1C14E1E5-E856-4278-8E63-4603E8498F49}"/>
    <cellStyle name="Input 2 2 5 2 6 2 8" xfId="56516" xr:uid="{01B2AEA3-9E4C-4D96-9E4C-62971E2FBF3A}"/>
    <cellStyle name="Input 2 2 5 2 6 3" xfId="14353" xr:uid="{9D2F8AB3-6BDC-4F95-A2BC-8214953D7775}"/>
    <cellStyle name="Input 2 2 5 2 6 4" xfId="20076" xr:uid="{F1C1B3D9-34BF-4707-8347-46C9BFF33AFB}"/>
    <cellStyle name="Input 2 2 5 2 6 5" xfId="25609" xr:uid="{9B1140DE-B0E0-4E63-9258-2320A59B27C7}"/>
    <cellStyle name="Input 2 2 5 2 6 6" xfId="38640" xr:uid="{285EF947-C12B-45FA-AAC6-2D8779FD9F19}"/>
    <cellStyle name="Input 2 2 5 2 6 7" xfId="45342" xr:uid="{4EEF822E-D338-4344-A8F0-A4A9178C8D5A}"/>
    <cellStyle name="Input 2 2 5 2 6 8" xfId="50895" xr:uid="{27252218-84AC-4AAB-AAD5-38857ACB1F01}"/>
    <cellStyle name="Input 2 2 5 2 6 9" xfId="54871" xr:uid="{C24E4C5E-E7C7-403C-B3F1-E1BBBEC27528}"/>
    <cellStyle name="Input 2 2 5 2 7" xfId="7680" xr:uid="{0945EA17-DA2B-4DBC-86D6-0A8031230FAE}"/>
    <cellStyle name="Input 2 2 5 2 7 2" xfId="15046" xr:uid="{E0F90C5C-656A-4930-9159-9A1EA0F28EC0}"/>
    <cellStyle name="Input 2 2 5 2 7 3" xfId="20769" xr:uid="{5AED3066-E270-4132-9764-6F773A81A0E8}"/>
    <cellStyle name="Input 2 2 5 2 7 4" xfId="26302" xr:uid="{EBBCDFE4-606D-4880-8AD4-E0C54BE94433}"/>
    <cellStyle name="Input 2 2 5 2 7 5" xfId="39333" xr:uid="{6BEC94C1-267D-469A-B751-E0AD39E647E7}"/>
    <cellStyle name="Input 2 2 5 2 7 6" xfId="46035" xr:uid="{A7A9353C-A34F-49AF-9244-A30C2137C42A}"/>
    <cellStyle name="Input 2 2 5 2 7 7" xfId="51588" xr:uid="{D8D5E62B-B7BB-42BC-B64C-FDD57001AA8E}"/>
    <cellStyle name="Input 2 2 5 2 7 8" xfId="54658" xr:uid="{3CF02C41-11A1-42DF-A7D4-AA45AEF67564}"/>
    <cellStyle name="Input 2 2 5 2 8" xfId="12223" xr:uid="{EA66EF89-3F17-4579-A8F0-02699F37818D}"/>
    <cellStyle name="Input 2 2 5 2 9" xfId="17946" xr:uid="{9AADF28A-7634-4746-A5CA-1A9E07696079}"/>
    <cellStyle name="Input 2 2 5 3" xfId="4876" xr:uid="{8248B7D3-D35E-4838-A395-5F182E18A980}"/>
    <cellStyle name="Input 2 2 5 3 10" xfId="23498" xr:uid="{ABF18D70-13F2-40E9-A4AC-D227D234241F}"/>
    <cellStyle name="Input 2 2 5 3 11" xfId="36529" xr:uid="{082C9F3A-AB9D-4655-A4AC-B7D27D42D939}"/>
    <cellStyle name="Input 2 2 5 3 12" xfId="43231" xr:uid="{B98EFEE1-3A6C-41EF-8B06-D3ED36C94151}"/>
    <cellStyle name="Input 2 2 5 3 13" xfId="48784" xr:uid="{819274C9-4B70-4B94-BB7B-23287AF71FE1}"/>
    <cellStyle name="Input 2 2 5 3 14" xfId="56751" xr:uid="{DF9DFCD1-EE61-4D5F-8DA5-64719A30D46D}"/>
    <cellStyle name="Input 2 2 5 3 2" xfId="5764" xr:uid="{E35553DF-14B0-4DBF-A2A4-71FD680D84E4}"/>
    <cellStyle name="Input 2 2 5 3 2 2" xfId="8587" xr:uid="{BA1D23D8-F80D-42D7-A7AC-E4325697F33B}"/>
    <cellStyle name="Input 2 2 5 3 2 2 2" xfId="15953" xr:uid="{CDFB1704-18B2-412B-AC88-75E72A6443DA}"/>
    <cellStyle name="Input 2 2 5 3 2 2 3" xfId="21676" xr:uid="{861138F4-ECA2-4C07-815D-5BBAD6033A1E}"/>
    <cellStyle name="Input 2 2 5 3 2 2 4" xfId="27209" xr:uid="{7A311713-D697-4687-8DCD-4A8860CD5078}"/>
    <cellStyle name="Input 2 2 5 3 2 2 5" xfId="40240" xr:uid="{7B07E48D-1D79-4DDA-8241-99C48613AB0F}"/>
    <cellStyle name="Input 2 2 5 3 2 2 6" xfId="46942" xr:uid="{ABBA8F13-812A-4312-A67E-AD2DAC2EEA86}"/>
    <cellStyle name="Input 2 2 5 3 2 2 7" xfId="52495" xr:uid="{2C3D7A77-A444-453C-A8B1-1E5826116EC2}"/>
    <cellStyle name="Input 2 2 5 3 2 2 8" xfId="57577" xr:uid="{8C3656BE-6699-4227-A2E0-6695BD279C95}"/>
    <cellStyle name="Input 2 2 5 3 2 3" xfId="13130" xr:uid="{D8A79F90-DA41-4584-8BED-93F6C90A8541}"/>
    <cellStyle name="Input 2 2 5 3 2 4" xfId="18853" xr:uid="{02DC252D-0CC7-4895-A897-DE6236948148}"/>
    <cellStyle name="Input 2 2 5 3 2 5" xfId="24386" xr:uid="{318A9B54-F2AE-4E4A-882F-32DB1E3F81D8}"/>
    <cellStyle name="Input 2 2 5 3 2 6" xfId="37417" xr:uid="{C058F7FA-14D6-429D-9615-342BACB16B78}"/>
    <cellStyle name="Input 2 2 5 3 2 7" xfId="44119" xr:uid="{06B3BFC0-8E06-42FC-A218-CAE462D04900}"/>
    <cellStyle name="Input 2 2 5 3 2 8" xfId="49672" xr:uid="{6725FD2B-A4F7-4EA3-A95D-81C57A7B257C}"/>
    <cellStyle name="Input 2 2 5 3 2 9" xfId="54944" xr:uid="{3B81532C-589A-45E3-B308-184A74553973}"/>
    <cellStyle name="Input 2 2 5 3 3" xfId="5152" xr:uid="{7A561303-90E6-43DA-9C21-124582C63F10}"/>
    <cellStyle name="Input 2 2 5 3 3 2" xfId="7975" xr:uid="{95A059D5-92AD-4123-8E43-1A379DA51356}"/>
    <cellStyle name="Input 2 2 5 3 3 2 2" xfId="15341" xr:uid="{370CEEF4-C72D-47DE-98E5-196196FA21BC}"/>
    <cellStyle name="Input 2 2 5 3 3 2 3" xfId="21064" xr:uid="{C4307A40-2D8B-420B-A309-475683C24CD9}"/>
    <cellStyle name="Input 2 2 5 3 3 2 4" xfId="26597" xr:uid="{20EAB98D-8882-462C-9CD6-EBD2F7554EF2}"/>
    <cellStyle name="Input 2 2 5 3 3 2 5" xfId="39628" xr:uid="{F7B8A12A-9D90-4B96-944F-86FF44E727A7}"/>
    <cellStyle name="Input 2 2 5 3 3 2 6" xfId="46330" xr:uid="{42970CA7-4B7A-4F74-A7D4-93D29C95879B}"/>
    <cellStyle name="Input 2 2 5 3 3 2 7" xfId="51883" xr:uid="{476EDCB7-A99E-4689-89E1-CCAC740D8E3A}"/>
    <cellStyle name="Input 2 2 5 3 3 2 8" xfId="54889" xr:uid="{10E6B4D6-26BD-48DF-A119-06AF06143BBA}"/>
    <cellStyle name="Input 2 2 5 3 3 3" xfId="12518" xr:uid="{1590931E-8D64-4C7C-AD5B-FC542A2BCCD6}"/>
    <cellStyle name="Input 2 2 5 3 3 4" xfId="18241" xr:uid="{866CF8B0-AE48-416B-946E-6BAE5C9C6D2C}"/>
    <cellStyle name="Input 2 2 5 3 3 5" xfId="23774" xr:uid="{D25399F0-27F3-4E11-BB31-8193A2BC7A45}"/>
    <cellStyle name="Input 2 2 5 3 3 6" xfId="36805" xr:uid="{4A349FDF-1E7F-4C66-A692-909F2157EF5B}"/>
    <cellStyle name="Input 2 2 5 3 3 7" xfId="43507" xr:uid="{0A5516EF-DF71-4156-A3A9-A50CC23EFCCC}"/>
    <cellStyle name="Input 2 2 5 3 3 8" xfId="49060" xr:uid="{C5F873E1-3E05-444B-A54C-B12C7811B459}"/>
    <cellStyle name="Input 2 2 5 3 3 9" xfId="55536" xr:uid="{44DD2CD5-8A07-44AD-8B24-CA950B9C90E8}"/>
    <cellStyle name="Input 2 2 5 3 4" xfId="6391" xr:uid="{C06ED604-4E74-4935-9250-49A5B3075CF4}"/>
    <cellStyle name="Input 2 2 5 3 4 2" xfId="9214" xr:uid="{39C7CED7-5D62-4A04-BC0F-DBB245CA2E43}"/>
    <cellStyle name="Input 2 2 5 3 4 2 2" xfId="16580" xr:uid="{61A53EDD-0FAE-404D-B66E-F8512D2718DD}"/>
    <cellStyle name="Input 2 2 5 3 4 2 3" xfId="22303" xr:uid="{A27EDDAD-C8A0-4E21-939F-0BBFE2CA0787}"/>
    <cellStyle name="Input 2 2 5 3 4 2 4" xfId="27836" xr:uid="{E48E94B3-E63E-4ADA-8EDB-16AEBF79DE58}"/>
    <cellStyle name="Input 2 2 5 3 4 2 5" xfId="40867" xr:uid="{BD4F9A1E-3864-46AB-8681-078C6C6A865B}"/>
    <cellStyle name="Input 2 2 5 3 4 2 6" xfId="47569" xr:uid="{C2A39A5A-BC87-4C43-BDA0-C154FD4CE549}"/>
    <cellStyle name="Input 2 2 5 3 4 2 7" xfId="53122" xr:uid="{78431FD3-CFC1-4D4B-B3DB-C1A5BCC9D351}"/>
    <cellStyle name="Input 2 2 5 3 4 2 8" xfId="54126" xr:uid="{49FAFD5D-7742-48E7-9085-6B2ED3D15A6F}"/>
    <cellStyle name="Input 2 2 5 3 4 3" xfId="13757" xr:uid="{929B68AC-C3E1-48CF-97C2-BE9F840495D0}"/>
    <cellStyle name="Input 2 2 5 3 4 4" xfId="19480" xr:uid="{599CDB58-2F01-44AE-B29B-B13FADD4DE84}"/>
    <cellStyle name="Input 2 2 5 3 4 5" xfId="25013" xr:uid="{272B3A40-0140-4408-9933-16915F298929}"/>
    <cellStyle name="Input 2 2 5 3 4 6" xfId="38044" xr:uid="{53E0B753-F348-4732-8996-563F12EE82BD}"/>
    <cellStyle name="Input 2 2 5 3 4 7" xfId="44746" xr:uid="{6B55B741-BCD6-4630-8850-3FA80D83F0B1}"/>
    <cellStyle name="Input 2 2 5 3 4 8" xfId="50299" xr:uid="{8793B91A-889E-4A00-960B-B8C46D1BFC34}"/>
    <cellStyle name="Input 2 2 5 3 4 9" xfId="57699" xr:uid="{966C4E5B-AC11-4EBA-847C-D70519BA6931}"/>
    <cellStyle name="Input 2 2 5 3 5" xfId="6715" xr:uid="{78E01890-6C20-43F3-87C5-C48DA307E403}"/>
    <cellStyle name="Input 2 2 5 3 5 2" xfId="9538" xr:uid="{77C13817-4E20-4427-AB99-6CB5BB93B07A}"/>
    <cellStyle name="Input 2 2 5 3 5 2 2" xfId="16904" xr:uid="{CF3D9CBB-C15F-4774-A3D7-CE6829601EF9}"/>
    <cellStyle name="Input 2 2 5 3 5 2 3" xfId="22627" xr:uid="{F1F8F2B0-EED3-4733-9685-9D63B5586157}"/>
    <cellStyle name="Input 2 2 5 3 5 2 4" xfId="28160" xr:uid="{6A6D5A6B-23CE-4A3D-99FD-7EF89DEAA5AD}"/>
    <cellStyle name="Input 2 2 5 3 5 2 5" xfId="41191" xr:uid="{9AAA5477-649E-4772-80B7-EAF33ADC0579}"/>
    <cellStyle name="Input 2 2 5 3 5 2 6" xfId="47893" xr:uid="{301A3FD1-4659-49D4-8EFA-5BDBA7290307}"/>
    <cellStyle name="Input 2 2 5 3 5 2 7" xfId="53446" xr:uid="{33B37315-6518-4143-8D33-37B563704B64}"/>
    <cellStyle name="Input 2 2 5 3 5 2 8" xfId="57071" xr:uid="{C27E0F5E-D353-4B8A-B58B-7648929B4C2F}"/>
    <cellStyle name="Input 2 2 5 3 5 3" xfId="14081" xr:uid="{B835A543-AB1A-44C3-9D2A-DA26BC2953DD}"/>
    <cellStyle name="Input 2 2 5 3 5 4" xfId="19804" xr:uid="{2F13358D-56DE-40D5-832C-DAC8A04E5ECD}"/>
    <cellStyle name="Input 2 2 5 3 5 5" xfId="25337" xr:uid="{1212EBE7-25D1-49CE-9224-13B085E27931}"/>
    <cellStyle name="Input 2 2 5 3 5 6" xfId="38368" xr:uid="{24D177BC-A217-47A8-A3D6-2B3BD6918F52}"/>
    <cellStyle name="Input 2 2 5 3 5 7" xfId="45070" xr:uid="{08A7EAF5-B287-47A3-A8B5-3B7625FC8ADC}"/>
    <cellStyle name="Input 2 2 5 3 5 8" xfId="50623" xr:uid="{9E69ACB8-8FAE-4F6A-9EC0-5F67B10C95BD}"/>
    <cellStyle name="Input 2 2 5 3 5 9" xfId="55134" xr:uid="{C8ACFDD1-6284-4C27-A82E-9CF961CDE9B3}"/>
    <cellStyle name="Input 2 2 5 3 6" xfId="7006" xr:uid="{3F09275F-1E04-41F6-9768-9C7288F9BC1D}"/>
    <cellStyle name="Input 2 2 5 3 6 2" xfId="9829" xr:uid="{033BFC4B-7474-4E0E-BCC7-7448D3C5F19F}"/>
    <cellStyle name="Input 2 2 5 3 6 2 2" xfId="17195" xr:uid="{18675A42-112A-40AE-8751-B26028E95A61}"/>
    <cellStyle name="Input 2 2 5 3 6 2 3" xfId="22918" xr:uid="{D06819EB-AD51-4013-83EF-65DCF4BA4BF9}"/>
    <cellStyle name="Input 2 2 5 3 6 2 4" xfId="28451" xr:uid="{8A117D78-5B86-42E3-BA6E-A614781B424A}"/>
    <cellStyle name="Input 2 2 5 3 6 2 5" xfId="41482" xr:uid="{63A7C132-170A-4629-9753-A4364E6E1CE4}"/>
    <cellStyle name="Input 2 2 5 3 6 2 6" xfId="48184" xr:uid="{30D7E804-6ED8-43A8-B273-A7182C48E4B3}"/>
    <cellStyle name="Input 2 2 5 3 6 2 7" xfId="53737" xr:uid="{7E9384B2-C069-4108-AE9C-90EACA19A1D3}"/>
    <cellStyle name="Input 2 2 5 3 6 2 8" xfId="57049" xr:uid="{C5314C77-F5B1-4EFE-89B4-D0D48BEDB6AD}"/>
    <cellStyle name="Input 2 2 5 3 6 3" xfId="14372" xr:uid="{1262A769-A542-4844-9114-1946EAD19C1C}"/>
    <cellStyle name="Input 2 2 5 3 6 4" xfId="20095" xr:uid="{0177BF83-A614-46C7-960C-87978727592E}"/>
    <cellStyle name="Input 2 2 5 3 6 5" xfId="25628" xr:uid="{B2ADF4E0-D96D-48E8-8A42-3C8D70A32603}"/>
    <cellStyle name="Input 2 2 5 3 6 6" xfId="38659" xr:uid="{FB1387B5-F639-4B78-A9C8-8ADACEC61B20}"/>
    <cellStyle name="Input 2 2 5 3 6 7" xfId="45361" xr:uid="{AFA68541-D39E-4DA4-9CF8-0386765AD529}"/>
    <cellStyle name="Input 2 2 5 3 6 8" xfId="50914" xr:uid="{E17BA9A7-E31A-493B-AF75-E36B7C7FE3D3}"/>
    <cellStyle name="Input 2 2 5 3 6 9" xfId="54810" xr:uid="{3408D478-B8E1-4780-9EF0-D7EE1AEA916C}"/>
    <cellStyle name="Input 2 2 5 3 7" xfId="7699" xr:uid="{0F10095F-6E3E-45EF-B0BD-28CAAE7B0BB1}"/>
    <cellStyle name="Input 2 2 5 3 7 2" xfId="15065" xr:uid="{3EE937D4-0DE5-4105-9C7A-37EDDC7BF76E}"/>
    <cellStyle name="Input 2 2 5 3 7 3" xfId="20788" xr:uid="{89B25260-4215-4DA5-A627-B1125BCC8BCD}"/>
    <cellStyle name="Input 2 2 5 3 7 4" xfId="26321" xr:uid="{63DE0237-8A9A-4152-8ACC-AF551C6E404F}"/>
    <cellStyle name="Input 2 2 5 3 7 5" xfId="39352" xr:uid="{B9B77CA7-8BFE-4332-8BF8-EE60ACEC7FFD}"/>
    <cellStyle name="Input 2 2 5 3 7 6" xfId="46054" xr:uid="{0CE63119-8B16-489D-8642-83872637F4BF}"/>
    <cellStyle name="Input 2 2 5 3 7 7" xfId="51607" xr:uid="{7EB47BDB-AD6D-4E84-88C8-FE134A0D0EA1}"/>
    <cellStyle name="Input 2 2 5 3 7 8" xfId="55786" xr:uid="{B9A1DDF8-9610-4B6C-B680-F4D429788DE2}"/>
    <cellStyle name="Input 2 2 5 3 8" xfId="12242" xr:uid="{1DB3C5AF-7B23-49E0-8FEE-8A9695641F9A}"/>
    <cellStyle name="Input 2 2 5 3 9" xfId="17965" xr:uid="{27940C02-A8C1-41C9-A4A8-EC20E37ADC1D}"/>
    <cellStyle name="Input 2 2 5 4" xfId="5490" xr:uid="{08CE64FE-2D99-4B11-8E80-C5742859855F}"/>
    <cellStyle name="Input 2 2 5 4 2" xfId="8313" xr:uid="{ED77CF57-9B0B-4517-8B30-9ECF7631A278}"/>
    <cellStyle name="Input 2 2 5 4 2 2" xfId="15679" xr:uid="{A7161140-49BC-46B4-B3C7-8F370480ED91}"/>
    <cellStyle name="Input 2 2 5 4 2 3" xfId="21402" xr:uid="{0DDC27DF-7F2F-47CB-B204-915403F22494}"/>
    <cellStyle name="Input 2 2 5 4 2 4" xfId="26935" xr:uid="{82F63283-D16C-44BF-BB89-FC3097AE984A}"/>
    <cellStyle name="Input 2 2 5 4 2 5" xfId="39966" xr:uid="{84B08694-8827-43C6-BC47-84FD25EC4684}"/>
    <cellStyle name="Input 2 2 5 4 2 6" xfId="46668" xr:uid="{F9DEC3A1-E93F-413D-AED6-DE850E1C7B51}"/>
    <cellStyle name="Input 2 2 5 4 2 7" xfId="52221" xr:uid="{2578B0B8-1BD1-48DA-ABD9-2846BF0F38EB}"/>
    <cellStyle name="Input 2 2 5 4 2 8" xfId="54548" xr:uid="{16F1CCDA-F98B-40CA-A278-4AAABE733F74}"/>
    <cellStyle name="Input 2 2 5 4 3" xfId="12856" xr:uid="{0C65CC10-1DF0-44E1-A4DA-34C18F55FF2B}"/>
    <cellStyle name="Input 2 2 5 4 4" xfId="18579" xr:uid="{E2BA07D1-AF7A-4985-8B1B-17B189C5392B}"/>
    <cellStyle name="Input 2 2 5 4 5" xfId="24112" xr:uid="{2B4580CF-D297-4174-9044-25768E61DD9F}"/>
    <cellStyle name="Input 2 2 5 4 6" xfId="37143" xr:uid="{F00B0AF7-D587-4672-B84E-102C280BFB1E}"/>
    <cellStyle name="Input 2 2 5 4 7" xfId="43845" xr:uid="{12F1BE5E-8C48-40D2-B81F-92DE502A30F9}"/>
    <cellStyle name="Input 2 2 5 4 8" xfId="49398" xr:uid="{E878EF0B-96E6-45D7-87A9-AD6C4FA11CD5}"/>
    <cellStyle name="Input 2 2 5 4 9" xfId="55863" xr:uid="{F8223029-1D0F-4090-9146-793DE9341598}"/>
    <cellStyle name="Input 2 2 5 5" xfId="6029" xr:uid="{9AFA1E61-A369-45A2-A701-6E139B629336}"/>
    <cellStyle name="Input 2 2 5 5 2" xfId="8852" xr:uid="{703C5846-308F-4714-9095-C965169E94D7}"/>
    <cellStyle name="Input 2 2 5 5 2 2" xfId="16218" xr:uid="{F6271061-72A6-4EA1-8330-0D36BE3D5E54}"/>
    <cellStyle name="Input 2 2 5 5 2 3" xfId="21941" xr:uid="{F5F268E9-08CD-4452-B451-6AAE42568C45}"/>
    <cellStyle name="Input 2 2 5 5 2 4" xfId="27474" xr:uid="{DD6CAB55-E343-433F-9AD7-2323BCD6682C}"/>
    <cellStyle name="Input 2 2 5 5 2 5" xfId="40505" xr:uid="{2BBD5A72-C467-40C3-94F5-355AF00EA284}"/>
    <cellStyle name="Input 2 2 5 5 2 6" xfId="47207" xr:uid="{48B8A691-C26B-4366-B35D-D8D204D409FD}"/>
    <cellStyle name="Input 2 2 5 5 2 7" xfId="52760" xr:uid="{4120ED28-FE35-4644-B127-9BC761A32910}"/>
    <cellStyle name="Input 2 2 5 5 2 8" xfId="58291" xr:uid="{D6E0F7CE-7F11-47D2-AE92-F09BFFF032D7}"/>
    <cellStyle name="Input 2 2 5 5 3" xfId="13395" xr:uid="{0E74E536-23D4-447A-92E4-138AD3CFF8EC}"/>
    <cellStyle name="Input 2 2 5 5 4" xfId="19118" xr:uid="{A75C3F78-CA93-427A-A725-27646C04E24F}"/>
    <cellStyle name="Input 2 2 5 5 5" xfId="24651" xr:uid="{E8343F8C-B822-4938-8970-AFD9145381B7}"/>
    <cellStyle name="Input 2 2 5 5 6" xfId="37682" xr:uid="{EFE5723E-C97F-470A-B91D-DE7C88285710}"/>
    <cellStyle name="Input 2 2 5 5 7" xfId="44384" xr:uid="{D305E135-4684-4B76-B8E8-AA73386AD446}"/>
    <cellStyle name="Input 2 2 5 5 8" xfId="49937" xr:uid="{A1A5D033-C4A3-48EC-BEC4-F70C79262660}"/>
    <cellStyle name="Input 2 2 5 5 9" xfId="54845" xr:uid="{87564DA4-BFD1-479F-8F2B-E23BE04488E7}"/>
    <cellStyle name="Input 2 2 5 6" xfId="3541" xr:uid="{8E93F553-C6F7-437D-8B85-91063D256B2B}"/>
    <cellStyle name="Input 2 2 5 6 2" xfId="7193" xr:uid="{C1EA25F7-3947-41F6-ADEC-1D979454A7EE}"/>
    <cellStyle name="Input 2 2 5 6 2 2" xfId="14559" xr:uid="{A3F7034C-2A9D-4530-B58B-10588E3EB108}"/>
    <cellStyle name="Input 2 2 5 6 2 3" xfId="20282" xr:uid="{587D9A9F-3B35-4B0E-BD5F-C1E3C4590754}"/>
    <cellStyle name="Input 2 2 5 6 2 4" xfId="25815" xr:uid="{71BB5002-8315-4A59-80DD-0DF8C548A2D1}"/>
    <cellStyle name="Input 2 2 5 6 2 5" xfId="38846" xr:uid="{7580ABE7-8B17-4599-BEA5-E619A8CD394B}"/>
    <cellStyle name="Input 2 2 5 6 2 6" xfId="45548" xr:uid="{28781157-6B70-4C37-9858-BD9B6379BEF8}"/>
    <cellStyle name="Input 2 2 5 6 2 7" xfId="51101" xr:uid="{A62715B0-BEB1-4798-BEAA-BFBA0AFAD8B6}"/>
    <cellStyle name="Input 2 2 5 6 2 8" xfId="58018" xr:uid="{D9F80E0C-E389-42FE-9539-7EFAECE3F9DD}"/>
    <cellStyle name="Input 2 2 5 6 3" xfId="11358" xr:uid="{C516EA87-A3A1-48B5-A8CA-FDB66F9BEF8F}"/>
    <cellStyle name="Input 2 2 5 6 4" xfId="1545" xr:uid="{62EE2462-D0C3-4F9D-8E54-A7859C57ED5D}"/>
    <cellStyle name="Input 2 2 5 6 5" xfId="10002" xr:uid="{AA7983BD-44E1-49E6-9AF8-B43331F5FF50}"/>
    <cellStyle name="Input 2 2 5 6 6" xfId="35194" xr:uid="{F901A99B-3958-4D0E-9E38-99CB2237E1F0}"/>
    <cellStyle name="Input 2 2 5 6 7" xfId="42176" xr:uid="{FD086C17-94FC-419E-A3BD-861DE59ED023}"/>
    <cellStyle name="Input 2 2 5 6 8" xfId="42448" xr:uid="{B70A232B-BB20-42DF-942E-7A9810493132}"/>
    <cellStyle name="Input 2 2 5 6 9" xfId="42955" xr:uid="{12CFB71C-8EC6-477A-8335-39D2EC883B9D}"/>
    <cellStyle name="Input 2 2 5 7" xfId="6507" xr:uid="{432C789B-DDB3-4751-9992-8E9D76781B18}"/>
    <cellStyle name="Input 2 2 5 7 2" xfId="9330" xr:uid="{0A56217B-3EC2-4E48-A9BC-DA55609B5393}"/>
    <cellStyle name="Input 2 2 5 7 2 2" xfId="16696" xr:uid="{005C84EA-1139-41DB-929B-86ADB0906392}"/>
    <cellStyle name="Input 2 2 5 7 2 3" xfId="22419" xr:uid="{41AF7854-D953-4E84-8725-677FE0EB5EAE}"/>
    <cellStyle name="Input 2 2 5 7 2 4" xfId="27952" xr:uid="{499BCC79-475C-4C6F-AA3C-738C9D7EAAED}"/>
    <cellStyle name="Input 2 2 5 7 2 5" xfId="40983" xr:uid="{0D05887C-3381-4AF6-948A-FDF4A7BA04B8}"/>
    <cellStyle name="Input 2 2 5 7 2 6" xfId="47685" xr:uid="{D2474EF3-8A67-48DC-9D27-9CF0189F66C9}"/>
    <cellStyle name="Input 2 2 5 7 2 7" xfId="53238" xr:uid="{CA7F269E-DFAC-451D-B595-023468D2C05A}"/>
    <cellStyle name="Input 2 2 5 7 2 8" xfId="55769" xr:uid="{D266EC40-4526-4267-BDAA-ADA594DD31C2}"/>
    <cellStyle name="Input 2 2 5 7 3" xfId="13873" xr:uid="{5730F1F6-5851-4709-92CF-401FFC7DCC0E}"/>
    <cellStyle name="Input 2 2 5 7 4" xfId="19596" xr:uid="{AA401B64-2786-4EDF-AD5B-6EB547FED49F}"/>
    <cellStyle name="Input 2 2 5 7 5" xfId="25129" xr:uid="{2584DA95-608E-4AD3-A7CA-76DFEB386ED3}"/>
    <cellStyle name="Input 2 2 5 7 6" xfId="38160" xr:uid="{A7265044-88F8-4525-A563-E697BF7A6E26}"/>
    <cellStyle name="Input 2 2 5 7 7" xfId="44862" xr:uid="{E576FA8A-8656-45C4-938B-6D634082157A}"/>
    <cellStyle name="Input 2 2 5 7 8" xfId="50415" xr:uid="{02E11E1E-09B4-497C-B348-6729AF15F232}"/>
    <cellStyle name="Input 2 2 5 7 9" xfId="56421" xr:uid="{17358625-CF0D-4307-9140-68439362CA40}"/>
    <cellStyle name="Input 2 2 5 8" xfId="5137" xr:uid="{153F05A4-0B97-4609-9B73-E2AD46B60427}"/>
    <cellStyle name="Input 2 2 5 8 2" xfId="7960" xr:uid="{D56A5214-FAC2-4956-A01B-5F8ADAE922B4}"/>
    <cellStyle name="Input 2 2 5 8 2 2" xfId="15326" xr:uid="{856CF9D7-F9B1-45EF-96A6-6B1EADB1AA9E}"/>
    <cellStyle name="Input 2 2 5 8 2 3" xfId="21049" xr:uid="{84AEC250-411D-448C-AEBC-E6FDD78A79A0}"/>
    <cellStyle name="Input 2 2 5 8 2 4" xfId="26582" xr:uid="{A5E8AAF2-8891-4AB3-BC49-546DCF508B56}"/>
    <cellStyle name="Input 2 2 5 8 2 5" xfId="39613" xr:uid="{BEAB2C27-71AC-4C25-9B94-8C6632A9A9C7}"/>
    <cellStyle name="Input 2 2 5 8 2 6" xfId="46315" xr:uid="{0D84834F-9718-44AA-8CDE-BF699520B21A}"/>
    <cellStyle name="Input 2 2 5 8 2 7" xfId="51868" xr:uid="{44C092BD-C339-46DE-95DD-86EC65BE55F4}"/>
    <cellStyle name="Input 2 2 5 8 2 8" xfId="54737" xr:uid="{9F54DD79-3F06-4B6D-9A85-82E5D864E3B3}"/>
    <cellStyle name="Input 2 2 5 8 3" xfId="12503" xr:uid="{EA07C56D-4C8B-4D04-8582-AEB6EE08E359}"/>
    <cellStyle name="Input 2 2 5 8 4" xfId="18226" xr:uid="{3D226DA3-6094-42E0-92A0-86C197AB4E21}"/>
    <cellStyle name="Input 2 2 5 8 5" xfId="23759" xr:uid="{0BE8BCDB-6A61-44F3-9D23-266105F82996}"/>
    <cellStyle name="Input 2 2 5 8 6" xfId="36790" xr:uid="{28638FF7-41E0-4D18-94CC-B6C30745604B}"/>
    <cellStyle name="Input 2 2 5 8 7" xfId="43492" xr:uid="{ED501FB1-F399-45F4-AE36-84A906E0CFC8}"/>
    <cellStyle name="Input 2 2 5 8 8" xfId="49045" xr:uid="{7CD59EEA-3649-42F7-ADD8-3277FBF77E7C}"/>
    <cellStyle name="Input 2 2 5 8 9" xfId="56895" xr:uid="{FAA12CF2-AF55-4E9F-9C85-548181D771C0}"/>
    <cellStyle name="Input 2 2 5 9" xfId="4514" xr:uid="{EB310378-43D1-4D9C-8BC7-38AC8D2DBD88}"/>
    <cellStyle name="Input 2 2 5 9 2" xfId="11967" xr:uid="{3FEAB38F-F981-4BC4-9B06-7C45836A6122}"/>
    <cellStyle name="Input 2 2 5 9 3" xfId="17733" xr:uid="{B38FDD0E-0D5A-4553-A7C3-324E4169A399}"/>
    <cellStyle name="Input 2 2 5 9 4" xfId="23303" xr:uid="{AF3D0E50-9BC2-4844-872A-45EB14A6246D}"/>
    <cellStyle name="Input 2 2 5 9 5" xfId="39157" xr:uid="{04B495F5-9457-4456-8AA0-F40AD9D6490F}"/>
    <cellStyle name="Input 2 2 5 9 6" xfId="45859" xr:uid="{CAFACA4D-26DC-41C7-8BEE-48A317EC04AD}"/>
    <cellStyle name="Input 2 2 5 9 7" xfId="51412" xr:uid="{B3FB071A-7AF2-4CAF-90DD-FACFA601DD01}"/>
    <cellStyle name="Input 2 2 5 9 8" xfId="54396" xr:uid="{3CFFF498-15F8-4D2B-AD5E-16BF6C0FB369}"/>
    <cellStyle name="Input 2 2 6" xfId="1802" xr:uid="{0BA16491-5D51-415A-8C5D-FCAF87C88D5C}"/>
    <cellStyle name="Input 2 2 6 10" xfId="7574" xr:uid="{86699A95-004E-4E20-9939-91A11279B4EA}"/>
    <cellStyle name="Input 2 2 6 10 2" xfId="14940" xr:uid="{2FE3E6E7-E78B-4389-90DB-C1A9ED73DC8A}"/>
    <cellStyle name="Input 2 2 6 10 3" xfId="20663" xr:uid="{44B74E25-0854-4C95-B082-399B2B23C450}"/>
    <cellStyle name="Input 2 2 6 10 4" xfId="26196" xr:uid="{2B574460-D27F-4105-80B2-1B12F3D688C4}"/>
    <cellStyle name="Input 2 2 6 11" xfId="10155" xr:uid="{0C1B64BF-A748-462C-BD8B-F58002CCFD69}"/>
    <cellStyle name="Input 2 2 6 12" xfId="1195" xr:uid="{21D3C975-B539-4D09-8340-978E788B1929}"/>
    <cellStyle name="Input 2 2 6 13" xfId="11255" xr:uid="{B1926EE9-1A20-482E-A4B4-077E21780A46}"/>
    <cellStyle name="Input 2 2 6 14" xfId="36404" xr:uid="{6C6CBE58-48AD-400F-B499-ED22E0CE7718}"/>
    <cellStyle name="Input 2 2 6 15" xfId="43106" xr:uid="{3ECD09CA-5E4B-40E3-AEA5-810D66897E10}"/>
    <cellStyle name="Input 2 2 6 16" xfId="48659" xr:uid="{68BA8611-17B2-4E93-BCF0-F5F9B862BDBD}"/>
    <cellStyle name="Input 2 2 6 17" xfId="54883" xr:uid="{C5AE1108-FB7D-4640-803A-A67747E82E0D}"/>
    <cellStyle name="Input 2 2 6 2" xfId="4958" xr:uid="{5E60EFEC-826A-4632-8A5C-B278026E501A}"/>
    <cellStyle name="Input 2 2 6 2 10" xfId="23580" xr:uid="{017D6C2C-5E26-4309-A4E6-34DCB6AEE4F4}"/>
    <cellStyle name="Input 2 2 6 2 11" xfId="36611" xr:uid="{4F8570B7-AC07-4464-A6D1-ECF726EEBBA0}"/>
    <cellStyle name="Input 2 2 6 2 12" xfId="43313" xr:uid="{2D15D859-EB59-4E04-8670-D087A7E2912A}"/>
    <cellStyle name="Input 2 2 6 2 13" xfId="48866" xr:uid="{43D51BC7-C574-4F89-857C-D2EA2D7873B5}"/>
    <cellStyle name="Input 2 2 6 2 14" xfId="57671" xr:uid="{2CBF39C9-27EF-43EA-BC55-9116681E2423}"/>
    <cellStyle name="Input 2 2 6 2 2" xfId="5846" xr:uid="{159CCEB0-EB15-43D1-B1CC-1D7C28F48E67}"/>
    <cellStyle name="Input 2 2 6 2 2 2" xfId="8669" xr:uid="{EE0EEA5B-5876-46E1-940B-46E031E9CC1E}"/>
    <cellStyle name="Input 2 2 6 2 2 2 2" xfId="16035" xr:uid="{A6101ABA-AC3C-476B-B84B-3623F1FB3E6C}"/>
    <cellStyle name="Input 2 2 6 2 2 2 3" xfId="21758" xr:uid="{BF4EFAC6-351B-4720-91DA-E37812C2973B}"/>
    <cellStyle name="Input 2 2 6 2 2 2 4" xfId="27291" xr:uid="{E8015993-A3A1-4201-B4A9-89F96058426E}"/>
    <cellStyle name="Input 2 2 6 2 2 2 5" xfId="40322" xr:uid="{08B3FF36-886F-4BC3-BF63-CCB174C4EE93}"/>
    <cellStyle name="Input 2 2 6 2 2 2 6" xfId="47024" xr:uid="{7C892C5B-5DC8-4CCE-B58A-CEBEEC9D4702}"/>
    <cellStyle name="Input 2 2 6 2 2 2 7" xfId="52577" xr:uid="{A3C299A7-4990-4B16-873E-73399B4989A2}"/>
    <cellStyle name="Input 2 2 6 2 2 2 8" xfId="55458" xr:uid="{14C91C05-B576-49DF-94FF-851158E52869}"/>
    <cellStyle name="Input 2 2 6 2 2 3" xfId="13212" xr:uid="{E0CC5FD0-EA54-4928-AF24-F29D7C3AC1CF}"/>
    <cellStyle name="Input 2 2 6 2 2 4" xfId="18935" xr:uid="{82FF3620-5073-42BD-8F53-D09F3B9D5AF2}"/>
    <cellStyle name="Input 2 2 6 2 2 5" xfId="24468" xr:uid="{26FB00C2-96BB-4B1A-A824-649EA86143FB}"/>
    <cellStyle name="Input 2 2 6 2 2 6" xfId="37499" xr:uid="{9F4B3846-6DA5-40E8-AA80-11079E644732}"/>
    <cellStyle name="Input 2 2 6 2 2 7" xfId="44201" xr:uid="{86A209B3-F4BC-417D-AEB7-732A16F96C65}"/>
    <cellStyle name="Input 2 2 6 2 2 8" xfId="49754" xr:uid="{D900CE20-3FB5-476F-B2DB-975AFE3A078E}"/>
    <cellStyle name="Input 2 2 6 2 2 9" xfId="55533" xr:uid="{F49F871F-A1DA-4F7F-9B45-55AD4B3ABD92}"/>
    <cellStyle name="Input 2 2 6 2 3" xfId="6153" xr:uid="{3E5239A8-1D17-47F1-8D23-B8B1D38E4813}"/>
    <cellStyle name="Input 2 2 6 2 3 2" xfId="8976" xr:uid="{44CBCE01-A48F-48C3-BD6D-6228545BB6B1}"/>
    <cellStyle name="Input 2 2 6 2 3 2 2" xfId="16342" xr:uid="{F1DB122A-BCD0-4FF0-A344-927B10BDAD9C}"/>
    <cellStyle name="Input 2 2 6 2 3 2 3" xfId="22065" xr:uid="{D07BDF69-E9CD-4906-9217-C678423A4DDC}"/>
    <cellStyle name="Input 2 2 6 2 3 2 4" xfId="27598" xr:uid="{F12FB2E4-FF90-4611-8708-FEBCF5F923D1}"/>
    <cellStyle name="Input 2 2 6 2 3 2 5" xfId="40629" xr:uid="{A2CA53EE-14F9-4E85-A931-2A88CF7DE4D4}"/>
    <cellStyle name="Input 2 2 6 2 3 2 6" xfId="47331" xr:uid="{BFB8D4C8-88FB-4589-A245-41A4C7AE3746}"/>
    <cellStyle name="Input 2 2 6 2 3 2 7" xfId="52884" xr:uid="{8E202F5F-31F0-4DAE-B239-55A1BDD5C023}"/>
    <cellStyle name="Input 2 2 6 2 3 2 8" xfId="54051" xr:uid="{1DB3631B-86BA-4393-B68E-5F69CCEE83F9}"/>
    <cellStyle name="Input 2 2 6 2 3 3" xfId="13519" xr:uid="{78645647-85F3-4E10-86C0-D61D9D1855C4}"/>
    <cellStyle name="Input 2 2 6 2 3 4" xfId="19242" xr:uid="{9BC648ED-2C81-4AE1-9A6B-99DF89065422}"/>
    <cellStyle name="Input 2 2 6 2 3 5" xfId="24775" xr:uid="{CB5D19CE-A8C4-4671-86EE-90771EC0D4F8}"/>
    <cellStyle name="Input 2 2 6 2 3 6" xfId="37806" xr:uid="{F8F7EB39-3F8B-41D2-8625-B5A2360882DD}"/>
    <cellStyle name="Input 2 2 6 2 3 7" xfId="44508" xr:uid="{1B62C7C8-1C65-4DF6-9BC4-1A0F531C7C5E}"/>
    <cellStyle name="Input 2 2 6 2 3 8" xfId="50061" xr:uid="{5CE3CED7-77D7-43E7-BB61-3BB8984BDD3D}"/>
    <cellStyle name="Input 2 2 6 2 3 9" xfId="56909" xr:uid="{A4517CAB-23DE-4F66-971F-264A8302C282}"/>
    <cellStyle name="Input 2 2 6 2 4" xfId="6473" xr:uid="{F88DA10C-0A7A-47E0-998B-FC11800EBC1B}"/>
    <cellStyle name="Input 2 2 6 2 4 2" xfId="9296" xr:uid="{E374047B-376F-4B7B-971E-74308049E6AB}"/>
    <cellStyle name="Input 2 2 6 2 4 2 2" xfId="16662" xr:uid="{CE917C9B-65E8-4157-ACF8-3AA19B75341A}"/>
    <cellStyle name="Input 2 2 6 2 4 2 3" xfId="22385" xr:uid="{795C873F-B41A-4F7E-A0A2-9DB4E3A6BE08}"/>
    <cellStyle name="Input 2 2 6 2 4 2 4" xfId="27918" xr:uid="{A4150B63-3104-4858-9F1C-F9A6D024039A}"/>
    <cellStyle name="Input 2 2 6 2 4 2 5" xfId="40949" xr:uid="{0245AAE1-78BE-4372-9F01-5E1103185F58}"/>
    <cellStyle name="Input 2 2 6 2 4 2 6" xfId="47651" xr:uid="{F522598A-3DB8-4DD0-93F0-9E1386A2265B}"/>
    <cellStyle name="Input 2 2 6 2 4 2 7" xfId="53204" xr:uid="{06A8823D-615B-46C7-8F88-0B44FA588478}"/>
    <cellStyle name="Input 2 2 6 2 4 2 8" xfId="54187" xr:uid="{B73849D2-06E3-432B-B2D2-D275CBCC6BC7}"/>
    <cellStyle name="Input 2 2 6 2 4 3" xfId="13839" xr:uid="{F8D36984-8FAD-4EFC-827D-B42400E40CAA}"/>
    <cellStyle name="Input 2 2 6 2 4 4" xfId="19562" xr:uid="{61E414F8-0692-4AC4-85F4-FE8971E7E95A}"/>
    <cellStyle name="Input 2 2 6 2 4 5" xfId="25095" xr:uid="{D8524BCA-8005-4CD3-BA75-19242C801F7E}"/>
    <cellStyle name="Input 2 2 6 2 4 6" xfId="38126" xr:uid="{445286C2-4465-4E49-A147-155D65BF9B0D}"/>
    <cellStyle name="Input 2 2 6 2 4 7" xfId="44828" xr:uid="{4AB2FD75-DE7D-431D-BFB7-302619D0AFA8}"/>
    <cellStyle name="Input 2 2 6 2 4 8" xfId="50381" xr:uid="{4ACA6F88-BE77-46A1-BC35-B7574B6D2E39}"/>
    <cellStyle name="Input 2 2 6 2 4 9" xfId="54773" xr:uid="{E5E96A46-74D0-475F-ACCE-46475ACFF216}"/>
    <cellStyle name="Input 2 2 6 2 5" xfId="6797" xr:uid="{2E771508-1EB2-4E70-BB49-50AA09BD0A1B}"/>
    <cellStyle name="Input 2 2 6 2 5 2" xfId="9620" xr:uid="{2E5E1897-0319-49BF-8774-04B6D1E954B2}"/>
    <cellStyle name="Input 2 2 6 2 5 2 2" xfId="16986" xr:uid="{98FE45CC-0A8F-415E-AE9A-65FD574A32BB}"/>
    <cellStyle name="Input 2 2 6 2 5 2 3" xfId="22709" xr:uid="{32A2F00D-6507-4B93-8A91-CB960FE74CA7}"/>
    <cellStyle name="Input 2 2 6 2 5 2 4" xfId="28242" xr:uid="{700872C0-159B-4A88-8650-07427EFB8F51}"/>
    <cellStyle name="Input 2 2 6 2 5 2 5" xfId="41273" xr:uid="{354DC44A-FA78-4785-A5AF-72DDFFB18D93}"/>
    <cellStyle name="Input 2 2 6 2 5 2 6" xfId="47975" xr:uid="{7ECC73B7-B800-4473-850C-4536170055DC}"/>
    <cellStyle name="Input 2 2 6 2 5 2 7" xfId="53528" xr:uid="{92E80314-94E8-4424-A16A-61C32B47B0A4}"/>
    <cellStyle name="Input 2 2 6 2 5 2 8" xfId="54547" xr:uid="{EDE10749-D575-47A5-A74C-EE99791DF263}"/>
    <cellStyle name="Input 2 2 6 2 5 3" xfId="14163" xr:uid="{C47FCE8E-886A-421E-AFA8-BA0698081C13}"/>
    <cellStyle name="Input 2 2 6 2 5 4" xfId="19886" xr:uid="{800B29C5-35A5-4DBA-A615-922935476EA2}"/>
    <cellStyle name="Input 2 2 6 2 5 5" xfId="25419" xr:uid="{8E86FC9E-4F01-4609-BBBD-D3549C311758}"/>
    <cellStyle name="Input 2 2 6 2 5 6" xfId="38450" xr:uid="{E53236D0-C337-4910-BF78-B3219A25A1F8}"/>
    <cellStyle name="Input 2 2 6 2 5 7" xfId="45152" xr:uid="{4D81DD2E-EB45-4D3F-B2F3-1EDCD32DE46C}"/>
    <cellStyle name="Input 2 2 6 2 5 8" xfId="50705" xr:uid="{81BAA345-DF2E-465A-93BA-18992A59DAA3}"/>
    <cellStyle name="Input 2 2 6 2 5 9" xfId="56234" xr:uid="{856B6E52-6018-49BA-830D-AA578358F961}"/>
    <cellStyle name="Input 2 2 6 2 6" xfId="7088" xr:uid="{C7D76D45-1644-4C84-AEFC-B23709938548}"/>
    <cellStyle name="Input 2 2 6 2 6 2" xfId="9911" xr:uid="{8760C09E-6235-4834-AB21-1B69B74E7E1A}"/>
    <cellStyle name="Input 2 2 6 2 6 2 2" xfId="17277" xr:uid="{F7F578ED-7064-4D49-B775-75D92DB4DDAE}"/>
    <cellStyle name="Input 2 2 6 2 6 2 3" xfId="23000" xr:uid="{9136688C-30E8-4FE3-9B96-DA4A395E3F67}"/>
    <cellStyle name="Input 2 2 6 2 6 2 4" xfId="28533" xr:uid="{42BF095B-3880-41F2-AB7F-5FAEAE8B9B26}"/>
    <cellStyle name="Input 2 2 6 2 6 2 5" xfId="41564" xr:uid="{E285FCBD-1100-4FF6-98D7-D1A02B99F5B9}"/>
    <cellStyle name="Input 2 2 6 2 6 2 6" xfId="48266" xr:uid="{E605B84A-83C6-48F1-837B-0F5C180AD20A}"/>
    <cellStyle name="Input 2 2 6 2 6 2 7" xfId="53819" xr:uid="{478157C5-BB82-4EAD-81E0-A4DB47F4229B}"/>
    <cellStyle name="Input 2 2 6 2 6 2 8" xfId="56020" xr:uid="{3C5E5711-5514-4A3E-A56C-2EBF3E065E82}"/>
    <cellStyle name="Input 2 2 6 2 6 3" xfId="14454" xr:uid="{0638ED68-3654-4AC4-B4EB-D1D925E47931}"/>
    <cellStyle name="Input 2 2 6 2 6 4" xfId="20177" xr:uid="{77A50386-BDA5-4EC8-83D6-4A9E57BF4BE9}"/>
    <cellStyle name="Input 2 2 6 2 6 5" xfId="25710" xr:uid="{E23B326B-0A0E-43CC-BB2C-E8311FE16E82}"/>
    <cellStyle name="Input 2 2 6 2 6 6" xfId="38741" xr:uid="{D1CE1032-BFC6-4333-A61B-329240F2C59A}"/>
    <cellStyle name="Input 2 2 6 2 6 7" xfId="45443" xr:uid="{C788FE0A-0418-4693-A04B-2F10531E5E01}"/>
    <cellStyle name="Input 2 2 6 2 6 8" xfId="50996" xr:uid="{0393B76B-790D-4195-9B29-428CC3E6D9C3}"/>
    <cellStyle name="Input 2 2 6 2 6 9" xfId="54134" xr:uid="{6B489113-4A4F-4A31-B469-39C2C4601130}"/>
    <cellStyle name="Input 2 2 6 2 7" xfId="7781" xr:uid="{A4C3994A-F8A0-4FDD-9390-107215EE272C}"/>
    <cellStyle name="Input 2 2 6 2 7 2" xfId="15147" xr:uid="{46634CFB-15E0-4EE5-9C17-205B95984429}"/>
    <cellStyle name="Input 2 2 6 2 7 3" xfId="20870" xr:uid="{7C614AE7-3438-400C-BE9E-B9B30CB75697}"/>
    <cellStyle name="Input 2 2 6 2 7 4" xfId="26403" xr:uid="{47897CA8-E203-4FBC-9D03-B4912C6EDEAC}"/>
    <cellStyle name="Input 2 2 6 2 7 5" xfId="39434" xr:uid="{304D6061-BDA7-4183-BDAA-D48D7DD9F8A2}"/>
    <cellStyle name="Input 2 2 6 2 7 6" xfId="46136" xr:uid="{45660453-092C-4831-A590-78AEB09B7A3F}"/>
    <cellStyle name="Input 2 2 6 2 7 7" xfId="51689" xr:uid="{3B5AC649-9373-4026-8FD2-939C59117A41}"/>
    <cellStyle name="Input 2 2 6 2 7 8" xfId="57371" xr:uid="{49A83504-328E-4CE4-B237-5CB27CB3E96B}"/>
    <cellStyle name="Input 2 2 6 2 8" xfId="12324" xr:uid="{D78B8C8A-0FC3-4BC6-8598-449A5A712436}"/>
    <cellStyle name="Input 2 2 6 2 9" xfId="18047" xr:uid="{F2058F10-15BF-4376-9C16-93C83B70FB46}"/>
    <cellStyle name="Input 2 2 6 3" xfId="4797" xr:uid="{4C7E0CA3-7068-4452-ACB3-383588A63D99}"/>
    <cellStyle name="Input 2 2 6 3 10" xfId="23419" xr:uid="{97CC3C21-0AE9-4387-815E-C9F8E292BFB5}"/>
    <cellStyle name="Input 2 2 6 3 11" xfId="36450" xr:uid="{663170A1-6282-4CF4-B718-B3FCE7067943}"/>
    <cellStyle name="Input 2 2 6 3 12" xfId="43152" xr:uid="{B0E08230-8866-48B3-9F70-FD07683DB0F7}"/>
    <cellStyle name="Input 2 2 6 3 13" xfId="48705" xr:uid="{C2A45B4A-E0C4-49C5-B19D-189CC4026789}"/>
    <cellStyle name="Input 2 2 6 3 14" xfId="57635" xr:uid="{986320AE-7E2C-49AD-8277-73D6BCB31189}"/>
    <cellStyle name="Input 2 2 6 3 2" xfId="5685" xr:uid="{001763D2-7A37-4F1C-8179-F2F62E8F781A}"/>
    <cellStyle name="Input 2 2 6 3 2 2" xfId="8508" xr:uid="{7F233C1F-B671-43C9-AC76-5672A95F5599}"/>
    <cellStyle name="Input 2 2 6 3 2 2 2" xfId="15874" xr:uid="{AD038542-A873-45B7-B62F-E0104F551A5E}"/>
    <cellStyle name="Input 2 2 6 3 2 2 3" xfId="21597" xr:uid="{A9D33DE4-489D-4901-956A-D0A908046184}"/>
    <cellStyle name="Input 2 2 6 3 2 2 4" xfId="27130" xr:uid="{88745727-B148-4F3D-8059-784ED69DD79F}"/>
    <cellStyle name="Input 2 2 6 3 2 2 5" xfId="40161" xr:uid="{603C856D-DBEA-496D-AF40-B9450237D1D1}"/>
    <cellStyle name="Input 2 2 6 3 2 2 6" xfId="46863" xr:uid="{52BD1829-FA45-4D37-A90C-E1AECA3BE928}"/>
    <cellStyle name="Input 2 2 6 3 2 2 7" xfId="52416" xr:uid="{01F75EBF-7105-4996-9811-F192B20DE75C}"/>
    <cellStyle name="Input 2 2 6 3 2 2 8" xfId="56244" xr:uid="{D83BB791-3A7A-4ADF-871D-F5A9EEFA4FF5}"/>
    <cellStyle name="Input 2 2 6 3 2 3" xfId="13051" xr:uid="{5658385C-FDA0-422E-BA45-A6AA88A918DD}"/>
    <cellStyle name="Input 2 2 6 3 2 4" xfId="18774" xr:uid="{A24DD670-8B8C-4441-B5A6-36AEA6DE3D73}"/>
    <cellStyle name="Input 2 2 6 3 2 5" xfId="24307" xr:uid="{534510A6-57BF-4B5E-AFF6-0F67685E23AD}"/>
    <cellStyle name="Input 2 2 6 3 2 6" xfId="37338" xr:uid="{7E220DDB-4A74-4C52-9E8F-C7A7B920E8D0}"/>
    <cellStyle name="Input 2 2 6 3 2 7" xfId="44040" xr:uid="{2AC97A99-85F3-41C3-936F-ED25301B7C42}"/>
    <cellStyle name="Input 2 2 6 3 2 8" xfId="49593" xr:uid="{46F374CF-524F-4DB4-9126-5E43B42BBFA4}"/>
    <cellStyle name="Input 2 2 6 3 2 9" xfId="58013" xr:uid="{5A4CAC05-BFC4-4FC7-8002-1A91CD91017E}"/>
    <cellStyle name="Input 2 2 6 3 3" xfId="5078" xr:uid="{B87D9D58-5E3F-4D29-B1DD-97B2E6DF59AA}"/>
    <cellStyle name="Input 2 2 6 3 3 2" xfId="7901" xr:uid="{EBA1A4B2-FAD6-4E53-9F5F-B890156B325E}"/>
    <cellStyle name="Input 2 2 6 3 3 2 2" xfId="15267" xr:uid="{290EF1F6-B4F8-4D0D-BD28-103B826CEC82}"/>
    <cellStyle name="Input 2 2 6 3 3 2 3" xfId="20990" xr:uid="{1CC80E34-1739-4F34-9417-387BD659A07A}"/>
    <cellStyle name="Input 2 2 6 3 3 2 4" xfId="26523" xr:uid="{74498881-2299-4496-B493-884E2AB0E693}"/>
    <cellStyle name="Input 2 2 6 3 3 2 5" xfId="39554" xr:uid="{E51EFE6B-3860-4E9C-8478-8F8ABA182126}"/>
    <cellStyle name="Input 2 2 6 3 3 2 6" xfId="46256" xr:uid="{FCD12438-9874-481B-B42F-2268AC59B197}"/>
    <cellStyle name="Input 2 2 6 3 3 2 7" xfId="51809" xr:uid="{BE7C6777-E2D7-461B-8D04-10293214545C}"/>
    <cellStyle name="Input 2 2 6 3 3 2 8" xfId="56762" xr:uid="{A46C2D66-4EB5-47C9-B41A-1B888592F618}"/>
    <cellStyle name="Input 2 2 6 3 3 3" xfId="12444" xr:uid="{3CDC09C4-83F1-4939-924A-28FC9871B313}"/>
    <cellStyle name="Input 2 2 6 3 3 4" xfId="18167" xr:uid="{A4A25DB1-56A6-4FF6-BAE8-3D08357C2C23}"/>
    <cellStyle name="Input 2 2 6 3 3 5" xfId="23700" xr:uid="{93B66588-0006-4DCC-9F92-58D4D967BA0F}"/>
    <cellStyle name="Input 2 2 6 3 3 6" xfId="36731" xr:uid="{BFC50717-D376-4D3F-9475-7AE51D3DCA58}"/>
    <cellStyle name="Input 2 2 6 3 3 7" xfId="43433" xr:uid="{F14E12EB-4676-477C-AD89-799DD86A9068}"/>
    <cellStyle name="Input 2 2 6 3 3 8" xfId="48986" xr:uid="{F9DA01AB-ED63-4A20-A7B4-DB4DF92BBB04}"/>
    <cellStyle name="Input 2 2 6 3 3 9" xfId="55030" xr:uid="{7C5DEA4B-2CAD-4F02-B5D2-DC9EA2BF1499}"/>
    <cellStyle name="Input 2 2 6 3 4" xfId="6312" xr:uid="{009F1873-FA38-424C-AEDC-D4C2AEB5B5BB}"/>
    <cellStyle name="Input 2 2 6 3 4 2" xfId="9135" xr:uid="{13009AF6-D7B5-472E-A015-FD9FE5B48193}"/>
    <cellStyle name="Input 2 2 6 3 4 2 2" xfId="16501" xr:uid="{047616B0-FC25-46CB-8DE0-6CCDC3AC2A11}"/>
    <cellStyle name="Input 2 2 6 3 4 2 3" xfId="22224" xr:uid="{6917481A-3684-4E5F-9A7D-FA860150E50B}"/>
    <cellStyle name="Input 2 2 6 3 4 2 4" xfId="27757" xr:uid="{CC9DDA81-6999-4D80-BF84-FA6A7BE91FCE}"/>
    <cellStyle name="Input 2 2 6 3 4 2 5" xfId="40788" xr:uid="{36848E8E-0C4C-4CF2-9F40-F7B754962BF9}"/>
    <cellStyle name="Input 2 2 6 3 4 2 6" xfId="47490" xr:uid="{A7E6A679-5DA5-4B10-ADBD-48B374220A75}"/>
    <cellStyle name="Input 2 2 6 3 4 2 7" xfId="53043" xr:uid="{9D9390B5-8D33-4D28-AC99-93E59F219ED5}"/>
    <cellStyle name="Input 2 2 6 3 4 2 8" xfId="56625" xr:uid="{F6A2AD75-EBAE-46EA-B237-608DF2390E32}"/>
    <cellStyle name="Input 2 2 6 3 4 3" xfId="13678" xr:uid="{6DEFF252-A55B-471B-AC20-552C2B3B18FB}"/>
    <cellStyle name="Input 2 2 6 3 4 4" xfId="19401" xr:uid="{097AF1E8-E4B7-4086-BE62-4C7FEB8FF9AC}"/>
    <cellStyle name="Input 2 2 6 3 4 5" xfId="24934" xr:uid="{BA34D5C5-ECE5-4746-850F-F09EC4594A3B}"/>
    <cellStyle name="Input 2 2 6 3 4 6" xfId="37965" xr:uid="{91569DAC-FF8C-4694-9D46-8F5B5D1DCD0C}"/>
    <cellStyle name="Input 2 2 6 3 4 7" xfId="44667" xr:uid="{59762178-8420-4EFD-82E3-E2BC999A0260}"/>
    <cellStyle name="Input 2 2 6 3 4 8" xfId="50220" xr:uid="{B989529A-FF94-464B-A1B6-E044C0A27436}"/>
    <cellStyle name="Input 2 2 6 3 4 9" xfId="56346" xr:uid="{5CB2A5E4-A5BB-4CBE-87C0-851FF6E10409}"/>
    <cellStyle name="Input 2 2 6 3 5" xfId="6636" xr:uid="{9A5BD22D-1E50-4D15-A250-E5AA49FEF64F}"/>
    <cellStyle name="Input 2 2 6 3 5 2" xfId="9459" xr:uid="{598CD5BF-6D2E-4121-8667-2CCDA5A79B8D}"/>
    <cellStyle name="Input 2 2 6 3 5 2 2" xfId="16825" xr:uid="{ADD6F69D-43DD-4A62-8F6E-C4C2602F0BD2}"/>
    <cellStyle name="Input 2 2 6 3 5 2 3" xfId="22548" xr:uid="{7F4DF343-0B01-4567-8C20-1B067FE627B4}"/>
    <cellStyle name="Input 2 2 6 3 5 2 4" xfId="28081" xr:uid="{D92C8806-AD36-44B7-A4D1-50108A15044A}"/>
    <cellStyle name="Input 2 2 6 3 5 2 5" xfId="41112" xr:uid="{DBE6D231-44EF-4C40-815E-78F043D565F9}"/>
    <cellStyle name="Input 2 2 6 3 5 2 6" xfId="47814" xr:uid="{0AC06BEF-F903-474B-A977-E06B856F68F3}"/>
    <cellStyle name="Input 2 2 6 3 5 2 7" xfId="53367" xr:uid="{736EF72F-6787-4777-BAE3-022F69D34EE5}"/>
    <cellStyle name="Input 2 2 6 3 5 2 8" xfId="58240" xr:uid="{9EDD158D-FA76-4B66-85B8-400D451061DE}"/>
    <cellStyle name="Input 2 2 6 3 5 3" xfId="14002" xr:uid="{D2C50903-FEAA-48F2-85A2-D6D40F1DDBD7}"/>
    <cellStyle name="Input 2 2 6 3 5 4" xfId="19725" xr:uid="{8D08D992-9B21-4161-960F-B14F73AAF015}"/>
    <cellStyle name="Input 2 2 6 3 5 5" xfId="25258" xr:uid="{C9A7DD2A-F1B2-459D-B78C-C44C311190F0}"/>
    <cellStyle name="Input 2 2 6 3 5 6" xfId="38289" xr:uid="{89BB77CB-14B2-4543-898C-29A2C38D79EA}"/>
    <cellStyle name="Input 2 2 6 3 5 7" xfId="44991" xr:uid="{619595AE-272F-4706-86C6-5B5531B6861E}"/>
    <cellStyle name="Input 2 2 6 3 5 8" xfId="50544" xr:uid="{2681BEA3-1FBB-413C-9F91-AF5C91C8B1FB}"/>
    <cellStyle name="Input 2 2 6 3 5 9" xfId="57305" xr:uid="{6FEA3512-F8D3-48AB-B35F-AEA13C73E78E}"/>
    <cellStyle name="Input 2 2 6 3 6" xfId="6927" xr:uid="{82EE10DC-61B2-4431-A50A-96404E87E087}"/>
    <cellStyle name="Input 2 2 6 3 6 2" xfId="9750" xr:uid="{E2E9011B-A3A9-4BD2-BF7D-262FB5798BA5}"/>
    <cellStyle name="Input 2 2 6 3 6 2 2" xfId="17116" xr:uid="{A9EA1858-41B9-4A67-A632-09281744935E}"/>
    <cellStyle name="Input 2 2 6 3 6 2 3" xfId="22839" xr:uid="{6936A61F-96E8-447A-9F06-3443B99AEFB2}"/>
    <cellStyle name="Input 2 2 6 3 6 2 4" xfId="28372" xr:uid="{FC74A4C3-D180-48E7-AA1D-2F4CDE4A0486}"/>
    <cellStyle name="Input 2 2 6 3 6 2 5" xfId="41403" xr:uid="{23944393-0C11-4754-B561-58869F6EBE0E}"/>
    <cellStyle name="Input 2 2 6 3 6 2 6" xfId="48105" xr:uid="{8D4B96AB-6F31-4A45-8183-B2660BC07F31}"/>
    <cellStyle name="Input 2 2 6 3 6 2 7" xfId="53658" xr:uid="{BEF79D5D-055A-4C3E-B9DE-E41E4A4B7E3E}"/>
    <cellStyle name="Input 2 2 6 3 6 2 8" xfId="56206" xr:uid="{6C7E5DED-6A6A-4B1E-9AEC-AEA39CEA4B3B}"/>
    <cellStyle name="Input 2 2 6 3 6 3" xfId="14293" xr:uid="{16E7AA5A-49A5-4B3B-B42E-014491A80011}"/>
    <cellStyle name="Input 2 2 6 3 6 4" xfId="20016" xr:uid="{8993D0D7-C4E9-400B-87DC-D35737C322B8}"/>
    <cellStyle name="Input 2 2 6 3 6 5" xfId="25549" xr:uid="{9144CF27-F439-46CA-B183-7AC006259A60}"/>
    <cellStyle name="Input 2 2 6 3 6 6" xfId="38580" xr:uid="{CB9DCAB2-98E5-42B1-AF41-C892EC0A3B8B}"/>
    <cellStyle name="Input 2 2 6 3 6 7" xfId="45282" xr:uid="{1B9F707E-CAF5-4FC1-939E-E6DECA695977}"/>
    <cellStyle name="Input 2 2 6 3 6 8" xfId="50835" xr:uid="{7835D394-D9CF-480D-906D-B3F7458F0CF4}"/>
    <cellStyle name="Input 2 2 6 3 6 9" xfId="54175" xr:uid="{688510A5-334D-4EE4-89C9-C9AC5EAD756A}"/>
    <cellStyle name="Input 2 2 6 3 7" xfId="7620" xr:uid="{2676FE23-BA38-4F8C-B28B-7B9B8029ECBA}"/>
    <cellStyle name="Input 2 2 6 3 7 2" xfId="14986" xr:uid="{0A4250E8-88E9-4159-93D9-E1AAAFCCE69B}"/>
    <cellStyle name="Input 2 2 6 3 7 3" xfId="20709" xr:uid="{5BB59421-E1E8-46D4-B708-7DD35302E20D}"/>
    <cellStyle name="Input 2 2 6 3 7 4" xfId="26242" xr:uid="{46E48FDC-67F4-4137-91F9-8CEEF9967E4F}"/>
    <cellStyle name="Input 2 2 6 3 7 5" xfId="39273" xr:uid="{EAB5EC10-BA3D-45D1-8008-5A9A6FAE525B}"/>
    <cellStyle name="Input 2 2 6 3 7 6" xfId="45975" xr:uid="{48453043-3AD2-4733-A66C-D177A887D272}"/>
    <cellStyle name="Input 2 2 6 3 7 7" xfId="51528" xr:uid="{F566F700-F10F-4F62-BE80-636BD84601A8}"/>
    <cellStyle name="Input 2 2 6 3 7 8" xfId="58388" xr:uid="{0CC0B5DA-55CA-4B55-8858-0788E2C9DFF1}"/>
    <cellStyle name="Input 2 2 6 3 8" xfId="12163" xr:uid="{47B8885F-8D77-4368-A497-0A4A3C9F8311}"/>
    <cellStyle name="Input 2 2 6 3 9" xfId="17886" xr:uid="{49B69A8B-9DBB-4517-AED3-25C6A4027F01}"/>
    <cellStyle name="Input 2 2 6 4" xfId="5639" xr:uid="{67480960-C331-452E-9452-42F02536106D}"/>
    <cellStyle name="Input 2 2 6 4 2" xfId="8462" xr:uid="{46BC1C1C-0C6D-479A-9760-A7E8FBD6587F}"/>
    <cellStyle name="Input 2 2 6 4 2 2" xfId="15828" xr:uid="{79CF66EB-C331-4C4C-AA2A-B44B5ADFE29F}"/>
    <cellStyle name="Input 2 2 6 4 2 3" xfId="21551" xr:uid="{B1B2A299-AAB7-4C5C-9593-3770BB1CB3DB}"/>
    <cellStyle name="Input 2 2 6 4 2 4" xfId="27084" xr:uid="{B013B3C7-8147-449D-A1DA-82CE8F8ABF07}"/>
    <cellStyle name="Input 2 2 6 4 2 5" xfId="40115" xr:uid="{158057CD-0A28-4D4B-87C3-8BF71FF23F73}"/>
    <cellStyle name="Input 2 2 6 4 2 6" xfId="46817" xr:uid="{AF3161F4-6CBA-4903-BD7E-FB514BE7F2C0}"/>
    <cellStyle name="Input 2 2 6 4 2 7" xfId="52370" xr:uid="{9B0F9FEC-3AB8-44A7-9F4F-C351D71F7655}"/>
    <cellStyle name="Input 2 2 6 4 2 8" xfId="53952" xr:uid="{4107D16F-3F0E-4AA9-B9B8-439FD9675390}"/>
    <cellStyle name="Input 2 2 6 4 3" xfId="13005" xr:uid="{1460C0D8-8744-4FA2-8759-CF33A77400CA}"/>
    <cellStyle name="Input 2 2 6 4 4" xfId="18728" xr:uid="{16DFF723-4EB0-41D1-843B-7984B681C012}"/>
    <cellStyle name="Input 2 2 6 4 5" xfId="24261" xr:uid="{7803411F-3B84-4685-B03B-6A65F92F1B2D}"/>
    <cellStyle name="Input 2 2 6 4 6" xfId="37292" xr:uid="{E01630E6-7CFA-436C-9477-153372629851}"/>
    <cellStyle name="Input 2 2 6 4 7" xfId="43994" xr:uid="{B74CE842-CE6D-47C6-AE91-28081DDB3518}"/>
    <cellStyle name="Input 2 2 6 4 8" xfId="49547" xr:uid="{007671CE-41D7-40C0-A782-B0828406A9F1}"/>
    <cellStyle name="Input 2 2 6 4 9" xfId="54526" xr:uid="{0EE7FA5E-679E-45B4-A1E3-0E5476D0F6EB}"/>
    <cellStyle name="Input 2 2 6 5" xfId="5993" xr:uid="{CC5A1FF8-237F-4E56-99CA-D2AE9FAFA00C}"/>
    <cellStyle name="Input 2 2 6 5 2" xfId="8816" xr:uid="{4ADC1223-E13F-401B-BF7D-A3233F99895F}"/>
    <cellStyle name="Input 2 2 6 5 2 2" xfId="16182" xr:uid="{00609CCE-49D0-4CB1-A395-F8EBEC56025B}"/>
    <cellStyle name="Input 2 2 6 5 2 3" xfId="21905" xr:uid="{02330B66-384C-4C8B-8CD0-DB753690DF61}"/>
    <cellStyle name="Input 2 2 6 5 2 4" xfId="27438" xr:uid="{5882264F-9A78-4253-B30E-F4F6BF81111D}"/>
    <cellStyle name="Input 2 2 6 5 2 5" xfId="40469" xr:uid="{D875E622-CF9D-4534-9305-C5E54CBCA04B}"/>
    <cellStyle name="Input 2 2 6 5 2 6" xfId="47171" xr:uid="{FE082C1B-FAAB-42BB-B015-9FECFC116678}"/>
    <cellStyle name="Input 2 2 6 5 2 7" xfId="52724" xr:uid="{C6899B04-C8CF-4057-B554-1A97DA8EC773}"/>
    <cellStyle name="Input 2 2 6 5 2 8" xfId="57472" xr:uid="{68C7C582-C0EF-4CAF-8389-9F482B47DA23}"/>
    <cellStyle name="Input 2 2 6 5 3" xfId="13359" xr:uid="{8758F45F-43D0-4AD5-B135-1330D1D266D8}"/>
    <cellStyle name="Input 2 2 6 5 4" xfId="19082" xr:uid="{FE684466-EA34-46F5-801B-61A0D3C62075}"/>
    <cellStyle name="Input 2 2 6 5 5" xfId="24615" xr:uid="{79E5D128-E1FB-4C91-A021-5F1B9156D125}"/>
    <cellStyle name="Input 2 2 6 5 6" xfId="37646" xr:uid="{D1A8E7F8-B9C4-45E2-833E-D0398E8E0AAC}"/>
    <cellStyle name="Input 2 2 6 5 7" xfId="44348" xr:uid="{4DB63B55-E6D1-44AA-8143-4ECC5E942F53}"/>
    <cellStyle name="Input 2 2 6 5 8" xfId="49901" xr:uid="{F2990A91-F854-40E3-9B9A-964DEC369316}"/>
    <cellStyle name="Input 2 2 6 5 9" xfId="56036" xr:uid="{BB9CD463-D488-4953-82D2-3E1798FD4D09}"/>
    <cellStyle name="Input 2 2 6 6" xfId="6266" xr:uid="{38DDEF41-AB2C-4869-9534-528C63BB14E4}"/>
    <cellStyle name="Input 2 2 6 6 2" xfId="9089" xr:uid="{3C12474B-D964-4BAD-8BF2-A19F8B7ACA32}"/>
    <cellStyle name="Input 2 2 6 6 2 2" xfId="16455" xr:uid="{A10B0296-FF9B-4F89-AAAA-6451ACC458B9}"/>
    <cellStyle name="Input 2 2 6 6 2 3" xfId="22178" xr:uid="{8DF1C888-66CE-420D-9A30-BC2DC569ADCD}"/>
    <cellStyle name="Input 2 2 6 6 2 4" xfId="27711" xr:uid="{A02AEC53-6845-4F9F-986D-DC4659F3483E}"/>
    <cellStyle name="Input 2 2 6 6 2 5" xfId="40742" xr:uid="{033F3D48-8E3A-4AD9-BB90-DA653990E21C}"/>
    <cellStyle name="Input 2 2 6 6 2 6" xfId="47444" xr:uid="{E74BEF9D-9E05-4280-9F77-83256AC43983}"/>
    <cellStyle name="Input 2 2 6 6 2 7" xfId="52997" xr:uid="{B172F33B-903C-425B-A2F0-C4775A11DD63}"/>
    <cellStyle name="Input 2 2 6 6 2 8" xfId="54649" xr:uid="{9831D8A0-EE67-4440-AEB3-C9F52AD628B4}"/>
    <cellStyle name="Input 2 2 6 6 3" xfId="13632" xr:uid="{44C415BA-2295-4E9F-B644-6491038D01B6}"/>
    <cellStyle name="Input 2 2 6 6 4" xfId="19355" xr:uid="{2A976EFA-B629-4D50-A103-218374180EA7}"/>
    <cellStyle name="Input 2 2 6 6 5" xfId="24888" xr:uid="{E25177F2-EE01-43FD-A0E1-17EBD8539414}"/>
    <cellStyle name="Input 2 2 6 6 6" xfId="37919" xr:uid="{69565840-AED2-466E-9CEB-2429924927F8}"/>
    <cellStyle name="Input 2 2 6 6 7" xfId="44621" xr:uid="{8D258B57-E7F8-4C59-A534-05A1257EB2EA}"/>
    <cellStyle name="Input 2 2 6 6 8" xfId="50174" xr:uid="{B3914213-96FA-41D5-9D4C-CBF1497768A9}"/>
    <cellStyle name="Input 2 2 6 6 9" xfId="57609" xr:uid="{D2209614-16AD-49B7-AE00-E374AAC1111D}"/>
    <cellStyle name="Input 2 2 6 7" xfId="6590" xr:uid="{1746086D-26BD-489B-9697-197499BDA03A}"/>
    <cellStyle name="Input 2 2 6 7 2" xfId="9413" xr:uid="{DCCF7C10-C5AE-4E80-859F-7F6328451C09}"/>
    <cellStyle name="Input 2 2 6 7 2 2" xfId="16779" xr:uid="{76745203-46C2-4F7C-BE7A-DC611B596A66}"/>
    <cellStyle name="Input 2 2 6 7 2 3" xfId="22502" xr:uid="{E48DA282-9678-426A-B825-FD6C8A77BEE8}"/>
    <cellStyle name="Input 2 2 6 7 2 4" xfId="28035" xr:uid="{97F791F1-E4BD-4415-AB31-CCAD359347A4}"/>
    <cellStyle name="Input 2 2 6 7 2 5" xfId="41066" xr:uid="{170BD308-CA13-4B9A-A018-5681A09903F2}"/>
    <cellStyle name="Input 2 2 6 7 2 6" xfId="47768" xr:uid="{E0ED0E14-9971-470B-9A82-CDEEF6195E6C}"/>
    <cellStyle name="Input 2 2 6 7 2 7" xfId="53321" xr:uid="{CB6373A9-782F-44CA-87E3-49896F901666}"/>
    <cellStyle name="Input 2 2 6 7 2 8" xfId="54165" xr:uid="{98183821-5D02-4371-A1FC-70BE6446BB41}"/>
    <cellStyle name="Input 2 2 6 7 3" xfId="13956" xr:uid="{CD1DCDF2-1EF6-4CC5-8F5A-3C2F7B5B1F57}"/>
    <cellStyle name="Input 2 2 6 7 4" xfId="19679" xr:uid="{B50D3280-7EE4-4D7E-8F42-F8FACA7FFF18}"/>
    <cellStyle name="Input 2 2 6 7 5" xfId="25212" xr:uid="{72C40D48-3005-41F4-B75C-A64DE504E422}"/>
    <cellStyle name="Input 2 2 6 7 6" xfId="38243" xr:uid="{53EC7DAE-55F6-47F5-8127-6EC76DD6C1A0}"/>
    <cellStyle name="Input 2 2 6 7 7" xfId="44945" xr:uid="{28C24414-949D-4B44-9A92-65F1A6BA29C1}"/>
    <cellStyle name="Input 2 2 6 7 8" xfId="50498" xr:uid="{FB1F02AE-A921-4C35-AA85-270DB475EB4C}"/>
    <cellStyle name="Input 2 2 6 7 9" xfId="57223" xr:uid="{86208E97-B2F3-428E-BC25-D105572E5809}"/>
    <cellStyle name="Input 2 2 6 8" xfId="6881" xr:uid="{49A948A5-BD69-4212-AD13-D97C7545323E}"/>
    <cellStyle name="Input 2 2 6 8 2" xfId="9704" xr:uid="{55D3432D-73FF-4EC8-9461-C51EAFCF5AD1}"/>
    <cellStyle name="Input 2 2 6 8 2 2" xfId="17070" xr:uid="{90968A55-672B-44C4-8641-A0E3CC48C8E3}"/>
    <cellStyle name="Input 2 2 6 8 2 3" xfId="22793" xr:uid="{FD099915-C66A-44E2-AFCD-90D43A02D9B1}"/>
    <cellStyle name="Input 2 2 6 8 2 4" xfId="28326" xr:uid="{DF6D84B7-E3AD-4D5B-8031-FA7888AB4553}"/>
    <cellStyle name="Input 2 2 6 8 2 5" xfId="41357" xr:uid="{05CDC171-B224-4CC7-BB7D-561D731F429E}"/>
    <cellStyle name="Input 2 2 6 8 2 6" xfId="48059" xr:uid="{3782EF9C-EC77-4FBA-8EC2-751223E623A8}"/>
    <cellStyle name="Input 2 2 6 8 2 7" xfId="53612" xr:uid="{857A0EC8-445C-42B6-8682-CBBE678DBFDF}"/>
    <cellStyle name="Input 2 2 6 8 2 8" xfId="54392" xr:uid="{D27A918C-5796-4145-A241-B54C08C7ABBF}"/>
    <cellStyle name="Input 2 2 6 8 3" xfId="14247" xr:uid="{444B9E09-2577-4B48-AD95-A49CFE7778BB}"/>
    <cellStyle name="Input 2 2 6 8 4" xfId="19970" xr:uid="{50937483-FBD9-42C8-ACC2-DA8D25197889}"/>
    <cellStyle name="Input 2 2 6 8 5" xfId="25503" xr:uid="{E2CB4666-F2B0-4D3E-9BBF-792234C11214}"/>
    <cellStyle name="Input 2 2 6 8 6" xfId="38534" xr:uid="{02210D11-BD6C-4076-AF9B-DB4BDE82EFDB}"/>
    <cellStyle name="Input 2 2 6 8 7" xfId="45236" xr:uid="{14A440C8-1A21-4773-82BA-12BFD61B6A84}"/>
    <cellStyle name="Input 2 2 6 8 8" xfId="50789" xr:uid="{16D33E64-AF1A-42BA-BBA8-98C9E197F6F8}"/>
    <cellStyle name="Input 2 2 6 8 9" xfId="54714" xr:uid="{6E372F4E-1B14-44DB-AFDA-050BC74025E7}"/>
    <cellStyle name="Input 2 2 6 9" xfId="4751" xr:uid="{BCA51323-E462-4657-9F2F-A977761FE8B0}"/>
    <cellStyle name="Input 2 2 6 9 2" xfId="12117" xr:uid="{7F9D7825-8A60-451D-9CDF-2576A0AD95EE}"/>
    <cellStyle name="Input 2 2 6 9 3" xfId="17840" xr:uid="{120B3FF9-B95B-4FDA-ABA3-4B18FA76B572}"/>
    <cellStyle name="Input 2 2 6 9 4" xfId="23373" xr:uid="{5C03FB33-AAA1-4BCF-8143-9E4E077C884C}"/>
    <cellStyle name="Input 2 2 6 9 5" xfId="39227" xr:uid="{978F33F1-4461-4C24-9248-B86D24C2F619}"/>
    <cellStyle name="Input 2 2 6 9 6" xfId="45929" xr:uid="{B0790591-CE5C-4E77-9531-3908E45595BE}"/>
    <cellStyle name="Input 2 2 6 9 7" xfId="51482" xr:uid="{B3514979-644C-4F72-AA29-4E1B0C28EA25}"/>
    <cellStyle name="Input 2 2 6 9 8" xfId="56188" xr:uid="{3164B1B9-E6BE-41ED-8AA4-E1A89D8E8488}"/>
    <cellStyle name="Input 2 2 7" xfId="2401" xr:uid="{A5304805-45BA-4EE0-88AA-3EC4144720C2}"/>
    <cellStyle name="Input 2 2 7 10" xfId="11796" xr:uid="{6F9E71DA-5512-4CBD-8986-92D7A79E9F7B}"/>
    <cellStyle name="Input 2 2 7 11" xfId="11345" xr:uid="{6F28E737-F2F7-4417-B796-F5AFB80E6C72}"/>
    <cellStyle name="Input 2 2 7 12" xfId="35880" xr:uid="{293A9BAC-632E-4F14-8801-3DAF43CC4D3B}"/>
    <cellStyle name="Input 2 2 7 13" xfId="42717" xr:uid="{99938AE0-3329-4F4B-84AB-F4820FC7FF33}"/>
    <cellStyle name="Input 2 2 7 14" xfId="48296" xr:uid="{429771C8-54ED-4F0B-8831-3255372F6F4B}"/>
    <cellStyle name="Input 2 2 7 15" xfId="41874" xr:uid="{8B5EFE4C-C84F-4AB7-98FA-2E94AEBABA25}"/>
    <cellStyle name="Input 2 2 7 2" xfId="5303" xr:uid="{0A904BF8-F62A-4009-9225-155F6B37E656}"/>
    <cellStyle name="Input 2 2 7 2 2" xfId="8126" xr:uid="{1972D1A4-EE78-4147-8E44-46B36CE5516F}"/>
    <cellStyle name="Input 2 2 7 2 2 2" xfId="15492" xr:uid="{814C3698-1328-40D3-841F-2B3B4D54176E}"/>
    <cellStyle name="Input 2 2 7 2 2 3" xfId="21215" xr:uid="{1A4BC2D5-C337-467D-A6D9-E77A7C17B188}"/>
    <cellStyle name="Input 2 2 7 2 2 4" xfId="26748" xr:uid="{4B613959-664F-40AA-A41F-FA8859E1D5AC}"/>
    <cellStyle name="Input 2 2 7 2 2 5" xfId="39779" xr:uid="{C6A773FD-9C37-497F-B4C5-428220A5381A}"/>
    <cellStyle name="Input 2 2 7 2 2 6" xfId="46481" xr:uid="{1C32C679-3E73-421F-BEC8-2957F1CB4805}"/>
    <cellStyle name="Input 2 2 7 2 2 7" xfId="52034" xr:uid="{07F66886-A9CF-4EE9-8E23-D14A2B8CCB18}"/>
    <cellStyle name="Input 2 2 7 2 2 8" xfId="57184" xr:uid="{AD44A408-8392-4725-9E6F-D97801B1B19D}"/>
    <cellStyle name="Input 2 2 7 2 3" xfId="12669" xr:uid="{46780C6A-989B-45F5-9703-252B863B7F83}"/>
    <cellStyle name="Input 2 2 7 2 4" xfId="18392" xr:uid="{E611BEE9-AC29-4BDB-8F0C-C58F78A28B42}"/>
    <cellStyle name="Input 2 2 7 2 5" xfId="23925" xr:uid="{583A8AA7-ADD5-4550-A216-9834FEFCB1F6}"/>
    <cellStyle name="Input 2 2 7 2 6" xfId="36956" xr:uid="{093830CE-1D8D-4E2C-95DF-1DE04D61306D}"/>
    <cellStyle name="Input 2 2 7 2 7" xfId="43658" xr:uid="{10AF3EE6-90F6-4839-BF48-BBC2908FAD0D}"/>
    <cellStyle name="Input 2 2 7 2 8" xfId="49211" xr:uid="{A8E86FB7-0F3C-46BC-B50A-B2D3F5CF864E}"/>
    <cellStyle name="Input 2 2 7 2 9" xfId="48311" xr:uid="{E3C95BA2-4FB4-47C9-87CC-FD5949526FB5}"/>
    <cellStyle name="Input 2 2 7 3" xfId="5921" xr:uid="{628CA279-A1E0-4B8A-ACD6-29EFA79D909D}"/>
    <cellStyle name="Input 2 2 7 3 2" xfId="8744" xr:uid="{2C4CF398-074F-48AF-AEA7-AD195DD64DA4}"/>
    <cellStyle name="Input 2 2 7 3 2 2" xfId="16110" xr:uid="{66ED009D-CB18-4291-ADB1-3DD691D63111}"/>
    <cellStyle name="Input 2 2 7 3 2 3" xfId="21833" xr:uid="{9A312110-0E69-4934-9CDC-59D93853CB7C}"/>
    <cellStyle name="Input 2 2 7 3 2 4" xfId="27366" xr:uid="{17CDADC4-D45E-45A7-A214-FCA04A93771A}"/>
    <cellStyle name="Input 2 2 7 3 2 5" xfId="40397" xr:uid="{3AF23E6C-2BC0-40A4-815D-FA25B92FDF65}"/>
    <cellStyle name="Input 2 2 7 3 2 6" xfId="47099" xr:uid="{8D654127-9081-4BFB-ABD5-49ABF9A9CE8C}"/>
    <cellStyle name="Input 2 2 7 3 2 7" xfId="52652" xr:uid="{A0D44AA3-A246-414C-A120-188E8980E869}"/>
    <cellStyle name="Input 2 2 7 3 2 8" xfId="57819" xr:uid="{846C31B0-E3EE-48B2-A3C7-44C312432581}"/>
    <cellStyle name="Input 2 2 7 3 3" xfId="13287" xr:uid="{C296726B-D43F-4537-B62C-62138094923A}"/>
    <cellStyle name="Input 2 2 7 3 4" xfId="19010" xr:uid="{225B401B-A398-4EC6-B989-45298A743598}"/>
    <cellStyle name="Input 2 2 7 3 5" xfId="24543" xr:uid="{639D1090-CA46-47DD-909D-253BBF740371}"/>
    <cellStyle name="Input 2 2 7 3 6" xfId="37574" xr:uid="{2C626948-30A0-4887-9B42-1A8E1832E6D0}"/>
    <cellStyle name="Input 2 2 7 3 7" xfId="44276" xr:uid="{C238AC92-5F85-4CD9-B7E8-51909C1880A4}"/>
    <cellStyle name="Input 2 2 7 3 8" xfId="49829" xr:uid="{1DA4FE17-99F6-4E30-A1C3-C875EEED0C00}"/>
    <cellStyle name="Input 2 2 7 3 9" xfId="54374" xr:uid="{E00A13DA-2D67-4A8F-9741-2276DB18C915}"/>
    <cellStyle name="Input 2 2 7 4" xfId="3530" xr:uid="{3E6B87A0-9FB7-4DBA-88AA-8219A045E3E6}"/>
    <cellStyle name="Input 2 2 7 4 2" xfId="7182" xr:uid="{71E762E5-5961-4EC2-8B73-5B0130EF6D23}"/>
    <cellStyle name="Input 2 2 7 4 2 2" xfId="14548" xr:uid="{D2960EA7-F112-4184-917A-C1B90BEC1A4F}"/>
    <cellStyle name="Input 2 2 7 4 2 3" xfId="20271" xr:uid="{5D675631-3257-48A1-A884-03FBF7C6F24D}"/>
    <cellStyle name="Input 2 2 7 4 2 4" xfId="25804" xr:uid="{0EA5F36C-AB2D-4819-AB8B-7FDAA8ED6291}"/>
    <cellStyle name="Input 2 2 7 4 2 5" xfId="38835" xr:uid="{F3DA3C3A-CE98-44A8-9709-6382A4F433CF}"/>
    <cellStyle name="Input 2 2 7 4 2 6" xfId="45537" xr:uid="{AA3FC0B7-222B-4FCB-9F9B-EE4B82BDFEB9}"/>
    <cellStyle name="Input 2 2 7 4 2 7" xfId="51090" xr:uid="{3EC05017-3A71-4FEE-A8E5-E985FD4011FC}"/>
    <cellStyle name="Input 2 2 7 4 2 8" xfId="53884" xr:uid="{39B51D30-59C3-42FE-AF08-06F5BB089290}"/>
    <cellStyle name="Input 2 2 7 4 3" xfId="11347" xr:uid="{0C288FDA-05AD-41FF-B626-DCA5B99953F8}"/>
    <cellStyle name="Input 2 2 7 4 4" xfId="1455" xr:uid="{B6E13426-2DA3-4DC6-81F5-4BB6B995BC12}"/>
    <cellStyle name="Input 2 2 7 4 5" xfId="10001" xr:uid="{41EC0F03-4B15-428C-9109-0330CB817290}"/>
    <cellStyle name="Input 2 2 7 4 6" xfId="35183" xr:uid="{F7B47EEE-933A-4AFF-8E2F-079CC1E4E26B}"/>
    <cellStyle name="Input 2 2 7 4 7" xfId="42165" xr:uid="{CC1598D7-F594-462C-BD0E-88036CB70AB4}"/>
    <cellStyle name="Input 2 2 7 4 8" xfId="42923" xr:uid="{0D160B6D-20F6-4E0D-B760-5699F931A634}"/>
    <cellStyle name="Input 2 2 7 4 9" xfId="55637" xr:uid="{60C44AAC-24A0-406D-8B32-E2E5136CD9A7}"/>
    <cellStyle name="Input 2 2 7 5" xfId="5537" xr:uid="{2BB4C6DF-A60A-40EC-A667-A592E46845A6}"/>
    <cellStyle name="Input 2 2 7 5 2" xfId="8360" xr:uid="{FEB3FE4E-7DFC-42C2-8105-A45301A74F54}"/>
    <cellStyle name="Input 2 2 7 5 2 2" xfId="15726" xr:uid="{1F373D63-43EA-453B-8A4B-30228C5831E5}"/>
    <cellStyle name="Input 2 2 7 5 2 3" xfId="21449" xr:uid="{2EED3616-9186-4DAE-8F59-18C2499F7F55}"/>
    <cellStyle name="Input 2 2 7 5 2 4" xfId="26982" xr:uid="{5267A29C-0E4C-4CD7-B96D-4FF1E780D359}"/>
    <cellStyle name="Input 2 2 7 5 2 5" xfId="40013" xr:uid="{063C8194-A08E-45B9-86EF-E92E9ABE1370}"/>
    <cellStyle name="Input 2 2 7 5 2 6" xfId="46715" xr:uid="{F99643F8-491C-4AB7-9E6B-49711202A021}"/>
    <cellStyle name="Input 2 2 7 5 2 7" xfId="52268" xr:uid="{20B5182F-BC8A-463D-897F-F1CB14050466}"/>
    <cellStyle name="Input 2 2 7 5 2 8" xfId="41671" xr:uid="{C70E36F6-9579-4034-AA0B-678794FEAC2D}"/>
    <cellStyle name="Input 2 2 7 5 3" xfId="12903" xr:uid="{B6B8ED1F-8B76-4C91-8EE5-B33A476ABA9D}"/>
    <cellStyle name="Input 2 2 7 5 4" xfId="18626" xr:uid="{EEDFB966-92B5-45DF-8CBB-5BDCDF3A7F7C}"/>
    <cellStyle name="Input 2 2 7 5 5" xfId="24159" xr:uid="{4150A70F-7CBE-43D3-AEFC-99DC209D9E65}"/>
    <cellStyle name="Input 2 2 7 5 6" xfId="37190" xr:uid="{4EAF8959-CECE-4AA3-AAA1-6BC1CA1B547C}"/>
    <cellStyle name="Input 2 2 7 5 7" xfId="43892" xr:uid="{C9D6AC49-7C10-4334-9370-1B0602A966F8}"/>
    <cellStyle name="Input 2 2 7 5 8" xfId="49445" xr:uid="{7E871494-6336-42B9-B8F1-0D7BDE37E4BA}"/>
    <cellStyle name="Input 2 2 7 5 9" xfId="56170" xr:uid="{BD013C26-4661-445B-9270-D9D7D40F21D8}"/>
    <cellStyle name="Input 2 2 7 6" xfId="3521" xr:uid="{6F036311-2BDD-48F9-A241-89B7FFF2F96F}"/>
    <cellStyle name="Input 2 2 7 6 2" xfId="7177" xr:uid="{52F09AF1-AD10-4591-95B2-FC4C897D2C81}"/>
    <cellStyle name="Input 2 2 7 6 2 2" xfId="14543" xr:uid="{DF1267E0-7EF0-49D0-AE29-DD6AE8D8F271}"/>
    <cellStyle name="Input 2 2 7 6 2 3" xfId="20266" xr:uid="{FFBC1E0C-AAF6-4E3F-8533-954FBA23C30B}"/>
    <cellStyle name="Input 2 2 7 6 2 4" xfId="25799" xr:uid="{EFAEF15A-6FAD-44CA-8E56-31F6BC9A81D3}"/>
    <cellStyle name="Input 2 2 7 6 2 5" xfId="38830" xr:uid="{ACAA2D41-D218-4E9E-8FA2-E883777239B9}"/>
    <cellStyle name="Input 2 2 7 6 2 6" xfId="45532" xr:uid="{C3D32750-EA31-40CE-BDCC-BCB1B06257FF}"/>
    <cellStyle name="Input 2 2 7 6 2 7" xfId="51085" xr:uid="{0B349A24-289C-45D3-98B6-D5E8E8B576E3}"/>
    <cellStyle name="Input 2 2 7 6 2 8" xfId="54446" xr:uid="{24E63FA9-614C-4F21-8648-1A70136C2829}"/>
    <cellStyle name="Input 2 2 7 6 3" xfId="11340" xr:uid="{F51D3F65-2903-4D1E-B8E1-0CE01F10B92B}"/>
    <cellStyle name="Input 2 2 7 6 4" xfId="1539" xr:uid="{9CDBD008-7750-428C-B00B-C994D31AD0A9}"/>
    <cellStyle name="Input 2 2 7 6 5" xfId="11631" xr:uid="{18432069-A935-4FBD-9DB7-797807C8BFDE}"/>
    <cellStyle name="Input 2 2 7 6 6" xfId="35174" xr:uid="{32B399CE-33F6-4677-9731-0B27D59578F5}"/>
    <cellStyle name="Input 2 2 7 6 7" xfId="42156" xr:uid="{38B55DAF-2F34-4FAB-BA81-7ADEA22DDCE3}"/>
    <cellStyle name="Input 2 2 7 6 8" xfId="42849" xr:uid="{1708782B-B12B-4503-BCF9-17D19C5515D1}"/>
    <cellStyle name="Input 2 2 7 6 9" xfId="41750" xr:uid="{F65531FE-89AC-4DE9-BDB3-63DE732B6F22}"/>
    <cellStyle name="Input 2 2 7 7" xfId="4227" xr:uid="{B58444ED-C986-4061-BB96-A24DC857EB9A}"/>
    <cellStyle name="Input 2 2 7 7 2" xfId="11798" xr:uid="{9425CB53-48BC-4935-A994-BB635313044A}"/>
    <cellStyle name="Input 2 2 7 7 3" xfId="17614" xr:uid="{CDECAD07-9DFC-4E53-A8C7-9DA95B63FD35}"/>
    <cellStyle name="Input 2 2 7 7 4" xfId="23238" xr:uid="{33023729-4944-477C-A4E5-66C6B965F0E6}"/>
    <cellStyle name="Input 2 2 7 7 5" xfId="39092" xr:uid="{389D7E66-8DFF-43C1-B96B-E295AFE4B738}"/>
    <cellStyle name="Input 2 2 7 7 6" xfId="45794" xr:uid="{163D34DF-BB64-4167-A8B3-6946B3F5BA55}"/>
    <cellStyle name="Input 2 2 7 7 7" xfId="51347" xr:uid="{8EF2F725-AE1C-46B3-921D-38752AA73B53}"/>
    <cellStyle name="Input 2 2 7 7 8" xfId="57642" xr:uid="{BCF37E62-14FF-419F-BDC2-ED4A4FE35313}"/>
    <cellStyle name="Input 2 2 7 8" xfId="7439" xr:uid="{9CC14BDA-0C9B-4A8F-93AE-F5CBB8491D53}"/>
    <cellStyle name="Input 2 2 7 8 2" xfId="14805" xr:uid="{5868C595-4839-4E10-A0FB-46420B4F58D1}"/>
    <cellStyle name="Input 2 2 7 8 3" xfId="20528" xr:uid="{F74A8355-1AE0-4834-8337-8938E8C7EAE3}"/>
    <cellStyle name="Input 2 2 7 8 4" xfId="26061" xr:uid="{BE524943-0177-427B-8942-CC4E7910C80B}"/>
    <cellStyle name="Input 2 2 7 9" xfId="10573" xr:uid="{B4E201AF-4347-49E0-8DF6-B160BCFE4B56}"/>
    <cellStyle name="Input 2 2 8" xfId="2385" xr:uid="{AC887D7E-1839-4996-B8DC-0514845A0749}"/>
    <cellStyle name="Input 2 2 8 10" xfId="1208" xr:uid="{DB6E5D63-27AA-44B1-8E9B-0453E64F2500}"/>
    <cellStyle name="Input 2 2 8 11" xfId="1485" xr:uid="{70AF8F84-8F24-4456-BB77-E7B8735A22D2}"/>
    <cellStyle name="Input 2 2 8 12" xfId="35703" xr:uid="{BE10B9FB-488E-455E-A602-F75B0198079C}"/>
    <cellStyle name="Input 2 2 8 13" xfId="42573" xr:uid="{4421041F-A0E2-4F33-8E7F-FD3EC3040BB5}"/>
    <cellStyle name="Input 2 2 8 14" xfId="41658" xr:uid="{F158F0D3-A540-40F7-A5B0-90144B285F87}"/>
    <cellStyle name="Input 2 2 8 15" xfId="54046" xr:uid="{6888CAE9-3FF7-4B7F-A8A8-A24678911C77}"/>
    <cellStyle name="Input 2 2 8 2" xfId="5186" xr:uid="{22C4C6F8-9A71-43C9-90D3-BCF6C1329E1C}"/>
    <cellStyle name="Input 2 2 8 2 2" xfId="8009" xr:uid="{67F2E8D7-E538-4B79-8ABA-00891CB14AAA}"/>
    <cellStyle name="Input 2 2 8 2 2 2" xfId="15375" xr:uid="{BEBF7AA7-8B1D-487E-98AB-EB420B9761B7}"/>
    <cellStyle name="Input 2 2 8 2 2 3" xfId="21098" xr:uid="{E05A8107-C537-4622-9DEA-02898DA064C4}"/>
    <cellStyle name="Input 2 2 8 2 2 4" xfId="26631" xr:uid="{3A81A4CC-42BF-4376-96C9-9C070D583F94}"/>
    <cellStyle name="Input 2 2 8 2 2 5" xfId="39662" xr:uid="{05A4AA0E-B1B7-42F3-96FC-C86F862D347C}"/>
    <cellStyle name="Input 2 2 8 2 2 6" xfId="46364" xr:uid="{1276C1A8-3F04-4794-BE66-B9BA95A03790}"/>
    <cellStyle name="Input 2 2 8 2 2 7" xfId="51917" xr:uid="{A13834AE-6EE3-43BB-9990-8B02D01B0968}"/>
    <cellStyle name="Input 2 2 8 2 2 8" xfId="56678" xr:uid="{6958AC5F-FC4F-47F0-975C-7BF6901C99EC}"/>
    <cellStyle name="Input 2 2 8 2 3" xfId="12552" xr:uid="{9699B599-F121-4D77-A4DE-B47FB99B7163}"/>
    <cellStyle name="Input 2 2 8 2 4" xfId="18275" xr:uid="{33D185B7-8278-480F-8758-17A003D2BB24}"/>
    <cellStyle name="Input 2 2 8 2 5" xfId="23808" xr:uid="{388EB415-61C9-4575-9EC4-196EE4CB7750}"/>
    <cellStyle name="Input 2 2 8 2 6" xfId="36839" xr:uid="{B0320441-AA64-4E16-923E-B798F5C70D37}"/>
    <cellStyle name="Input 2 2 8 2 7" xfId="43541" xr:uid="{8617237F-F93D-4000-A330-5899E73488AA}"/>
    <cellStyle name="Input 2 2 8 2 8" xfId="49094" xr:uid="{9746FF77-B73A-4A3C-9953-FABBB5281EB2}"/>
    <cellStyle name="Input 2 2 8 2 9" xfId="34281" xr:uid="{28F8C648-7CFA-46DF-BF5F-6378319C4477}"/>
    <cellStyle name="Input 2 2 8 3" xfId="5016" xr:uid="{8EE50D14-56A8-4DC9-9D63-8039A2928086}"/>
    <cellStyle name="Input 2 2 8 3 2" xfId="7839" xr:uid="{FAB196F6-A568-4126-A4C2-2796C9792874}"/>
    <cellStyle name="Input 2 2 8 3 2 2" xfId="15205" xr:uid="{2EC40EBC-7CB2-4881-9230-34FC4DBC2628}"/>
    <cellStyle name="Input 2 2 8 3 2 3" xfId="20928" xr:uid="{282E27B8-47A5-42FB-B145-BFC9B8D3ECBD}"/>
    <cellStyle name="Input 2 2 8 3 2 4" xfId="26461" xr:uid="{DBE9F9D0-7AAD-4D5A-A1B0-055874CC85AF}"/>
    <cellStyle name="Input 2 2 8 3 2 5" xfId="39492" xr:uid="{D034F556-67F2-41A7-973D-DEB98C3FFEA2}"/>
    <cellStyle name="Input 2 2 8 3 2 6" xfId="46194" xr:uid="{62DD0F22-F382-4D07-A317-F8DDD7C9F456}"/>
    <cellStyle name="Input 2 2 8 3 2 7" xfId="51747" xr:uid="{E3BD4408-2C70-494F-9A1B-8DA756721811}"/>
    <cellStyle name="Input 2 2 8 3 2 8" xfId="55654" xr:uid="{CB6A7073-AA42-40CF-B943-7929678FF834}"/>
    <cellStyle name="Input 2 2 8 3 3" xfId="12382" xr:uid="{58AAA88C-4B9F-43EC-B1CF-D3FEDE12D92C}"/>
    <cellStyle name="Input 2 2 8 3 4" xfId="18105" xr:uid="{805FEB48-E06F-4E86-87D0-78E55468E227}"/>
    <cellStyle name="Input 2 2 8 3 5" xfId="23638" xr:uid="{9EEA3DAF-0E2B-49F5-9DC0-99D21CED1036}"/>
    <cellStyle name="Input 2 2 8 3 6" xfId="36669" xr:uid="{1D423B1E-95EB-4432-B523-D6CB62131998}"/>
    <cellStyle name="Input 2 2 8 3 7" xfId="43371" xr:uid="{56F81EB8-86D1-4D5C-8530-2F14D0E4AB7B}"/>
    <cellStyle name="Input 2 2 8 3 8" xfId="48924" xr:uid="{200CA1CC-9398-4484-96AB-6AF2BCFBBDA5}"/>
    <cellStyle name="Input 2 2 8 3 9" xfId="57694" xr:uid="{9D0DF303-3978-4349-A495-45DE7DEE502C}"/>
    <cellStyle name="Input 2 2 8 4" xfId="5124" xr:uid="{B8DE9CB1-7C12-45B2-A98C-CA1884B394AB}"/>
    <cellStyle name="Input 2 2 8 4 2" xfId="7947" xr:uid="{F87DDFA5-7916-4F10-B685-26D1225C572E}"/>
    <cellStyle name="Input 2 2 8 4 2 2" xfId="15313" xr:uid="{AE573C86-4D89-4102-B578-944D7CFA9908}"/>
    <cellStyle name="Input 2 2 8 4 2 3" xfId="21036" xr:uid="{EC4D54F5-06F0-40C6-A899-07EAE0BCDE45}"/>
    <cellStyle name="Input 2 2 8 4 2 4" xfId="26569" xr:uid="{94529310-C8C9-46FE-B13B-0CA9AC8E8583}"/>
    <cellStyle name="Input 2 2 8 4 2 5" xfId="39600" xr:uid="{1A25E0B7-B169-40FA-BAD1-136AC67462B4}"/>
    <cellStyle name="Input 2 2 8 4 2 6" xfId="46302" xr:uid="{E5960EC8-C8F7-4C9E-9DAC-906285CDC32B}"/>
    <cellStyle name="Input 2 2 8 4 2 7" xfId="51855" xr:uid="{FC91D306-2A11-466B-AAFE-F87F88EBB43A}"/>
    <cellStyle name="Input 2 2 8 4 2 8" xfId="53897" xr:uid="{DC762580-C34D-4835-A08A-EE402C536515}"/>
    <cellStyle name="Input 2 2 8 4 3" xfId="12490" xr:uid="{4D4F5B42-064C-48AA-9CD3-45C30E69C9D7}"/>
    <cellStyle name="Input 2 2 8 4 4" xfId="18213" xr:uid="{0B1588F1-6177-46D2-8815-D8AE50CBC552}"/>
    <cellStyle name="Input 2 2 8 4 5" xfId="23746" xr:uid="{32126696-C109-42E5-8BAB-CB47A0EBED69}"/>
    <cellStyle name="Input 2 2 8 4 6" xfId="36777" xr:uid="{3A9FAD23-B546-44B6-A500-57F1FE06824C}"/>
    <cellStyle name="Input 2 2 8 4 7" xfId="43479" xr:uid="{0FBD8C5E-1989-48BA-AC88-54DC0D66E06A}"/>
    <cellStyle name="Input 2 2 8 4 8" xfId="49032" xr:uid="{FA169FA1-744F-40F8-9905-84BA96CE53F6}"/>
    <cellStyle name="Input 2 2 8 4 9" xfId="56203" xr:uid="{A7CE4BB8-38BB-4E25-9EDA-C71044039C6B}"/>
    <cellStyle name="Input 2 2 8 5" xfId="5584" xr:uid="{6F3D6E0E-F801-447F-9FBC-25A09BDFADCC}"/>
    <cellStyle name="Input 2 2 8 5 2" xfId="8407" xr:uid="{46C5B9B2-AA84-4B02-A11B-BE0668F8607E}"/>
    <cellStyle name="Input 2 2 8 5 2 2" xfId="15773" xr:uid="{A8D36B21-E4BC-423B-A5A3-9F023510951C}"/>
    <cellStyle name="Input 2 2 8 5 2 3" xfId="21496" xr:uid="{0E4D8789-77CA-4F2E-9725-54F10712FF97}"/>
    <cellStyle name="Input 2 2 8 5 2 4" xfId="27029" xr:uid="{984B3386-0537-45D0-8514-A169AEAE538A}"/>
    <cellStyle name="Input 2 2 8 5 2 5" xfId="40060" xr:uid="{83AF22F0-6D9B-44EE-882A-3B15D73AAE72}"/>
    <cellStyle name="Input 2 2 8 5 2 6" xfId="46762" xr:uid="{244D0948-CF19-4770-9414-39B24536422B}"/>
    <cellStyle name="Input 2 2 8 5 2 7" xfId="52315" xr:uid="{1D7F5274-7A77-4592-9EC6-FA0A95AA95FF}"/>
    <cellStyle name="Input 2 2 8 5 2 8" xfId="58022" xr:uid="{11CB42DB-65AA-4ACF-9EDC-3AA51686A733}"/>
    <cellStyle name="Input 2 2 8 5 3" xfId="12950" xr:uid="{E91EBC1A-78C8-4A86-90D3-6F73E4751C4B}"/>
    <cellStyle name="Input 2 2 8 5 4" xfId="18673" xr:uid="{E176AD1C-D27B-41B1-82D8-F3A5B25C9291}"/>
    <cellStyle name="Input 2 2 8 5 5" xfId="24206" xr:uid="{1F9B1154-FE21-49FB-86E3-6468D43AD317}"/>
    <cellStyle name="Input 2 2 8 5 6" xfId="37237" xr:uid="{907D5189-C24F-4BD1-A12F-04F9C07CA98A}"/>
    <cellStyle name="Input 2 2 8 5 7" xfId="43939" xr:uid="{D9B882D9-6EFC-45A1-8D63-A7211EB4F4FC}"/>
    <cellStyle name="Input 2 2 8 5 8" xfId="49492" xr:uid="{421E9897-03B8-4188-ADC6-077B8BD88A47}"/>
    <cellStyle name="Input 2 2 8 5 9" xfId="53971" xr:uid="{9F072F8C-9BDB-406B-A2E5-280B3EEF5E92}"/>
    <cellStyle name="Input 2 2 8 6" xfId="6006" xr:uid="{A83C9663-2CA7-4361-B3FC-2F8AFB2D1330}"/>
    <cellStyle name="Input 2 2 8 6 2" xfId="8829" xr:uid="{7DA0B1C3-FC9C-4026-9968-3A50C08F280D}"/>
    <cellStyle name="Input 2 2 8 6 2 2" xfId="16195" xr:uid="{4A343900-ECC6-450C-834D-31F27D00E4C8}"/>
    <cellStyle name="Input 2 2 8 6 2 3" xfId="21918" xr:uid="{05DE34EE-74B1-46D6-A3E1-5D9A2CF00029}"/>
    <cellStyle name="Input 2 2 8 6 2 4" xfId="27451" xr:uid="{52222CD1-E3BC-4F35-B9B6-39C6FA5D6486}"/>
    <cellStyle name="Input 2 2 8 6 2 5" xfId="40482" xr:uid="{C15BA19E-119D-49A4-9DF3-8B2CAEF1D124}"/>
    <cellStyle name="Input 2 2 8 6 2 6" xfId="47184" xr:uid="{4371C77E-4756-4069-B3FC-70758C178F11}"/>
    <cellStyle name="Input 2 2 8 6 2 7" xfId="52737" xr:uid="{8B75E1D8-1ABD-47BF-ACBD-397733444C34}"/>
    <cellStyle name="Input 2 2 8 6 2 8" xfId="42077" xr:uid="{96016EB1-4FB8-45BF-8613-98FEC47C3019}"/>
    <cellStyle name="Input 2 2 8 6 3" xfId="13372" xr:uid="{7668232C-B858-4616-97E1-C56F5B8CB50C}"/>
    <cellStyle name="Input 2 2 8 6 4" xfId="19095" xr:uid="{9CFD6EDE-99B2-4A36-B195-FC6156D25C50}"/>
    <cellStyle name="Input 2 2 8 6 5" xfId="24628" xr:uid="{CBD77701-A5FC-4A59-919B-37D0005A07C0}"/>
    <cellStyle name="Input 2 2 8 6 6" xfId="37659" xr:uid="{B224DDCC-E6D3-4AFC-BC4A-86A040880B2D}"/>
    <cellStyle name="Input 2 2 8 6 7" xfId="44361" xr:uid="{D94DE19A-F83A-4339-AB84-7D5D74C69DE2}"/>
    <cellStyle name="Input 2 2 8 6 8" xfId="49914" xr:uid="{623D9A44-29B9-4473-87F0-90449F7E453F}"/>
    <cellStyle name="Input 2 2 8 6 9" xfId="34261" xr:uid="{84334A67-D254-43DC-A2DE-C8553BD631AC}"/>
    <cellStyle name="Input 2 2 8 7" xfId="4050" xr:uid="{D2EC50D1-E5D5-4498-B1DD-8BF78F79CBA3}"/>
    <cellStyle name="Input 2 2 8 7 2" xfId="11681" xr:uid="{EDB12D8B-12B6-406C-AEFA-0DF823BBBC85}"/>
    <cellStyle name="Input 2 2 8 7 3" xfId="17518" xr:uid="{94C71A49-CBAA-425B-A3D4-7FBF0CE9A7A4}"/>
    <cellStyle name="Input 2 2 8 7 4" xfId="23173" xr:uid="{7EAD4A6A-257C-4F78-9863-55558F0C61CC}"/>
    <cellStyle name="Input 2 2 8 7 5" xfId="39027" xr:uid="{4D19A026-D5F4-40F3-8C79-FA70A20599B3}"/>
    <cellStyle name="Input 2 2 8 7 6" xfId="45729" xr:uid="{5FACC79E-5041-4871-9CED-3FF943DFE1E4}"/>
    <cellStyle name="Input 2 2 8 7 7" xfId="51282" xr:uid="{57E226D8-ED4E-4A49-988C-AC6D284733B4}"/>
    <cellStyle name="Input 2 2 8 7 8" xfId="58340" xr:uid="{E4BAD803-F382-468B-A7FA-4CA32250A33D}"/>
    <cellStyle name="Input 2 2 8 8" xfId="7374" xr:uid="{9157A39C-EF4A-471D-A40A-000721FADE94}"/>
    <cellStyle name="Input 2 2 8 8 2" xfId="14740" xr:uid="{932086D1-2C73-4037-AD86-6728042B86B6}"/>
    <cellStyle name="Input 2 2 8 8 3" xfId="20463" xr:uid="{897BA6AB-4D75-42F7-A812-0073D45FAD01}"/>
    <cellStyle name="Input 2 2 8 8 4" xfId="25996" xr:uid="{565A5ECF-A6CE-47E9-8200-7398B115CF84}"/>
    <cellStyle name="Input 2 2 8 9" xfId="10558" xr:uid="{889AA1F8-259A-4044-ABFF-821156BAA475}"/>
    <cellStyle name="Input 2 2 9" xfId="2606" xr:uid="{E133DD4F-DF35-46FB-89E2-4784AE910A56}"/>
    <cellStyle name="Input 2 2 9 10" xfId="11235" xr:uid="{09AD797B-E5AA-421D-8F90-AF3DC2B6D9C2}"/>
    <cellStyle name="Input 2 2 9 11" xfId="17758" xr:uid="{F801984B-2978-4267-96E4-527578385F8E}"/>
    <cellStyle name="Input 2 2 9 12" xfId="36526" xr:uid="{9C828A8B-195D-45F6-B88B-C96731181C59}"/>
    <cellStyle name="Input 2 2 9 13" xfId="43228" xr:uid="{EA28EC44-F86D-43B5-B838-412F43D8978B}"/>
    <cellStyle name="Input 2 2 9 14" xfId="48781" xr:uid="{7329A9CC-F3DA-4CF3-87B0-DE3FA77FC4E7}"/>
    <cellStyle name="Input 2 2 9 15" xfId="57934" xr:uid="{16D6AA95-EA20-4475-999C-BBBCAB98826F}"/>
    <cellStyle name="Input 2 2 9 2" xfId="5761" xr:uid="{EEBF4E28-601C-4F1D-834F-7E9C5B57F7BC}"/>
    <cellStyle name="Input 2 2 9 2 2" xfId="8584" xr:uid="{F04FB24A-886C-40FB-8DC2-222FFD355E5E}"/>
    <cellStyle name="Input 2 2 9 2 2 2" xfId="15950" xr:uid="{B328CA3C-9908-47D3-9A83-A8DBD7CE7345}"/>
    <cellStyle name="Input 2 2 9 2 2 3" xfId="21673" xr:uid="{BB062CE6-CD2D-406F-8A41-553424B5A1E5}"/>
    <cellStyle name="Input 2 2 9 2 2 4" xfId="27206" xr:uid="{022AD10F-81BD-4D8D-9A05-811148A201D6}"/>
    <cellStyle name="Input 2 2 9 2 2 5" xfId="40237" xr:uid="{3A338CEC-2C04-4698-A441-645EB561D953}"/>
    <cellStyle name="Input 2 2 9 2 2 6" xfId="46939" xr:uid="{3A9B5833-1C64-47CD-8960-858D0B4E1EB0}"/>
    <cellStyle name="Input 2 2 9 2 2 7" xfId="52492" xr:uid="{0814B44A-E3F2-422E-A3D1-430875B81FEC}"/>
    <cellStyle name="Input 2 2 9 2 2 8" xfId="55031" xr:uid="{708873CE-2496-4FF4-B256-5B0FC4A9AC74}"/>
    <cellStyle name="Input 2 2 9 2 3" xfId="13127" xr:uid="{27314CED-C416-430D-B19B-C75F7236B66C}"/>
    <cellStyle name="Input 2 2 9 2 4" xfId="18850" xr:uid="{3B69239E-81D2-4B5F-8F45-B7087A8A40D5}"/>
    <cellStyle name="Input 2 2 9 2 5" xfId="24383" xr:uid="{539ED36F-C086-4DAE-808F-78315BCDE49D}"/>
    <cellStyle name="Input 2 2 9 2 6" xfId="37414" xr:uid="{CAD4BE90-5AAD-4AB9-B635-34583E060BCD}"/>
    <cellStyle name="Input 2 2 9 2 7" xfId="44116" xr:uid="{27BDEEF9-A345-49FE-A92B-F2EE2787588F}"/>
    <cellStyle name="Input 2 2 9 2 8" xfId="49669" xr:uid="{95BBF9C7-AFE4-456D-9A73-42F1227F2E60}"/>
    <cellStyle name="Input 2 2 9 2 9" xfId="42044" xr:uid="{002782BE-8DFF-41E8-B5EB-148E4E9A36E2}"/>
    <cellStyle name="Input 2 2 9 3" xfId="3831" xr:uid="{43CC6D14-6084-4476-B532-DD62EFCB545C}"/>
    <cellStyle name="Input 2 2 9 3 2" xfId="7322" xr:uid="{38AB9456-0EC5-4A52-A5E5-DD063E14E54E}"/>
    <cellStyle name="Input 2 2 9 3 2 2" xfId="14688" xr:uid="{952417F9-66B9-407E-99C8-59532B240429}"/>
    <cellStyle name="Input 2 2 9 3 2 3" xfId="20411" xr:uid="{6AC3E865-BA1A-4D0A-8FF3-0F6A3871E4F2}"/>
    <cellStyle name="Input 2 2 9 3 2 4" xfId="25944" xr:uid="{CB65BF2B-5EC9-4DB4-BAC2-4077001EF9AE}"/>
    <cellStyle name="Input 2 2 9 3 2 5" xfId="38975" xr:uid="{580A1EDE-95E6-49F8-AF62-FFD58FC4A954}"/>
    <cellStyle name="Input 2 2 9 3 2 6" xfId="45677" xr:uid="{D605C4D8-1172-4E69-AAF0-79E04B1B6241}"/>
    <cellStyle name="Input 2 2 9 3 2 7" xfId="51230" xr:uid="{B9483839-62D5-4589-A25E-0EF6CF0180F7}"/>
    <cellStyle name="Input 2 2 9 3 2 8" xfId="54094" xr:uid="{8C30C967-12A3-42D2-9370-A63916BD04D3}"/>
    <cellStyle name="Input 2 2 9 3 3" xfId="11551" xr:uid="{97B3068E-DAB2-4328-AA21-2C97C8017D66}"/>
    <cellStyle name="Input 2 2 9 3 4" xfId="17427" xr:uid="{C76D5A1B-3633-4DC2-B42E-8ADF2C2CC29E}"/>
    <cellStyle name="Input 2 2 9 3 5" xfId="23121" xr:uid="{E13C7BE5-8BAC-4F56-871B-D011BA15A161}"/>
    <cellStyle name="Input 2 2 9 3 6" xfId="35484" xr:uid="{B98C54D9-AC51-49CB-8EA0-CD9465A17FF4}"/>
    <cellStyle name="Input 2 2 9 3 7" xfId="42407" xr:uid="{57C46EC3-802F-428B-A9FA-91838513D234}"/>
    <cellStyle name="Input 2 2 9 3 8" xfId="42887" xr:uid="{7B05866B-48C2-4A83-B7E6-963378C2A08B}"/>
    <cellStyle name="Input 2 2 9 3 9" xfId="57454" xr:uid="{A93079E2-D83E-4E9C-A749-FA21C5484BC8}"/>
    <cellStyle name="Input 2 2 9 4" xfId="6388" xr:uid="{D4130A8F-87B9-4516-92DF-E3BD5A2428F1}"/>
    <cellStyle name="Input 2 2 9 4 2" xfId="9211" xr:uid="{46A8598A-7333-410F-B6A0-B7D72B2BD1EE}"/>
    <cellStyle name="Input 2 2 9 4 2 2" xfId="16577" xr:uid="{47BB6572-6F4D-4883-BF4B-F90AFF3D35F8}"/>
    <cellStyle name="Input 2 2 9 4 2 3" xfId="22300" xr:uid="{500FD213-4BCD-4AA1-839B-22C8DC81812D}"/>
    <cellStyle name="Input 2 2 9 4 2 4" xfId="27833" xr:uid="{5A0C8AEA-1DBB-4882-873B-E15BD7FC5CBF}"/>
    <cellStyle name="Input 2 2 9 4 2 5" xfId="40864" xr:uid="{77F8DFAB-3ADF-484E-B813-5B3500028C1E}"/>
    <cellStyle name="Input 2 2 9 4 2 6" xfId="47566" xr:uid="{30D52101-42B6-4110-AF8D-6392F7FD06AF}"/>
    <cellStyle name="Input 2 2 9 4 2 7" xfId="53119" xr:uid="{1A686D93-652C-4752-86B2-4BF1613C0227}"/>
    <cellStyle name="Input 2 2 9 4 2 8" xfId="57596" xr:uid="{4F1EA6C2-D8AB-4E8E-9E37-3B264B03397E}"/>
    <cellStyle name="Input 2 2 9 4 3" xfId="13754" xr:uid="{9333A019-3759-4DA8-9348-E7DAAB3720AD}"/>
    <cellStyle name="Input 2 2 9 4 4" xfId="19477" xr:uid="{6061072E-275E-4ADF-AD9D-273B5CD44C15}"/>
    <cellStyle name="Input 2 2 9 4 5" xfId="25010" xr:uid="{0790A046-3566-43B1-AD76-4A07868EB859}"/>
    <cellStyle name="Input 2 2 9 4 6" xfId="38041" xr:uid="{1E02EF14-7FFE-4011-BE6A-6C05CF9DC0E4}"/>
    <cellStyle name="Input 2 2 9 4 7" xfId="44743" xr:uid="{006931AB-BC7E-4A52-B5E4-16AFCF0E4D5F}"/>
    <cellStyle name="Input 2 2 9 4 8" xfId="50296" xr:uid="{DB1D8A6C-C207-44E6-82F8-B49B812AC9CA}"/>
    <cellStyle name="Input 2 2 9 4 9" xfId="57144" xr:uid="{4128359D-3EFE-4083-9092-A8AB4A6D7634}"/>
    <cellStyle name="Input 2 2 9 5" xfId="6712" xr:uid="{9147C5A7-3FF9-41A6-A7A4-0684C5187B5E}"/>
    <cellStyle name="Input 2 2 9 5 2" xfId="9535" xr:uid="{FE381928-DA37-4C9D-975D-60668B4E8A1D}"/>
    <cellStyle name="Input 2 2 9 5 2 2" xfId="16901" xr:uid="{1C242925-C472-4C5C-81C4-D7FD1C465A24}"/>
    <cellStyle name="Input 2 2 9 5 2 3" xfId="22624" xr:uid="{F44AF5F9-CDD0-4449-B252-B62EEEDAB96F}"/>
    <cellStyle name="Input 2 2 9 5 2 4" xfId="28157" xr:uid="{A77033DA-7D7D-4EA0-A58A-56B69C0D91AE}"/>
    <cellStyle name="Input 2 2 9 5 2 5" xfId="41188" xr:uid="{4F5815D3-4C9E-4D8F-9577-B6D233FC845D}"/>
    <cellStyle name="Input 2 2 9 5 2 6" xfId="47890" xr:uid="{DEC5EBA9-3828-4918-9F49-F774B87626A9}"/>
    <cellStyle name="Input 2 2 9 5 2 7" xfId="53443" xr:uid="{11275990-FEC6-4A7F-A6B9-6662C25CFAD2}"/>
    <cellStyle name="Input 2 2 9 5 2 8" xfId="54509" xr:uid="{07B7D2F1-930E-432D-AED3-4220A923651A}"/>
    <cellStyle name="Input 2 2 9 5 3" xfId="14078" xr:uid="{E97FAF7E-78E6-4471-A6B6-45DD659D71D1}"/>
    <cellStyle name="Input 2 2 9 5 4" xfId="19801" xr:uid="{33398B4D-FD8B-4408-984F-DF78FDA15B53}"/>
    <cellStyle name="Input 2 2 9 5 5" xfId="25334" xr:uid="{C26CB4AE-94EA-4C43-AD45-B88ABC238CC1}"/>
    <cellStyle name="Input 2 2 9 5 6" xfId="38365" xr:uid="{6F69214B-0261-408F-A16C-4F590BD2EC06}"/>
    <cellStyle name="Input 2 2 9 5 7" xfId="45067" xr:uid="{8FD92260-F48C-4444-B69B-B6B57BD6657C}"/>
    <cellStyle name="Input 2 2 9 5 8" xfId="50620" xr:uid="{D213294F-B215-436A-858E-8836D7083188}"/>
    <cellStyle name="Input 2 2 9 5 9" xfId="57967" xr:uid="{5FEDF8F6-4B2F-45E4-82A6-96BDE295C9A9}"/>
    <cellStyle name="Input 2 2 9 6" xfId="7003" xr:uid="{C60237C1-FD74-4023-9A3F-8BF0D5BBDC1A}"/>
    <cellStyle name="Input 2 2 9 6 2" xfId="9826" xr:uid="{D8107C34-A144-4739-9BCB-96F439CBC50D}"/>
    <cellStyle name="Input 2 2 9 6 2 2" xfId="17192" xr:uid="{6A417A3B-4C3F-4FC5-B5D9-F420B18EBBF4}"/>
    <cellStyle name="Input 2 2 9 6 2 3" xfId="22915" xr:uid="{33F5748D-AACF-4F97-8ED0-85B60044E370}"/>
    <cellStyle name="Input 2 2 9 6 2 4" xfId="28448" xr:uid="{82C1B4EE-7AE2-44A0-A2E4-AB14F4889E41}"/>
    <cellStyle name="Input 2 2 9 6 2 5" xfId="41479" xr:uid="{BA3CDEDA-A178-4DEC-9765-CC9044A8DD8A}"/>
    <cellStyle name="Input 2 2 9 6 2 6" xfId="48181" xr:uid="{E21D26C4-8D41-476C-AB60-6BC601D200AE}"/>
    <cellStyle name="Input 2 2 9 6 2 7" xfId="53734" xr:uid="{EB6220A7-A528-40BF-A979-C67B48E757CF}"/>
    <cellStyle name="Input 2 2 9 6 2 8" xfId="57146" xr:uid="{13D5F7DF-1E1B-45EA-84C3-B009D536BC25}"/>
    <cellStyle name="Input 2 2 9 6 3" xfId="14369" xr:uid="{BD02F5E0-D1A5-43EF-B543-4B075120B1EB}"/>
    <cellStyle name="Input 2 2 9 6 4" xfId="20092" xr:uid="{5A220CB3-D4F6-4751-B7A4-BB17735B3F90}"/>
    <cellStyle name="Input 2 2 9 6 5" xfId="25625" xr:uid="{221821DF-1CBC-4A52-97A2-7D5EB7EC511F}"/>
    <cellStyle name="Input 2 2 9 6 6" xfId="38656" xr:uid="{37D133E1-5521-451A-8408-7380BEF506F9}"/>
    <cellStyle name="Input 2 2 9 6 7" xfId="45358" xr:uid="{37AD8AF6-7E81-48C1-A170-09CE0B31328C}"/>
    <cellStyle name="Input 2 2 9 6 8" xfId="50911" xr:uid="{000E81C9-2224-4B31-BED0-F67DB3C86EE2}"/>
    <cellStyle name="Input 2 2 9 6 9" xfId="54652" xr:uid="{D0059C2F-2F11-4996-A17F-7BF6053764F3}"/>
    <cellStyle name="Input 2 2 9 7" xfId="4873" xr:uid="{A0F48367-066B-4CF8-A92F-56A17B89A944}"/>
    <cellStyle name="Input 2 2 9 7 2" xfId="12239" xr:uid="{74F479AB-EA93-4CF3-819D-AE06324EA87E}"/>
    <cellStyle name="Input 2 2 9 7 3" xfId="17962" xr:uid="{AD442C93-DA1D-4EA4-9ED7-002DA2B4476C}"/>
    <cellStyle name="Input 2 2 9 7 4" xfId="23495" xr:uid="{DD1FEBB0-17BC-4FB5-8A62-9CEA4CFDA7BF}"/>
    <cellStyle name="Input 2 2 9 7 5" xfId="39349" xr:uid="{93306A9D-D824-4640-BFE5-DF2AA01AAB22}"/>
    <cellStyle name="Input 2 2 9 7 6" xfId="46051" xr:uid="{79F01613-B5EA-4DE2-B78E-063D7EA2034A}"/>
    <cellStyle name="Input 2 2 9 7 7" xfId="51604" xr:uid="{5389AD77-9BA4-4585-80CA-1F80BA814BC2}"/>
    <cellStyle name="Input 2 2 9 7 8" xfId="58097" xr:uid="{A17F4610-97E2-43DB-9E72-271691CDF6B7}"/>
    <cellStyle name="Input 2 2 9 8" xfId="7696" xr:uid="{A1066BC9-0FD7-4F18-9E70-3BCE89AE01B8}"/>
    <cellStyle name="Input 2 2 9 8 2" xfId="15062" xr:uid="{ABB947DF-B99D-498F-BF44-410838FEF2AA}"/>
    <cellStyle name="Input 2 2 9 8 3" xfId="20785" xr:uid="{5C8E74BD-6926-4870-A522-15AB9591A735}"/>
    <cellStyle name="Input 2 2 9 8 4" xfId="26318" xr:uid="{36EF2E4C-3199-4510-AB34-5C9AEC5DAC58}"/>
    <cellStyle name="Input 2 2 9 9" xfId="10775" xr:uid="{759CC275-634B-41C9-961D-9C8642DAAE30}"/>
    <cellStyle name="Input 2 3" xfId="413" xr:uid="{00000000-0005-0000-0000-000079000000}"/>
    <cellStyle name="Input 2 4" xfId="1733" xr:uid="{B67B0540-29EF-4F36-B282-AA2FDE71D27B}"/>
    <cellStyle name="Input 2 4 10" xfId="11873" xr:uid="{82B4C3CC-46BB-435E-8CD7-474BE19594AC}"/>
    <cellStyle name="Input 2 4 11" xfId="35733" xr:uid="{BDB6520B-60D9-48E2-A1FE-D228A7B52922}"/>
    <cellStyle name="Input 2 4 12" xfId="42601" xr:uid="{32EFD925-B34D-4F51-94F0-B0F643302901}"/>
    <cellStyle name="Input 2 4 13" xfId="41650" xr:uid="{F844EFA0-F46A-4400-BF7A-3FB5A1DC74A4}"/>
    <cellStyle name="Input 2 4 14" xfId="54586" xr:uid="{CFE4BEDC-5DA0-4C80-9113-336A9004F47E}"/>
    <cellStyle name="Input 2 4 2" xfId="5214" xr:uid="{E2ADD1B7-A563-481E-A3AA-AF4D53C04D95}"/>
    <cellStyle name="Input 2 4 2 2" xfId="8037" xr:uid="{31CF4394-1B07-4CE7-9724-8AFFDAB67985}"/>
    <cellStyle name="Input 2 4 2 2 2" xfId="15403" xr:uid="{A61962B7-D550-4A51-9717-2D4074F17039}"/>
    <cellStyle name="Input 2 4 2 2 3" xfId="21126" xr:uid="{3D6DD5EF-75B5-4080-B9AE-E575E74425F0}"/>
    <cellStyle name="Input 2 4 2 2 4" xfId="26659" xr:uid="{B447B092-A1B1-4B9D-A681-CF12253A4C59}"/>
    <cellStyle name="Input 2 4 2 2 5" xfId="39690" xr:uid="{3C95A993-3B59-4FA1-958B-B848D22F28F1}"/>
    <cellStyle name="Input 2 4 2 2 6" xfId="46392" xr:uid="{7C376013-3E6E-4946-BE3B-8535FEF5225D}"/>
    <cellStyle name="Input 2 4 2 2 7" xfId="51945" xr:uid="{CC89E410-F984-4656-8F4F-028DB5ADF95E}"/>
    <cellStyle name="Input 2 4 2 2 8" xfId="48388" xr:uid="{3159C3BF-9D15-4926-B16A-7336123B7F69}"/>
    <cellStyle name="Input 2 4 2 3" xfId="12580" xr:uid="{CFC91B87-561B-42E4-B25C-85863829CD3E}"/>
    <cellStyle name="Input 2 4 2 4" xfId="18303" xr:uid="{92B033B4-E404-4153-AED4-3AD617BF67FC}"/>
    <cellStyle name="Input 2 4 2 5" xfId="23836" xr:uid="{D80DF171-2769-4432-AC7C-250C4290FB13}"/>
    <cellStyle name="Input 2 4 2 6" xfId="36867" xr:uid="{A7D2E292-3037-43B2-A8CD-4D17F18EBB25}"/>
    <cellStyle name="Input 2 4 2 7" xfId="43569" xr:uid="{A9B0CC80-0608-4B13-8A0D-31CC16E42021}"/>
    <cellStyle name="Input 2 4 2 8" xfId="49122" xr:uid="{CDA2784F-1F92-4D2B-A29A-57F549370FCA}"/>
    <cellStyle name="Input 2 4 2 9" xfId="54951" xr:uid="{E56E53D3-FE37-468F-B9A5-DBBE5EBEFC79}"/>
    <cellStyle name="Input 2 4 3" xfId="5564" xr:uid="{DE062A07-4BC5-4DF9-A279-E4DF61279A3B}"/>
    <cellStyle name="Input 2 4 3 2" xfId="8387" xr:uid="{55BC2976-5F8F-45D0-B1D8-A30F333C898C}"/>
    <cellStyle name="Input 2 4 3 2 2" xfId="15753" xr:uid="{D4836192-3DFC-47E1-8EDC-1E22CB9CE049}"/>
    <cellStyle name="Input 2 4 3 2 3" xfId="21476" xr:uid="{CF102DE4-9127-4FF0-8B87-6D9C95A60271}"/>
    <cellStyle name="Input 2 4 3 2 4" xfId="27009" xr:uid="{9FEF86F6-D70A-4AE6-A776-947115452714}"/>
    <cellStyle name="Input 2 4 3 2 5" xfId="40040" xr:uid="{E11640F9-10FD-4429-AB95-0A341A294A99}"/>
    <cellStyle name="Input 2 4 3 2 6" xfId="46742" xr:uid="{FD4BC64E-97B6-4C83-99C4-5C7DE80530AC}"/>
    <cellStyle name="Input 2 4 3 2 7" xfId="52295" xr:uid="{42CDB924-F16A-4134-BEF2-F7A0F3FC3423}"/>
    <cellStyle name="Input 2 4 3 2 8" xfId="55900" xr:uid="{3B4D4409-81F8-4F22-9BCB-01CBAC274E8E}"/>
    <cellStyle name="Input 2 4 3 3" xfId="12930" xr:uid="{CB64FDA7-8E57-4AE9-A20D-D8ECD7551430}"/>
    <cellStyle name="Input 2 4 3 4" xfId="18653" xr:uid="{720B1CEE-34CE-4BE1-95F8-D0EDCDBF7121}"/>
    <cellStyle name="Input 2 4 3 5" xfId="24186" xr:uid="{5C69065C-92EA-43B4-862E-3EFEBE1973B5}"/>
    <cellStyle name="Input 2 4 3 6" xfId="37217" xr:uid="{F118DD2B-7A4A-48AD-9493-416A0ED758A0}"/>
    <cellStyle name="Input 2 4 3 7" xfId="43919" xr:uid="{DCA2EC5B-92CC-4AE6-8B74-76B9AB3FB109}"/>
    <cellStyle name="Input 2 4 3 8" xfId="49472" xr:uid="{B49D7432-A493-45C7-B1EB-611D3DAC82F2}"/>
    <cellStyle name="Input 2 4 3 9" xfId="53916" xr:uid="{0A030191-D480-4623-B614-5C779273CE22}"/>
    <cellStyle name="Input 2 4 4" xfId="3791" xr:uid="{DA644293-B42A-4931-A9D1-D8290F13443F}"/>
    <cellStyle name="Input 2 4 4 2" xfId="7282" xr:uid="{0A691C34-2A04-4619-B17F-3F5EC42A8021}"/>
    <cellStyle name="Input 2 4 4 2 2" xfId="14648" xr:uid="{5E06B95A-BE2B-4603-853E-EC4DD887644B}"/>
    <cellStyle name="Input 2 4 4 2 3" xfId="20371" xr:uid="{E37C4FEB-70A2-4371-8250-D862898B5313}"/>
    <cellStyle name="Input 2 4 4 2 4" xfId="25904" xr:uid="{56C94158-1A71-45DB-B12B-249A0E70DF6B}"/>
    <cellStyle name="Input 2 4 4 2 5" xfId="38935" xr:uid="{314BE0BB-38ED-4D18-B674-603DC5CE9FEF}"/>
    <cellStyle name="Input 2 4 4 2 6" xfId="45637" xr:uid="{D2895E6A-0A59-4AC8-BC11-10DB78F24BF3}"/>
    <cellStyle name="Input 2 4 4 2 7" xfId="51190" xr:uid="{3F7A9F96-4B02-4A37-B008-ED070B99966C}"/>
    <cellStyle name="Input 2 4 4 2 8" xfId="57672" xr:uid="{F98A635B-9466-4D1F-B6ED-5BA7C4B86527}"/>
    <cellStyle name="Input 2 4 4 3" xfId="11511" xr:uid="{B0BEDFE9-950E-4F9F-A274-72CF3BF1FD7F}"/>
    <cellStyle name="Input 2 4 4 4" xfId="17387" xr:uid="{B23A6F19-1D21-47D1-9D1B-447689F4C3ED}"/>
    <cellStyle name="Input 2 4 4 5" xfId="23081" xr:uid="{6084D87F-B5E4-41B8-8ECB-0C7F623E4459}"/>
    <cellStyle name="Input 2 4 4 6" xfId="35444" xr:uid="{B5301746-D42C-47C6-9080-943EFEB6F41F}"/>
    <cellStyle name="Input 2 4 4 7" xfId="42367" xr:uid="{0CB93C55-48FB-46B1-93CE-B6A4B7CB9FB4}"/>
    <cellStyle name="Input 2 4 4 8" xfId="42082" xr:uid="{022554AB-48AF-43A2-9C86-E7A98DD285E1}"/>
    <cellStyle name="Input 2 4 4 9" xfId="41900" xr:uid="{B7CED8F2-B8F1-41C9-9D12-80804AC27890}"/>
    <cellStyle name="Input 2 4 5" xfId="6209" xr:uid="{D47B6F3D-0FE1-4000-BE11-CEEBACEDFD19}"/>
    <cellStyle name="Input 2 4 5 2" xfId="9032" xr:uid="{915980F5-FABC-4EC3-926E-39ACE8FEE378}"/>
    <cellStyle name="Input 2 4 5 2 2" xfId="16398" xr:uid="{7EC8C10B-292B-4F6E-B8EF-03ED604E9A2D}"/>
    <cellStyle name="Input 2 4 5 2 3" xfId="22121" xr:uid="{4F0970A8-330D-4424-936E-71BCB072CD38}"/>
    <cellStyle name="Input 2 4 5 2 4" xfId="27654" xr:uid="{2E1DCBEF-9ACB-4E4C-BBD7-6AF43D0EBC36}"/>
    <cellStyle name="Input 2 4 5 2 5" xfId="40685" xr:uid="{F0ED27AA-5C19-4E5C-BEE2-3EF3C967534C}"/>
    <cellStyle name="Input 2 4 5 2 6" xfId="47387" xr:uid="{B9A7A514-BD00-4574-9009-8256041F5695}"/>
    <cellStyle name="Input 2 4 5 2 7" xfId="52940" xr:uid="{A480BBC5-329E-4549-A60A-03C1049AFCE6}"/>
    <cellStyle name="Input 2 4 5 2 8" xfId="43021" xr:uid="{4946E0EF-EC9F-42E8-A7CA-B43FAA8FE93F}"/>
    <cellStyle name="Input 2 4 5 3" xfId="13575" xr:uid="{E7AD9769-B134-46BF-B7B8-08677FEFE2A8}"/>
    <cellStyle name="Input 2 4 5 4" xfId="19298" xr:uid="{63C7D3A6-BD04-4429-AE3C-25FE1B7460BA}"/>
    <cellStyle name="Input 2 4 5 5" xfId="24831" xr:uid="{A1F4C098-1C23-4006-91E8-804972652372}"/>
    <cellStyle name="Input 2 4 5 6" xfId="37862" xr:uid="{518E942B-5053-4440-9ECD-61A3CE59F3EF}"/>
    <cellStyle name="Input 2 4 5 7" xfId="44564" xr:uid="{D9FE54ED-015C-4701-9C60-335D80483B95}"/>
    <cellStyle name="Input 2 4 5 8" xfId="50117" xr:uid="{566E8F6E-322C-4214-A631-D17F14D44D4A}"/>
    <cellStyle name="Input 2 4 5 9" xfId="54317" xr:uid="{7B53EB97-3497-4C85-8917-62A569F01C97}"/>
    <cellStyle name="Input 2 4 6" xfId="6088" xr:uid="{495CB483-F03C-4E7F-88A7-17C72C168B9A}"/>
    <cellStyle name="Input 2 4 6 2" xfId="8911" xr:uid="{AC876740-AC74-4C1F-A208-0C24BA1E8E03}"/>
    <cellStyle name="Input 2 4 6 2 2" xfId="16277" xr:uid="{E7CD06D2-13AA-4D7D-9CFF-D0969513AAA9}"/>
    <cellStyle name="Input 2 4 6 2 3" xfId="22000" xr:uid="{7EB2D765-49A3-4611-AAA1-A92D5ED37012}"/>
    <cellStyle name="Input 2 4 6 2 4" xfId="27533" xr:uid="{CBE4F67C-DF42-4A87-A8FC-C6C1C2CBC6B4}"/>
    <cellStyle name="Input 2 4 6 2 5" xfId="40564" xr:uid="{C742685A-4C80-41B2-B1E9-3EBE8C456574}"/>
    <cellStyle name="Input 2 4 6 2 6" xfId="47266" xr:uid="{A31AAA2C-0B69-4272-BC00-8D4E53FE7F84}"/>
    <cellStyle name="Input 2 4 6 2 7" xfId="52819" xr:uid="{BD8B638B-3F37-46A7-8BB0-6CB29FE32C10}"/>
    <cellStyle name="Input 2 4 6 2 8" xfId="54464" xr:uid="{DC4A4E7D-D3E0-45BB-8EE8-A2CF91C0A9E8}"/>
    <cellStyle name="Input 2 4 6 3" xfId="13454" xr:uid="{3069D929-7A16-4B71-B772-ED55969705D0}"/>
    <cellStyle name="Input 2 4 6 4" xfId="19177" xr:uid="{F5A1D8B6-0D25-4B97-A1C1-22C67A4AC9F9}"/>
    <cellStyle name="Input 2 4 6 5" xfId="24710" xr:uid="{44479452-2A7A-4D7B-A56D-26085EAA326B}"/>
    <cellStyle name="Input 2 4 6 6" xfId="37741" xr:uid="{52ACD7DD-0815-4EB0-B7E3-7570091A5770}"/>
    <cellStyle name="Input 2 4 6 7" xfId="44443" xr:uid="{6A1CF147-F0B7-4194-8D3F-7FA918C020F7}"/>
    <cellStyle name="Input 2 4 6 8" xfId="49996" xr:uid="{7774B380-7616-4BAF-BD8A-B8A4A9BF0F5E}"/>
    <cellStyle name="Input 2 4 6 9" xfId="55287" xr:uid="{FC0EF28B-59E4-4008-BE54-9BB0BB262BC7}"/>
    <cellStyle name="Input 2 4 7" xfId="4080" xr:uid="{049DD99A-E168-40F4-AE03-D085C743DB17}"/>
    <cellStyle name="Input 2 4 7 2" xfId="11707" xr:uid="{20879626-41CA-4D9C-AF25-67AC8EA2BE05}"/>
    <cellStyle name="Input 2 4 7 3" xfId="17542" xr:uid="{FF34B640-1616-4518-BAB9-7FE1DFE01FEA}"/>
    <cellStyle name="Input 2 4 7 4" xfId="23197" xr:uid="{A27B4647-8849-434B-9BD5-F6FEA20BAACF}"/>
    <cellStyle name="Input 2 4 7 5" xfId="39051" xr:uid="{17EE5827-D9F7-4FBA-99A5-5AAC5061CBF6}"/>
    <cellStyle name="Input 2 4 7 6" xfId="45753" xr:uid="{998BEB51-5730-4BB0-8487-7485CB808961}"/>
    <cellStyle name="Input 2 4 7 7" xfId="51306" xr:uid="{5423BC4D-0EF9-4BD0-A6B5-C534B60724DD}"/>
    <cellStyle name="Input 2 4 7 8" xfId="48382" xr:uid="{56B76A01-857A-4098-B698-6F51720D9311}"/>
    <cellStyle name="Input 2 4 8" xfId="7398" xr:uid="{FEE31BA0-D1A5-4C0E-9039-23F0EC2241D8}"/>
    <cellStyle name="Input 2 4 8 2" xfId="14764" xr:uid="{8E9E696C-5CAF-4757-B7DC-F5C76D37857A}"/>
    <cellStyle name="Input 2 4 8 3" xfId="20487" xr:uid="{E4EB570F-9375-462B-9CDA-A1C52C091E6F}"/>
    <cellStyle name="Input 2 4 8 4" xfId="26020" xr:uid="{B9D4DA4F-39B8-403F-9AD6-18C62012112F}"/>
    <cellStyle name="Input 2 4 9" xfId="10094" xr:uid="{FDBDC8FE-0B32-4C8D-8E44-DB656F5F9161}"/>
    <cellStyle name="Input 2 5" xfId="2387" xr:uid="{6202EB15-ED4B-42EB-B179-D2C7C7455192}"/>
    <cellStyle name="Input 2 5 10" xfId="57445" xr:uid="{E8342ECF-F431-4ADB-B37A-9CDE2E859856}"/>
    <cellStyle name="Input 2 5 2" xfId="3539" xr:uid="{87E58B06-A1DD-489B-9115-9F35D0458BEB}"/>
    <cellStyle name="Input 2 5 2 2" xfId="11356" xr:uid="{E8756258-AD3A-4CC9-ABB6-3B816350F939}"/>
    <cellStyle name="Input 2 5 2 3" xfId="1543" xr:uid="{7E8BB454-277A-4A9F-8F60-4F4CA0DBD05D}"/>
    <cellStyle name="Input 2 5 2 4" xfId="10007" xr:uid="{5217E047-DF87-4FB4-BC2A-37E06834F57C}"/>
    <cellStyle name="Input 2 5 2 5" xfId="38844" xr:uid="{501622AD-DFE4-4FAE-B4D4-455BA48254BD}"/>
    <cellStyle name="Input 2 5 2 6" xfId="45546" xr:uid="{02BB5AF1-4ED0-4612-ACFA-4BA8B289F43E}"/>
    <cellStyle name="Input 2 5 2 7" xfId="51099" xr:uid="{50CAABB2-BC07-480B-B8BD-F16F4BA1C619}"/>
    <cellStyle name="Input 2 5 2 8" xfId="57964" xr:uid="{9CC74E9A-87DF-4AE8-A147-A013ADE35A97}"/>
    <cellStyle name="Input 2 5 3" xfId="7191" xr:uid="{43FF9E93-8526-40C9-A15C-2823869B92EE}"/>
    <cellStyle name="Input 2 5 3 2" xfId="14557" xr:uid="{AD31F06B-447D-40BD-B7D9-E77C076190EC}"/>
    <cellStyle name="Input 2 5 3 3" xfId="20280" xr:uid="{35557386-A472-43EE-97D9-52FFFEB3BE5A}"/>
    <cellStyle name="Input 2 5 3 4" xfId="25813" xr:uid="{8DCCC8ED-E04C-411F-952B-84F35DD56265}"/>
    <cellStyle name="Input 2 5 4" xfId="10560" xr:uid="{FA779678-A816-4F5A-A751-6BF88ED0EADF}"/>
    <cellStyle name="Input 2 5 5" xfId="11402" xr:uid="{DAD8BFD8-36F9-42E2-BEDE-E82115B103D6}"/>
    <cellStyle name="Input 2 5 6" xfId="10280" xr:uid="{36735294-EA1F-4D02-87FD-591B02C06A20}"/>
    <cellStyle name="Input 2 5 7" xfId="35192" xr:uid="{EAE7BEAA-99C2-4A64-8CCB-E9D72ED0510D}"/>
    <cellStyle name="Input 2 5 8" xfId="42174" xr:uid="{3F6F373F-5B36-4AE7-A17E-7F75A7259B0D}"/>
    <cellStyle name="Input 2 5 9" xfId="42954" xr:uid="{E9DA01F5-B0AF-4FBC-A065-A6ED4F781DD6}"/>
    <cellStyle name="Input 2 6" xfId="2500" xr:uid="{DF84FF42-242E-437B-BBAE-54A48B4ED1BC}"/>
    <cellStyle name="Input 2 6 2" xfId="10669" xr:uid="{04925B2F-7BAA-4D33-8DCA-CB7F076F47F2}"/>
    <cellStyle name="Input 2 6 3" xfId="11013" xr:uid="{4C931C46-9345-4495-B1D3-CE9C1EEC41E1}"/>
    <cellStyle name="Input 2 6 4" xfId="10012" xr:uid="{632FAE53-0FCD-4CD3-9DD6-42145D70734E}"/>
    <cellStyle name="Input 2 6 5" xfId="34963" xr:uid="{F84C7D8A-626A-4DF6-85D5-3B2C1C01FE85}"/>
    <cellStyle name="Input 2 6 6" xfId="42006" xr:uid="{A22C36F0-B051-4D84-B2C9-4E760646C552}"/>
    <cellStyle name="Input 2 6 7" xfId="42220" xr:uid="{DFF4FC58-BB62-4705-936B-2FB6128613BE}"/>
    <cellStyle name="Input 2 6 8" xfId="42962" xr:uid="{5E8260F0-023E-4734-A356-7803BE08BDA2}"/>
    <cellStyle name="Input 2 7" xfId="2069" xr:uid="{042DAB37-6089-4CEA-8C5E-8FCF6FF0A5FD}"/>
    <cellStyle name="Input 2 7 2" xfId="10342" xr:uid="{64AD78BF-99ED-475C-9879-3C5B84D1D8D6}"/>
    <cellStyle name="Input 2 7 3" xfId="1482" xr:uid="{E126430E-7564-47EE-AD8F-4998E05C3DB7}"/>
    <cellStyle name="Input 2 7 4" xfId="11458" xr:uid="{103DE10C-14CC-4966-BC6A-683DF86AC6B8}"/>
    <cellStyle name="Input 2 8" xfId="1734" xr:uid="{37BBD55E-031C-4609-AE27-749DC6DD1D8C}"/>
    <cellStyle name="Input 2 8 2" xfId="10095" xr:uid="{9B1B4049-E8CD-4ABB-A0E3-3826DE23C309}"/>
    <cellStyle name="Input 2 8 3" xfId="10376" xr:uid="{10F2F82B-531E-4B81-B898-27CCAE4CE9E7}"/>
    <cellStyle name="Input 2 8 4" xfId="12065" xr:uid="{E2D0C6A9-250D-48BD-A7A5-8ED4CE9B9A34}"/>
    <cellStyle name="Input 2 9" xfId="1794" xr:uid="{B5110B21-E9CA-42AD-9E4F-99D7350D2E0E}"/>
    <cellStyle name="Input 2 9 2" xfId="10149" xr:uid="{0237ABDD-E3E8-4107-AB0F-C9A4ED6B4D41}"/>
    <cellStyle name="Input 2 9 3" xfId="12046" xr:uid="{F8CDC206-D156-4A26-A9D0-341AE9DA3FF4}"/>
    <cellStyle name="Input 2 9 4" xfId="17619" xr:uid="{F3BBABAC-7ABF-46D8-A5D1-DFBE33D424A3}"/>
    <cellStyle name="Input 3" xfId="98" xr:uid="{00000000-0005-0000-0000-00007A000000}"/>
    <cellStyle name="Input 3 10" xfId="2081" xr:uid="{9E218BF5-52B7-438A-BF2C-9676A5CE3024}"/>
    <cellStyle name="Input 3 10 2" xfId="10353" xr:uid="{683334CA-4A83-4D1C-9AA1-B1E9CC51244B}"/>
    <cellStyle name="Input 3 10 3" xfId="10039" xr:uid="{7C5F94D8-7565-4E04-88F7-0660B1C0177B}"/>
    <cellStyle name="Input 3 10 4" xfId="17692" xr:uid="{0CAFADF5-C525-46F5-9A40-5955A27666F9}"/>
    <cellStyle name="Input 3 10 5" xfId="34787" xr:uid="{AE5939B6-8B00-4CC0-B191-3F995FB3A87D}"/>
    <cellStyle name="Input 3 10 6" xfId="41893" xr:uid="{7E9B0E87-3F2C-405D-ACC3-4CC10E02A0C4}"/>
    <cellStyle name="Input 3 10 7" xfId="42316" xr:uid="{7EE3A032-738A-4A5F-BEB8-E9F6BF122440}"/>
    <cellStyle name="Input 3 10 8" xfId="41678" xr:uid="{AC8D24B8-9E5C-4077-8C76-108152785CAF}"/>
    <cellStyle name="Input 3 11" xfId="2437" xr:uid="{784B1E32-48CE-4CE0-86AA-22524D2C01CA}"/>
    <cellStyle name="Input 3 11 2" xfId="10609" xr:uid="{73959AB0-FC49-44B8-9B1D-767B7847CC10}"/>
    <cellStyle name="Input 3 11 3" xfId="1473" xr:uid="{404DBB11-72DF-471C-9B43-3143CCA431FA}"/>
    <cellStyle name="Input 3 11 4" xfId="10868" xr:uid="{045DCDB2-B5C2-4604-AD71-2A9802BC89A7}"/>
    <cellStyle name="Input 3 11 5" xfId="34964" xr:uid="{27557C8B-D178-4F89-A8B9-AFB3B1F26C79}"/>
    <cellStyle name="Input 3 11 6" xfId="42007" xr:uid="{558D37EB-F629-44DB-9309-0CAB9CFE67C7}"/>
    <cellStyle name="Input 3 11 7" xfId="42638" xr:uid="{240896A4-E52C-45BE-BFFF-F31E054D3D28}"/>
    <cellStyle name="Input 3 11 8" xfId="41744" xr:uid="{14C09512-9130-4E42-8696-8A7CE9B4B741}"/>
    <cellStyle name="Input 3 12" xfId="2679" xr:uid="{5A1F1411-86E2-40AA-884F-D498CC11A873}"/>
    <cellStyle name="Input 3 12 2" xfId="10848" xr:uid="{B2DB0041-91EA-4D16-9516-4DEAC998188E}"/>
    <cellStyle name="Input 3 12 3" xfId="10063" xr:uid="{273B0897-CE60-4E15-AD8F-01EBFA08DEC4}"/>
    <cellStyle name="Input 3 12 4" xfId="17709" xr:uid="{8F88F539-28C0-44E9-81AA-81287DE9F185}"/>
    <cellStyle name="Input 3 13" xfId="2704" xr:uid="{7A1A80FC-6F78-46B2-B4AB-E987B3A4E416}"/>
    <cellStyle name="Input 3 13 2" xfId="10870" xr:uid="{14B29CA5-AE35-4354-9053-CB2A71AC6251}"/>
    <cellStyle name="Input 3 13 3" xfId="10445" xr:uid="{E6650F9B-AC6C-47A1-91C6-67CF3A6289D5}"/>
    <cellStyle name="Input 3 13 4" xfId="11008" xr:uid="{71B2BF29-D0BB-419C-90C7-5C852F2E5482}"/>
    <cellStyle name="Input 3 14" xfId="3102" xr:uid="{72D5AF32-07B4-494E-91CB-AF8B0C064F7D}"/>
    <cellStyle name="Input 3 14 2" xfId="11095" xr:uid="{6D997CCD-8017-4697-93A7-27CB7C300664}"/>
    <cellStyle name="Input 3 14 3" xfId="10451" xr:uid="{3EF059BC-3963-4574-96AA-E203685652CE}"/>
    <cellStyle name="Input 3 14 4" xfId="1197" xr:uid="{FB86AA03-4F48-4F07-9574-C5C4742BAE21}"/>
    <cellStyle name="Input 3 15" xfId="3286" xr:uid="{C0D9047F-EDE4-4A6B-A040-65D2C60AE0CB}"/>
    <cellStyle name="Input 3 15 2" xfId="11204" xr:uid="{0BCA950B-5889-4649-B5E2-C926D60860C9}"/>
    <cellStyle name="Input 3 15 3" xfId="1502" xr:uid="{BC211C12-A40F-4170-B85F-7F2AAAC9ABE0}"/>
    <cellStyle name="Input 3 15 4" xfId="10082" xr:uid="{E288C371-8A8B-43BF-997C-24C25EAF80D9}"/>
    <cellStyle name="Input 3 16" xfId="1238" xr:uid="{F9D47EB9-9E59-49D3-9CB3-A8A8170AEA3D}"/>
    <cellStyle name="Input 3 17" xfId="776" xr:uid="{6941129F-E0DF-4091-B2EC-6A5BABA02C87}"/>
    <cellStyle name="Input 3 18" xfId="34203" xr:uid="{05B00672-1FA7-479C-BF46-4EACAE95D56B}"/>
    <cellStyle name="Input 3 19" xfId="34518" xr:uid="{54FB97FE-3B36-487D-B909-767321B66F73}"/>
    <cellStyle name="Input 3 2" xfId="267" xr:uid="{00000000-0005-0000-0000-00007B000000}"/>
    <cellStyle name="Input 3 2 10" xfId="2621" xr:uid="{31A75002-935C-4C61-A609-A43166491786}"/>
    <cellStyle name="Input 3 2 10 10" xfId="42051" xr:uid="{B67031EB-86CE-4558-AFDF-84D357AA1E63}"/>
    <cellStyle name="Input 3 2 10 2" xfId="3667" xr:uid="{29AA76DB-BEBA-4424-93EC-D42AEBF749CE}"/>
    <cellStyle name="Input 3 2 10 2 2" xfId="11435" xr:uid="{9D005DA4-22C0-4C7D-9086-3CA34E65E96A}"/>
    <cellStyle name="Input 3 2 10 2 3" xfId="17321" xr:uid="{BCD9C7B8-A49D-4CAD-89DC-DB1DB8C40377}"/>
    <cellStyle name="Input 3 2 10 2 4" xfId="23036" xr:uid="{2CA736B0-70E2-4C7C-816E-599DAB301E88}"/>
    <cellStyle name="Input 3 2 10 2 5" xfId="38890" xr:uid="{A01845DD-FD83-4DA6-AD6E-D13814E55EF0}"/>
    <cellStyle name="Input 3 2 10 2 6" xfId="45592" xr:uid="{1E751D6F-B739-4F42-9581-9245C948F583}"/>
    <cellStyle name="Input 3 2 10 2 7" xfId="51145" xr:uid="{04E2DDD4-B844-49ED-AE69-1D1DF85BBB40}"/>
    <cellStyle name="Input 3 2 10 2 8" xfId="55380" xr:uid="{70A559F1-2563-4F6B-8009-AAA9C26BBF4B}"/>
    <cellStyle name="Input 3 2 10 3" xfId="7237" xr:uid="{5A0CBBBE-8CB0-4B01-957C-92B4887860F7}"/>
    <cellStyle name="Input 3 2 10 3 2" xfId="14603" xr:uid="{B56D2608-2C7B-4624-B282-902662691C69}"/>
    <cellStyle name="Input 3 2 10 3 3" xfId="20326" xr:uid="{6F0A7533-54F3-4385-B5F3-2ED6539DD619}"/>
    <cellStyle name="Input 3 2 10 3 4" xfId="25859" xr:uid="{FC0CBA8B-BC3C-403D-84B6-072DF498DBAF}"/>
    <cellStyle name="Input 3 2 10 4" xfId="10790" xr:uid="{46ABEC7D-3101-4ACC-B944-CEC4A5B1ABD1}"/>
    <cellStyle name="Input 3 2 10 5" xfId="11070" xr:uid="{DBCEB09E-CEF3-4D96-9ADA-E0E2BFC8D07A}"/>
    <cellStyle name="Input 3 2 10 6" xfId="1269" xr:uid="{0EEB7393-C160-4B73-8803-CA38670AD5FA}"/>
    <cellStyle name="Input 3 2 10 7" xfId="35320" xr:uid="{BE824C02-488E-4F67-913C-1CAD93D786E5}"/>
    <cellStyle name="Input 3 2 10 8" xfId="42272" xr:uid="{FA49398F-E1C3-4EDC-A8E8-0DF51905C64A}"/>
    <cellStyle name="Input 3 2 10 9" xfId="42714" xr:uid="{43123A89-ADE1-47F1-94A9-438F51EC1762}"/>
    <cellStyle name="Input 3 2 11" xfId="2638" xr:uid="{28218C81-6D23-45EC-91B8-B3B88CB0F228}"/>
    <cellStyle name="Input 3 2 11 10" xfId="42953" xr:uid="{8C6B3005-259F-4D81-8037-80F667E0970C}"/>
    <cellStyle name="Input 3 2 11 2" xfId="3534" xr:uid="{714C5506-2465-448C-B0D8-44A1168E98A3}"/>
    <cellStyle name="Input 3 2 11 2 2" xfId="11351" xr:uid="{0D770194-0D1E-40E2-A28C-1A59A121647D}"/>
    <cellStyle name="Input 3 2 11 2 3" xfId="1456" xr:uid="{DC437119-E6E4-4BDA-893D-040E1ADAE365}"/>
    <cellStyle name="Input 3 2 11 2 4" xfId="10880" xr:uid="{27AB6DCD-FA4F-4D9F-AE27-2ED4E2D240AA}"/>
    <cellStyle name="Input 3 2 11 2 5" xfId="38839" xr:uid="{62DA4562-6618-4641-AE79-1FC9F943F8F5}"/>
    <cellStyle name="Input 3 2 11 2 6" xfId="45541" xr:uid="{57ED7637-8510-4288-A741-863D9AE79268}"/>
    <cellStyle name="Input 3 2 11 2 7" xfId="51094" xr:uid="{5C0EAB2E-4C73-4C6E-A7DA-3B9C94CA01C0}"/>
    <cellStyle name="Input 3 2 11 2 8" xfId="56087" xr:uid="{A4B4B3AE-7C19-4B25-BDC1-A1BB398DFA19}"/>
    <cellStyle name="Input 3 2 11 3" xfId="7186" xr:uid="{865DACA6-84A0-43CF-B16E-6602113B7A35}"/>
    <cellStyle name="Input 3 2 11 3 2" xfId="14552" xr:uid="{0F050E62-61EF-4449-BD8C-65A22E9877F0}"/>
    <cellStyle name="Input 3 2 11 3 3" xfId="20275" xr:uid="{E11F3CEA-839E-4FAB-8CCA-90966CDA919A}"/>
    <cellStyle name="Input 3 2 11 3 4" xfId="25808" xr:uid="{2A0604EC-6953-4683-95C5-BCF0DEE0D555}"/>
    <cellStyle name="Input 3 2 11 4" xfId="10807" xr:uid="{56AF4888-DFAD-45E5-90E5-0236228EF7C6}"/>
    <cellStyle name="Input 3 2 11 5" xfId="9973" xr:uid="{A86842EA-07F6-4DB4-AC94-B650EACA0993}"/>
    <cellStyle name="Input 3 2 11 6" xfId="11023" xr:uid="{041ABD8C-6655-4DB2-9009-EB17215E1AC2}"/>
    <cellStyle name="Input 3 2 11 7" xfId="35187" xr:uid="{95EA7933-C778-4829-9EB8-68D3F2605650}"/>
    <cellStyle name="Input 3 2 11 8" xfId="42169" xr:uid="{AAEB76FA-7629-4B6C-BFD3-19828AFB3A65}"/>
    <cellStyle name="Input 3 2 11 9" xfId="34190" xr:uid="{12BC5294-B9C1-4563-9EAC-C697F9CE709F}"/>
    <cellStyle name="Input 3 2 12" xfId="2458" xr:uid="{49E3BB71-C1E4-4352-8B39-FFA6D5BEE422}"/>
    <cellStyle name="Input 3 2 12 10" xfId="54188" xr:uid="{9F4CF4D2-469D-4094-B18A-C841B4BE1916}"/>
    <cellStyle name="Input 3 2 12 2" xfId="5125" xr:uid="{5C46FFF1-1A7A-4852-8D4D-D4770A0CA683}"/>
    <cellStyle name="Input 3 2 12 2 2" xfId="12491" xr:uid="{C05B528E-2645-4B6C-AFBA-76E82C7F827B}"/>
    <cellStyle name="Input 3 2 12 2 3" xfId="18214" xr:uid="{806E7E5D-96D5-40D8-A9DB-8994AD94447F}"/>
    <cellStyle name="Input 3 2 12 2 4" xfId="23747" xr:uid="{79606697-091E-4ED5-941E-F83827BF4B50}"/>
    <cellStyle name="Input 3 2 12 2 5" xfId="39601" xr:uid="{19E75635-43B1-43AF-A2A1-CF7637196AF7}"/>
    <cellStyle name="Input 3 2 12 2 6" xfId="46303" xr:uid="{23188B9E-3A04-4B5D-829E-A0AC7BF91709}"/>
    <cellStyle name="Input 3 2 12 2 7" xfId="51856" xr:uid="{5D53E677-62EC-4939-BEF1-18B0C4C005A7}"/>
    <cellStyle name="Input 3 2 12 2 8" xfId="56157" xr:uid="{92EC9A94-AA3A-41AC-AB47-A35B47224AC8}"/>
    <cellStyle name="Input 3 2 12 3" xfId="7948" xr:uid="{AB0CBA78-8E59-4461-B2B1-60E3F75187B6}"/>
    <cellStyle name="Input 3 2 12 3 2" xfId="15314" xr:uid="{7658CEAE-4C26-46D4-A922-DE1B0354D69E}"/>
    <cellStyle name="Input 3 2 12 3 3" xfId="21037" xr:uid="{530D9DEE-E34A-4228-B5F1-1180B79AE745}"/>
    <cellStyle name="Input 3 2 12 3 4" xfId="26570" xr:uid="{8B8E2588-E562-45F4-AD53-2FBA69F9A9A9}"/>
    <cellStyle name="Input 3 2 12 4" xfId="10629" xr:uid="{5E9DFAA0-101C-42D8-AF1E-09BE71DF1C1C}"/>
    <cellStyle name="Input 3 2 12 5" xfId="11271" xr:uid="{094125EE-A4AB-43DD-8A5D-BD4079047830}"/>
    <cellStyle name="Input 3 2 12 6" xfId="17776" xr:uid="{C601E83B-A15F-4A1E-A9E4-87521A3A232A}"/>
    <cellStyle name="Input 3 2 12 7" xfId="36778" xr:uid="{8FF429F7-DC14-4194-8563-8511B8F8D7FD}"/>
    <cellStyle name="Input 3 2 12 8" xfId="43480" xr:uid="{CAF2998F-8564-4177-87FC-C5066D73B77E}"/>
    <cellStyle name="Input 3 2 12 9" xfId="49033" xr:uid="{03A9E861-BC2B-4FE4-BC32-4CC5865EFDE1}"/>
    <cellStyle name="Input 3 2 13" xfId="2671" xr:uid="{95B4A9DE-F93D-427D-BB65-02DA25BCC5D1}"/>
    <cellStyle name="Input 3 2 13 2" xfId="10840" xr:uid="{6F8C024D-1D05-4F46-9159-72F0E9B6273A}"/>
    <cellStyle name="Input 3 2 13 3" xfId="10935" xr:uid="{F639D8A0-4CE1-48CC-AEE1-1A086340042B}"/>
    <cellStyle name="Input 3 2 13 4" xfId="17325" xr:uid="{9606BF00-8C07-44AF-9523-B038B8290B0A}"/>
    <cellStyle name="Input 3 2 13 5" xfId="34779" xr:uid="{3477581D-0B5D-4126-B441-F2A3CB3ED2DE}"/>
    <cellStyle name="Input 3 2 13 6" xfId="41887" xr:uid="{A643B016-EFFE-482C-ACAB-C3ED38094590}"/>
    <cellStyle name="Input 3 2 13 7" xfId="42674" xr:uid="{C5CC4117-301F-4444-AB16-A785BE4078A3}"/>
    <cellStyle name="Input 3 2 13 8" xfId="41930" xr:uid="{927B0E3F-B4BE-4681-8622-176F66830502}"/>
    <cellStyle name="Input 3 2 14" xfId="1741" xr:uid="{B3C1B63F-9E58-4953-9C5D-8677BB71B4FB}"/>
    <cellStyle name="Input 3 2 14 2" xfId="10102" xr:uid="{FC2A1EBE-984E-4367-A459-E56F02DC1181}"/>
    <cellStyle name="Input 3 2 14 3" xfId="12031" xr:uid="{0E2CF96A-5C5A-47AE-AD56-0781B1DEFC0E}"/>
    <cellStyle name="Input 3 2 14 4" xfId="17608" xr:uid="{2EE01748-00E8-42EF-A3C9-83E8CF4B892D}"/>
    <cellStyle name="Input 3 2 15" xfId="2470" xr:uid="{3C0E57E5-7D2F-41EB-BC64-FF319AD69CE1}"/>
    <cellStyle name="Input 3 2 15 2" xfId="10640" xr:uid="{4F0124C3-61A2-4D62-8729-E86982610A3C}"/>
    <cellStyle name="Input 3 2 15 3" xfId="10215" xr:uid="{A02D8759-2BE4-4619-BD58-1E6DF30C3142}"/>
    <cellStyle name="Input 3 2 15 4" xfId="11735" xr:uid="{F4974C31-A7B5-4418-823C-63155EA38BB4}"/>
    <cellStyle name="Input 3 2 16" xfId="1788" xr:uid="{EC4277CC-414B-4186-95CE-A0FAE9C1FC07}"/>
    <cellStyle name="Input 3 2 16 2" xfId="10143" xr:uid="{ED7D0A05-12B8-4489-9F3A-BAAE85D50548}"/>
    <cellStyle name="Input 3 2 16 3" xfId="10027" xr:uid="{FD441180-CBB7-4BB2-BF99-D07D62B1ED14}"/>
    <cellStyle name="Input 3 2 16 4" xfId="17682" xr:uid="{6D8FB5DC-9A07-455D-B21D-92D9FC1F4315}"/>
    <cellStyle name="Input 3 2 17" xfId="2808" xr:uid="{2E3A6A9F-1D07-40D6-BE5F-7E3884A32A48}"/>
    <cellStyle name="Input 3 2 17 2" xfId="10927" xr:uid="{2DF22074-E46C-49FF-8E20-99FC88A501BE}"/>
    <cellStyle name="Input 3 2 17 3" xfId="11893" xr:uid="{F9E30666-8DC9-4F54-AF00-279531ABCE51}"/>
    <cellStyle name="Input 3 2 17 4" xfId="17473" xr:uid="{3D59EB7D-2282-4DFA-B135-1667926B713D}"/>
    <cellStyle name="Input 3 2 18" xfId="2900" xr:uid="{7B75766E-5885-4B2E-B590-75E046B386B9}"/>
    <cellStyle name="Input 3 2 18 2" xfId="10979" xr:uid="{E31E2986-8798-4509-AA0A-00AC433942B8}"/>
    <cellStyle name="Input 3 2 18 3" xfId="11654" xr:uid="{A8F06CA8-072D-4AB0-AD64-80CBAE7AAB4A}"/>
    <cellStyle name="Input 3 2 18 4" xfId="1196" xr:uid="{7038F312-9723-4B37-9179-FC1D56567C8E}"/>
    <cellStyle name="Input 3 2 19" xfId="3276" xr:uid="{1429D38B-8DDA-41C2-9853-7A0EAB28F5C7}"/>
    <cellStyle name="Input 3 2 19 2" xfId="11194" xr:uid="{82C97F2E-ED24-4400-B5BC-A46572A0F30F}"/>
    <cellStyle name="Input 3 2 19 3" xfId="9961" xr:uid="{E51C9DF4-221E-4CAC-8F3C-D55FE5188C01}"/>
    <cellStyle name="Input 3 2 19 4" xfId="11870" xr:uid="{94251AB3-BB3C-481A-9C81-69E251048A48}"/>
    <cellStyle name="Input 3 2 2" xfId="664" xr:uid="{84158512-01F1-407A-B051-7148C73A59D3}"/>
    <cellStyle name="Input 3 2 2 10" xfId="2535" xr:uid="{D7B25933-90FD-4BAC-B55D-ED1CFC2E9B06}"/>
    <cellStyle name="Input 3 2 2 10 2" xfId="10704" xr:uid="{E234AA7E-303E-4BDB-9CBD-5BEA76843C89}"/>
    <cellStyle name="Input 3 2 2 10 3" xfId="12068" xr:uid="{1DE73D90-A3D1-4578-A028-DB1A514F4DB9}"/>
    <cellStyle name="Input 3 2 2 10 4" xfId="17630" xr:uid="{4C11110B-C22F-40F6-B3D1-5260BDFCC7D5}"/>
    <cellStyle name="Input 3 2 2 11" xfId="2648" xr:uid="{8D2DA8A5-1430-47AD-B7FD-46F8A17C496C}"/>
    <cellStyle name="Input 3 2 2 11 2" xfId="10817" xr:uid="{7956E850-CB80-4D42-B8A9-0BE69ECC4051}"/>
    <cellStyle name="Input 3 2 2 11 3" xfId="11961" xr:uid="{24F8E51C-CC59-41A2-A78C-521631099D26}"/>
    <cellStyle name="Input 3 2 2 11 4" xfId="17514" xr:uid="{44473833-1785-4E8D-A185-627103B86050}"/>
    <cellStyle name="Input 3 2 2 12" xfId="2654" xr:uid="{4FCFAA19-01B8-4B77-AC5F-01BB2B521290}"/>
    <cellStyle name="Input 3 2 2 12 2" xfId="10823" xr:uid="{6977EC5B-F823-439E-A869-487F2F443CBD}"/>
    <cellStyle name="Input 3 2 2 12 3" xfId="11106" xr:uid="{2E20A1B9-EDAB-4C74-86C5-0F0B8C4CAC0C}"/>
    <cellStyle name="Input 3 2 2 12 4" xfId="11124" xr:uid="{4A63399D-DB07-47EC-8D33-377F57B0009C}"/>
    <cellStyle name="Input 3 2 2 13" xfId="2334" xr:uid="{54023646-287F-43A0-B9D4-C76F28BAC18D}"/>
    <cellStyle name="Input 3 2 2 13 2" xfId="10508" xr:uid="{BEA6AC78-48DD-4136-BFDA-EBB022405FDC}"/>
    <cellStyle name="Input 3 2 2 13 3" xfId="11741" xr:uid="{BE168681-0EF1-495D-A1B0-C4397C9E1C50}"/>
    <cellStyle name="Input 3 2 2 13 4" xfId="11926" xr:uid="{2BDEF522-BD4E-47E7-9F11-3886C6E1F6C0}"/>
    <cellStyle name="Input 3 2 2 14" xfId="3004" xr:uid="{81C2625D-18D8-49CD-813C-1907905F2732}"/>
    <cellStyle name="Input 3 2 2 14 2" xfId="11044" xr:uid="{F521090E-0323-4985-85E0-0B4CB5005D38}"/>
    <cellStyle name="Input 3 2 2 14 3" xfId="10195" xr:uid="{9657847F-D0ED-48D2-9D83-AB32B0E174B5}"/>
    <cellStyle name="Input 3 2 2 14 4" xfId="12022" xr:uid="{48A3B0E6-0532-4660-BD9B-59CB2CC78AB6}"/>
    <cellStyle name="Input 3 2 2 15" xfId="3397" xr:uid="{6ADDD0FA-3C7C-443A-BDD0-016DE67A1DFA}"/>
    <cellStyle name="Input 3 2 2 15 2" xfId="11262" xr:uid="{E96A72BB-5019-4DED-8F3E-A7172E367204}"/>
    <cellStyle name="Input 3 2 2 15 3" xfId="1497" xr:uid="{5E6D4D1C-2C7F-4C69-B9E0-CFC6077F283E}"/>
    <cellStyle name="Input 3 2 2 15 4" xfId="10247" xr:uid="{06BD3F13-8A44-4CA4-B2D3-382FDB48E6BB}"/>
    <cellStyle name="Input 3 2 2 16" xfId="7134" xr:uid="{07FAD772-D0EF-4380-B272-53DFBA504C48}"/>
    <cellStyle name="Input 3 2 2 16 2" xfId="14500" xr:uid="{8F9A5808-349F-4D70-970F-040550AE8303}"/>
    <cellStyle name="Input 3 2 2 16 3" xfId="20223" xr:uid="{6D749F26-16A3-492E-8AF1-60F6B0C76B8B}"/>
    <cellStyle name="Input 3 2 2 16 4" xfId="25756" xr:uid="{215B1816-F0B0-499D-ABA2-1FB435155888}"/>
    <cellStyle name="Input 3 2 2 17" xfId="34683" xr:uid="{96871342-D632-4C1F-937B-A99E0601650F}"/>
    <cellStyle name="Input 3 2 2 18" xfId="41814" xr:uid="{FAD272AA-B8E2-4FEA-BE2E-04BEFE5B26A8}"/>
    <cellStyle name="Input 3 2 2 19" xfId="34490" xr:uid="{BD15FEA2-B2CA-434C-9AD2-E614B5A246C8}"/>
    <cellStyle name="Input 3 2 2 2" xfId="2196" xr:uid="{93BE1947-2780-4969-932F-0311932C167A}"/>
    <cellStyle name="Input 3 2 2 2 10" xfId="11294" xr:uid="{553CBB79-7709-495E-8E1D-6C8E00F0243F}"/>
    <cellStyle name="Input 3 2 2 2 11" xfId="36076" xr:uid="{763B5206-5F10-42BB-BAE7-C4B02D83F039}"/>
    <cellStyle name="Input 3 2 2 2 12" xfId="42859" xr:uid="{A004FC97-5515-4135-B073-1A43700FC8ED}"/>
    <cellStyle name="Input 3 2 2 2 13" xfId="48428" xr:uid="{91035789-97D6-44F5-88B5-0614ABE8079C}"/>
    <cellStyle name="Input 3 2 2 2 14" xfId="54007" xr:uid="{7A74D6D4-AAE1-4136-ADD7-43E167140BFC}"/>
    <cellStyle name="Input 3 2 2 2 2" xfId="5437" xr:uid="{816B9A45-93D5-4499-8B9D-04817AEB989C}"/>
    <cellStyle name="Input 3 2 2 2 2 2" xfId="8260" xr:uid="{44276D66-E316-45E7-9B82-B2D250BA6B81}"/>
    <cellStyle name="Input 3 2 2 2 2 2 2" xfId="15626" xr:uid="{F84910ED-68BA-4E54-98CA-D13BAC234860}"/>
    <cellStyle name="Input 3 2 2 2 2 2 3" xfId="21349" xr:uid="{75450EF5-4BE2-48E2-86D0-83426F4DB772}"/>
    <cellStyle name="Input 3 2 2 2 2 2 4" xfId="26882" xr:uid="{B3E68901-5A39-4236-B462-E33E7614724B}"/>
    <cellStyle name="Input 3 2 2 2 2 2 5" xfId="39913" xr:uid="{6A116AEA-6866-4CAB-927C-3D991EB2E909}"/>
    <cellStyle name="Input 3 2 2 2 2 2 6" xfId="46615" xr:uid="{15994493-BCC0-4E2B-8489-77CE4291B641}"/>
    <cellStyle name="Input 3 2 2 2 2 2 7" xfId="52168" xr:uid="{C4B27392-1697-4C56-9F24-9316B27A3B8F}"/>
    <cellStyle name="Input 3 2 2 2 2 2 8" xfId="55675" xr:uid="{A2084A62-B9EF-4992-B71D-582A6A839643}"/>
    <cellStyle name="Input 3 2 2 2 2 3" xfId="12803" xr:uid="{20DFE881-A5AB-40BD-B380-0C3E3E2455C4}"/>
    <cellStyle name="Input 3 2 2 2 2 4" xfId="18526" xr:uid="{E02B48D2-BAE6-4FB1-82BB-651928FC5B0C}"/>
    <cellStyle name="Input 3 2 2 2 2 5" xfId="24059" xr:uid="{4C664F1A-0C25-4081-93B5-85FD585B6D78}"/>
    <cellStyle name="Input 3 2 2 2 2 6" xfId="37090" xr:uid="{C6853825-D6AC-4B90-BB71-DEABFD0F4A78}"/>
    <cellStyle name="Input 3 2 2 2 2 7" xfId="43792" xr:uid="{718DC572-3AA8-4638-9EEA-42E610828453}"/>
    <cellStyle name="Input 3 2 2 2 2 8" xfId="49345" xr:uid="{E9CC0E88-A5D1-47AC-B391-564C9BE1B044}"/>
    <cellStyle name="Input 3 2 2 2 2 9" xfId="56220" xr:uid="{6CB285B4-B841-465C-B339-3FBCFE9F4D94}"/>
    <cellStyle name="Input 3 2 2 2 3" xfId="5967" xr:uid="{9E446C63-F01F-456D-867D-6CED07E79622}"/>
    <cellStyle name="Input 3 2 2 2 3 2" xfId="8790" xr:uid="{76041D17-0DF0-47FF-BCCC-5D3B69A46367}"/>
    <cellStyle name="Input 3 2 2 2 3 2 2" xfId="16156" xr:uid="{6CC60177-E123-4A0D-9791-A9466F7FA118}"/>
    <cellStyle name="Input 3 2 2 2 3 2 3" xfId="21879" xr:uid="{9426D3C8-3306-445A-AFAF-FAED2BF17B5E}"/>
    <cellStyle name="Input 3 2 2 2 3 2 4" xfId="27412" xr:uid="{04E06E17-8CFD-4709-B965-A3CC70925DDA}"/>
    <cellStyle name="Input 3 2 2 2 3 2 5" xfId="40443" xr:uid="{3925B101-4293-4C4B-A630-AA1ED2C9A492}"/>
    <cellStyle name="Input 3 2 2 2 3 2 6" xfId="47145" xr:uid="{E20CC126-9099-432D-A8EE-6C95CA96A3C9}"/>
    <cellStyle name="Input 3 2 2 2 3 2 7" xfId="52698" xr:uid="{43934314-15C5-48A9-84CB-99118BA4900F}"/>
    <cellStyle name="Input 3 2 2 2 3 2 8" xfId="56527" xr:uid="{4D743945-E253-4984-AA22-C8F369BD5A40}"/>
    <cellStyle name="Input 3 2 2 2 3 3" xfId="13333" xr:uid="{E784E2A9-0485-4B8A-BDA9-E6204FD44AA9}"/>
    <cellStyle name="Input 3 2 2 2 3 4" xfId="19056" xr:uid="{C1E52288-78D0-497D-9993-97B1C6002829}"/>
    <cellStyle name="Input 3 2 2 2 3 5" xfId="24589" xr:uid="{65B6ADCB-E121-4808-8E50-5FC9702C1DAE}"/>
    <cellStyle name="Input 3 2 2 2 3 6" xfId="37620" xr:uid="{19092109-C9F8-418D-8B49-BFD29B8E3C25}"/>
    <cellStyle name="Input 3 2 2 2 3 7" xfId="44322" xr:uid="{62F2775F-C194-4F35-9CDA-DC9B9BF4658E}"/>
    <cellStyle name="Input 3 2 2 2 3 8" xfId="49875" xr:uid="{9A45FB4B-889C-4749-9F5F-FACCC7FD9A33}"/>
    <cellStyle name="Input 3 2 2 2 3 9" xfId="58029" xr:uid="{21FFF572-39EC-4CE2-BD55-308D29DA98FB}"/>
    <cellStyle name="Input 3 2 2 2 4" xfId="5044" xr:uid="{B387BD85-3AD1-45B8-A249-702291EF1A30}"/>
    <cellStyle name="Input 3 2 2 2 4 2" xfId="7867" xr:uid="{095304AC-14D0-4FCA-93A4-3A61ACB5AF58}"/>
    <cellStyle name="Input 3 2 2 2 4 2 2" xfId="15233" xr:uid="{8FEE5A51-B40A-4CC7-BE25-5C3D25B9B1DD}"/>
    <cellStyle name="Input 3 2 2 2 4 2 3" xfId="20956" xr:uid="{ECFBF2C3-65A5-4BB6-A7D3-1D388C72F04F}"/>
    <cellStyle name="Input 3 2 2 2 4 2 4" xfId="26489" xr:uid="{24E6321B-AF65-4108-B6BA-D062296E48D7}"/>
    <cellStyle name="Input 3 2 2 2 4 2 5" xfId="39520" xr:uid="{AB20D4E5-1602-4A6D-986C-3044773243E2}"/>
    <cellStyle name="Input 3 2 2 2 4 2 6" xfId="46222" xr:uid="{51982F23-222A-42A0-96EA-D523E1433B66}"/>
    <cellStyle name="Input 3 2 2 2 4 2 7" xfId="51775" xr:uid="{FBB06CCB-01F5-4ED6-A01C-43F1B3F88B94}"/>
    <cellStyle name="Input 3 2 2 2 4 2 8" xfId="42019" xr:uid="{8B07D2F8-06EA-4FEB-98BE-A56D41B33769}"/>
    <cellStyle name="Input 3 2 2 2 4 3" xfId="12410" xr:uid="{9C6F06B6-0DB8-4971-A0CD-B1FC4C2933A3}"/>
    <cellStyle name="Input 3 2 2 2 4 4" xfId="18133" xr:uid="{BF2FBBE5-62C5-402B-8734-E406BCD279D6}"/>
    <cellStyle name="Input 3 2 2 2 4 5" xfId="23666" xr:uid="{5D96C72E-F014-4B1F-96AF-7B09520542BE}"/>
    <cellStyle name="Input 3 2 2 2 4 6" xfId="36697" xr:uid="{F7402E1A-CB4A-4956-A3A2-F4AA1AAC0160}"/>
    <cellStyle name="Input 3 2 2 2 4 7" xfId="43399" xr:uid="{0215106B-BE10-4762-9C03-D628E3170387}"/>
    <cellStyle name="Input 3 2 2 2 4 8" xfId="48952" xr:uid="{A0D6F275-9C3F-496A-A801-D4A1C0CC6210}"/>
    <cellStyle name="Input 3 2 2 2 4 9" xfId="56001" xr:uid="{F07FE081-2254-4C77-BD25-4BFFF29BE8D9}"/>
    <cellStyle name="Input 3 2 2 2 5" xfId="5561" xr:uid="{396D5019-88AC-4595-A120-5C259AB6880D}"/>
    <cellStyle name="Input 3 2 2 2 5 2" xfId="8384" xr:uid="{78301700-2E59-4C68-9327-30463C161B1C}"/>
    <cellStyle name="Input 3 2 2 2 5 2 2" xfId="15750" xr:uid="{6B059EF2-9CC9-4EA0-86C9-6DE88BD8C0B4}"/>
    <cellStyle name="Input 3 2 2 2 5 2 3" xfId="21473" xr:uid="{0B412C19-8DD5-4B92-867B-C0633739C733}"/>
    <cellStyle name="Input 3 2 2 2 5 2 4" xfId="27006" xr:uid="{AC99690C-A753-4789-AA40-351894E66EFE}"/>
    <cellStyle name="Input 3 2 2 2 5 2 5" xfId="40037" xr:uid="{1CB95E00-D378-4F1D-9A53-0520D14971EA}"/>
    <cellStyle name="Input 3 2 2 2 5 2 6" xfId="46739" xr:uid="{0D02D23A-2FCD-4191-B2D0-10E178394977}"/>
    <cellStyle name="Input 3 2 2 2 5 2 7" xfId="52292" xr:uid="{D657097E-BF87-4CED-BC3D-44C3797EC7F5}"/>
    <cellStyle name="Input 3 2 2 2 5 2 8" xfId="57986" xr:uid="{1091F81C-212F-459C-A85A-B0BFA5679E33}"/>
    <cellStyle name="Input 3 2 2 2 5 3" xfId="12927" xr:uid="{DACE0A25-5DA9-4A94-9E3B-F0614285CC6F}"/>
    <cellStyle name="Input 3 2 2 2 5 4" xfId="18650" xr:uid="{8AB6C398-33EC-4D05-8D82-EE3A9BC3CF0B}"/>
    <cellStyle name="Input 3 2 2 2 5 5" xfId="24183" xr:uid="{6460B75B-FBF2-409F-8A1F-3B2C3102275C}"/>
    <cellStyle name="Input 3 2 2 2 5 6" xfId="37214" xr:uid="{C5E92887-1E58-44B7-9C9F-044C55F31A49}"/>
    <cellStyle name="Input 3 2 2 2 5 7" xfId="43916" xr:uid="{692E4FE0-629F-46AA-A493-952F3D630388}"/>
    <cellStyle name="Input 3 2 2 2 5 8" xfId="49469" xr:uid="{2B8CB3B0-8A0F-4770-A602-E178992E67BB}"/>
    <cellStyle name="Input 3 2 2 2 5 9" xfId="56298" xr:uid="{9534AF92-12B7-4891-9C72-43A9A88AA552}"/>
    <cellStyle name="Input 3 2 2 2 6" xfId="5038" xr:uid="{9FAD06FB-6102-4577-A48F-518FAEBF652E}"/>
    <cellStyle name="Input 3 2 2 2 6 2" xfId="7861" xr:uid="{FA3EF5DC-22D6-4900-94E2-B5D4BE53E859}"/>
    <cellStyle name="Input 3 2 2 2 6 2 2" xfId="15227" xr:uid="{0B48D281-724A-415B-A8F1-8A988E801343}"/>
    <cellStyle name="Input 3 2 2 2 6 2 3" xfId="20950" xr:uid="{1497CC62-B2DB-498D-9B44-208A0923C2CF}"/>
    <cellStyle name="Input 3 2 2 2 6 2 4" xfId="26483" xr:uid="{E420ECEA-DC63-4958-A039-9E21543F7267}"/>
    <cellStyle name="Input 3 2 2 2 6 2 5" xfId="39514" xr:uid="{359B61CB-F600-48C4-91F2-78E31496F03F}"/>
    <cellStyle name="Input 3 2 2 2 6 2 6" xfId="46216" xr:uid="{188AFDD5-7257-4322-BE2B-FD9D668DCD30}"/>
    <cellStyle name="Input 3 2 2 2 6 2 7" xfId="51769" xr:uid="{40A957C1-39F4-4FCC-A92D-056C94606B9D}"/>
    <cellStyle name="Input 3 2 2 2 6 2 8" xfId="54776" xr:uid="{E735B447-FFD6-4F77-B002-33DE4B3B928A}"/>
    <cellStyle name="Input 3 2 2 2 6 3" xfId="12404" xr:uid="{B5E3853C-2330-453A-835C-5828AF0BCB70}"/>
    <cellStyle name="Input 3 2 2 2 6 4" xfId="18127" xr:uid="{AFB92301-C24D-4543-B225-CC9A1F3F9419}"/>
    <cellStyle name="Input 3 2 2 2 6 5" xfId="23660" xr:uid="{E2C36E6B-FA4A-4A6F-93B5-A574F434BB49}"/>
    <cellStyle name="Input 3 2 2 2 6 6" xfId="36691" xr:uid="{CE543DB3-0557-40F1-B932-C68AE0CFFF15}"/>
    <cellStyle name="Input 3 2 2 2 6 7" xfId="43393" xr:uid="{9FF8B5C1-F5B3-4DAF-AE6F-91C7D03BFD93}"/>
    <cellStyle name="Input 3 2 2 2 6 8" xfId="48946" xr:uid="{04BE3C1A-0196-49D3-ADE2-11BD505D06D9}"/>
    <cellStyle name="Input 3 2 2 2 6 9" xfId="55084" xr:uid="{2EDFA91C-AEDB-4FF5-A34B-0D9318E07C3A}"/>
    <cellStyle name="Input 3 2 2 2 7" xfId="4423" xr:uid="{0381C563-B330-4D96-8A61-030079457854}"/>
    <cellStyle name="Input 3 2 2 2 7 2" xfId="11915" xr:uid="{16F239A6-243E-4E1E-AE3D-0D835BE5C974}"/>
    <cellStyle name="Input 3 2 2 2 7 3" xfId="17705" xr:uid="{B8AC1CFE-E5F0-4221-8358-FE3A64EB3C22}"/>
    <cellStyle name="Input 3 2 2 2 7 4" xfId="23291" xr:uid="{ED0671AD-DF14-4B77-BBFF-0810905D1DD1}"/>
    <cellStyle name="Input 3 2 2 2 7 5" xfId="39145" xr:uid="{804B6E21-2989-465F-951D-4CCEB5FDFD3B}"/>
    <cellStyle name="Input 3 2 2 2 7 6" xfId="45847" xr:uid="{F524D817-2D65-4C29-BF66-5D9517B19EDD}"/>
    <cellStyle name="Input 3 2 2 2 7 7" xfId="51400" xr:uid="{07ADC2A1-BC4C-4893-8A08-56078EE86DED}"/>
    <cellStyle name="Input 3 2 2 2 7 8" xfId="54080" xr:uid="{FBA1EFCB-51D8-48D7-BF23-980291AFC74D}"/>
    <cellStyle name="Input 3 2 2 2 8" xfId="7492" xr:uid="{79F13A0E-C3B3-45E1-9A2A-85B54AE8CBCD}"/>
    <cellStyle name="Input 3 2 2 2 8 2" xfId="14858" xr:uid="{50FDF96F-50AC-49DB-BCFE-35457BAC31CC}"/>
    <cellStyle name="Input 3 2 2 2 8 3" xfId="20581" xr:uid="{E2CAB791-6EB4-48DE-B69B-21681BDFFDEE}"/>
    <cellStyle name="Input 3 2 2 2 8 4" xfId="26114" xr:uid="{694CAAF0-2101-43E2-BF23-A34C3E647D8B}"/>
    <cellStyle name="Input 3 2 2 2 9" xfId="10417" xr:uid="{D48757B1-8B61-48BF-8A48-3A43B08C016A}"/>
    <cellStyle name="Input 3 2 2 20" xfId="56133" xr:uid="{5A251B9C-53C6-4026-8EB4-341E9F052CDE}"/>
    <cellStyle name="Input 3 2 2 3" xfId="2444" xr:uid="{3E4A89ED-8750-4973-883D-9DD9A29A99F0}"/>
    <cellStyle name="Input 3 2 2 3 10" xfId="10191" xr:uid="{DA0915CA-A3D1-4FC1-8B18-0C9E78EC6FFA}"/>
    <cellStyle name="Input 3 2 2 3 11" xfId="36484" xr:uid="{B49F5113-6194-4997-AB4F-3B5C77E87708}"/>
    <cellStyle name="Input 3 2 2 3 12" xfId="43186" xr:uid="{ABBCDB68-03CD-483A-8F75-D167447D8DB0}"/>
    <cellStyle name="Input 3 2 2 3 13" xfId="48739" xr:uid="{B2285475-7ADB-4A4B-BAEB-56FFC5B22717}"/>
    <cellStyle name="Input 3 2 2 3 14" xfId="42965" xr:uid="{2A1AA1E2-90DD-4411-82A0-6F3E8186DBC7}"/>
    <cellStyle name="Input 3 2 2 3 2" xfId="5719" xr:uid="{A245416D-3E3C-451D-95F1-A1C94A6F1D9C}"/>
    <cellStyle name="Input 3 2 2 3 2 2" xfId="8542" xr:uid="{B4C42C5E-F6E1-4B02-AE8F-E019665449B7}"/>
    <cellStyle name="Input 3 2 2 3 2 2 2" xfId="15908" xr:uid="{3324F629-82B7-47EB-B260-0C84762CF034}"/>
    <cellStyle name="Input 3 2 2 3 2 2 3" xfId="21631" xr:uid="{5E717BB9-5BFA-4138-9305-968150D0582A}"/>
    <cellStyle name="Input 3 2 2 3 2 2 4" xfId="27164" xr:uid="{3BF16CE9-99BC-42CD-B834-9E1A48DB1D7E}"/>
    <cellStyle name="Input 3 2 2 3 2 2 5" xfId="40195" xr:uid="{868BFB11-32D9-4790-B068-5F43C11A8951}"/>
    <cellStyle name="Input 3 2 2 3 2 2 6" xfId="46897" xr:uid="{5DA43A9A-2A55-47A5-BCD8-B6F2FCD83CFA}"/>
    <cellStyle name="Input 3 2 2 3 2 2 7" xfId="52450" xr:uid="{29F036B2-976F-4828-8E2F-0DF401D49E21}"/>
    <cellStyle name="Input 3 2 2 3 2 2 8" xfId="58086" xr:uid="{BF56D7C6-1ABE-4F14-AB69-8414603C010E}"/>
    <cellStyle name="Input 3 2 2 3 2 3" xfId="13085" xr:uid="{196D6985-2113-4265-9B5B-75B78F3391AC}"/>
    <cellStyle name="Input 3 2 2 3 2 4" xfId="18808" xr:uid="{33049E82-B528-44F3-92EB-B4733A469F58}"/>
    <cellStyle name="Input 3 2 2 3 2 5" xfId="24341" xr:uid="{1148BA06-F6E7-40C0-81C2-2A635FDAA814}"/>
    <cellStyle name="Input 3 2 2 3 2 6" xfId="37372" xr:uid="{82D811DC-740B-4F09-A99A-95F0622B7CCD}"/>
    <cellStyle name="Input 3 2 2 3 2 7" xfId="44074" xr:uid="{D607468F-C7D3-4E50-B9A3-F3329E0C92F9}"/>
    <cellStyle name="Input 3 2 2 3 2 8" xfId="49627" xr:uid="{B5F60BD0-0FA6-47E9-8030-51318B264DF7}"/>
    <cellStyle name="Input 3 2 2 3 2 9" xfId="42554" xr:uid="{0F09EC5B-1A9A-44B6-90B6-D6AB9D6C79D6}"/>
    <cellStyle name="Input 3 2 2 3 3" xfId="5140" xr:uid="{D546B0F9-7F00-4C48-81D2-66075295C5FD}"/>
    <cellStyle name="Input 3 2 2 3 3 2" xfId="7963" xr:uid="{658159A2-68EC-4977-9CF6-C9E6E6C96315}"/>
    <cellStyle name="Input 3 2 2 3 3 2 2" xfId="15329" xr:uid="{592B1583-2920-40FF-8AA8-BABBE7F98B1D}"/>
    <cellStyle name="Input 3 2 2 3 3 2 3" xfId="21052" xr:uid="{3426E91F-9BDB-45D9-94D4-50F50E445613}"/>
    <cellStyle name="Input 3 2 2 3 3 2 4" xfId="26585" xr:uid="{7F879F33-E08C-4E7F-8E2F-B6F488EF8ACA}"/>
    <cellStyle name="Input 3 2 2 3 3 2 5" xfId="39616" xr:uid="{6B6F887A-6892-4F87-9ECE-23ADFAEB9250}"/>
    <cellStyle name="Input 3 2 2 3 3 2 6" xfId="46318" xr:uid="{BD2DC18C-3AB0-4D5A-BD88-3E57DEB56069}"/>
    <cellStyle name="Input 3 2 2 3 3 2 7" xfId="51871" xr:uid="{7568ADE6-634E-4B95-82E1-39BD6B921E6C}"/>
    <cellStyle name="Input 3 2 2 3 3 2 8" xfId="41843" xr:uid="{CB518F62-B32A-4399-AED0-C60486A00FF7}"/>
    <cellStyle name="Input 3 2 2 3 3 3" xfId="12506" xr:uid="{B7B818A7-9600-4382-A232-ED9BFF2434C6}"/>
    <cellStyle name="Input 3 2 2 3 3 4" xfId="18229" xr:uid="{5BABADA4-6AB1-4CD0-9F6B-7B49C0DEACE6}"/>
    <cellStyle name="Input 3 2 2 3 3 5" xfId="23762" xr:uid="{5ACA7F52-64A7-4D7C-AE83-48BD88915EBF}"/>
    <cellStyle name="Input 3 2 2 3 3 6" xfId="36793" xr:uid="{C8986F92-3A30-45B9-97CC-2F8F6673016A}"/>
    <cellStyle name="Input 3 2 2 3 3 7" xfId="43495" xr:uid="{DA59E0B1-81B6-49A1-9D73-F55EFB43F95F}"/>
    <cellStyle name="Input 3 2 2 3 3 8" xfId="49048" xr:uid="{04B04863-F7B0-4ABD-910A-FD7297638231}"/>
    <cellStyle name="Input 3 2 2 3 3 9" xfId="56756" xr:uid="{C78CB5CA-EEEB-4F04-8F8A-60348CD70735}"/>
    <cellStyle name="Input 3 2 2 3 4" xfId="6346" xr:uid="{0DB4700C-2BEE-474E-9031-CB2097A2E143}"/>
    <cellStyle name="Input 3 2 2 3 4 2" xfId="9169" xr:uid="{271DE1A1-3114-4096-9ADA-2CD5F65659AD}"/>
    <cellStyle name="Input 3 2 2 3 4 2 2" xfId="16535" xr:uid="{C6FAB539-D27A-454D-A2F2-F223DA00CCD8}"/>
    <cellStyle name="Input 3 2 2 3 4 2 3" xfId="22258" xr:uid="{F9AEB5AD-5D3C-427A-878A-B513EA546839}"/>
    <cellStyle name="Input 3 2 2 3 4 2 4" xfId="27791" xr:uid="{F2383714-01DC-4730-9994-7290FBB8064D}"/>
    <cellStyle name="Input 3 2 2 3 4 2 5" xfId="40822" xr:uid="{CFF63CDB-7086-49D8-A33A-5899A348411F}"/>
    <cellStyle name="Input 3 2 2 3 4 2 6" xfId="47524" xr:uid="{D43A524F-8F80-4193-B07A-A7BF9012C630}"/>
    <cellStyle name="Input 3 2 2 3 4 2 7" xfId="53077" xr:uid="{2F0BDAD6-1AD8-4B21-8DB3-121CDDD02E20}"/>
    <cellStyle name="Input 3 2 2 3 4 2 8" xfId="56280" xr:uid="{D18F49CE-0335-4885-97C3-F5682085D504}"/>
    <cellStyle name="Input 3 2 2 3 4 3" xfId="13712" xr:uid="{7CB88660-B9EB-4D6A-A84F-F52E30343FC4}"/>
    <cellStyle name="Input 3 2 2 3 4 4" xfId="19435" xr:uid="{4AAB50D4-5A75-4FF8-B5A9-323B9DEACC2C}"/>
    <cellStyle name="Input 3 2 2 3 4 5" xfId="24968" xr:uid="{8B0963C9-B813-498B-9000-D182B58CE830}"/>
    <cellStyle name="Input 3 2 2 3 4 6" xfId="37999" xr:uid="{43B4438C-18E7-4A1E-9009-5F9B1D284CA3}"/>
    <cellStyle name="Input 3 2 2 3 4 7" xfId="44701" xr:uid="{7E123542-102E-4E19-B53C-FFFC8D006F83}"/>
    <cellStyle name="Input 3 2 2 3 4 8" xfId="50254" xr:uid="{8D48C20B-2787-48BC-90C2-F05F026F4A60}"/>
    <cellStyle name="Input 3 2 2 3 4 9" xfId="54500" xr:uid="{F4C60E0F-40FE-4C35-BA08-7BB2C6C2F479}"/>
    <cellStyle name="Input 3 2 2 3 5" xfId="6670" xr:uid="{9EC0036E-6643-4EE6-AAB1-1D14274B75BA}"/>
    <cellStyle name="Input 3 2 2 3 5 2" xfId="9493" xr:uid="{4F3D7DFD-571D-462E-A6B4-13725C28A603}"/>
    <cellStyle name="Input 3 2 2 3 5 2 2" xfId="16859" xr:uid="{20BE5BC4-E8E0-4400-87CE-EB7FEEB3632C}"/>
    <cellStyle name="Input 3 2 2 3 5 2 3" xfId="22582" xr:uid="{C8CBF020-054F-4340-8965-5B437E281074}"/>
    <cellStyle name="Input 3 2 2 3 5 2 4" xfId="28115" xr:uid="{907B1D5E-3DA7-432E-A120-80D63BA3DC5E}"/>
    <cellStyle name="Input 3 2 2 3 5 2 5" xfId="41146" xr:uid="{56A86999-95E1-4292-92B2-650C6BE98F21}"/>
    <cellStyle name="Input 3 2 2 3 5 2 6" xfId="47848" xr:uid="{7F235316-5AD7-4B38-9BE3-31D1AF8D4600}"/>
    <cellStyle name="Input 3 2 2 3 5 2 7" xfId="53401" xr:uid="{303FCE68-19C0-43AF-9147-0EE1369973F9}"/>
    <cellStyle name="Input 3 2 2 3 5 2 8" xfId="57881" xr:uid="{204CD502-FDC6-4581-A836-48909E583645}"/>
    <cellStyle name="Input 3 2 2 3 5 3" xfId="14036" xr:uid="{C5F839A6-CC41-400A-8C5A-A0DDD7318A56}"/>
    <cellStyle name="Input 3 2 2 3 5 4" xfId="19759" xr:uid="{F68DB8B2-8E70-4273-86A4-931948606179}"/>
    <cellStyle name="Input 3 2 2 3 5 5" xfId="25292" xr:uid="{D702C542-368B-4464-8BED-D4716E09A4A5}"/>
    <cellStyle name="Input 3 2 2 3 5 6" xfId="38323" xr:uid="{26CB0CA0-7B25-4810-AA18-E790B4FFE5D8}"/>
    <cellStyle name="Input 3 2 2 3 5 7" xfId="45025" xr:uid="{79DF9C4F-3C9A-4C95-A05B-2EE8B009CF49}"/>
    <cellStyle name="Input 3 2 2 3 5 8" xfId="50578" xr:uid="{6CE6A453-A283-4C8C-833A-89C8D0047012}"/>
    <cellStyle name="Input 3 2 2 3 5 9" xfId="42223" xr:uid="{CD661B4D-0E84-4FB9-B60F-2721C015626C}"/>
    <cellStyle name="Input 3 2 2 3 6" xfId="6961" xr:uid="{A17F67FA-B4C7-4909-8991-161A11E83F91}"/>
    <cellStyle name="Input 3 2 2 3 6 2" xfId="9784" xr:uid="{84668E2C-BAB8-479A-8CCB-CE7EEE8981F0}"/>
    <cellStyle name="Input 3 2 2 3 6 2 2" xfId="17150" xr:uid="{2A84AE9B-12EF-4528-80E1-15728EBD4927}"/>
    <cellStyle name="Input 3 2 2 3 6 2 3" xfId="22873" xr:uid="{1BB5DA28-1E2A-4256-8331-DF7E3C9FC75A}"/>
    <cellStyle name="Input 3 2 2 3 6 2 4" xfId="28406" xr:uid="{9D8E9650-E9AF-456B-A87D-B5168E37BD7A}"/>
    <cellStyle name="Input 3 2 2 3 6 2 5" xfId="41437" xr:uid="{2AC3A2A5-D96D-4D39-87D7-DC5F4ED0459B}"/>
    <cellStyle name="Input 3 2 2 3 6 2 6" xfId="48139" xr:uid="{18042CB3-9C32-4936-8A9B-3FBE6CC7C563}"/>
    <cellStyle name="Input 3 2 2 3 6 2 7" xfId="53692" xr:uid="{A04F681B-EDE7-4CD5-9603-EE47C2B237AE}"/>
    <cellStyle name="Input 3 2 2 3 6 2 8" xfId="55762" xr:uid="{AAC1727A-D18E-4C77-8EAF-5C3399EA261E}"/>
    <cellStyle name="Input 3 2 2 3 6 3" xfId="14327" xr:uid="{F6837547-7D6D-450A-A377-35DA11C7EC2E}"/>
    <cellStyle name="Input 3 2 2 3 6 4" xfId="20050" xr:uid="{5CCB6582-8895-4EF2-B6EE-6E4129BC550C}"/>
    <cellStyle name="Input 3 2 2 3 6 5" xfId="25583" xr:uid="{5BF4DDAC-7722-4B36-B9FD-DD5EC3647E89}"/>
    <cellStyle name="Input 3 2 2 3 6 6" xfId="38614" xr:uid="{00B2DAA9-87D6-431A-9E5B-56EA33BACA1A}"/>
    <cellStyle name="Input 3 2 2 3 6 7" xfId="45316" xr:uid="{C09B24E4-126B-4C5C-9B5C-D7CC961C808B}"/>
    <cellStyle name="Input 3 2 2 3 6 8" xfId="50869" xr:uid="{E111F960-BA58-483B-9618-491A20B38FDA}"/>
    <cellStyle name="Input 3 2 2 3 6 9" xfId="57625" xr:uid="{3FA2FCC8-28B4-4F1A-A52D-F37A3BA2FFC2}"/>
    <cellStyle name="Input 3 2 2 3 7" xfId="4831" xr:uid="{9DE13134-47FB-43C4-95EC-F80BBE70B26A}"/>
    <cellStyle name="Input 3 2 2 3 7 2" xfId="12197" xr:uid="{762B3A8D-17E4-4CF0-B01D-2329A84089C0}"/>
    <cellStyle name="Input 3 2 2 3 7 3" xfId="17920" xr:uid="{7A126E3A-7A6F-43EE-8A74-3BA19922023B}"/>
    <cellStyle name="Input 3 2 2 3 7 4" xfId="23453" xr:uid="{23DAA48F-ACD3-408E-88BE-60A6DE7D8C7E}"/>
    <cellStyle name="Input 3 2 2 3 7 5" xfId="39307" xr:uid="{D8203187-8437-4A62-9CB7-25066B515A1D}"/>
    <cellStyle name="Input 3 2 2 3 7 6" xfId="46009" xr:uid="{2F8D2510-30F9-4C55-A9EE-58C4B7C5357C}"/>
    <cellStyle name="Input 3 2 2 3 7 7" xfId="51562" xr:uid="{908B1A92-8C4B-4F3E-A3B6-C7F69DA91F82}"/>
    <cellStyle name="Input 3 2 2 3 7 8" xfId="56635" xr:uid="{AEAA66A9-0DC0-448E-A0DA-05252FE8BF94}"/>
    <cellStyle name="Input 3 2 2 3 8" xfId="7654" xr:uid="{B852F368-C5A7-41E3-8DE8-7120EE4292B0}"/>
    <cellStyle name="Input 3 2 2 3 8 2" xfId="15020" xr:uid="{1B169F2A-A737-4B6E-BA0C-00299238B852}"/>
    <cellStyle name="Input 3 2 2 3 8 3" xfId="20743" xr:uid="{4802C296-6DAF-4ED1-911F-C99A0A3AFED4}"/>
    <cellStyle name="Input 3 2 2 3 8 4" xfId="26276" xr:uid="{44CE545C-6327-4371-832F-F0FE10D29750}"/>
    <cellStyle name="Input 3 2 2 3 9" xfId="10616" xr:uid="{0DC6C21B-3239-468F-8B68-210AB307E283}"/>
    <cellStyle name="Input 3 2 2 4" xfId="2090" xr:uid="{8640E870-E78D-4E35-A018-B7D74E67B3F6}"/>
    <cellStyle name="Input 3 2 2 4 10" xfId="11670" xr:uid="{5B72BA01-AD67-455A-B0B9-335E556D7409}"/>
    <cellStyle name="Input 3 2 2 4 11" xfId="35740" xr:uid="{50EAB4B3-2B77-47CF-8DA6-5C8499B9AB11}"/>
    <cellStyle name="Input 3 2 2 4 12" xfId="42607" xr:uid="{64465727-F777-45B8-AF9E-418D1C396645}"/>
    <cellStyle name="Input 3 2 2 4 13" xfId="34536" xr:uid="{966C6A33-A618-486B-AADF-AA455047299A}"/>
    <cellStyle name="Input 3 2 2 4 14" xfId="34437" xr:uid="{D519A1D7-34A0-4DA1-A092-B420D6515E5D}"/>
    <cellStyle name="Input 3 2 2 4 2" xfId="5221" xr:uid="{0D9866CA-B0A1-45CD-91EC-902E5D459D2B}"/>
    <cellStyle name="Input 3 2 2 4 2 2" xfId="8044" xr:uid="{ACDEFB59-9390-44F9-B073-C2AEC6EA8BAF}"/>
    <cellStyle name="Input 3 2 2 4 2 2 2" xfId="15410" xr:uid="{57FF61C6-ECF6-47F0-A8C5-90AF087BD5F0}"/>
    <cellStyle name="Input 3 2 2 4 2 2 3" xfId="21133" xr:uid="{D28E6417-B606-447F-A09F-61335A3A458B}"/>
    <cellStyle name="Input 3 2 2 4 2 2 4" xfId="26666" xr:uid="{BE8DC1D6-180D-4B0A-8378-B289A66EE8FF}"/>
    <cellStyle name="Input 3 2 2 4 2 2 5" xfId="39697" xr:uid="{2B890A8D-204E-4AC1-845F-8020A99F1953}"/>
    <cellStyle name="Input 3 2 2 4 2 2 6" xfId="46399" xr:uid="{305C762B-B962-4A29-B039-F63185D20035}"/>
    <cellStyle name="Input 3 2 2 4 2 2 7" xfId="51952" xr:uid="{72AF8A4A-C435-4B7F-B9F1-63FF1614C202}"/>
    <cellStyle name="Input 3 2 2 4 2 2 8" xfId="56138" xr:uid="{3D5E26E3-B0A8-4F11-B495-9B7652FAB7EE}"/>
    <cellStyle name="Input 3 2 2 4 2 3" xfId="12587" xr:uid="{812081B2-E931-4DC4-BF59-D6D2721A313E}"/>
    <cellStyle name="Input 3 2 2 4 2 4" xfId="18310" xr:uid="{AA4B294F-0FA9-4B07-B2FB-A9F133383F40}"/>
    <cellStyle name="Input 3 2 2 4 2 5" xfId="23843" xr:uid="{2769B739-1C79-4EB0-B775-F09F1955A98E}"/>
    <cellStyle name="Input 3 2 2 4 2 6" xfId="36874" xr:uid="{9A60847B-7E5D-4F77-9BFC-5881EF85CA7E}"/>
    <cellStyle name="Input 3 2 2 4 2 7" xfId="43576" xr:uid="{C2EC4478-71B4-4DDA-BA49-BD3C81A42AEB}"/>
    <cellStyle name="Input 3 2 2 4 2 8" xfId="49129" xr:uid="{A9AE7788-A563-41B5-BCED-6E18C95F3D1D}"/>
    <cellStyle name="Input 3 2 2 4 2 9" xfId="54348" xr:uid="{1887BD91-53BE-4E19-AC8E-9A6511EA5DD0}"/>
    <cellStyle name="Input 3 2 2 4 3" xfId="3826" xr:uid="{6D079120-B257-47C9-AC67-2C67878A2650}"/>
    <cellStyle name="Input 3 2 2 4 3 2" xfId="7317" xr:uid="{39924756-3DDD-424D-8514-E1E9046D9915}"/>
    <cellStyle name="Input 3 2 2 4 3 2 2" xfId="14683" xr:uid="{2D7573EC-120B-42B5-9BD8-247A32319FAD}"/>
    <cellStyle name="Input 3 2 2 4 3 2 3" xfId="20406" xr:uid="{32B00CAD-4F11-4A6D-8272-BBC7EB21DDF8}"/>
    <cellStyle name="Input 3 2 2 4 3 2 4" xfId="25939" xr:uid="{BC81DF5D-8DFC-4278-BF14-6DB682368FB7}"/>
    <cellStyle name="Input 3 2 2 4 3 2 5" xfId="38970" xr:uid="{E9B1F65A-98CF-4279-BAF4-6B4720F5DB5A}"/>
    <cellStyle name="Input 3 2 2 4 3 2 6" xfId="45672" xr:uid="{8FDA196A-5E8E-4E6F-BEE8-77C736B3427F}"/>
    <cellStyle name="Input 3 2 2 4 3 2 7" xfId="51225" xr:uid="{7906FF34-F14F-451C-A7B7-E8F3BA5BFA6B}"/>
    <cellStyle name="Input 3 2 2 4 3 2 8" xfId="57282" xr:uid="{A033984F-C5F7-4D2E-8F95-8CD0315CC153}"/>
    <cellStyle name="Input 3 2 2 4 3 3" xfId="11546" xr:uid="{06A66593-5049-41F7-B217-9E2428174CAC}"/>
    <cellStyle name="Input 3 2 2 4 3 4" xfId="17422" xr:uid="{92CC97D2-ADC7-42CE-8163-8DC7AF7DC68D}"/>
    <cellStyle name="Input 3 2 2 4 3 5" xfId="23116" xr:uid="{5920DA19-EAEF-49AC-83EC-A2D6C24635BC}"/>
    <cellStyle name="Input 3 2 2 4 3 6" xfId="35479" xr:uid="{9E7DA7BE-7250-4AD5-A215-47FF919D670A}"/>
    <cellStyle name="Input 3 2 2 4 3 7" xfId="42402" xr:uid="{E075005D-FBA7-4D79-895E-18962D324AEA}"/>
    <cellStyle name="Input 3 2 2 4 3 8" xfId="42298" xr:uid="{8E05C513-5A17-4C19-ABA0-B55A3C936203}"/>
    <cellStyle name="Input 3 2 2 4 3 9" xfId="42068" xr:uid="{E742F4BD-D257-487A-A9A6-BBEEEF24C59F}"/>
    <cellStyle name="Input 3 2 2 4 4" xfId="5557" xr:uid="{5C16C8D1-E0ED-4126-8A06-7E18A528FEE6}"/>
    <cellStyle name="Input 3 2 2 4 4 2" xfId="8380" xr:uid="{E63A6F45-BF27-4FA2-B1FF-F6DBC90C2924}"/>
    <cellStyle name="Input 3 2 2 4 4 2 2" xfId="15746" xr:uid="{8640C6F4-2829-4EFC-AF9C-FD303A47552F}"/>
    <cellStyle name="Input 3 2 2 4 4 2 3" xfId="21469" xr:uid="{15C05B20-7F97-4A75-9202-5CAC522BDE1C}"/>
    <cellStyle name="Input 3 2 2 4 4 2 4" xfId="27002" xr:uid="{B989A1F0-AD79-4005-BCB0-3437821A696A}"/>
    <cellStyle name="Input 3 2 2 4 4 2 5" xfId="40033" xr:uid="{1109E3B0-F210-4D8C-9B88-AE68BC7FB9AB}"/>
    <cellStyle name="Input 3 2 2 4 4 2 6" xfId="46735" xr:uid="{FC663DD3-8E53-429B-9A40-44F8F87F041B}"/>
    <cellStyle name="Input 3 2 2 4 4 2 7" xfId="52288" xr:uid="{3D55B53F-8FBA-4F98-BE58-CEDD633619B0}"/>
    <cellStyle name="Input 3 2 2 4 4 2 8" xfId="54678" xr:uid="{85E1DE47-6ABC-497B-8793-FC69B84E7FF8}"/>
    <cellStyle name="Input 3 2 2 4 4 3" xfId="12923" xr:uid="{AB83AADC-3F7D-4F8F-BBFF-039486BE0F4A}"/>
    <cellStyle name="Input 3 2 2 4 4 4" xfId="18646" xr:uid="{EE4F9830-F889-4E90-BD7B-B0CEDB44EAAD}"/>
    <cellStyle name="Input 3 2 2 4 4 5" xfId="24179" xr:uid="{ED8B696E-6AE6-40D8-A30E-8456FE0002F1}"/>
    <cellStyle name="Input 3 2 2 4 4 6" xfId="37210" xr:uid="{73B4F2CE-EFA4-4CDC-B243-2D14AC38BB79}"/>
    <cellStyle name="Input 3 2 2 4 4 7" xfId="43912" xr:uid="{92521367-6C3F-49C3-9A0F-EF2335A6457E}"/>
    <cellStyle name="Input 3 2 2 4 4 8" xfId="49465" xr:uid="{4D812661-A6C9-43C1-A3F0-8D9DE1B639FA}"/>
    <cellStyle name="Input 3 2 2 4 4 9" xfId="57240" xr:uid="{4B4399E7-C86F-483F-8321-2E9BC1F4A1AA}"/>
    <cellStyle name="Input 3 2 2 4 5" xfId="5248" xr:uid="{0AB2D6CF-7280-4A3E-BC77-24E3ADABB2C2}"/>
    <cellStyle name="Input 3 2 2 4 5 2" xfId="8071" xr:uid="{0DAC4DEE-1F4A-44D3-BA09-4F6324F33095}"/>
    <cellStyle name="Input 3 2 2 4 5 2 2" xfId="15437" xr:uid="{B477FA68-3BF7-48A5-B298-47B0886968EF}"/>
    <cellStyle name="Input 3 2 2 4 5 2 3" xfId="21160" xr:uid="{ECBBFBD7-757F-46B6-B472-B21684C5A8DD}"/>
    <cellStyle name="Input 3 2 2 4 5 2 4" xfId="26693" xr:uid="{209421D5-B671-404A-9D80-D52A9CEDA169}"/>
    <cellStyle name="Input 3 2 2 4 5 2 5" xfId="39724" xr:uid="{5606774C-9B74-4D3D-A7D4-065777294985}"/>
    <cellStyle name="Input 3 2 2 4 5 2 6" xfId="46426" xr:uid="{FCE7619A-FAEF-4996-A26C-593C1B592537}"/>
    <cellStyle name="Input 3 2 2 4 5 2 7" xfId="51979" xr:uid="{D67ACFDB-8395-4394-ABBC-576A60C1D07D}"/>
    <cellStyle name="Input 3 2 2 4 5 2 8" xfId="57748" xr:uid="{1343286C-D468-421E-9504-1BBCD43E9CE3}"/>
    <cellStyle name="Input 3 2 2 4 5 3" xfId="12614" xr:uid="{79204D84-58A9-4376-AF2B-415279CF2E11}"/>
    <cellStyle name="Input 3 2 2 4 5 4" xfId="18337" xr:uid="{9F381138-8AC3-4A62-973E-3216C195C9B2}"/>
    <cellStyle name="Input 3 2 2 4 5 5" xfId="23870" xr:uid="{39DC7D43-98D7-45C9-B2F7-2C22591A1E5C}"/>
    <cellStyle name="Input 3 2 2 4 5 6" xfId="36901" xr:uid="{19533B14-05B1-43E3-86A8-B13F5815D13C}"/>
    <cellStyle name="Input 3 2 2 4 5 7" xfId="43603" xr:uid="{B232BB7B-1ED9-471A-A3C0-59F1048F819B}"/>
    <cellStyle name="Input 3 2 2 4 5 8" xfId="49156" xr:uid="{BE483EA4-2E15-4AC9-96DB-DD9932048BA6}"/>
    <cellStyle name="Input 3 2 2 4 5 9" xfId="54833" xr:uid="{F9A2C203-2E73-4BDB-BDBB-6A7C7CD717D0}"/>
    <cellStyle name="Input 3 2 2 4 6" xfId="5404" xr:uid="{611A518A-92A6-4431-AD00-F7CC7834787F}"/>
    <cellStyle name="Input 3 2 2 4 6 2" xfId="8227" xr:uid="{35F61298-64D6-4667-94A3-A68BD52C0F88}"/>
    <cellStyle name="Input 3 2 2 4 6 2 2" xfId="15593" xr:uid="{1CF50BB7-B1B1-4AC1-B3E9-2A69A23EFE2D}"/>
    <cellStyle name="Input 3 2 2 4 6 2 3" xfId="21316" xr:uid="{AF005E2A-61BB-4B99-A934-797272788F9A}"/>
    <cellStyle name="Input 3 2 2 4 6 2 4" xfId="26849" xr:uid="{D13C9573-09CF-4F68-B0F5-5955FA232ADD}"/>
    <cellStyle name="Input 3 2 2 4 6 2 5" xfId="39880" xr:uid="{417EC933-33D4-4954-BF76-4C8228124FC7}"/>
    <cellStyle name="Input 3 2 2 4 6 2 6" xfId="46582" xr:uid="{1EEE5FB4-68C3-4A4D-8334-C96E23622C19}"/>
    <cellStyle name="Input 3 2 2 4 6 2 7" xfId="52135" xr:uid="{0F5880CA-29E8-4329-BE74-B414CF8735CC}"/>
    <cellStyle name="Input 3 2 2 4 6 2 8" xfId="55814" xr:uid="{5D24691B-8FE2-4D52-BB0F-E340375C4B04}"/>
    <cellStyle name="Input 3 2 2 4 6 3" xfId="12770" xr:uid="{82720801-882D-4E37-9819-3273BC9ED74E}"/>
    <cellStyle name="Input 3 2 2 4 6 4" xfId="18493" xr:uid="{6335251A-66A0-4B46-A954-3FBBADED4CB1}"/>
    <cellStyle name="Input 3 2 2 4 6 5" xfId="24026" xr:uid="{11C18864-4D8E-47FB-87BA-2E3E3AC244D8}"/>
    <cellStyle name="Input 3 2 2 4 6 6" xfId="37057" xr:uid="{1B454524-EA00-495E-A30E-6843749BF7E3}"/>
    <cellStyle name="Input 3 2 2 4 6 7" xfId="43759" xr:uid="{B997F07A-5D24-4B31-B10B-3FC44F366CDA}"/>
    <cellStyle name="Input 3 2 2 4 6 8" xfId="49312" xr:uid="{4590266A-A341-493D-9AF8-860C729BF8DA}"/>
    <cellStyle name="Input 3 2 2 4 6 9" xfId="54460" xr:uid="{60152E9D-AB66-4B89-89E5-D03B3D5889A4}"/>
    <cellStyle name="Input 3 2 2 4 7" xfId="4087" xr:uid="{5251A374-12C0-498A-889B-EA5F1A93E692}"/>
    <cellStyle name="Input 3 2 2 4 7 2" xfId="11713" xr:uid="{D5A69313-1E19-494F-97FD-6EE770503ACE}"/>
    <cellStyle name="Input 3 2 2 4 7 3" xfId="17548" xr:uid="{2799CAD1-3855-4F12-BA09-3D7CEB2B4BDC}"/>
    <cellStyle name="Input 3 2 2 4 7 4" xfId="23203" xr:uid="{6A567A55-2C78-4E86-A065-281F2222B254}"/>
    <cellStyle name="Input 3 2 2 4 7 5" xfId="39057" xr:uid="{C7F9EB85-67CE-44A0-940E-6191DFA48C4D}"/>
    <cellStyle name="Input 3 2 2 4 7 6" xfId="45759" xr:uid="{DDA02AF7-A2D9-40E4-9AE7-2F095C738F8B}"/>
    <cellStyle name="Input 3 2 2 4 7 7" xfId="51312" xr:uid="{A4F92D1F-F137-45B1-B572-A9C0E5A25BE9}"/>
    <cellStyle name="Input 3 2 2 4 7 8" xfId="54514" xr:uid="{35FE198D-EBF5-4EB4-AFB2-F9CDC1517D71}"/>
    <cellStyle name="Input 3 2 2 4 8" xfId="7404" xr:uid="{8FA9CD0C-136D-4EB9-BEED-2B6EE63C1529}"/>
    <cellStyle name="Input 3 2 2 4 8 2" xfId="14770" xr:uid="{79D93C72-604D-4BEF-83E9-42F9FBEAF700}"/>
    <cellStyle name="Input 3 2 2 4 8 3" xfId="20493" xr:uid="{D968E264-35F4-435D-B84D-DA570EF6B18D}"/>
    <cellStyle name="Input 3 2 2 4 8 4" xfId="26026" xr:uid="{CC41AF3A-0697-44E9-A5B7-B94E6C12E6B0}"/>
    <cellStyle name="Input 3 2 2 4 9" xfId="10361" xr:uid="{BDEB47A9-FE2D-4630-AB3F-634E4CFFE1E2}"/>
    <cellStyle name="Input 3 2 2 5" xfId="2488" xr:uid="{144A5AF0-AB0C-47FB-98B6-63ABEB00516E}"/>
    <cellStyle name="Input 3 2 2 5 10" xfId="55794" xr:uid="{8DF38FC3-CE65-4F93-AA71-E5E9D5D8A474}"/>
    <cellStyle name="Input 3 2 2 5 2" xfId="3960" xr:uid="{AA4CADAC-5869-46A2-B64D-0F9381AAF0C6}"/>
    <cellStyle name="Input 3 2 2 5 2 2" xfId="11633" xr:uid="{3B6E7CBA-49EF-4328-81B8-A0F395D21221}"/>
    <cellStyle name="Input 3 2 2 5 2 3" xfId="17490" xr:uid="{075656F1-A461-4A05-A634-652BF8F8E743}"/>
    <cellStyle name="Input 3 2 2 5 2 4" xfId="23162" xr:uid="{74F7E433-A003-4483-BE36-A41FBA412E74}"/>
    <cellStyle name="Input 3 2 2 5 2 5" xfId="39016" xr:uid="{76506A83-2EEE-4B4A-B0C1-730867B3123D}"/>
    <cellStyle name="Input 3 2 2 5 2 6" xfId="45718" xr:uid="{8FEE4D08-5194-452D-9368-1CC74943F67C}"/>
    <cellStyle name="Input 3 2 2 5 2 7" xfId="51271" xr:uid="{23B88302-B483-49B9-BCEA-7E5104A433FE}"/>
    <cellStyle name="Input 3 2 2 5 2 8" xfId="57807" xr:uid="{94DB6BA6-F94B-4AC7-AA07-73A381E3440C}"/>
    <cellStyle name="Input 3 2 2 5 3" xfId="7363" xr:uid="{B46FE46F-560C-457C-9EB3-410D61AC658C}"/>
    <cellStyle name="Input 3 2 2 5 3 2" xfId="14729" xr:uid="{489CAE90-0230-432C-BD15-3F6713D6F30D}"/>
    <cellStyle name="Input 3 2 2 5 3 3" xfId="20452" xr:uid="{D309EA96-0DE5-40A9-8980-BF26BDE24906}"/>
    <cellStyle name="Input 3 2 2 5 3 4" xfId="25985" xr:uid="{7A667C7B-3BA6-4205-8650-5712A5D51819}"/>
    <cellStyle name="Input 3 2 2 5 4" xfId="10657" xr:uid="{0F037C24-401B-4CF7-AEFF-CA04647C562A}"/>
    <cellStyle name="Input 3 2 2 5 5" xfId="10447" xr:uid="{ADC48A9B-8BD3-49FF-AD2C-4432B1E6C10B}"/>
    <cellStyle name="Input 3 2 2 5 6" xfId="9964" xr:uid="{A6FEF657-3DCB-471A-9427-D667B0B80964}"/>
    <cellStyle name="Input 3 2 2 5 7" xfId="35613" xr:uid="{8F82CF70-0AC8-4BF5-808E-5DA5E261AF92}"/>
    <cellStyle name="Input 3 2 2 5 8" xfId="42509" xr:uid="{EABFC8EF-7074-466A-BAFF-9F493A26FB29}"/>
    <cellStyle name="Input 3 2 2 5 9" xfId="41818" xr:uid="{EFED77E2-827D-4ACC-8A4D-EB2477F07A8B}"/>
    <cellStyle name="Input 3 2 2 6" xfId="2477" xr:uid="{704D25B3-BFFE-4260-8D75-C4606CDE0E23}"/>
    <cellStyle name="Input 3 2 2 6 2" xfId="5324" xr:uid="{D5015BBA-A953-4440-8731-201B364DE404}"/>
    <cellStyle name="Input 3 2 2 6 2 2" xfId="12690" xr:uid="{F283AA8E-7299-47F3-BCEC-E55289EF39D9}"/>
    <cellStyle name="Input 3 2 2 6 2 3" xfId="18413" xr:uid="{4FC1D086-65CB-4CD6-A2C7-6A7B91EB26D2}"/>
    <cellStyle name="Input 3 2 2 6 2 4" xfId="23946" xr:uid="{93CE0A17-E476-4D79-9B74-1F38A2E47D79}"/>
    <cellStyle name="Input 3 2 2 6 2 5" xfId="39800" xr:uid="{C9AAF5CE-BBDC-4048-9B51-567EA5B9CB3A}"/>
    <cellStyle name="Input 3 2 2 6 2 6" xfId="46502" xr:uid="{7D39F065-726F-4871-8339-D44B76C71EB9}"/>
    <cellStyle name="Input 3 2 2 6 2 7" xfId="52055" xr:uid="{32B386A5-DD55-4DD5-A881-0F05C774466D}"/>
    <cellStyle name="Input 3 2 2 6 2 8" xfId="54104" xr:uid="{DF511CC3-93C6-4DAD-8079-28F15445111B}"/>
    <cellStyle name="Input 3 2 2 6 3" xfId="8147" xr:uid="{101F189C-C00A-4E0D-B55C-F7CC9CCEDF18}"/>
    <cellStyle name="Input 3 2 2 6 3 2" xfId="15513" xr:uid="{56607531-AF0B-4B63-901F-6CFEAEBC5F52}"/>
    <cellStyle name="Input 3 2 2 6 3 3" xfId="21236" xr:uid="{568ACEA6-B953-4A65-99A0-59B666D81AA6}"/>
    <cellStyle name="Input 3 2 2 6 3 4" xfId="26769" xr:uid="{F83B90DC-54CF-4154-B279-7E5A50D5AB76}"/>
    <cellStyle name="Input 3 2 2 6 4" xfId="10646" xr:uid="{4F2A225E-D0C0-4956-A64D-B5A25D533CDE}"/>
    <cellStyle name="Input 3 2 2 6 5" xfId="9978" xr:uid="{55003213-E664-40C3-BA20-0D4D69BB019A}"/>
    <cellStyle name="Input 3 2 2 6 6" xfId="36977" xr:uid="{4A4D7736-8CC7-4FFB-839F-26CC56A49BEC}"/>
    <cellStyle name="Input 3 2 2 6 7" xfId="43679" xr:uid="{7BB1F2B2-FA3C-4D9F-9362-CC4400FF754F}"/>
    <cellStyle name="Input 3 2 2 6 8" xfId="49232" xr:uid="{2A4DD37B-C01F-42B5-BD3A-98DF650B4BFC}"/>
    <cellStyle name="Input 3 2 2 6 9" xfId="42710" xr:uid="{E5EBBB68-DDDD-4290-957E-F5681AB225A8}"/>
    <cellStyle name="Input 3 2 2 7" xfId="2538" xr:uid="{85B56704-DC84-4EE0-BBCC-2CBACB10F379}"/>
    <cellStyle name="Input 3 2 2 7 10" xfId="34460" xr:uid="{3ED90269-4E96-4216-A321-9287ACDC3D74}"/>
    <cellStyle name="Input 3 2 2 7 2" xfId="3542" xr:uid="{C34DB800-031C-42C7-A840-EFF50B220B8C}"/>
    <cellStyle name="Input 3 2 2 7 2 2" xfId="11359" xr:uid="{8AE34656-9800-4BFA-BF9A-B5FB07D90BEB}"/>
    <cellStyle name="Input 3 2 2 7 2 3" xfId="1458" xr:uid="{2AC3D39A-311A-4113-BB70-BBFBA818C5DC}"/>
    <cellStyle name="Input 3 2 2 7 2 4" xfId="12005" xr:uid="{099069DB-4932-46F3-8C23-DE869B053410}"/>
    <cellStyle name="Input 3 2 2 7 2 5" xfId="38847" xr:uid="{66B8A486-34E8-4646-A2F3-7979B1D59414}"/>
    <cellStyle name="Input 3 2 2 7 2 6" xfId="45549" xr:uid="{264309C8-47E8-4FA3-8AE5-5F030CDA9D9C}"/>
    <cellStyle name="Input 3 2 2 7 2 7" xfId="51102" xr:uid="{4D74B048-93D9-4FC8-BDFF-97B49362EDDC}"/>
    <cellStyle name="Input 3 2 2 7 2 8" xfId="56983" xr:uid="{4BA7322B-8DE5-4FE6-BB3B-A36F58366248}"/>
    <cellStyle name="Input 3 2 2 7 3" xfId="7194" xr:uid="{7E4BA186-A55E-45D2-B4FF-8AC41249493D}"/>
    <cellStyle name="Input 3 2 2 7 3 2" xfId="14560" xr:uid="{F53A7141-975C-43D4-A1DB-1CE0B60DC18F}"/>
    <cellStyle name="Input 3 2 2 7 3 3" xfId="20283" xr:uid="{78497948-0A9D-4514-BB5D-35E04F737BE2}"/>
    <cellStyle name="Input 3 2 2 7 3 4" xfId="25816" xr:uid="{F2F1902D-6D62-49F0-AC45-DC97415AB8AA}"/>
    <cellStyle name="Input 3 2 2 7 4" xfId="10707" xr:uid="{86BD1B59-B6E1-4658-B8A2-7B589BC40F78}"/>
    <cellStyle name="Input 3 2 2 7 5" xfId="11677" xr:uid="{BCCED2C0-50C4-4A25-B647-FE144BCF0410}"/>
    <cellStyle name="Input 3 2 2 7 6" xfId="10239" xr:uid="{6CE45B35-257D-41B0-B790-BD2DF6704E57}"/>
    <cellStyle name="Input 3 2 2 7 7" xfId="35195" xr:uid="{64C8C7AB-D799-4443-B677-11892AB278CC}"/>
    <cellStyle name="Input 3 2 2 7 8" xfId="42177" xr:uid="{BB937634-57CB-41A3-81E8-D2C988E4FE8E}"/>
    <cellStyle name="Input 3 2 2 7 9" xfId="42807" xr:uid="{B391606D-6801-42BB-9188-C4502C70409C}"/>
    <cellStyle name="Input 3 2 2 8" xfId="1776" xr:uid="{1049CFC7-2670-45C7-9FB5-34FCE53428BE}"/>
    <cellStyle name="Input 3 2 2 8 2" xfId="10132" xr:uid="{9733F3AA-A928-4042-8C17-3EC35C66AE3C}"/>
    <cellStyle name="Input 3 2 2 8 3" xfId="1267" xr:uid="{96CF3FA0-9FD9-4564-A81B-DC2303B2B15E}"/>
    <cellStyle name="Input 3 2 2 8 4" xfId="10225" xr:uid="{9C609777-7E24-4B74-B594-2C8AD9E39CD8}"/>
    <cellStyle name="Input 3 2 2 8 5" xfId="38787" xr:uid="{6B204C3C-A839-4939-B22D-6E7277197381}"/>
    <cellStyle name="Input 3 2 2 8 6" xfId="45489" xr:uid="{B92C219C-720F-4015-AB27-C412DBA4B858}"/>
    <cellStyle name="Input 3 2 2 8 7" xfId="51042" xr:uid="{AE9E977D-C0E7-4E05-81C1-F49C9B2DCC89}"/>
    <cellStyle name="Input 3 2 2 8 8" xfId="54938" xr:uid="{BCF7310B-B2CD-43A4-B582-65AD4C1E1F5E}"/>
    <cellStyle name="Input 3 2 2 9" xfId="2539" xr:uid="{35166254-AF91-4FD0-AFEF-EFAA26FBE4CE}"/>
    <cellStyle name="Input 3 2 2 9 2" xfId="10708" xr:uid="{BB1CB2EC-D0EF-44EE-9F64-BD57BC548175}"/>
    <cellStyle name="Input 3 2 2 9 3" xfId="11089" xr:uid="{452D453B-0CEB-435B-98C9-BBA70FD6E9EC}"/>
    <cellStyle name="Input 3 2 2 9 4" xfId="10611" xr:uid="{519B94C0-7B26-4BC9-B392-B3C4CD294D6F}"/>
    <cellStyle name="Input 3 2 20" xfId="34349" xr:uid="{BAC5544C-252C-4F3A-837D-C97403AE8721}"/>
    <cellStyle name="Input 3 2 21" xfId="34161" xr:uid="{73A5CC1A-ADF9-4841-9BF2-D8E6326E1E4A}"/>
    <cellStyle name="Input 3 2 22" xfId="42161" xr:uid="{B672A2F7-B11E-4495-B3A4-F589A1ACFCA3}"/>
    <cellStyle name="Input 3 2 23" xfId="55767" xr:uid="{CB30D52F-5D7A-4C68-9EA2-DD3040E44D3E}"/>
    <cellStyle name="Input 3 2 3" xfId="1924" xr:uid="{095A769E-502B-4EF5-A541-DE165880B7FB}"/>
    <cellStyle name="Input 3 2 3 10" xfId="7534" xr:uid="{0C0A1C9F-F44C-497F-8335-0BF5D3FE9C28}"/>
    <cellStyle name="Input 3 2 3 10 2" xfId="14900" xr:uid="{92262C4F-2DCB-4D1F-A1F9-8737624F4C9F}"/>
    <cellStyle name="Input 3 2 3 10 3" xfId="20623" xr:uid="{0758ABEB-7E8D-4358-B476-29EF7969A2F0}"/>
    <cellStyle name="Input 3 2 3 10 4" xfId="26156" xr:uid="{56E24FB5-CE0F-404F-8F67-6853F207BCFA}"/>
    <cellStyle name="Input 3 2 3 11" xfId="10234" xr:uid="{A7E5B893-2A2A-4272-99A5-198DAD654A84}"/>
    <cellStyle name="Input 3 2 3 12" xfId="11470" xr:uid="{7A0BB401-16B4-4C3F-90F0-9B7470BA777F}"/>
    <cellStyle name="Input 3 2 3 13" xfId="36364" xr:uid="{5D506F30-8451-4BD1-9F62-0D8587B4223C}"/>
    <cellStyle name="Input 3 2 3 14" xfId="43066" xr:uid="{00B6367D-9C27-432D-8CE1-4DFFD33E5E5B}"/>
    <cellStyle name="Input 3 2 3 15" xfId="48619" xr:uid="{4FFA01AF-25C7-46E8-B4AF-7FA0E3098AAF}"/>
    <cellStyle name="Input 3 2 3 16" xfId="55766" xr:uid="{7DD21579-9F8C-4C50-8D0D-8FC9BE9A74A9}"/>
    <cellStyle name="Input 3 2 3 2" xfId="4918" xr:uid="{82230796-8F8C-4E2D-B1B7-6761CF5B5E7B}"/>
    <cellStyle name="Input 3 2 3 2 10" xfId="23540" xr:uid="{2B494619-2B9A-4C78-827A-9B3BD3E3C3AD}"/>
    <cellStyle name="Input 3 2 3 2 11" xfId="36571" xr:uid="{18D2AC81-EB50-41F2-AB0E-705518428BFE}"/>
    <cellStyle name="Input 3 2 3 2 12" xfId="43273" xr:uid="{B48604A4-E6E1-4820-A6EB-B2158CC953F7}"/>
    <cellStyle name="Input 3 2 3 2 13" xfId="48826" xr:uid="{AA731D32-D503-4C76-B18A-E2815AEEC5DC}"/>
    <cellStyle name="Input 3 2 3 2 14" xfId="57747" xr:uid="{1D2DCAAB-1D60-4D90-B52A-3E1001F403FA}"/>
    <cellStyle name="Input 3 2 3 2 2" xfId="5806" xr:uid="{BF140D4D-B189-482F-849E-EA5D478FCAC7}"/>
    <cellStyle name="Input 3 2 3 2 2 2" xfId="8629" xr:uid="{8B7B77D3-508B-4C3A-872C-136AB0FD0CA3}"/>
    <cellStyle name="Input 3 2 3 2 2 2 2" xfId="15995" xr:uid="{68E72E79-185C-44B2-86B0-5FA3CBE9AD61}"/>
    <cellStyle name="Input 3 2 3 2 2 2 3" xfId="21718" xr:uid="{5E3B12CC-92DD-4C80-8752-0502C433F963}"/>
    <cellStyle name="Input 3 2 3 2 2 2 4" xfId="27251" xr:uid="{389FB42C-5232-46A0-A7EE-24DD18FFFD65}"/>
    <cellStyle name="Input 3 2 3 2 2 2 5" xfId="40282" xr:uid="{4E9475C8-B5AD-4E08-B05B-49AEE788B00F}"/>
    <cellStyle name="Input 3 2 3 2 2 2 6" xfId="46984" xr:uid="{A1D3232E-1366-45D9-ABEA-8DC2F9BD284E}"/>
    <cellStyle name="Input 3 2 3 2 2 2 7" xfId="52537" xr:uid="{81D2AC42-E08D-4F0D-A077-92CCEA55BB55}"/>
    <cellStyle name="Input 3 2 3 2 2 2 8" xfId="57001" xr:uid="{E6476F94-3DF9-4A73-95C7-D533442AF1CA}"/>
    <cellStyle name="Input 3 2 3 2 2 3" xfId="13172" xr:uid="{80F05317-C4D1-4726-B761-409FA042EDA3}"/>
    <cellStyle name="Input 3 2 3 2 2 4" xfId="18895" xr:uid="{1A44356C-44A4-4BF3-83DF-FD6A8103B612}"/>
    <cellStyle name="Input 3 2 3 2 2 5" xfId="24428" xr:uid="{A08DD131-54AB-4040-ACFA-B8875E6E5A2D}"/>
    <cellStyle name="Input 3 2 3 2 2 6" xfId="37459" xr:uid="{CD82277C-667C-4515-BBD5-57CB2F52196A}"/>
    <cellStyle name="Input 3 2 3 2 2 7" xfId="44161" xr:uid="{8816C110-8654-4A0D-A2BE-8E7BF79FF905}"/>
    <cellStyle name="Input 3 2 3 2 2 8" xfId="49714" xr:uid="{A4BDC71C-4812-4AAD-889B-26C26E2E0ACB}"/>
    <cellStyle name="Input 3 2 3 2 2 9" xfId="42919" xr:uid="{B0CCAE1E-F7C2-4720-B688-E9682002B723}"/>
    <cellStyle name="Input 3 2 3 2 3" xfId="3775" xr:uid="{6797FA5E-98A6-418C-9578-21218D9D5AA3}"/>
    <cellStyle name="Input 3 2 3 2 3 2" xfId="7266" xr:uid="{8983E138-FD1A-4A7E-82C1-9A826E0C3A99}"/>
    <cellStyle name="Input 3 2 3 2 3 2 2" xfId="14632" xr:uid="{A68142B8-DE20-49A9-BD9F-95D0F41D2C44}"/>
    <cellStyle name="Input 3 2 3 2 3 2 3" xfId="20355" xr:uid="{E8CFFCC6-2130-40E7-95A8-11B52DF643E7}"/>
    <cellStyle name="Input 3 2 3 2 3 2 4" xfId="25888" xr:uid="{CC6B7784-DC96-412C-9BB2-834CCC1F14BE}"/>
    <cellStyle name="Input 3 2 3 2 3 2 5" xfId="38919" xr:uid="{BA56E73B-8F4E-44C1-83FF-7C8881D3BED1}"/>
    <cellStyle name="Input 3 2 3 2 3 2 6" xfId="45621" xr:uid="{0A3B3BF5-8000-4397-A5CC-F16FF2BAFA55}"/>
    <cellStyle name="Input 3 2 3 2 3 2 7" xfId="51174" xr:uid="{5FE0005F-7A88-4CD6-89DB-2446787C1B52}"/>
    <cellStyle name="Input 3 2 3 2 3 2 8" xfId="55408" xr:uid="{73BC36DF-3E3D-413A-8F60-98CA95FD7B36}"/>
    <cellStyle name="Input 3 2 3 2 3 3" xfId="11495" xr:uid="{B3CCA84D-3230-463E-864D-5B19E61393F0}"/>
    <cellStyle name="Input 3 2 3 2 3 4" xfId="17371" xr:uid="{EFFE94F8-CAA6-4E7F-834B-22369734A662}"/>
    <cellStyle name="Input 3 2 3 2 3 5" xfId="23065" xr:uid="{359C8AA0-A444-4A4D-BE61-B197C4992DBF}"/>
    <cellStyle name="Input 3 2 3 2 3 6" xfId="35428" xr:uid="{0296553C-CA90-4302-9433-BE13B1716E41}"/>
    <cellStyle name="Input 3 2 3 2 3 7" xfId="42351" xr:uid="{68ABFE6D-95DB-40E4-881C-8745E5F12674}"/>
    <cellStyle name="Input 3 2 3 2 3 8" xfId="41852" xr:uid="{2CDF0E70-2792-45BE-BD79-B67E34E9912B}"/>
    <cellStyle name="Input 3 2 3 2 3 9" xfId="41691" xr:uid="{372A88AF-7324-4DB1-85E0-3DD89C53D2A6}"/>
    <cellStyle name="Input 3 2 3 2 4" xfId="6433" xr:uid="{13D7D90C-6BAC-454D-8A08-648E48F5B627}"/>
    <cellStyle name="Input 3 2 3 2 4 2" xfId="9256" xr:uid="{B8D4A4CA-A5C9-4634-A32C-826053B88745}"/>
    <cellStyle name="Input 3 2 3 2 4 2 2" xfId="16622" xr:uid="{AF01DCCA-F7AF-4C5C-98B9-FDF7781D4BA1}"/>
    <cellStyle name="Input 3 2 3 2 4 2 3" xfId="22345" xr:uid="{C6862AB7-AB77-4287-9432-9D4C2E9B7F43}"/>
    <cellStyle name="Input 3 2 3 2 4 2 4" xfId="27878" xr:uid="{537BB4B1-050B-492C-A177-3CF90CB1450C}"/>
    <cellStyle name="Input 3 2 3 2 4 2 5" xfId="40909" xr:uid="{86DC5FC2-B2E1-4D5F-A8D1-30E8A4466583}"/>
    <cellStyle name="Input 3 2 3 2 4 2 6" xfId="47611" xr:uid="{2DFEB605-6B1F-432A-81A0-E7B4FB9A6D48}"/>
    <cellStyle name="Input 3 2 3 2 4 2 7" xfId="53164" xr:uid="{90968DFA-F9BA-45EE-BB52-0FE13F77C98B}"/>
    <cellStyle name="Input 3 2 3 2 4 2 8" xfId="54309" xr:uid="{3F47A1C5-A179-4A33-9CA8-2348F8C5C7D3}"/>
    <cellStyle name="Input 3 2 3 2 4 3" xfId="13799" xr:uid="{44BBB707-DAD3-4778-B359-611E94F5356B}"/>
    <cellStyle name="Input 3 2 3 2 4 4" xfId="19522" xr:uid="{E0907B19-6C99-49EC-8ABC-CC294E1964BB}"/>
    <cellStyle name="Input 3 2 3 2 4 5" xfId="25055" xr:uid="{22A5CFEE-C650-40B4-84CE-9A7499A0359E}"/>
    <cellStyle name="Input 3 2 3 2 4 6" xfId="38086" xr:uid="{08E40BAC-7825-4708-9D8F-8259A0233667}"/>
    <cellStyle name="Input 3 2 3 2 4 7" xfId="44788" xr:uid="{B803B4C1-0C57-47C6-90CB-49DDC2D6652B}"/>
    <cellStyle name="Input 3 2 3 2 4 8" xfId="50341" xr:uid="{CC3C6CC0-35B9-488D-9912-28B302ED3F84}"/>
    <cellStyle name="Input 3 2 3 2 4 9" xfId="55340" xr:uid="{819E62D2-2E56-460C-8C35-F5A1059B671F}"/>
    <cellStyle name="Input 3 2 3 2 5" xfId="6757" xr:uid="{6C56DB0B-0089-412A-B7F0-81DEB7F3DF6B}"/>
    <cellStyle name="Input 3 2 3 2 5 2" xfId="9580" xr:uid="{4ABD95F8-0BA0-4235-AD27-89247376EA6B}"/>
    <cellStyle name="Input 3 2 3 2 5 2 2" xfId="16946" xr:uid="{CCBA31B7-0202-4ECF-9793-76860D2606E4}"/>
    <cellStyle name="Input 3 2 3 2 5 2 3" xfId="22669" xr:uid="{1AA6E9BE-FE3F-496E-8F7B-AC18DA002BA2}"/>
    <cellStyle name="Input 3 2 3 2 5 2 4" xfId="28202" xr:uid="{8A302588-8088-467B-9F73-46E013E77232}"/>
    <cellStyle name="Input 3 2 3 2 5 2 5" xfId="41233" xr:uid="{5BC8686C-66E6-46C7-B28A-D9ADF6C43DD2}"/>
    <cellStyle name="Input 3 2 3 2 5 2 6" xfId="47935" xr:uid="{5B30B5DC-2FB8-4A22-A533-FE590221D6C9}"/>
    <cellStyle name="Input 3 2 3 2 5 2 7" xfId="53488" xr:uid="{A86BAE9C-C171-4FE0-B4D2-1A5456433065}"/>
    <cellStyle name="Input 3 2 3 2 5 2 8" xfId="56293" xr:uid="{92F21B33-547A-4930-A7F4-ADDF193F0F1E}"/>
    <cellStyle name="Input 3 2 3 2 5 3" xfId="14123" xr:uid="{09233169-F176-4825-9BA9-790935A27B54}"/>
    <cellStyle name="Input 3 2 3 2 5 4" xfId="19846" xr:uid="{ED341DB6-8BEA-4AF4-8FBA-5AC372780DD5}"/>
    <cellStyle name="Input 3 2 3 2 5 5" xfId="25379" xr:uid="{BD8B8BF8-341E-4F5E-83EF-F4A5AC555D4F}"/>
    <cellStyle name="Input 3 2 3 2 5 6" xfId="38410" xr:uid="{18217D60-464C-4CF9-AFA4-A38771A0D40B}"/>
    <cellStyle name="Input 3 2 3 2 5 7" xfId="45112" xr:uid="{AD198D34-28F2-4840-B575-B598BED8DFC6}"/>
    <cellStyle name="Input 3 2 3 2 5 8" xfId="50665" xr:uid="{4F999DDE-BADB-468F-BAA7-28117CF3B5A7}"/>
    <cellStyle name="Input 3 2 3 2 5 9" xfId="56514" xr:uid="{996F601D-BBD5-4342-BFCF-8EB8FFFAFCBF}"/>
    <cellStyle name="Input 3 2 3 2 6" xfId="7048" xr:uid="{3415A13E-F71A-4A7A-BDD4-D0D95324983C}"/>
    <cellStyle name="Input 3 2 3 2 6 2" xfId="9871" xr:uid="{8085AD33-771F-45A9-8620-CC13D4CE927C}"/>
    <cellStyle name="Input 3 2 3 2 6 2 2" xfId="17237" xr:uid="{5FEE35A8-21CA-496F-89E2-163FCDDBBEB3}"/>
    <cellStyle name="Input 3 2 3 2 6 2 3" xfId="22960" xr:uid="{94E18AEE-6353-4A34-A49E-C038F686950C}"/>
    <cellStyle name="Input 3 2 3 2 6 2 4" xfId="28493" xr:uid="{1E6F658A-13CB-4D60-8977-0DE0E2525174}"/>
    <cellStyle name="Input 3 2 3 2 6 2 5" xfId="41524" xr:uid="{D7F547B2-AC58-4A66-832F-83235EC1DA45}"/>
    <cellStyle name="Input 3 2 3 2 6 2 6" xfId="48226" xr:uid="{81A08EB6-02E9-460F-A2CE-DAA0EBE784F9}"/>
    <cellStyle name="Input 3 2 3 2 6 2 7" xfId="53779" xr:uid="{166215EF-71D3-4DE7-9693-79430E1550EE}"/>
    <cellStyle name="Input 3 2 3 2 6 2 8" xfId="54332" xr:uid="{3992BBEB-3A96-4DFB-9105-77F881119195}"/>
    <cellStyle name="Input 3 2 3 2 6 3" xfId="14414" xr:uid="{6C75AADB-F63F-437F-A0A5-05EF7431A3EA}"/>
    <cellStyle name="Input 3 2 3 2 6 4" xfId="20137" xr:uid="{1582FC41-B277-4864-811D-BB9C992E103E}"/>
    <cellStyle name="Input 3 2 3 2 6 5" xfId="25670" xr:uid="{EE9F462E-F89C-43E4-A1F0-DE199CDEFF17}"/>
    <cellStyle name="Input 3 2 3 2 6 6" xfId="38701" xr:uid="{CCA9072B-3FF1-47B8-88C2-83F62F83E3D3}"/>
    <cellStyle name="Input 3 2 3 2 6 7" xfId="45403" xr:uid="{4BD7C448-D364-44FB-9CB3-C9A2884C5389}"/>
    <cellStyle name="Input 3 2 3 2 6 8" xfId="50956" xr:uid="{6CF549D0-4CBB-4756-AB0D-1F5244B51995}"/>
    <cellStyle name="Input 3 2 3 2 6 9" xfId="56618" xr:uid="{F61CD1F1-DED6-4F05-8140-73C80085969F}"/>
    <cellStyle name="Input 3 2 3 2 7" xfId="7741" xr:uid="{334AF99F-B5B8-4621-9B96-F40E74FAB5BE}"/>
    <cellStyle name="Input 3 2 3 2 7 2" xfId="15107" xr:uid="{E6223251-7F6D-4005-B6E9-4CA30B6B7919}"/>
    <cellStyle name="Input 3 2 3 2 7 3" xfId="20830" xr:uid="{08B47992-D6BE-4DA6-B6C1-89953346BE5D}"/>
    <cellStyle name="Input 3 2 3 2 7 4" xfId="26363" xr:uid="{60FBC79B-2F42-4F24-A9AA-9BBA39F913FB}"/>
    <cellStyle name="Input 3 2 3 2 7 5" xfId="39394" xr:uid="{E94CC7B6-E104-429E-9503-8C479CD07A62}"/>
    <cellStyle name="Input 3 2 3 2 7 6" xfId="46096" xr:uid="{B35D106E-9B18-4CF4-AE97-7B96E19388A5}"/>
    <cellStyle name="Input 3 2 3 2 7 7" xfId="51649" xr:uid="{96343E77-6E1F-4954-966E-E4A4DC59D1F1}"/>
    <cellStyle name="Input 3 2 3 2 7 8" xfId="55716" xr:uid="{863AA4B0-DBC6-4D97-BB7D-348ABE1B4093}"/>
    <cellStyle name="Input 3 2 3 2 8" xfId="12284" xr:uid="{AD75C5D3-481A-4AE6-9E21-9C4BA4026188}"/>
    <cellStyle name="Input 3 2 3 2 9" xfId="18007" xr:uid="{6465837F-DA40-4B3B-BF8E-64FE506D4F36}"/>
    <cellStyle name="Input 3 2 3 3" xfId="4844" xr:uid="{08168135-8E10-4854-AD67-FF6B15D1D466}"/>
    <cellStyle name="Input 3 2 3 3 10" xfId="23466" xr:uid="{78EFF814-BBF0-4E14-9D1B-B6EB747B4215}"/>
    <cellStyle name="Input 3 2 3 3 11" xfId="36497" xr:uid="{3B428858-9EC0-457C-8225-B9EE8CB86C01}"/>
    <cellStyle name="Input 3 2 3 3 12" xfId="43199" xr:uid="{F8E0D509-9120-42CF-AF4B-D5EBC579E80E}"/>
    <cellStyle name="Input 3 2 3 3 13" xfId="48752" xr:uid="{742AC561-EE92-427C-B55A-A6383D43EE66}"/>
    <cellStyle name="Input 3 2 3 3 14" xfId="54670" xr:uid="{6E60343F-94AF-4153-831C-D90F94F48D9F}"/>
    <cellStyle name="Input 3 2 3 3 2" xfId="5732" xr:uid="{F13B100C-72BE-4B20-BDB5-F33CB523CB7B}"/>
    <cellStyle name="Input 3 2 3 3 2 2" xfId="8555" xr:uid="{C44AFB6D-4297-4071-B395-9C46E98B4743}"/>
    <cellStyle name="Input 3 2 3 3 2 2 2" xfId="15921" xr:uid="{462F14DB-BDCD-4D08-8443-61F6EDE53042}"/>
    <cellStyle name="Input 3 2 3 3 2 2 3" xfId="21644" xr:uid="{C5D88DA7-038C-4F32-A5E6-4AF88CBD15C5}"/>
    <cellStyle name="Input 3 2 3 3 2 2 4" xfId="27177" xr:uid="{2486ECCD-4590-4E75-94D2-A2336F558451}"/>
    <cellStyle name="Input 3 2 3 3 2 2 5" xfId="40208" xr:uid="{FFA4F5D4-E313-4DF6-B794-7ED17BB72AC6}"/>
    <cellStyle name="Input 3 2 3 3 2 2 6" xfId="46910" xr:uid="{B6993597-2821-4038-9FAC-28D6C88AF0D2}"/>
    <cellStyle name="Input 3 2 3 3 2 2 7" xfId="52463" xr:uid="{661B9BB0-678C-4494-9FAB-2CF431F2A56E}"/>
    <cellStyle name="Input 3 2 3 3 2 2 8" xfId="57859" xr:uid="{F6BB3E63-5A44-4D65-B8B3-3671566457D3}"/>
    <cellStyle name="Input 3 2 3 3 2 3" xfId="13098" xr:uid="{966DA765-75B3-4064-97A4-7CDA91DCFFC5}"/>
    <cellStyle name="Input 3 2 3 3 2 4" xfId="18821" xr:uid="{5624CEF5-AD06-46B8-8FB9-B9F4140EE387}"/>
    <cellStyle name="Input 3 2 3 3 2 5" xfId="24354" xr:uid="{ADCD87F0-2614-4745-9969-C9767C030E19}"/>
    <cellStyle name="Input 3 2 3 3 2 6" xfId="37385" xr:uid="{D7D7EABA-357D-48D6-B10C-DCC733D43D5D}"/>
    <cellStyle name="Input 3 2 3 3 2 7" xfId="44087" xr:uid="{44BADA34-C32A-48B7-B116-206546FEE54B}"/>
    <cellStyle name="Input 3 2 3 3 2 8" xfId="49640" xr:uid="{4CABCC3C-FB5A-498E-A6AF-551B6EE52B7B}"/>
    <cellStyle name="Input 3 2 3 3 2 9" xfId="58016" xr:uid="{31F920E5-92F0-4E21-AADA-EF237F0DBE31}"/>
    <cellStyle name="Input 3 2 3 3 3" xfId="5953" xr:uid="{AED323E2-243B-4BBC-92CD-62D459A205FB}"/>
    <cellStyle name="Input 3 2 3 3 3 2" xfId="8776" xr:uid="{2F002E76-049E-47A4-8D06-124FA05EB82B}"/>
    <cellStyle name="Input 3 2 3 3 3 2 2" xfId="16142" xr:uid="{F3A9251D-3A06-40B2-8AEF-E52EB75756F3}"/>
    <cellStyle name="Input 3 2 3 3 3 2 3" xfId="21865" xr:uid="{BF3B57D4-4055-4F7C-B8C7-3EBCAC1AA964}"/>
    <cellStyle name="Input 3 2 3 3 3 2 4" xfId="27398" xr:uid="{33313B36-CC04-4C67-B782-E6D3DB8B1D53}"/>
    <cellStyle name="Input 3 2 3 3 3 2 5" xfId="40429" xr:uid="{BACE79F6-5D63-4812-8851-3381A113C2DF}"/>
    <cellStyle name="Input 3 2 3 3 3 2 6" xfId="47131" xr:uid="{AD2467B9-B918-4752-842A-FC402CAADD87}"/>
    <cellStyle name="Input 3 2 3 3 3 2 7" xfId="52684" xr:uid="{F5C3617D-324B-4C51-93F1-841FE4BCE080}"/>
    <cellStyle name="Input 3 2 3 3 3 2 8" xfId="56867" xr:uid="{7E539552-FF47-4CB2-8022-37B2943BE87F}"/>
    <cellStyle name="Input 3 2 3 3 3 3" xfId="13319" xr:uid="{95339D5B-DCFE-4EEA-9A0A-4287FFEF1D2E}"/>
    <cellStyle name="Input 3 2 3 3 3 4" xfId="19042" xr:uid="{9444BFE5-A3AB-4E29-94E0-FE9A6DC20F79}"/>
    <cellStyle name="Input 3 2 3 3 3 5" xfId="24575" xr:uid="{A7A06268-4697-460B-9CB4-C61C83CF35DB}"/>
    <cellStyle name="Input 3 2 3 3 3 6" xfId="37606" xr:uid="{56028DF1-F49C-409A-B85D-43A2B85A0F6B}"/>
    <cellStyle name="Input 3 2 3 3 3 7" xfId="44308" xr:uid="{233A2A22-8057-4B32-A079-1DD19A3ABACD}"/>
    <cellStyle name="Input 3 2 3 3 3 8" xfId="49861" xr:uid="{BE6FB760-2ACF-4FA0-AE7D-64F1BC75B302}"/>
    <cellStyle name="Input 3 2 3 3 3 9" xfId="55365" xr:uid="{4C4B629B-442E-4469-8505-F52A329D3411}"/>
    <cellStyle name="Input 3 2 3 3 4" xfId="6359" xr:uid="{46FA336F-EF9A-4119-B3F3-C3DA813E14B9}"/>
    <cellStyle name="Input 3 2 3 3 4 2" xfId="9182" xr:uid="{40EFE3DB-9D18-411D-A094-F7B5D4FB4E5C}"/>
    <cellStyle name="Input 3 2 3 3 4 2 2" xfId="16548" xr:uid="{8C26375C-1421-4DC6-B506-565EB685E085}"/>
    <cellStyle name="Input 3 2 3 3 4 2 3" xfId="22271" xr:uid="{F1FB1007-3EFF-4506-BE50-1F565606A258}"/>
    <cellStyle name="Input 3 2 3 3 4 2 4" xfId="27804" xr:uid="{50F8ED8E-56C2-44A0-B439-CA508BF6ED8A}"/>
    <cellStyle name="Input 3 2 3 3 4 2 5" xfId="40835" xr:uid="{C2098030-7149-434B-9CC6-B74834AC9B58}"/>
    <cellStyle name="Input 3 2 3 3 4 2 6" xfId="47537" xr:uid="{A546FB63-6C30-43D4-879E-DAECF8277716}"/>
    <cellStyle name="Input 3 2 3 3 4 2 7" xfId="53090" xr:uid="{416A4913-77A1-4257-AA77-F067CE26F507}"/>
    <cellStyle name="Input 3 2 3 3 4 2 8" xfId="54425" xr:uid="{0443F4CA-4C41-48E9-BF28-B406EE9C1318}"/>
    <cellStyle name="Input 3 2 3 3 4 3" xfId="13725" xr:uid="{4AEFBC24-E7DE-4587-A952-525214A6E660}"/>
    <cellStyle name="Input 3 2 3 3 4 4" xfId="19448" xr:uid="{7C2C7BAA-9577-4FEC-A212-E4BB5B1E0D4E}"/>
    <cellStyle name="Input 3 2 3 3 4 5" xfId="24981" xr:uid="{D667605E-EF7C-42B5-A763-320194F86303}"/>
    <cellStyle name="Input 3 2 3 3 4 6" xfId="38012" xr:uid="{42E81F34-FC46-41B9-92F1-3538B194F403}"/>
    <cellStyle name="Input 3 2 3 3 4 7" xfId="44714" xr:uid="{CDA256D4-CC8B-4C24-B97B-940B989791FA}"/>
    <cellStyle name="Input 3 2 3 3 4 8" xfId="50267" xr:uid="{C384E598-BACA-4260-87BF-892311ACF16C}"/>
    <cellStyle name="Input 3 2 3 3 4 9" xfId="54271" xr:uid="{4A5B9664-7AD5-4903-815F-0574B68C85A2}"/>
    <cellStyle name="Input 3 2 3 3 5" xfId="6683" xr:uid="{4E2CB636-D9F2-4A31-A642-0279988F793F}"/>
    <cellStyle name="Input 3 2 3 3 5 2" xfId="9506" xr:uid="{EFF2B0D4-ADAD-48F7-8754-C6033AC75C17}"/>
    <cellStyle name="Input 3 2 3 3 5 2 2" xfId="16872" xr:uid="{5ECF72D6-0184-4181-8965-2D29C6F83FA2}"/>
    <cellStyle name="Input 3 2 3 3 5 2 3" xfId="22595" xr:uid="{8EA56AAA-CBCB-4B53-A072-AFC9ACAF0F46}"/>
    <cellStyle name="Input 3 2 3 3 5 2 4" xfId="28128" xr:uid="{2E54B5E5-3132-48B3-8928-C2CEFF0E9E68}"/>
    <cellStyle name="Input 3 2 3 3 5 2 5" xfId="41159" xr:uid="{F1AA8F7F-1EF0-4FE8-944C-A9CE0F0B794F}"/>
    <cellStyle name="Input 3 2 3 3 5 2 6" xfId="47861" xr:uid="{D174B153-557A-4202-BB07-9A36BFA8E534}"/>
    <cellStyle name="Input 3 2 3 3 5 2 7" xfId="53414" xr:uid="{BD4DD97D-A1DB-4AAC-B41F-3BBD84C1981E}"/>
    <cellStyle name="Input 3 2 3 3 5 2 8" xfId="41633" xr:uid="{40EC978A-8B26-435C-8F86-B249F6A5DFCB}"/>
    <cellStyle name="Input 3 2 3 3 5 3" xfId="14049" xr:uid="{5F148550-0C8F-455C-884E-ADC7F43E55BA}"/>
    <cellStyle name="Input 3 2 3 3 5 4" xfId="19772" xr:uid="{78D53932-D8CA-49CA-895F-43BD23B2FE05}"/>
    <cellStyle name="Input 3 2 3 3 5 5" xfId="25305" xr:uid="{0ECF5F8A-5FA4-4ECA-BCC5-3ACC87CC5CE6}"/>
    <cellStyle name="Input 3 2 3 3 5 6" xfId="38336" xr:uid="{635F18C2-ED43-4BC1-9107-A417A5A3C13C}"/>
    <cellStyle name="Input 3 2 3 3 5 7" xfId="45038" xr:uid="{BB84F7BE-D92F-4ED0-A685-0317059BC0F3}"/>
    <cellStyle name="Input 3 2 3 3 5 8" xfId="50591" xr:uid="{A9DA0785-2AA5-4382-A00C-F35F7D0E2164}"/>
    <cellStyle name="Input 3 2 3 3 5 9" xfId="57199" xr:uid="{3B759969-985A-4FB7-8F89-BAD5A6029221}"/>
    <cellStyle name="Input 3 2 3 3 6" xfId="6974" xr:uid="{0073FDD2-F5D7-4A2D-AD6D-891A2EDA8199}"/>
    <cellStyle name="Input 3 2 3 3 6 2" xfId="9797" xr:uid="{ECD66EC0-BFEA-4DCB-820D-558593D4B819}"/>
    <cellStyle name="Input 3 2 3 3 6 2 2" xfId="17163" xr:uid="{5344E3D8-B32C-4F58-8532-E54516A874C2}"/>
    <cellStyle name="Input 3 2 3 3 6 2 3" xfId="22886" xr:uid="{F8474842-8129-4DD4-9C9A-0836B91AEDBC}"/>
    <cellStyle name="Input 3 2 3 3 6 2 4" xfId="28419" xr:uid="{86AAB3B2-8EE8-486D-9A3D-65EEAC0C54B8}"/>
    <cellStyle name="Input 3 2 3 3 6 2 5" xfId="41450" xr:uid="{027EDC47-B718-4002-A9A7-593FB003C6BD}"/>
    <cellStyle name="Input 3 2 3 3 6 2 6" xfId="48152" xr:uid="{55EA55E0-D348-48AF-AC64-646DC88E8D11}"/>
    <cellStyle name="Input 3 2 3 3 6 2 7" xfId="53705" xr:uid="{1C726546-B171-46BF-B776-118C9E79AC4F}"/>
    <cellStyle name="Input 3 2 3 3 6 2 8" xfId="54837" xr:uid="{A2363DB1-F2A6-4F63-AA18-C0C41DA50F81}"/>
    <cellStyle name="Input 3 2 3 3 6 3" xfId="14340" xr:uid="{B55E74AA-469D-40FF-B101-377F4DF50443}"/>
    <cellStyle name="Input 3 2 3 3 6 4" xfId="20063" xr:uid="{B818BDDB-EE77-4AE1-93F4-A752CB4521C7}"/>
    <cellStyle name="Input 3 2 3 3 6 5" xfId="25596" xr:uid="{C42F985B-416A-4DC5-9CD9-E24D1CE382FE}"/>
    <cellStyle name="Input 3 2 3 3 6 6" xfId="38627" xr:uid="{0B4DF87F-02C0-4D9A-A1FD-BCB9C039FB11}"/>
    <cellStyle name="Input 3 2 3 3 6 7" xfId="45329" xr:uid="{EBA4589C-79B5-461A-A250-CD98E52B2963}"/>
    <cellStyle name="Input 3 2 3 3 6 8" xfId="50882" xr:uid="{A5C96988-7253-4E3C-AE39-CD4CC324752F}"/>
    <cellStyle name="Input 3 2 3 3 6 9" xfId="48412" xr:uid="{7685972C-2EE0-4905-9A38-9A791367B593}"/>
    <cellStyle name="Input 3 2 3 3 7" xfId="7667" xr:uid="{85A2E77B-3257-4CCB-A6B5-1A48E95BB5B6}"/>
    <cellStyle name="Input 3 2 3 3 7 2" xfId="15033" xr:uid="{F3DA596F-1B31-4780-85CA-8D811EBD68A4}"/>
    <cellStyle name="Input 3 2 3 3 7 3" xfId="20756" xr:uid="{4B25E8FA-A3E8-4CD6-A409-CC2B6A36D622}"/>
    <cellStyle name="Input 3 2 3 3 7 4" xfId="26289" xr:uid="{9CE729B9-16EA-4B1C-B9E7-A83B6DA4F76F}"/>
    <cellStyle name="Input 3 2 3 3 7 5" xfId="39320" xr:uid="{DB791B82-2F4A-458B-B7D0-C64022E29C11}"/>
    <cellStyle name="Input 3 2 3 3 7 6" xfId="46022" xr:uid="{42CB3626-3BD3-4486-AC49-BEFD25F8D8F5}"/>
    <cellStyle name="Input 3 2 3 3 7 7" xfId="51575" xr:uid="{2010F47A-9A7D-479E-9A6A-737E246F920C}"/>
    <cellStyle name="Input 3 2 3 3 7 8" xfId="55099" xr:uid="{4E0E2DE2-7CB4-4A77-8D9C-B9F43FD15839}"/>
    <cellStyle name="Input 3 2 3 3 8" xfId="12210" xr:uid="{F8E56BE8-1B61-480C-9A7C-6B44B0C9201E}"/>
    <cellStyle name="Input 3 2 3 3 9" xfId="17933" xr:uid="{50596678-3771-4FE5-8B14-45240F84ED44}"/>
    <cellStyle name="Input 3 2 3 4" xfId="5599" xr:uid="{97F95ECF-8D29-42DA-A66E-91D951282081}"/>
    <cellStyle name="Input 3 2 3 4 2" xfId="8422" xr:uid="{9CBDBA84-35ED-4D99-97F1-7B41EAD473DA}"/>
    <cellStyle name="Input 3 2 3 4 2 2" xfId="15788" xr:uid="{E84C655F-85F8-4BA5-9A3D-5B408B47F72E}"/>
    <cellStyle name="Input 3 2 3 4 2 3" xfId="21511" xr:uid="{5792AB7E-2130-4C2C-B76B-415B5CD8F4A4}"/>
    <cellStyle name="Input 3 2 3 4 2 4" xfId="27044" xr:uid="{5CA51872-2424-4177-85BD-9878474213D8}"/>
    <cellStyle name="Input 3 2 3 4 2 5" xfId="40075" xr:uid="{3266E4A7-D70A-4A80-AC72-C7BEE99AF98D}"/>
    <cellStyle name="Input 3 2 3 4 2 6" xfId="46777" xr:uid="{68A9FFED-F6EF-475E-9684-9B84CF651217}"/>
    <cellStyle name="Input 3 2 3 4 2 7" xfId="52330" xr:uid="{910E6E99-420C-46A2-8F8E-830DD53B9CD7}"/>
    <cellStyle name="Input 3 2 3 4 2 8" xfId="55660" xr:uid="{DFC8B7B8-A1DC-42DE-833F-C5E456D53B2C}"/>
    <cellStyle name="Input 3 2 3 4 3" xfId="12965" xr:uid="{862293B2-148B-498F-BF76-A435935B048D}"/>
    <cellStyle name="Input 3 2 3 4 4" xfId="18688" xr:uid="{5F0D1743-9BDB-464F-9604-D75B9C60486A}"/>
    <cellStyle name="Input 3 2 3 4 5" xfId="24221" xr:uid="{44EEBE89-BD59-4CFB-A864-83E5B33336EB}"/>
    <cellStyle name="Input 3 2 3 4 6" xfId="37252" xr:uid="{D6D22793-4E42-43B2-9D9F-3FE8825E2BED}"/>
    <cellStyle name="Input 3 2 3 4 7" xfId="43954" xr:uid="{DC9A7277-10F6-4619-B154-25B5597307B8}"/>
    <cellStyle name="Input 3 2 3 4 8" xfId="49507" xr:uid="{5161AC58-DC86-433E-98AB-2312B5EA82EE}"/>
    <cellStyle name="Input 3 2 3 4 9" xfId="42465" xr:uid="{D72CEF5C-47B9-43E2-B3D8-BB73BAE95B87}"/>
    <cellStyle name="Input 3 2 3 5" xfId="3572" xr:uid="{96C77BD9-FCA0-4C62-A9A5-A280074AFB7A}"/>
    <cellStyle name="Input 3 2 3 5 2" xfId="7221" xr:uid="{41024864-F854-4DE7-86D2-B8FDE1A4F3C1}"/>
    <cellStyle name="Input 3 2 3 5 2 2" xfId="14587" xr:uid="{3C2EAB4F-D632-47B4-B6B6-A61BC3A74F36}"/>
    <cellStyle name="Input 3 2 3 5 2 3" xfId="20310" xr:uid="{FAF75C00-2DCE-4299-AB76-AA835FE6C6C1}"/>
    <cellStyle name="Input 3 2 3 5 2 4" xfId="25843" xr:uid="{76345C85-3B69-4C96-AE87-A2D513F71CBF}"/>
    <cellStyle name="Input 3 2 3 5 2 5" xfId="38874" xr:uid="{19EEF7D4-4D75-4F81-B721-4811D90C1A8B}"/>
    <cellStyle name="Input 3 2 3 5 2 6" xfId="45576" xr:uid="{13B2A68A-A6E5-48A2-B88E-3F07FA0437D4}"/>
    <cellStyle name="Input 3 2 3 5 2 7" xfId="51129" xr:uid="{3C4BFA01-D7CF-43F7-8D99-042D9BA1CF39}"/>
    <cellStyle name="Input 3 2 3 5 2 8" xfId="57495" xr:uid="{D089DDC8-0915-4F8F-A6A2-92404194473A}"/>
    <cellStyle name="Input 3 2 3 5 3" xfId="11387" xr:uid="{E2BA6919-2393-4B57-9407-F3C9BF34D5EC}"/>
    <cellStyle name="Input 3 2 3 5 4" xfId="1236" xr:uid="{4A25AE9E-7ED0-4227-98E4-F7AF2F95F60E}"/>
    <cellStyle name="Input 3 2 3 5 5" xfId="11958" xr:uid="{DC05F395-15BC-46B2-8C24-863359DAEEC3}"/>
    <cellStyle name="Input 3 2 3 5 6" xfId="35225" xr:uid="{4666EB80-6887-4240-8562-2D3699B149EB}"/>
    <cellStyle name="Input 3 2 3 5 7" xfId="42205" xr:uid="{628E4BDD-61CB-4BFA-9022-BB4DB9EF0C3B}"/>
    <cellStyle name="Input 3 2 3 5 8" xfId="34216" xr:uid="{EDBC05C7-F661-4465-B2D3-270CB9733601}"/>
    <cellStyle name="Input 3 2 3 5 9" xfId="54087" xr:uid="{3174FBBC-EC39-4FFE-B3EA-108CA39352DE}"/>
    <cellStyle name="Input 3 2 3 6" xfId="6226" xr:uid="{3E927ED6-3455-4661-822F-55CA69C2B3F6}"/>
    <cellStyle name="Input 3 2 3 6 2" xfId="9049" xr:uid="{070C04A7-A594-4C63-98F7-EF6469A29DE0}"/>
    <cellStyle name="Input 3 2 3 6 2 2" xfId="16415" xr:uid="{000D06B8-3219-4418-AE73-E7C8CB4E9DA8}"/>
    <cellStyle name="Input 3 2 3 6 2 3" xfId="22138" xr:uid="{989D7868-B20E-4738-A003-741F9E562BBA}"/>
    <cellStyle name="Input 3 2 3 6 2 4" xfId="27671" xr:uid="{1DDBE5DB-BEBC-4270-AC74-579D54B837B3}"/>
    <cellStyle name="Input 3 2 3 6 2 5" xfId="40702" xr:uid="{E33486F3-D57A-4E81-99E7-E717AC8D6C8E}"/>
    <cellStyle name="Input 3 2 3 6 2 6" xfId="47404" xr:uid="{22EF0594-7709-4DC4-A433-212DDA512975}"/>
    <cellStyle name="Input 3 2 3 6 2 7" xfId="52957" xr:uid="{1E5EA04C-5F4A-414C-AFBA-43E78A345171}"/>
    <cellStyle name="Input 3 2 3 6 2 8" xfId="42242" xr:uid="{576BA795-AE6C-426B-A2B6-1AD86A1433E2}"/>
    <cellStyle name="Input 3 2 3 6 3" xfId="13592" xr:uid="{1C5C7A98-DEBA-4E59-AEDE-829AD8C09876}"/>
    <cellStyle name="Input 3 2 3 6 4" xfId="19315" xr:uid="{51F7157B-0111-4439-80AC-8A783FE9F484}"/>
    <cellStyle name="Input 3 2 3 6 5" xfId="24848" xr:uid="{8DD0F3A9-EC76-49EC-B016-319311DDFF54}"/>
    <cellStyle name="Input 3 2 3 6 6" xfId="37879" xr:uid="{9E92EF5E-2888-4DF5-8C52-E922F28D5B25}"/>
    <cellStyle name="Input 3 2 3 6 7" xfId="44581" xr:uid="{DC08CF1D-F711-4F6B-A815-F7E10E89F2EF}"/>
    <cellStyle name="Input 3 2 3 6 8" xfId="50134" xr:uid="{4E736838-11F8-41F0-82D9-F4F2BA2BF9E7}"/>
    <cellStyle name="Input 3 2 3 6 9" xfId="54494" xr:uid="{38CD825E-9B82-4DA1-AA44-35EBACE07171}"/>
    <cellStyle name="Input 3 2 3 7" xfId="6550" xr:uid="{997A4F60-B904-407C-B135-FC73C8505CD0}"/>
    <cellStyle name="Input 3 2 3 7 2" xfId="9373" xr:uid="{E6D4BEF4-8CFF-4176-BC13-F2D2625158A1}"/>
    <cellStyle name="Input 3 2 3 7 2 2" xfId="16739" xr:uid="{3BD843B3-8868-4E25-841D-B0C46C43F8B1}"/>
    <cellStyle name="Input 3 2 3 7 2 3" xfId="22462" xr:uid="{490C38B6-CD3E-465B-B86C-86F001CBE166}"/>
    <cellStyle name="Input 3 2 3 7 2 4" xfId="27995" xr:uid="{C2D64D26-4359-4CE3-83A6-929CC361963B}"/>
    <cellStyle name="Input 3 2 3 7 2 5" xfId="41026" xr:uid="{D41594CD-3EF6-4AAA-A08B-65F17BA42BEC}"/>
    <cellStyle name="Input 3 2 3 7 2 6" xfId="47728" xr:uid="{BD64F08F-0716-45EB-9192-46AF4C06B87B}"/>
    <cellStyle name="Input 3 2 3 7 2 7" xfId="53281" xr:uid="{AA5823E1-D13C-456C-8688-5103C5427861}"/>
    <cellStyle name="Input 3 2 3 7 2 8" xfId="54268" xr:uid="{BE33922D-649A-4E5C-BC08-7CE72918E8C9}"/>
    <cellStyle name="Input 3 2 3 7 3" xfId="13916" xr:uid="{58E1FBB0-3E85-4559-982D-8ACFA8B86226}"/>
    <cellStyle name="Input 3 2 3 7 4" xfId="19639" xr:uid="{7D52926F-CACF-4CDA-B73A-F92E02895C38}"/>
    <cellStyle name="Input 3 2 3 7 5" xfId="25172" xr:uid="{C285A7E7-4A08-4787-9C47-D55FDC9DC1D4}"/>
    <cellStyle name="Input 3 2 3 7 6" xfId="38203" xr:uid="{09CE22C9-899C-4687-9BD1-0AC3E8C3637E}"/>
    <cellStyle name="Input 3 2 3 7 7" xfId="44905" xr:uid="{94547689-4AE3-49A7-AA11-FE0F6B50ECED}"/>
    <cellStyle name="Input 3 2 3 7 8" xfId="50458" xr:uid="{8D0FC009-7B3A-4599-8C9B-81461EA50340}"/>
    <cellStyle name="Input 3 2 3 7 9" xfId="55086" xr:uid="{0AB9EE97-5C7F-418F-BD75-9A35594E441F}"/>
    <cellStyle name="Input 3 2 3 8" xfId="6841" xr:uid="{174AF907-E504-4BCD-8796-FF30EE187133}"/>
    <cellStyle name="Input 3 2 3 8 2" xfId="9664" xr:uid="{D667CB31-215B-4462-AD56-6D50B64B082A}"/>
    <cellStyle name="Input 3 2 3 8 2 2" xfId="17030" xr:uid="{130C3E0B-359D-46F5-B0F9-5D0D1F2FD10E}"/>
    <cellStyle name="Input 3 2 3 8 2 3" xfId="22753" xr:uid="{55DAC9F5-8AF7-41F1-8B93-76B91386BAF6}"/>
    <cellStyle name="Input 3 2 3 8 2 4" xfId="28286" xr:uid="{9DBC7B51-5023-4F72-8CC1-6001D9EB0E3C}"/>
    <cellStyle name="Input 3 2 3 8 2 5" xfId="41317" xr:uid="{AD1374D4-2691-4755-9385-31C90B7C1ECD}"/>
    <cellStyle name="Input 3 2 3 8 2 6" xfId="48019" xr:uid="{284258BA-150F-48DC-A654-20D547DC971F}"/>
    <cellStyle name="Input 3 2 3 8 2 7" xfId="53572" xr:uid="{0E325268-6DBF-4D85-A419-54ECA90A6F7A}"/>
    <cellStyle name="Input 3 2 3 8 2 8" xfId="55635" xr:uid="{A3B57E91-424E-4142-918E-C2A834524EFA}"/>
    <cellStyle name="Input 3 2 3 8 3" xfId="14207" xr:uid="{520CE317-9546-4C38-BB86-0C162BB766E2}"/>
    <cellStyle name="Input 3 2 3 8 4" xfId="19930" xr:uid="{3ECCA2B1-5C84-4BAD-8F09-20F2B9AFA50D}"/>
    <cellStyle name="Input 3 2 3 8 5" xfId="25463" xr:uid="{E51850F1-E6EF-42BA-89E6-367EBF5D7B0F}"/>
    <cellStyle name="Input 3 2 3 8 6" xfId="38494" xr:uid="{308E0ABB-7671-4275-9FB9-FDDD4A3DE349}"/>
    <cellStyle name="Input 3 2 3 8 7" xfId="45196" xr:uid="{2E50F375-C910-40D6-8932-2A9449F7215B}"/>
    <cellStyle name="Input 3 2 3 8 8" xfId="50749" xr:uid="{05EF8664-221D-4984-8232-0325F048ACE0}"/>
    <cellStyle name="Input 3 2 3 8 9" xfId="55058" xr:uid="{A838E4E4-2DD8-4A5A-B2F5-E2432A41DE0D}"/>
    <cellStyle name="Input 3 2 3 9" xfId="4711" xr:uid="{829DB16D-D3D7-49C7-9B32-999B68079D55}"/>
    <cellStyle name="Input 3 2 3 9 2" xfId="12077" xr:uid="{3ED83242-725E-418D-BAEA-7CF1714C9F86}"/>
    <cellStyle name="Input 3 2 3 9 3" xfId="17800" xr:uid="{D5E01E36-AFC5-49BE-8217-73280D86087A}"/>
    <cellStyle name="Input 3 2 3 9 4" xfId="23333" xr:uid="{10F24BC5-C677-4D76-B955-EB88BDB0241C}"/>
    <cellStyle name="Input 3 2 3 9 5" xfId="39187" xr:uid="{FAAAB27F-612F-4041-8397-DCB256C61EBA}"/>
    <cellStyle name="Input 3 2 3 9 6" xfId="45889" xr:uid="{9317260F-DCF5-47DC-8F64-ED8EB5A4C024}"/>
    <cellStyle name="Input 3 2 3 9 7" xfId="51442" xr:uid="{05787191-9FC0-4D9B-8620-CA9B5180049D}"/>
    <cellStyle name="Input 3 2 3 9 8" xfId="57346" xr:uid="{2415C588-E04F-4649-8E76-6889527939D3}"/>
    <cellStyle name="Input 3 2 4" xfId="1747" xr:uid="{6C446284-50FA-4121-BCC2-2E18E8A9149E}"/>
    <cellStyle name="Input 3 2 4 10" xfId="7576" xr:uid="{2207013D-C77D-46CF-AFDD-82D3C690DA66}"/>
    <cellStyle name="Input 3 2 4 10 2" xfId="14942" xr:uid="{CCF2BD59-A30F-4930-8CD1-1D406471A637}"/>
    <cellStyle name="Input 3 2 4 10 3" xfId="20665" xr:uid="{B08D3404-6D32-49FA-BA3E-BB8BEC62D702}"/>
    <cellStyle name="Input 3 2 4 10 4" xfId="26198" xr:uid="{6A62725E-3545-4288-B1B8-59964D86862F}"/>
    <cellStyle name="Input 3 2 4 11" xfId="10107" xr:uid="{9502F16E-FE1F-44B2-BD21-1F8F140D3CF0}"/>
    <cellStyle name="Input 3 2 4 12" xfId="10422" xr:uid="{8526B07B-C057-4EBE-963A-F9952B5F7014}"/>
    <cellStyle name="Input 3 2 4 13" xfId="36406" xr:uid="{8B0DD75E-6190-461A-A12B-1380B4561BCB}"/>
    <cellStyle name="Input 3 2 4 14" xfId="43108" xr:uid="{862BE4BF-9280-422E-BEAD-8720421A00B8}"/>
    <cellStyle name="Input 3 2 4 15" xfId="48661" xr:uid="{69BD25FB-7896-4AB1-B510-4571619AE516}"/>
    <cellStyle name="Input 3 2 4 16" xfId="54537" xr:uid="{8CC77453-D09B-4F22-BB33-B41B26031E68}"/>
    <cellStyle name="Input 3 2 4 2" xfId="4960" xr:uid="{FADE0D74-6717-4C2B-B2B3-DD7A68C3DEB9}"/>
    <cellStyle name="Input 3 2 4 2 10" xfId="23582" xr:uid="{51CD784E-C11D-495A-B629-39306D5C0F99}"/>
    <cellStyle name="Input 3 2 4 2 11" xfId="36613" xr:uid="{92871F32-9449-4196-A7CA-252F9A0BA254}"/>
    <cellStyle name="Input 3 2 4 2 12" xfId="43315" xr:uid="{22A9516E-D24B-4F3C-ADEE-671FF8D6BFB4}"/>
    <cellStyle name="Input 3 2 4 2 13" xfId="48868" xr:uid="{6604B3E1-146B-453C-B2D5-2A487444E1EF}"/>
    <cellStyle name="Input 3 2 4 2 14" xfId="55512" xr:uid="{71157740-F699-4765-BC1F-B76A10CC5234}"/>
    <cellStyle name="Input 3 2 4 2 2" xfId="5848" xr:uid="{57F14F9E-2444-417A-8AD8-B146278142AD}"/>
    <cellStyle name="Input 3 2 4 2 2 2" xfId="8671" xr:uid="{1AC8DF10-DFBD-4135-947F-24EC0042CAB8}"/>
    <cellStyle name="Input 3 2 4 2 2 2 2" xfId="16037" xr:uid="{97B242DE-C442-497D-8BD0-3E5DED38941E}"/>
    <cellStyle name="Input 3 2 4 2 2 2 3" xfId="21760" xr:uid="{2E022E1C-42A2-4CB3-B46E-0325E9F527F7}"/>
    <cellStyle name="Input 3 2 4 2 2 2 4" xfId="27293" xr:uid="{4A9F002E-44BC-4A9C-9EE0-D70F4F41585B}"/>
    <cellStyle name="Input 3 2 4 2 2 2 5" xfId="40324" xr:uid="{AF149C23-6C76-48E4-A18C-BDCB65C5764E}"/>
    <cellStyle name="Input 3 2 4 2 2 2 6" xfId="47026" xr:uid="{A03FC591-8D55-417A-803E-25CDCCC18A29}"/>
    <cellStyle name="Input 3 2 4 2 2 2 7" xfId="52579" xr:uid="{DC542655-60B8-491E-8381-B82EAE0943A0}"/>
    <cellStyle name="Input 3 2 4 2 2 2 8" xfId="54588" xr:uid="{2C588D3C-9896-4B8C-AE2C-1FE10ED3FE07}"/>
    <cellStyle name="Input 3 2 4 2 2 3" xfId="13214" xr:uid="{4149F675-CB5E-42C2-8B35-F6325E74AB30}"/>
    <cellStyle name="Input 3 2 4 2 2 4" xfId="18937" xr:uid="{341F0CD3-A8E4-45B9-ADCF-2C26FF9B1A8E}"/>
    <cellStyle name="Input 3 2 4 2 2 5" xfId="24470" xr:uid="{7FBDAAEB-7587-4199-8E28-93180D9DDC6D}"/>
    <cellStyle name="Input 3 2 4 2 2 6" xfId="37501" xr:uid="{9C2AB807-9253-431E-91DD-CEA86A3E95CA}"/>
    <cellStyle name="Input 3 2 4 2 2 7" xfId="44203" xr:uid="{341024D9-3365-40B5-B728-32A5D0C5D1FE}"/>
    <cellStyle name="Input 3 2 4 2 2 8" xfId="49756" xr:uid="{D6D426F9-FD75-44D5-830D-9024A16F9D4E}"/>
    <cellStyle name="Input 3 2 4 2 2 9" xfId="55630" xr:uid="{9D9464CC-B8CD-49FA-B0DC-314BEB3E737B}"/>
    <cellStyle name="Input 3 2 4 2 3" xfId="6155" xr:uid="{658098EB-8337-4A73-8279-14596EC82E15}"/>
    <cellStyle name="Input 3 2 4 2 3 2" xfId="8978" xr:uid="{71503B27-8C0E-4045-B3E9-C580EFC3B0EE}"/>
    <cellStyle name="Input 3 2 4 2 3 2 2" xfId="16344" xr:uid="{FB53C190-19E8-4415-888F-833CACBC96F6}"/>
    <cellStyle name="Input 3 2 4 2 3 2 3" xfId="22067" xr:uid="{816FE397-FBF9-4DFF-910C-DB07FB22D44A}"/>
    <cellStyle name="Input 3 2 4 2 3 2 4" xfId="27600" xr:uid="{B7F69099-F9D3-4CC8-A412-64CBEFDD4118}"/>
    <cellStyle name="Input 3 2 4 2 3 2 5" xfId="40631" xr:uid="{72E6A9F2-0905-4643-B868-A810487C16E8}"/>
    <cellStyle name="Input 3 2 4 2 3 2 6" xfId="47333" xr:uid="{F9660158-5CF9-4C3C-B5F1-0D1F8465124D}"/>
    <cellStyle name="Input 3 2 4 2 3 2 7" xfId="52886" xr:uid="{32713F29-FDD9-4372-8AE0-C544DF3385DD}"/>
    <cellStyle name="Input 3 2 4 2 3 2 8" xfId="41983" xr:uid="{2DBB15A2-901F-47E2-8A69-FFD116ECEA5B}"/>
    <cellStyle name="Input 3 2 4 2 3 3" xfId="13521" xr:uid="{C3679DDE-3739-4753-AC56-8D831F130451}"/>
    <cellStyle name="Input 3 2 4 2 3 4" xfId="19244" xr:uid="{537F4B1B-D445-458A-BFA8-D368576C8454}"/>
    <cellStyle name="Input 3 2 4 2 3 5" xfId="24777" xr:uid="{952D4706-F4BA-40BF-BE67-54701045F8CA}"/>
    <cellStyle name="Input 3 2 4 2 3 6" xfId="37808" xr:uid="{82D7939C-7913-4ABA-B3B1-78110F4B56FF}"/>
    <cellStyle name="Input 3 2 4 2 3 7" xfId="44510" xr:uid="{04D4D781-BAD5-4154-B8FF-87659670F5DE}"/>
    <cellStyle name="Input 3 2 4 2 3 8" xfId="50063" xr:uid="{6685FE10-5C7D-4521-B9C5-EFB6D2A423A3}"/>
    <cellStyle name="Input 3 2 4 2 3 9" xfId="55077" xr:uid="{196B5BB1-2AF0-419F-9E57-688B989D0152}"/>
    <cellStyle name="Input 3 2 4 2 4" xfId="6475" xr:uid="{7E37C6C4-9C8F-44B6-8EA3-47E02B648F44}"/>
    <cellStyle name="Input 3 2 4 2 4 2" xfId="9298" xr:uid="{D0B28DB2-CB69-4AAB-91E0-253AC57D8D71}"/>
    <cellStyle name="Input 3 2 4 2 4 2 2" xfId="16664" xr:uid="{925DE254-913F-489D-831F-AC83F6D56CA3}"/>
    <cellStyle name="Input 3 2 4 2 4 2 3" xfId="22387" xr:uid="{B747ABB8-FF48-48E6-8C70-18BAA2B4B04F}"/>
    <cellStyle name="Input 3 2 4 2 4 2 4" xfId="27920" xr:uid="{66BA084C-4A71-417A-8F21-3C3B7D9CE986}"/>
    <cellStyle name="Input 3 2 4 2 4 2 5" xfId="40951" xr:uid="{12707585-7758-4FC7-BCEA-72BD3C3A474A}"/>
    <cellStyle name="Input 3 2 4 2 4 2 6" xfId="47653" xr:uid="{06716185-E5B3-4715-8105-170CEEA8FB5C}"/>
    <cellStyle name="Input 3 2 4 2 4 2 7" xfId="53206" xr:uid="{5A3A8CBD-67FF-43C3-A76E-9CA7CA1C0D87}"/>
    <cellStyle name="Input 3 2 4 2 4 2 8" xfId="57109" xr:uid="{52803AD4-4936-4C71-A5DB-8251C89AD9EF}"/>
    <cellStyle name="Input 3 2 4 2 4 3" xfId="13841" xr:uid="{45113F84-32E6-411F-96B6-514E455F07BC}"/>
    <cellStyle name="Input 3 2 4 2 4 4" xfId="19564" xr:uid="{4BE17976-E180-4324-AAC6-9EEEEE3B9C58}"/>
    <cellStyle name="Input 3 2 4 2 4 5" xfId="25097" xr:uid="{CC32483F-292A-4E35-B7B3-D5AE3400222D}"/>
    <cellStyle name="Input 3 2 4 2 4 6" xfId="38128" xr:uid="{479B2096-B643-466C-8A0D-F2F3947D6148}"/>
    <cellStyle name="Input 3 2 4 2 4 7" xfId="44830" xr:uid="{FC93254A-C377-434C-A00E-6B7949521518}"/>
    <cellStyle name="Input 3 2 4 2 4 8" xfId="50383" xr:uid="{3C58755A-C6DA-4F16-9462-21145C00CD3A}"/>
    <cellStyle name="Input 3 2 4 2 4 9" xfId="58159" xr:uid="{D8343ED3-1E29-46CA-A46D-11A561590254}"/>
    <cellStyle name="Input 3 2 4 2 5" xfId="6799" xr:uid="{0E631D04-11E6-4CE6-B095-6B87F7298A7B}"/>
    <cellStyle name="Input 3 2 4 2 5 2" xfId="9622" xr:uid="{36707C35-0767-4A59-92A5-1FD52C331244}"/>
    <cellStyle name="Input 3 2 4 2 5 2 2" xfId="16988" xr:uid="{7961B916-C1C9-466B-84F2-4B59B95E9FF1}"/>
    <cellStyle name="Input 3 2 4 2 5 2 3" xfId="22711" xr:uid="{9C75D2A4-F5B2-4DB5-B02D-C440024B2A63}"/>
    <cellStyle name="Input 3 2 4 2 5 2 4" xfId="28244" xr:uid="{97BD0724-C56B-46E5-8666-F10391C15F65}"/>
    <cellStyle name="Input 3 2 4 2 5 2 5" xfId="41275" xr:uid="{3152492A-CF2C-4723-B8E6-5A30239127A6}"/>
    <cellStyle name="Input 3 2 4 2 5 2 6" xfId="47977" xr:uid="{83CE91E2-7864-4657-8FCD-DBCE4D091520}"/>
    <cellStyle name="Input 3 2 4 2 5 2 7" xfId="53530" xr:uid="{24788563-1965-4C07-82F9-B4C94F5C54FE}"/>
    <cellStyle name="Input 3 2 4 2 5 2 8" xfId="54171" xr:uid="{9E98257F-305F-4D25-8CE8-A34E2C492502}"/>
    <cellStyle name="Input 3 2 4 2 5 3" xfId="14165" xr:uid="{053C668B-60B4-4236-B29B-ED6AA7465632}"/>
    <cellStyle name="Input 3 2 4 2 5 4" xfId="19888" xr:uid="{F1C9DC0B-79A6-4B1E-A0F5-0831AA6887C3}"/>
    <cellStyle name="Input 3 2 4 2 5 5" xfId="25421" xr:uid="{28558639-A237-4EDB-9C6B-2EDD234B60AA}"/>
    <cellStyle name="Input 3 2 4 2 5 6" xfId="38452" xr:uid="{BEED907C-9A28-44F7-8B08-F778B8E2E197}"/>
    <cellStyle name="Input 3 2 4 2 5 7" xfId="45154" xr:uid="{A65199A6-8FE9-4FBD-913E-712CFD8B810E}"/>
    <cellStyle name="Input 3 2 4 2 5 8" xfId="50707" xr:uid="{91A9641F-0588-4C39-97DF-8B4BB24F1DF2}"/>
    <cellStyle name="Input 3 2 4 2 5 9" xfId="57649" xr:uid="{1FDD7E8C-1D1E-4F58-AE42-64C3730233D7}"/>
    <cellStyle name="Input 3 2 4 2 6" xfId="7090" xr:uid="{55FF0FB8-C854-4BC2-99A3-754E201B7B96}"/>
    <cellStyle name="Input 3 2 4 2 6 2" xfId="9913" xr:uid="{2BC075EC-D372-424B-9AE0-E9F639572271}"/>
    <cellStyle name="Input 3 2 4 2 6 2 2" xfId="17279" xr:uid="{72515AC7-E8FE-48BE-A830-2A1EEA1BD4C9}"/>
    <cellStyle name="Input 3 2 4 2 6 2 3" xfId="23002" xr:uid="{7CA3FECE-6A47-497C-A10E-000DD4C2043E}"/>
    <cellStyle name="Input 3 2 4 2 6 2 4" xfId="28535" xr:uid="{35F23C5C-014A-4EDD-B0B9-027CC9426FCD}"/>
    <cellStyle name="Input 3 2 4 2 6 2 5" xfId="41566" xr:uid="{152D4120-E81C-41FB-A52B-5208654359D0}"/>
    <cellStyle name="Input 3 2 4 2 6 2 6" xfId="48268" xr:uid="{838DFFA5-D83B-4225-BC23-B2D5FBA2FF71}"/>
    <cellStyle name="Input 3 2 4 2 6 2 7" xfId="53821" xr:uid="{D52464E7-954A-4DBB-B27D-F0B2009F1FA9}"/>
    <cellStyle name="Input 3 2 4 2 6 2 8" xfId="58382" xr:uid="{5A7CE6D3-AFF3-4C02-84FB-79E704F3C910}"/>
    <cellStyle name="Input 3 2 4 2 6 3" xfId="14456" xr:uid="{5D79BF8C-9BA9-47C6-910D-B49EE77236C5}"/>
    <cellStyle name="Input 3 2 4 2 6 4" xfId="20179" xr:uid="{0DDE8196-600C-4188-B418-46E2E54B6575}"/>
    <cellStyle name="Input 3 2 4 2 6 5" xfId="25712" xr:uid="{4FB2CF5C-4A40-447B-BF88-7121D4E2FEB2}"/>
    <cellStyle name="Input 3 2 4 2 6 6" xfId="38743" xr:uid="{E462F898-30EB-4CAB-92B6-1DAD2AAB1601}"/>
    <cellStyle name="Input 3 2 4 2 6 7" xfId="45445" xr:uid="{9658606B-A75E-4E1C-AB0C-CCE6BD29F5F9}"/>
    <cellStyle name="Input 3 2 4 2 6 8" xfId="50998" xr:uid="{ABEEC4BC-5AB8-4296-AEE0-6C7CCD728C83}"/>
    <cellStyle name="Input 3 2 4 2 6 9" xfId="55842" xr:uid="{99E861B1-E81A-40F6-BB67-C25208E825C1}"/>
    <cellStyle name="Input 3 2 4 2 7" xfId="7783" xr:uid="{09F0367E-EA7A-4A1C-BE37-D4AAAEB15786}"/>
    <cellStyle name="Input 3 2 4 2 7 2" xfId="15149" xr:uid="{D0B7F2CB-7002-42FA-BAD0-313565082063}"/>
    <cellStyle name="Input 3 2 4 2 7 3" xfId="20872" xr:uid="{D7FDA13B-E54D-4265-9A6E-8BE8725D3F00}"/>
    <cellStyle name="Input 3 2 4 2 7 4" xfId="26405" xr:uid="{FC328617-84BC-48F8-83EC-440C88612B80}"/>
    <cellStyle name="Input 3 2 4 2 7 5" xfId="39436" xr:uid="{E1C9E14A-D1A1-4D5C-BE82-212893F6ADAB}"/>
    <cellStyle name="Input 3 2 4 2 7 6" xfId="46138" xr:uid="{A4558172-557C-4B25-B0EB-FFCB66A8B49B}"/>
    <cellStyle name="Input 3 2 4 2 7 7" xfId="51691" xr:uid="{94E0F8C8-DDEE-4AB1-8798-9E39809D6586}"/>
    <cellStyle name="Input 3 2 4 2 7 8" xfId="42241" xr:uid="{B5FE99ED-CAA4-46BA-9323-0570FDE05D95}"/>
    <cellStyle name="Input 3 2 4 2 8" xfId="12326" xr:uid="{60B8B920-D54D-483C-95C5-EE0E55A0F0D3}"/>
    <cellStyle name="Input 3 2 4 2 9" xfId="18049" xr:uid="{446AEE3A-2E51-4749-A260-9848E9166488}"/>
    <cellStyle name="Input 3 2 4 3" xfId="4311" xr:uid="{81D73B3F-5D09-4924-B513-E9D1D1EFE718}"/>
    <cellStyle name="Input 3 2 4 3 10" xfId="23267" xr:uid="{12511010-A105-4243-90BC-A3730C608395}"/>
    <cellStyle name="Input 3 2 4 3 11" xfId="35964" xr:uid="{F4226B05-37D6-4791-ABBA-88434B03EE6A}"/>
    <cellStyle name="Input 3 2 4 3 12" xfId="42784" xr:uid="{48929094-43D0-45D1-99EF-2376A4B44791}"/>
    <cellStyle name="Input 3 2 4 3 13" xfId="48356" xr:uid="{46752B49-8DEE-49F3-A218-762490DCAE05}"/>
    <cellStyle name="Input 3 2 4 3 14" xfId="41675" xr:uid="{7F3E984B-18C0-4DFC-994A-A07701D2DDA9}"/>
    <cellStyle name="Input 3 2 4 3 2" xfId="5362" xr:uid="{BDE4A501-DB98-47F2-99A0-25257CC12FE3}"/>
    <cellStyle name="Input 3 2 4 3 2 2" xfId="8185" xr:uid="{23EF7A86-688F-4635-AD0C-D861C00A1C0E}"/>
    <cellStyle name="Input 3 2 4 3 2 2 2" xfId="15551" xr:uid="{48A97576-4AA5-4060-B3DF-4DCEB685E9A9}"/>
    <cellStyle name="Input 3 2 4 3 2 2 3" xfId="21274" xr:uid="{8004BBF0-DF32-40DD-8D83-24DEEA71E302}"/>
    <cellStyle name="Input 3 2 4 3 2 2 4" xfId="26807" xr:uid="{AD645EEB-000D-4390-A8F9-B376E6CFEB70}"/>
    <cellStyle name="Input 3 2 4 3 2 2 5" xfId="39838" xr:uid="{9A208A42-E925-439A-9821-485385346A06}"/>
    <cellStyle name="Input 3 2 4 3 2 2 6" xfId="46540" xr:uid="{BFB586C6-161E-466F-AA3F-BEF4CB1CE1E7}"/>
    <cellStyle name="Input 3 2 4 3 2 2 7" xfId="52093" xr:uid="{71324295-75B5-4886-9971-2FA72B46B471}"/>
    <cellStyle name="Input 3 2 4 3 2 2 8" xfId="42016" xr:uid="{54593F7E-2310-440B-8DF3-081B334C27F9}"/>
    <cellStyle name="Input 3 2 4 3 2 3" xfId="12728" xr:uid="{D4D66300-7BDF-4B39-B6D6-3D9339F816F5}"/>
    <cellStyle name="Input 3 2 4 3 2 4" xfId="18451" xr:uid="{64CC5F2E-0DEE-4116-A9F7-267BC872325F}"/>
    <cellStyle name="Input 3 2 4 3 2 5" xfId="23984" xr:uid="{BAFA9F28-0F2F-4BD7-AB97-B985ACA69FA9}"/>
    <cellStyle name="Input 3 2 4 3 2 6" xfId="37015" xr:uid="{A8AB7E50-0D09-46F5-A017-4D03587D7DE9}"/>
    <cellStyle name="Input 3 2 4 3 2 7" xfId="43717" xr:uid="{196EB8B0-E5BB-4EBF-916E-E993C3AFD75C}"/>
    <cellStyle name="Input 3 2 4 3 2 8" xfId="49270" xr:uid="{18FA67BA-A0A9-4BBE-9C8A-F92FC65817B5}"/>
    <cellStyle name="Input 3 2 4 3 2 9" xfId="55783" xr:uid="{060EA6C4-B456-4A7F-9E79-8BB693C655EF}"/>
    <cellStyle name="Input 3 2 4 3 3" xfId="6104" xr:uid="{1FF503F0-3C37-495A-A827-9713E1BAD791}"/>
    <cellStyle name="Input 3 2 4 3 3 2" xfId="8927" xr:uid="{94CC2552-7457-48B1-AEA3-ABDB7B4EA397}"/>
    <cellStyle name="Input 3 2 4 3 3 2 2" xfId="16293" xr:uid="{CB57F694-8164-4947-A9E4-C012E952E899}"/>
    <cellStyle name="Input 3 2 4 3 3 2 3" xfId="22016" xr:uid="{A5B8471C-D167-4BFF-B26C-12457E6D14D9}"/>
    <cellStyle name="Input 3 2 4 3 3 2 4" xfId="27549" xr:uid="{772DCE94-438C-4F74-B691-B9E60E24B0AF}"/>
    <cellStyle name="Input 3 2 4 3 3 2 5" xfId="40580" xr:uid="{8E5D796D-52E3-4F94-9BCE-4750940C64FE}"/>
    <cellStyle name="Input 3 2 4 3 3 2 6" xfId="47282" xr:uid="{2F650B73-2E1F-4B2B-B596-DBB0106FBA3C}"/>
    <cellStyle name="Input 3 2 4 3 3 2 7" xfId="52835" xr:uid="{515237A6-D78B-4BD4-ABC0-BD677864AB4B}"/>
    <cellStyle name="Input 3 2 4 3 3 2 8" xfId="58030" xr:uid="{972807A9-D3C5-447D-8B58-5E4540BE221B}"/>
    <cellStyle name="Input 3 2 4 3 3 3" xfId="13470" xr:uid="{DF5FBCE4-6B8F-4D41-877E-07B300FCC0DD}"/>
    <cellStyle name="Input 3 2 4 3 3 4" xfId="19193" xr:uid="{73B6C3FF-CB35-42F5-8CD5-6EB353246C2D}"/>
    <cellStyle name="Input 3 2 4 3 3 5" xfId="24726" xr:uid="{C75EE350-8CB2-434E-B2CE-B6A4CA6213F1}"/>
    <cellStyle name="Input 3 2 4 3 3 6" xfId="37757" xr:uid="{67D67D70-C3F8-494D-8D30-D32BD067D08F}"/>
    <cellStyle name="Input 3 2 4 3 3 7" xfId="44459" xr:uid="{185BBE8D-5B57-4375-9BEF-65A5C0EB0B4C}"/>
    <cellStyle name="Input 3 2 4 3 3 8" xfId="50012" xr:uid="{9F1FCCA6-27E8-47DB-937F-0121B87FAD68}"/>
    <cellStyle name="Input 3 2 4 3 3 9" xfId="55772" xr:uid="{6F555161-45CB-4AAB-9C57-D7B1E6E22E07}"/>
    <cellStyle name="Input 3 2 4 3 4" xfId="3535" xr:uid="{0E4D326B-752F-43C1-B18E-87CC2A5B1D3B}"/>
    <cellStyle name="Input 3 2 4 3 4 2" xfId="7187" xr:uid="{35C0DD9B-1439-416E-8214-6104FCF9803F}"/>
    <cellStyle name="Input 3 2 4 3 4 2 2" xfId="14553" xr:uid="{A62B1E4A-22B7-4572-98C1-2B3348DD0A36}"/>
    <cellStyle name="Input 3 2 4 3 4 2 3" xfId="20276" xr:uid="{57D3A1DC-0CC8-47C9-A792-4964F23138AE}"/>
    <cellStyle name="Input 3 2 4 3 4 2 4" xfId="25809" xr:uid="{2C3D9245-559E-4525-B719-7F7432283FC6}"/>
    <cellStyle name="Input 3 2 4 3 4 2 5" xfId="38840" xr:uid="{156F0451-8D09-4F5B-8362-154B200C0430}"/>
    <cellStyle name="Input 3 2 4 3 4 2 6" xfId="45542" xr:uid="{896AAB86-30C3-42D7-8648-D4064E06C2D4}"/>
    <cellStyle name="Input 3 2 4 3 4 2 7" xfId="51095" xr:uid="{0833A1C6-1DA5-4941-B024-082E7A7A637F}"/>
    <cellStyle name="Input 3 2 4 3 4 2 8" xfId="57815" xr:uid="{77E0C214-D47B-448A-AE58-BD4F1D92BC38}"/>
    <cellStyle name="Input 3 2 4 3 4 3" xfId="11352" xr:uid="{D8DDED67-1C94-4B2F-BA94-C04AB6E28F2D}"/>
    <cellStyle name="Input 3 2 4 3 4 4" xfId="1205" xr:uid="{4E093ABA-5EFB-4FB7-A586-6F9A26012CFA}"/>
    <cellStyle name="Input 3 2 4 3 4 5" xfId="10879" xr:uid="{EEFAD1C8-356E-40AF-97F9-B397C1F59D07}"/>
    <cellStyle name="Input 3 2 4 3 4 6" xfId="35188" xr:uid="{87B31E77-FE2B-46B5-9796-C165F782DA5B}"/>
    <cellStyle name="Input 3 2 4 3 4 7" xfId="42170" xr:uid="{9BD9CF2B-39DC-4049-A051-84FA2F75DFFC}"/>
    <cellStyle name="Input 3 2 4 3 4 8" xfId="41904" xr:uid="{08D27223-8DDC-403C-8B37-C5D3CB7AA497}"/>
    <cellStyle name="Input 3 2 4 3 4 9" xfId="53928" xr:uid="{0DDA87EC-B558-49E3-A309-2518D182F96A}"/>
    <cellStyle name="Input 3 2 4 3 5" xfId="3564" xr:uid="{3EE645E1-7B72-48B5-8800-A1300584ADF1}"/>
    <cellStyle name="Input 3 2 4 3 5 2" xfId="7214" xr:uid="{C2FCA90C-307F-4A73-AAC9-27D172B130FE}"/>
    <cellStyle name="Input 3 2 4 3 5 2 2" xfId="14580" xr:uid="{B89AA5C9-9BCC-4EA9-8905-500499D2FBCF}"/>
    <cellStyle name="Input 3 2 4 3 5 2 3" xfId="20303" xr:uid="{3AF47863-CFAD-4BF4-B099-463FB7677554}"/>
    <cellStyle name="Input 3 2 4 3 5 2 4" xfId="25836" xr:uid="{902AE77F-A46D-40B5-B679-F41BC90A1769}"/>
    <cellStyle name="Input 3 2 4 3 5 2 5" xfId="38867" xr:uid="{3675C7EB-BCAA-4DD3-9541-0C8AEE928153}"/>
    <cellStyle name="Input 3 2 4 3 5 2 6" xfId="45569" xr:uid="{C5EC5B61-E003-4FCA-B712-A0ED7047A078}"/>
    <cellStyle name="Input 3 2 4 3 5 2 7" xfId="51122" xr:uid="{22A598B3-75B3-4BFE-A1AF-D0938F0C6268}"/>
    <cellStyle name="Input 3 2 4 3 5 2 8" xfId="57943" xr:uid="{014054FF-B577-46D5-BB85-FA9E9F21A8D7}"/>
    <cellStyle name="Input 3 2 4 3 5 3" xfId="11380" xr:uid="{CA6D9412-4F58-4B8E-832D-3C07C97B17EF}"/>
    <cellStyle name="Input 3 2 4 3 5 4" xfId="1234" xr:uid="{8B248714-8C89-47C5-93F1-6EA36550F18D}"/>
    <cellStyle name="Input 3 2 4 3 5 5" xfId="1487" xr:uid="{5F8C2704-159A-4965-939C-E2642EA44EF2}"/>
    <cellStyle name="Input 3 2 4 3 5 6" xfId="35217" xr:uid="{A53FA28F-3346-432D-861D-5CCD73D3AF62}"/>
    <cellStyle name="Input 3 2 4 3 5 7" xfId="42198" xr:uid="{8AEA84E6-4E7F-4BCF-8E9A-2AD43D35FA1D}"/>
    <cellStyle name="Input 3 2 4 3 5 8" xfId="42310" xr:uid="{97535A01-30D9-442D-81E7-4C6C35F5F1E3}"/>
    <cellStyle name="Input 3 2 4 3 5 9" xfId="41746" xr:uid="{F2C95E1D-396C-4FD4-A32E-392F8A6FFE64}"/>
    <cellStyle name="Input 3 2 4 3 6" xfId="6195" xr:uid="{504D52FE-D3EF-4DF8-BDDA-F7B0103D985E}"/>
    <cellStyle name="Input 3 2 4 3 6 2" xfId="9018" xr:uid="{59AEDEC3-EC3B-48F1-BFF8-49E9D0642006}"/>
    <cellStyle name="Input 3 2 4 3 6 2 2" xfId="16384" xr:uid="{12E5BE6B-B94B-4F8E-8989-933F7444E691}"/>
    <cellStyle name="Input 3 2 4 3 6 2 3" xfId="22107" xr:uid="{7E4914BD-37CB-4651-A2FC-3646A40B4D98}"/>
    <cellStyle name="Input 3 2 4 3 6 2 4" xfId="27640" xr:uid="{676E6BAD-6369-4F6E-9314-3618834C5018}"/>
    <cellStyle name="Input 3 2 4 3 6 2 5" xfId="40671" xr:uid="{0E657E46-695A-4160-BA1D-94E32C87FEE0}"/>
    <cellStyle name="Input 3 2 4 3 6 2 6" xfId="47373" xr:uid="{DB3939DF-E06A-43AE-9F0B-532424E0B226}"/>
    <cellStyle name="Input 3 2 4 3 6 2 7" xfId="52926" xr:uid="{C8EE5B8F-2FC2-48DC-964F-010ECA2BDB98}"/>
    <cellStyle name="Input 3 2 4 3 6 2 8" xfId="55708" xr:uid="{BC584207-346B-473D-8692-14D9D7E54299}"/>
    <cellStyle name="Input 3 2 4 3 6 3" xfId="13561" xr:uid="{BA9FD002-247B-4247-8E8B-9369D8AF465B}"/>
    <cellStyle name="Input 3 2 4 3 6 4" xfId="19284" xr:uid="{8A0D0056-9C60-415D-9F13-51F1AA542C74}"/>
    <cellStyle name="Input 3 2 4 3 6 5" xfId="24817" xr:uid="{91BA0BE2-0F3D-4D56-B15E-7EF837F53BFB}"/>
    <cellStyle name="Input 3 2 4 3 6 6" xfId="37848" xr:uid="{F7F8A324-A097-46CD-B762-9C54351F8F4E}"/>
    <cellStyle name="Input 3 2 4 3 6 7" xfId="44550" xr:uid="{15448455-A777-4DE0-922D-6BA4E96A738E}"/>
    <cellStyle name="Input 3 2 4 3 6 8" xfId="50103" xr:uid="{21667469-0672-449C-9913-5A54F8FAC6BD}"/>
    <cellStyle name="Input 3 2 4 3 6 9" xfId="54154" xr:uid="{B4AA995B-E3C1-406D-B1F2-DF29BF9CB28C}"/>
    <cellStyle name="Input 3 2 4 3 7" xfId="7468" xr:uid="{715D9492-39F8-4690-B680-5F30AB8F86F1}"/>
    <cellStyle name="Input 3 2 4 3 7 2" xfId="14834" xr:uid="{54E09923-28D6-4A8B-8968-45DD6B70C932}"/>
    <cellStyle name="Input 3 2 4 3 7 3" xfId="20557" xr:uid="{C1CAB302-4C6C-4039-B657-F1E36E015A19}"/>
    <cellStyle name="Input 3 2 4 3 7 4" xfId="26090" xr:uid="{2AA0311C-D96B-4602-B8E0-FAC617A2C6A1}"/>
    <cellStyle name="Input 3 2 4 3 7 5" xfId="39121" xr:uid="{7DAA6310-FBC3-4D94-A895-651141F071F1}"/>
    <cellStyle name="Input 3 2 4 3 7 6" xfId="45823" xr:uid="{142DDDD0-C9C0-4364-8CF6-9E2FA1F7DA70}"/>
    <cellStyle name="Input 3 2 4 3 7 7" xfId="51376" xr:uid="{C57CFE9E-9354-4BAA-B372-36D56A180400}"/>
    <cellStyle name="Input 3 2 4 3 7 8" xfId="54596" xr:uid="{97FFD74A-DB17-4A3F-93C3-0CC7959DB55B}"/>
    <cellStyle name="Input 3 2 4 3 8" xfId="11853" xr:uid="{67CB0C0B-DE4A-4955-A7E3-1FF8A659F459}"/>
    <cellStyle name="Input 3 2 4 3 9" xfId="17656" xr:uid="{31664B03-F2E7-4256-AD37-F33C2E56DDB0}"/>
    <cellStyle name="Input 3 2 4 4" xfId="5641" xr:uid="{BA2019B9-FB17-49E1-8BB5-5407A997ACD9}"/>
    <cellStyle name="Input 3 2 4 4 2" xfId="8464" xr:uid="{252C1EED-0D9B-4A97-938F-01C54C39DFC4}"/>
    <cellStyle name="Input 3 2 4 4 2 2" xfId="15830" xr:uid="{3A565D14-002B-4AA0-A6DB-20691519F19D}"/>
    <cellStyle name="Input 3 2 4 4 2 3" xfId="21553" xr:uid="{2084C128-BCC8-4A4A-A13E-19D9954182B9}"/>
    <cellStyle name="Input 3 2 4 4 2 4" xfId="27086" xr:uid="{FE8DDFA4-AFD9-4EF6-BEB4-9E27EA4FC2B4}"/>
    <cellStyle name="Input 3 2 4 4 2 5" xfId="40117" xr:uid="{0DF03C35-2995-419F-A0AC-24891B129365}"/>
    <cellStyle name="Input 3 2 4 4 2 6" xfId="46819" xr:uid="{EC0C39DA-A2C0-4A7B-8DD2-3463651EBCD0}"/>
    <cellStyle name="Input 3 2 4 4 2 7" xfId="52372" xr:uid="{01459F15-0FE8-48ED-B033-4F2DDE823FA7}"/>
    <cellStyle name="Input 3 2 4 4 2 8" xfId="48384" xr:uid="{BF129F82-8F8D-486C-8A70-2067761414BF}"/>
    <cellStyle name="Input 3 2 4 4 3" xfId="13007" xr:uid="{5790FDEF-EF7F-4836-99F8-7E17BF5F885D}"/>
    <cellStyle name="Input 3 2 4 4 4" xfId="18730" xr:uid="{D02401EA-C8D7-41CB-89A5-286DC6351308}"/>
    <cellStyle name="Input 3 2 4 4 5" xfId="24263" xr:uid="{39C4ED2B-1C9A-4762-AB5B-1D39DD0CAE74}"/>
    <cellStyle name="Input 3 2 4 4 6" xfId="37294" xr:uid="{F5BECB94-5C60-46AF-8709-C14C7F08E98C}"/>
    <cellStyle name="Input 3 2 4 4 7" xfId="43996" xr:uid="{E6648832-342B-4A40-89FF-2ED0A4CBC893}"/>
    <cellStyle name="Input 3 2 4 4 8" xfId="49549" xr:uid="{7EE97AEE-A8C6-457C-9E64-7DF34EDBEAC7}"/>
    <cellStyle name="Input 3 2 4 4 9" xfId="57518" xr:uid="{E7405C9E-F0A6-42D3-BEF4-836B2D8D745D}"/>
    <cellStyle name="Input 3 2 4 5" xfId="6115" xr:uid="{87AF9199-FD8E-448A-AB60-BAD59A408513}"/>
    <cellStyle name="Input 3 2 4 5 2" xfId="8938" xr:uid="{D7A8DC32-B7B5-4414-BB20-3EBF9909AF00}"/>
    <cellStyle name="Input 3 2 4 5 2 2" xfId="16304" xr:uid="{0F7E9E2B-790F-4D9D-BB92-FE900375D97E}"/>
    <cellStyle name="Input 3 2 4 5 2 3" xfId="22027" xr:uid="{465C3E4D-BDED-4E51-8432-BC08FD4A825E}"/>
    <cellStyle name="Input 3 2 4 5 2 4" xfId="27560" xr:uid="{882C0B0C-7CBE-4D94-AA9E-EB6D1975B2D0}"/>
    <cellStyle name="Input 3 2 4 5 2 5" xfId="40591" xr:uid="{46178F81-5735-4A7E-825A-EA399E5C39FE}"/>
    <cellStyle name="Input 3 2 4 5 2 6" xfId="47293" xr:uid="{02B4DDA5-9927-45AC-A0C2-7507CB3454EE}"/>
    <cellStyle name="Input 3 2 4 5 2 7" xfId="52846" xr:uid="{45D2DA64-E37C-4B91-BAA3-6A745D4542B3}"/>
    <cellStyle name="Input 3 2 4 5 2 8" xfId="41804" xr:uid="{A96A221E-7957-43AE-BA40-38BF49180ACC}"/>
    <cellStyle name="Input 3 2 4 5 3" xfId="13481" xr:uid="{8E9A369F-C3E8-4548-8B87-6BD5FD02A3FA}"/>
    <cellStyle name="Input 3 2 4 5 4" xfId="19204" xr:uid="{7594CA01-4220-43F4-A4F4-FA5CF55A4ED1}"/>
    <cellStyle name="Input 3 2 4 5 5" xfId="24737" xr:uid="{F7AC919E-CBA0-44F3-846C-5B13715952EB}"/>
    <cellStyle name="Input 3 2 4 5 6" xfId="37768" xr:uid="{9313D9B6-278F-4152-8BE5-9C4FD4C75C2B}"/>
    <cellStyle name="Input 3 2 4 5 7" xfId="44470" xr:uid="{A28C4B05-E8A7-4A0A-AE0B-18A9E981C35B}"/>
    <cellStyle name="Input 3 2 4 5 8" xfId="50023" xr:uid="{25E979B9-EB1C-4DE2-BC1A-E186124A259F}"/>
    <cellStyle name="Input 3 2 4 5 9" xfId="55082" xr:uid="{E669AA4A-1703-4FEC-AACB-EFB91D27952C}"/>
    <cellStyle name="Input 3 2 4 6" xfId="6268" xr:uid="{10A041F2-2009-4E13-8468-396FF089BD17}"/>
    <cellStyle name="Input 3 2 4 6 2" xfId="9091" xr:uid="{71804DB0-E751-49F0-A2E8-AF87C524F49D}"/>
    <cellStyle name="Input 3 2 4 6 2 2" xfId="16457" xr:uid="{1202350C-0E19-4466-BB0B-B475A9085CC8}"/>
    <cellStyle name="Input 3 2 4 6 2 3" xfId="22180" xr:uid="{EA5ACE8B-74CA-4FCC-A9BB-6239F97C0981}"/>
    <cellStyle name="Input 3 2 4 6 2 4" xfId="27713" xr:uid="{CF5D6D1B-BC8C-42B9-A260-F1A87B445717}"/>
    <cellStyle name="Input 3 2 4 6 2 5" xfId="40744" xr:uid="{FC1FACBE-3212-4334-9494-CE51571041A6}"/>
    <cellStyle name="Input 3 2 4 6 2 6" xfId="47446" xr:uid="{2319E65F-D847-49DB-B5A1-72D833E800E2}"/>
    <cellStyle name="Input 3 2 4 6 2 7" xfId="52999" xr:uid="{426720CE-CB05-4F34-A99B-6D6E5CBC72C0}"/>
    <cellStyle name="Input 3 2 4 6 2 8" xfId="57272" xr:uid="{A3541667-0BF3-4185-BC71-E900ED7F171A}"/>
    <cellStyle name="Input 3 2 4 6 3" xfId="13634" xr:uid="{B92AB9B5-DFB7-4764-A6B3-2E42A9947D47}"/>
    <cellStyle name="Input 3 2 4 6 4" xfId="19357" xr:uid="{DA9E8E4E-D3BA-4907-81F9-9BDAC6BE5160}"/>
    <cellStyle name="Input 3 2 4 6 5" xfId="24890" xr:uid="{EDF71ACA-22A2-4564-8206-107744E71A23}"/>
    <cellStyle name="Input 3 2 4 6 6" xfId="37921" xr:uid="{0308CF1A-B858-40E5-B7B0-9D3731DB03CF}"/>
    <cellStyle name="Input 3 2 4 6 7" xfId="44623" xr:uid="{2201D67B-96F5-40F8-99BB-C0FA59A218EB}"/>
    <cellStyle name="Input 3 2 4 6 8" xfId="50176" xr:uid="{0ED33151-C393-491E-B5EA-F29B2BEFBA34}"/>
    <cellStyle name="Input 3 2 4 6 9" xfId="58368" xr:uid="{1835E5EF-BAB5-4811-8BA9-0C8B7D1DC5C7}"/>
    <cellStyle name="Input 3 2 4 7" xfId="6592" xr:uid="{461D9331-8E7B-47D0-BE7F-CB9ECDEB68BF}"/>
    <cellStyle name="Input 3 2 4 7 2" xfId="9415" xr:uid="{BE29AE6B-EBDD-4BF9-9BB9-C6A521F8BDC2}"/>
    <cellStyle name="Input 3 2 4 7 2 2" xfId="16781" xr:uid="{733C3879-60A0-4373-A7CA-DBE93E77BE32}"/>
    <cellStyle name="Input 3 2 4 7 2 3" xfId="22504" xr:uid="{4A0D8FFA-CD51-4E64-B1B1-6890A51532F4}"/>
    <cellStyle name="Input 3 2 4 7 2 4" xfId="28037" xr:uid="{3DC919F4-EFA4-4662-B330-93831218B9E9}"/>
    <cellStyle name="Input 3 2 4 7 2 5" xfId="41068" xr:uid="{DA2CFD7E-0039-4248-BE18-5A9DDAA4C69C}"/>
    <cellStyle name="Input 3 2 4 7 2 6" xfId="47770" xr:uid="{9039FBAE-8FD4-4C62-8D1F-A69F399C03FA}"/>
    <cellStyle name="Input 3 2 4 7 2 7" xfId="53323" xr:uid="{E0875141-2278-4794-BB0E-8CC9573D74BD}"/>
    <cellStyle name="Input 3 2 4 7 2 8" xfId="54964" xr:uid="{0D1864C2-AC43-4B9E-835A-02CDFA4A58C5}"/>
    <cellStyle name="Input 3 2 4 7 3" xfId="13958" xr:uid="{3EAD8A83-768D-4A5C-AF12-16DE27E5B2F3}"/>
    <cellStyle name="Input 3 2 4 7 4" xfId="19681" xr:uid="{9441EEC5-9922-45D2-A429-1ED18D985ED3}"/>
    <cellStyle name="Input 3 2 4 7 5" xfId="25214" xr:uid="{CCD52B01-D701-43FB-9F89-B2157CE298C7}"/>
    <cellStyle name="Input 3 2 4 7 6" xfId="38245" xr:uid="{7D35D5F5-2784-4280-BF4E-86AB58E78B77}"/>
    <cellStyle name="Input 3 2 4 7 7" xfId="44947" xr:uid="{021DE757-23CB-4C72-B749-70474D651B4F}"/>
    <cellStyle name="Input 3 2 4 7 8" xfId="50500" xr:uid="{F55B6A80-A01A-40E2-9F8D-1BA8C1F18E87}"/>
    <cellStyle name="Input 3 2 4 7 9" xfId="55798" xr:uid="{73F0C068-A31E-44FA-A844-950D1473C415}"/>
    <cellStyle name="Input 3 2 4 8" xfId="6883" xr:uid="{A07767A5-F04E-41BA-9B30-1656454BFFE8}"/>
    <cellStyle name="Input 3 2 4 8 2" xfId="9706" xr:uid="{65C487EA-9BCA-40F7-B4B3-4C8FB5BF396C}"/>
    <cellStyle name="Input 3 2 4 8 2 2" xfId="17072" xr:uid="{8177344E-E42F-4E4B-BB7C-233DDA289DB5}"/>
    <cellStyle name="Input 3 2 4 8 2 3" xfId="22795" xr:uid="{4B6C37AB-94B4-4011-AED7-11AA54329B9F}"/>
    <cellStyle name="Input 3 2 4 8 2 4" xfId="28328" xr:uid="{FA49DF15-1670-4FDF-9ED2-A6404ADAAB9C}"/>
    <cellStyle name="Input 3 2 4 8 2 5" xfId="41359" xr:uid="{4CFAD65D-B5BB-40DC-9081-0F8ACDD27378}"/>
    <cellStyle name="Input 3 2 4 8 2 6" xfId="48061" xr:uid="{9058010F-EF9C-4425-A035-AF764B1BDECA}"/>
    <cellStyle name="Input 3 2 4 8 2 7" xfId="53614" xr:uid="{D4361AEA-58FC-4695-931B-C9656F9311DE}"/>
    <cellStyle name="Input 3 2 4 8 2 8" xfId="55202" xr:uid="{4B2B6FF6-247D-423D-AC81-A71A0DC9C64E}"/>
    <cellStyle name="Input 3 2 4 8 3" xfId="14249" xr:uid="{2B01D178-B30C-4612-A998-095907B7AFF1}"/>
    <cellStyle name="Input 3 2 4 8 4" xfId="19972" xr:uid="{53B2FB71-0A48-470A-9E80-29E501AA1C99}"/>
    <cellStyle name="Input 3 2 4 8 5" xfId="25505" xr:uid="{458A9621-A205-4692-B948-C5763F109C7F}"/>
    <cellStyle name="Input 3 2 4 8 6" xfId="38536" xr:uid="{9BC914C2-383F-4D4B-832D-B8D4EB455459}"/>
    <cellStyle name="Input 3 2 4 8 7" xfId="45238" xr:uid="{5E1B117D-60F1-4099-B6BE-2DF8478A6817}"/>
    <cellStyle name="Input 3 2 4 8 8" xfId="50791" xr:uid="{775D84AD-32E1-4BB9-87F6-CA301981A4DC}"/>
    <cellStyle name="Input 3 2 4 8 9" xfId="41629" xr:uid="{46258905-3FB1-44D4-A9C3-7C0E0B418322}"/>
    <cellStyle name="Input 3 2 4 9" xfId="4753" xr:uid="{5D42E449-202D-438C-B46B-2BA750340EC7}"/>
    <cellStyle name="Input 3 2 4 9 2" xfId="12119" xr:uid="{9F2FA624-AA76-4C02-A4C7-C560B332C818}"/>
    <cellStyle name="Input 3 2 4 9 3" xfId="17842" xr:uid="{297E33F5-E48F-4CC0-9FAD-96B451900479}"/>
    <cellStyle name="Input 3 2 4 9 4" xfId="23375" xr:uid="{E6DBE94B-6CAF-481F-B301-EF3DBC7FA286}"/>
    <cellStyle name="Input 3 2 4 9 5" xfId="39229" xr:uid="{2F690EB6-C9C0-418C-92B9-B071FC32FA2B}"/>
    <cellStyle name="Input 3 2 4 9 6" xfId="45931" xr:uid="{2142FF1A-3BE9-4347-9923-53830B99881C}"/>
    <cellStyle name="Input 3 2 4 9 7" xfId="51484" xr:uid="{A7663179-B204-43CF-9856-6F07EFE3B99C}"/>
    <cellStyle name="Input 3 2 4 9 8" xfId="55249" xr:uid="{7E97EB19-3142-4255-BC09-3632E578880C}"/>
    <cellStyle name="Input 3 2 5" xfId="2365" xr:uid="{C0A8A392-5744-47CE-BF83-A23A2C1F92A8}"/>
    <cellStyle name="Input 3 2 5 10" xfId="7591" xr:uid="{8762D70B-2BFF-4D0D-BD66-A24C13C9B570}"/>
    <cellStyle name="Input 3 2 5 10 2" xfId="14957" xr:uid="{6E8D3EE4-ECCF-41E7-ADA9-4A7A229CFF98}"/>
    <cellStyle name="Input 3 2 5 10 3" xfId="20680" xr:uid="{FA90F978-0D89-4F5D-BAEC-C0BBEDD0B15B}"/>
    <cellStyle name="Input 3 2 5 10 4" xfId="26213" xr:uid="{0B6ED51F-D605-4B49-9539-E2B6DD111DFC}"/>
    <cellStyle name="Input 3 2 5 11" xfId="10539" xr:uid="{C0E7D0D1-F039-440B-AEA0-F3788A7D9B97}"/>
    <cellStyle name="Input 3 2 5 12" xfId="11612" xr:uid="{6E09F2EE-A6FD-4BA9-BB80-12FFBFB845D6}"/>
    <cellStyle name="Input 3 2 5 13" xfId="36421" xr:uid="{31DB7616-899D-45CC-ACBA-C51F238C14FC}"/>
    <cellStyle name="Input 3 2 5 14" xfId="43123" xr:uid="{65BCF36A-400B-4834-8EB0-831685CE84AD}"/>
    <cellStyle name="Input 3 2 5 15" xfId="48676" xr:uid="{58C81E9A-21A3-40B1-B267-1F836CBE3BA9}"/>
    <cellStyle name="Input 3 2 5 16" xfId="34228" xr:uid="{1413433B-31E9-462F-A98D-AA042EC61DFB}"/>
    <cellStyle name="Input 3 2 5 2" xfId="4975" xr:uid="{0730E5C6-43D1-4A35-BC0E-9EEB329A7459}"/>
    <cellStyle name="Input 3 2 5 2 10" xfId="23597" xr:uid="{DC613BB7-FA9F-4B9B-9141-14679B36DB80}"/>
    <cellStyle name="Input 3 2 5 2 11" xfId="36628" xr:uid="{4363B3C6-D16B-45D3-8E04-99CACD0DDA81}"/>
    <cellStyle name="Input 3 2 5 2 12" xfId="43330" xr:uid="{4BE53693-CF2B-48E2-9D20-7D47CB621460}"/>
    <cellStyle name="Input 3 2 5 2 13" xfId="48883" xr:uid="{A797B444-39AC-4605-9F00-52123D20AD02}"/>
    <cellStyle name="Input 3 2 5 2 14" xfId="57293" xr:uid="{9A33F73D-0C81-4C9C-9081-05F3A276F6E5}"/>
    <cellStyle name="Input 3 2 5 2 2" xfId="5863" xr:uid="{4DA13C44-B1D1-4B36-AA97-92521EFA9073}"/>
    <cellStyle name="Input 3 2 5 2 2 2" xfId="8686" xr:uid="{3BD8CE60-DEDF-4CD9-B715-10AB5C869CEF}"/>
    <cellStyle name="Input 3 2 5 2 2 2 2" xfId="16052" xr:uid="{CF801797-ADB8-4BC3-9EC9-071B57270132}"/>
    <cellStyle name="Input 3 2 5 2 2 2 3" xfId="21775" xr:uid="{6936F44F-273C-47ED-B81B-CB973C6A64F5}"/>
    <cellStyle name="Input 3 2 5 2 2 2 4" xfId="27308" xr:uid="{7469F1D1-C8D2-4916-9C71-F0F3211B72AE}"/>
    <cellStyle name="Input 3 2 5 2 2 2 5" xfId="40339" xr:uid="{621EDA0C-30FD-4E58-9E92-99719DC325F5}"/>
    <cellStyle name="Input 3 2 5 2 2 2 6" xfId="47041" xr:uid="{1E75DFEB-BF40-48E4-B6CA-5E1D9C067C9D}"/>
    <cellStyle name="Input 3 2 5 2 2 2 7" xfId="52594" xr:uid="{79EDF1C4-50E6-41AC-97C1-A2B6EAF7DA9E}"/>
    <cellStyle name="Input 3 2 5 2 2 2 8" xfId="42492" xr:uid="{E6361726-D89B-422F-8C84-0A9C0888D0F8}"/>
    <cellStyle name="Input 3 2 5 2 2 3" xfId="13229" xr:uid="{61095698-D0C6-408A-AD6A-58E2C27A5979}"/>
    <cellStyle name="Input 3 2 5 2 2 4" xfId="18952" xr:uid="{F0DCBACC-DC68-40F0-BEDB-B8D4849C073C}"/>
    <cellStyle name="Input 3 2 5 2 2 5" xfId="24485" xr:uid="{73DFB092-5752-4C55-A258-CF4267BD0A84}"/>
    <cellStyle name="Input 3 2 5 2 2 6" xfId="37516" xr:uid="{F6DCCE48-C055-41C6-B592-E298DFBAA29C}"/>
    <cellStyle name="Input 3 2 5 2 2 7" xfId="44218" xr:uid="{D4241D04-1BB0-45E6-B9B4-ED6EB609DB67}"/>
    <cellStyle name="Input 3 2 5 2 2 8" xfId="49771" xr:uid="{D072E738-213C-44B5-B06A-336BE4520C1A}"/>
    <cellStyle name="Input 3 2 5 2 2 9" xfId="53891" xr:uid="{6A1D5EFB-E660-489A-9F00-217B873AA174}"/>
    <cellStyle name="Input 3 2 5 2 3" xfId="6170" xr:uid="{0987FB8A-FECD-43F0-A038-5CAD7450F868}"/>
    <cellStyle name="Input 3 2 5 2 3 2" xfId="8993" xr:uid="{4A14A329-916A-4AA2-A777-91AEA2A54F28}"/>
    <cellStyle name="Input 3 2 5 2 3 2 2" xfId="16359" xr:uid="{3CE28E52-7F79-4CD6-A464-C14ABF1CBEDC}"/>
    <cellStyle name="Input 3 2 5 2 3 2 3" xfId="22082" xr:uid="{4F194F2D-B01D-450A-82D8-C584E84B016F}"/>
    <cellStyle name="Input 3 2 5 2 3 2 4" xfId="27615" xr:uid="{0CF4C3EF-4C14-4129-8E69-3A8E29F9FAFE}"/>
    <cellStyle name="Input 3 2 5 2 3 2 5" xfId="40646" xr:uid="{E14C4BCB-4DF7-4E51-8A72-9D40DE7A261E}"/>
    <cellStyle name="Input 3 2 5 2 3 2 6" xfId="47348" xr:uid="{ED117DAB-8CB4-4311-B15D-A5AF19408C22}"/>
    <cellStyle name="Input 3 2 5 2 3 2 7" xfId="52901" xr:uid="{600D49CC-88F5-4D1B-B0F0-94C372200D70}"/>
    <cellStyle name="Input 3 2 5 2 3 2 8" xfId="55943" xr:uid="{AD007471-D06E-41E8-B127-C343C56E65FF}"/>
    <cellStyle name="Input 3 2 5 2 3 3" xfId="13536" xr:uid="{D4D64736-55A8-4596-94E2-5110EE1945C1}"/>
    <cellStyle name="Input 3 2 5 2 3 4" xfId="19259" xr:uid="{FD96F157-B462-42A3-9B0F-0792ABFF5824}"/>
    <cellStyle name="Input 3 2 5 2 3 5" xfId="24792" xr:uid="{D845DBD9-411A-4DDF-9340-AB6CD5ACAC87}"/>
    <cellStyle name="Input 3 2 5 2 3 6" xfId="37823" xr:uid="{CFF1D692-5BEF-41AC-A725-0959DF7C6D60}"/>
    <cellStyle name="Input 3 2 5 2 3 7" xfId="44525" xr:uid="{9EB7E0BF-BF98-4DD0-B3FF-F5458ECC0840}"/>
    <cellStyle name="Input 3 2 5 2 3 8" xfId="50078" xr:uid="{863C1DD4-CDFA-4F7A-B7A9-85732E5AFF43}"/>
    <cellStyle name="Input 3 2 5 2 3 9" xfId="42804" xr:uid="{AF245C33-D465-4088-AAF8-FA96E9F9DEE3}"/>
    <cellStyle name="Input 3 2 5 2 4" xfId="6490" xr:uid="{3A15AD14-37B5-4EBD-B30F-BEBA8F275587}"/>
    <cellStyle name="Input 3 2 5 2 4 2" xfId="9313" xr:uid="{FE59DC05-BD9B-4501-9156-55C95EEF7957}"/>
    <cellStyle name="Input 3 2 5 2 4 2 2" xfId="16679" xr:uid="{465B5C70-CF92-4410-A3FE-0B02D12904FE}"/>
    <cellStyle name="Input 3 2 5 2 4 2 3" xfId="22402" xr:uid="{60619151-87C6-4675-91B9-283E43D66C85}"/>
    <cellStyle name="Input 3 2 5 2 4 2 4" xfId="27935" xr:uid="{8464F7A3-4FA9-41F1-94B7-301C655AD975}"/>
    <cellStyle name="Input 3 2 5 2 4 2 5" xfId="40966" xr:uid="{10005840-8752-409F-92AE-7C3D80CF5313}"/>
    <cellStyle name="Input 3 2 5 2 4 2 6" xfId="47668" xr:uid="{70FAA033-F32D-4E5A-A87A-48D43BBBE5CB}"/>
    <cellStyle name="Input 3 2 5 2 4 2 7" xfId="53221" xr:uid="{6940DD1E-AE72-4729-A95D-F0C802EB9EB4}"/>
    <cellStyle name="Input 3 2 5 2 4 2 8" xfId="56367" xr:uid="{82397585-4B86-4B43-9E62-11C26AEABD80}"/>
    <cellStyle name="Input 3 2 5 2 4 3" xfId="13856" xr:uid="{8C0EBD8B-F818-4CF4-89A9-F02109EED569}"/>
    <cellStyle name="Input 3 2 5 2 4 4" xfId="19579" xr:uid="{2C100B81-FFCB-45F0-8119-8087C714F8EE}"/>
    <cellStyle name="Input 3 2 5 2 4 5" xfId="25112" xr:uid="{382F52D6-A522-4295-995C-6199B5079678}"/>
    <cellStyle name="Input 3 2 5 2 4 6" xfId="38143" xr:uid="{5166793D-96FA-4793-BB69-6D7DD08B4B13}"/>
    <cellStyle name="Input 3 2 5 2 4 7" xfId="44845" xr:uid="{46FA4622-3D3F-4522-9B9A-99FEB19D971C}"/>
    <cellStyle name="Input 3 2 5 2 4 8" xfId="50398" xr:uid="{4D063D4D-EF3F-4D60-8304-C7AF87EFF29F}"/>
    <cellStyle name="Input 3 2 5 2 4 9" xfId="56744" xr:uid="{52BABA06-B6A7-452F-91AA-0C813782982E}"/>
    <cellStyle name="Input 3 2 5 2 5" xfId="6814" xr:uid="{2F970586-9332-4FB0-B3C4-C97B80E787D9}"/>
    <cellStyle name="Input 3 2 5 2 5 2" xfId="9637" xr:uid="{4AE3365C-C5EF-425D-BC8C-56229B0651EF}"/>
    <cellStyle name="Input 3 2 5 2 5 2 2" xfId="17003" xr:uid="{701E32EB-853C-4153-B8D5-01BC0CD78B06}"/>
    <cellStyle name="Input 3 2 5 2 5 2 3" xfId="22726" xr:uid="{F7EF890C-7D44-4D05-AA7E-AB275FCABFD8}"/>
    <cellStyle name="Input 3 2 5 2 5 2 4" xfId="28259" xr:uid="{700233BF-3526-4A4C-B918-53536C020C88}"/>
    <cellStyle name="Input 3 2 5 2 5 2 5" xfId="41290" xr:uid="{F1A30CF0-B6D3-4229-97E6-7C011AE47C56}"/>
    <cellStyle name="Input 3 2 5 2 5 2 6" xfId="47992" xr:uid="{BB7DF924-CAAC-47C2-9253-9BC8AB230CDD}"/>
    <cellStyle name="Input 3 2 5 2 5 2 7" xfId="53545" xr:uid="{4198B0F7-5F0E-4DF7-9D0A-1DBC70F5DD52}"/>
    <cellStyle name="Input 3 2 5 2 5 2 8" xfId="56378" xr:uid="{0285DCEC-655D-4EA0-A58F-5230EFF5072B}"/>
    <cellStyle name="Input 3 2 5 2 5 3" xfId="14180" xr:uid="{4C90EC91-EC20-4FF2-A43E-CE2A3717545D}"/>
    <cellStyle name="Input 3 2 5 2 5 4" xfId="19903" xr:uid="{4BA62BE7-0BC6-4796-AC52-176C4D8E3902}"/>
    <cellStyle name="Input 3 2 5 2 5 5" xfId="25436" xr:uid="{546B14C7-D2EC-4031-BF7B-6690EBAD4DC3}"/>
    <cellStyle name="Input 3 2 5 2 5 6" xfId="38467" xr:uid="{0B23CB34-7E32-4032-9DE1-4184C86E57B5}"/>
    <cellStyle name="Input 3 2 5 2 5 7" xfId="45169" xr:uid="{1B5E460B-9CBD-498C-BA17-8132CF39E498}"/>
    <cellStyle name="Input 3 2 5 2 5 8" xfId="50722" xr:uid="{B646D875-55E6-4EB7-BD5F-EA5C09E7FB87}"/>
    <cellStyle name="Input 3 2 5 2 5 9" xfId="42055" xr:uid="{A2912BE7-583B-42DD-92DF-3553F444F560}"/>
    <cellStyle name="Input 3 2 5 2 6" xfId="7105" xr:uid="{939CBE00-6578-4DBA-BF23-8D340C378906}"/>
    <cellStyle name="Input 3 2 5 2 6 2" xfId="9928" xr:uid="{1B06A089-C3BD-4AB7-9B18-7C1CD79680E2}"/>
    <cellStyle name="Input 3 2 5 2 6 2 2" xfId="17294" xr:uid="{5EA5EBAD-9976-4300-ACB0-4AF073577306}"/>
    <cellStyle name="Input 3 2 5 2 6 2 3" xfId="23017" xr:uid="{4B287CDC-6477-4062-9CC6-079FBEE9FE3E}"/>
    <cellStyle name="Input 3 2 5 2 6 2 4" xfId="28550" xr:uid="{704FE347-9685-4D9F-8319-933E970CE047}"/>
    <cellStyle name="Input 3 2 5 2 6 2 5" xfId="41581" xr:uid="{E1F66F2D-C640-43BF-A1BE-036C20969A2D}"/>
    <cellStyle name="Input 3 2 5 2 6 2 6" xfId="48283" xr:uid="{168D98CF-747A-48B0-B27E-D7A871B4A474}"/>
    <cellStyle name="Input 3 2 5 2 6 2 7" xfId="53836" xr:uid="{9BD874B2-9220-47BE-AE95-0C7B43A23F59}"/>
    <cellStyle name="Input 3 2 5 2 6 2 8" xfId="54807" xr:uid="{72A12FE3-EE38-4481-A8AC-7032FF39AD43}"/>
    <cellStyle name="Input 3 2 5 2 6 3" xfId="14471" xr:uid="{C75C352E-DADE-47EF-90BF-C04C1BCC6266}"/>
    <cellStyle name="Input 3 2 5 2 6 4" xfId="20194" xr:uid="{B32908DF-280A-4574-BE35-93B9E45709E9}"/>
    <cellStyle name="Input 3 2 5 2 6 5" xfId="25727" xr:uid="{BF4AB611-924C-4CBD-8405-F37A49F39C68}"/>
    <cellStyle name="Input 3 2 5 2 6 6" xfId="38758" xr:uid="{36AFD10E-D52C-4D4D-8304-C1B9E52AFB0E}"/>
    <cellStyle name="Input 3 2 5 2 6 7" xfId="45460" xr:uid="{15884232-8A29-4D1F-9803-47394F29FDF5}"/>
    <cellStyle name="Input 3 2 5 2 6 8" xfId="51013" xr:uid="{198C751D-3BC2-4962-BBD1-A64546C19408}"/>
    <cellStyle name="Input 3 2 5 2 6 9" xfId="48406" xr:uid="{7EC5C72A-4207-4D4E-9E50-24D030E6BC2E}"/>
    <cellStyle name="Input 3 2 5 2 7" xfId="7798" xr:uid="{47491F09-F5F0-49F8-843D-833ADE8A33E0}"/>
    <cellStyle name="Input 3 2 5 2 7 2" xfId="15164" xr:uid="{8DDE594A-8F98-482C-AA46-59F03420A203}"/>
    <cellStyle name="Input 3 2 5 2 7 3" xfId="20887" xr:uid="{E36ED0C7-A334-47F2-8E6B-F10731BB2E47}"/>
    <cellStyle name="Input 3 2 5 2 7 4" xfId="26420" xr:uid="{3211F811-AE24-4C45-90C4-E3B1D798A6A4}"/>
    <cellStyle name="Input 3 2 5 2 7 5" xfId="39451" xr:uid="{820DF603-B23B-4285-966E-42750F1F6B0C}"/>
    <cellStyle name="Input 3 2 5 2 7 6" xfId="46153" xr:uid="{16BDB7A7-6E12-433D-BDC5-870EF6A79867}"/>
    <cellStyle name="Input 3 2 5 2 7 7" xfId="51706" xr:uid="{C380110B-0232-4881-8EA2-AB8D63D597B6}"/>
    <cellStyle name="Input 3 2 5 2 7 8" xfId="58479" xr:uid="{3F38D5D5-6CBC-4649-875A-86CD303BD1CF}"/>
    <cellStyle name="Input 3 2 5 2 8" xfId="12341" xr:uid="{76839C19-6E8D-4141-BC35-A9AAEC8D1E48}"/>
    <cellStyle name="Input 3 2 5 2 9" xfId="18064" xr:uid="{6A9B05DC-F2E6-417F-8B32-9D46782B0551}"/>
    <cellStyle name="Input 3 2 5 3" xfId="4879" xr:uid="{DB4FCC58-5099-45AC-A728-78BAC42716F2}"/>
    <cellStyle name="Input 3 2 5 3 10" xfId="23501" xr:uid="{D6F5371D-B82B-489D-8EED-E7E68E0B4B81}"/>
    <cellStyle name="Input 3 2 5 3 11" xfId="36532" xr:uid="{6CDE7109-C3FC-4533-954D-40A6844CE069}"/>
    <cellStyle name="Input 3 2 5 3 12" xfId="43234" xr:uid="{25710D71-930A-48EB-8996-B6BA6319D934}"/>
    <cellStyle name="Input 3 2 5 3 13" xfId="48787" xr:uid="{D0473A36-D310-4BA8-A5CC-0A3662B3CCB8}"/>
    <cellStyle name="Input 3 2 5 3 14" xfId="55239" xr:uid="{C4763B7D-6BB8-467A-8015-AED3F5D896AD}"/>
    <cellStyle name="Input 3 2 5 3 2" xfId="5767" xr:uid="{DF6BC2BD-5DA8-41A2-A6FE-62E493A8770A}"/>
    <cellStyle name="Input 3 2 5 3 2 2" xfId="8590" xr:uid="{AF6982A2-7D6A-416F-8252-CF9628E27DA4}"/>
    <cellStyle name="Input 3 2 5 3 2 2 2" xfId="15956" xr:uid="{FE7514FD-C563-4B9C-BC22-E190DD5A8FF5}"/>
    <cellStyle name="Input 3 2 5 3 2 2 3" xfId="21679" xr:uid="{AB16C273-E235-468F-8AEE-B728752008B8}"/>
    <cellStyle name="Input 3 2 5 3 2 2 4" xfId="27212" xr:uid="{E8007650-2945-4003-9052-2D03B558B2B8}"/>
    <cellStyle name="Input 3 2 5 3 2 2 5" xfId="40243" xr:uid="{34325096-F647-4BA1-9BC5-7FD895D8BCB9}"/>
    <cellStyle name="Input 3 2 5 3 2 2 6" xfId="46945" xr:uid="{5434EB0D-824B-49FE-8576-A65CE6EAD2D2}"/>
    <cellStyle name="Input 3 2 5 3 2 2 7" xfId="52498" xr:uid="{17FF9568-C1E4-4A9C-9C3B-1D896FE77C4B}"/>
    <cellStyle name="Input 3 2 5 3 2 2 8" xfId="42473" xr:uid="{B07A6338-A436-41B0-AE4B-B148E7847AC2}"/>
    <cellStyle name="Input 3 2 5 3 2 3" xfId="13133" xr:uid="{4BE7EB39-01EE-4ED2-87B7-93274A119647}"/>
    <cellStyle name="Input 3 2 5 3 2 4" xfId="18856" xr:uid="{9CB0C91E-9D51-4625-ACF6-2DC5C47CFAF8}"/>
    <cellStyle name="Input 3 2 5 3 2 5" xfId="24389" xr:uid="{2DC2AAD7-9876-4562-929F-51BD995E6C1E}"/>
    <cellStyle name="Input 3 2 5 3 2 6" xfId="37420" xr:uid="{AC637D2F-5216-4936-9050-E517A1D9739E}"/>
    <cellStyle name="Input 3 2 5 3 2 7" xfId="44122" xr:uid="{2E985FFA-D6C1-4423-9E07-B23B9146ECFD}"/>
    <cellStyle name="Input 3 2 5 3 2 8" xfId="49675" xr:uid="{CD70E746-7A4C-4FAC-8848-537A8F66E7CB}"/>
    <cellStyle name="Input 3 2 5 3 2 9" xfId="56148" xr:uid="{54DE0A81-26B4-4486-819C-9A0928472DE7}"/>
    <cellStyle name="Input 3 2 5 3 3" xfId="5522" xr:uid="{C23D11EE-73DD-4FDC-9B34-2F71BD64CDD1}"/>
    <cellStyle name="Input 3 2 5 3 3 2" xfId="8345" xr:uid="{40F5C243-454E-4329-9CEA-1C1987985401}"/>
    <cellStyle name="Input 3 2 5 3 3 2 2" xfId="15711" xr:uid="{AD61B3CC-9EC3-4F43-90A3-F9437083B15D}"/>
    <cellStyle name="Input 3 2 5 3 3 2 3" xfId="21434" xr:uid="{EE3DC515-6B35-4EB4-9C1D-F06A3F99A6EA}"/>
    <cellStyle name="Input 3 2 5 3 3 2 4" xfId="26967" xr:uid="{DEE86482-E7C1-42B5-BDED-B5E5EB75A456}"/>
    <cellStyle name="Input 3 2 5 3 3 2 5" xfId="39998" xr:uid="{44E9D8E2-C6F9-4EE4-B7A0-AD346B84805C}"/>
    <cellStyle name="Input 3 2 5 3 3 2 6" xfId="46700" xr:uid="{C41FB850-5DE8-484A-A60F-38A740C651BB}"/>
    <cellStyle name="Input 3 2 5 3 3 2 7" xfId="52253" xr:uid="{06AF1B4E-C7DE-4A98-BCD8-28BBD19C0E7B}"/>
    <cellStyle name="Input 3 2 5 3 3 2 8" xfId="56849" xr:uid="{50D68668-0240-4BF8-AB29-704002A70983}"/>
    <cellStyle name="Input 3 2 5 3 3 3" xfId="12888" xr:uid="{0428F88D-4769-4BAD-A764-B58321FA4E32}"/>
    <cellStyle name="Input 3 2 5 3 3 4" xfId="18611" xr:uid="{FDC7E142-233D-42F8-887C-02948A9C1E9D}"/>
    <cellStyle name="Input 3 2 5 3 3 5" xfId="24144" xr:uid="{CA1E35B2-B9F4-4F5E-9487-C5683A8A99F8}"/>
    <cellStyle name="Input 3 2 5 3 3 6" xfId="37175" xr:uid="{CEA6CEA4-31DF-468E-BC01-D664FFD1845C}"/>
    <cellStyle name="Input 3 2 5 3 3 7" xfId="43877" xr:uid="{582AC66B-5735-43FB-9542-57B4117CB104}"/>
    <cellStyle name="Input 3 2 5 3 3 8" xfId="49430" xr:uid="{35E71B3B-9FEA-475F-9F36-2054CCE4F27C}"/>
    <cellStyle name="Input 3 2 5 3 3 9" xfId="57849" xr:uid="{1FA4E923-6AE9-472A-8FD9-44FF983639CA}"/>
    <cellStyle name="Input 3 2 5 3 4" xfId="6394" xr:uid="{E3BD6E97-F287-4E3F-9538-FF854C3BAB08}"/>
    <cellStyle name="Input 3 2 5 3 4 2" xfId="9217" xr:uid="{A8ACE8DD-128D-4DD6-B768-A370C0C569F6}"/>
    <cellStyle name="Input 3 2 5 3 4 2 2" xfId="16583" xr:uid="{37D9C211-1D12-4BA3-827F-E5C87AB413AC}"/>
    <cellStyle name="Input 3 2 5 3 4 2 3" xfId="22306" xr:uid="{5D4DCA22-0B92-48B3-B37A-F1074AA69255}"/>
    <cellStyle name="Input 3 2 5 3 4 2 4" xfId="27839" xr:uid="{5AAD56A7-D298-4CF9-8213-9293AACA2399}"/>
    <cellStyle name="Input 3 2 5 3 4 2 5" xfId="40870" xr:uid="{6BBED31E-A009-4548-A45A-DCF829E689A3}"/>
    <cellStyle name="Input 3 2 5 3 4 2 6" xfId="47572" xr:uid="{11FEF424-A8B0-40A2-981F-AF2F23BA5053}"/>
    <cellStyle name="Input 3 2 5 3 4 2 7" xfId="53125" xr:uid="{EB955BF1-DAC8-46E5-AA3F-ECF02C399580}"/>
    <cellStyle name="Input 3 2 5 3 4 2 8" xfId="55233" xr:uid="{031BEC71-6ABF-4D99-AF34-90535A7E4CA4}"/>
    <cellStyle name="Input 3 2 5 3 4 3" xfId="13760" xr:uid="{25B50727-011C-4CB4-8F7F-41C74279E032}"/>
    <cellStyle name="Input 3 2 5 3 4 4" xfId="19483" xr:uid="{A08C6AAB-17CC-416A-9A1A-F29B532684A1}"/>
    <cellStyle name="Input 3 2 5 3 4 5" xfId="25016" xr:uid="{FA6732DE-7B45-417B-A3B1-C5CB21766F91}"/>
    <cellStyle name="Input 3 2 5 3 4 6" xfId="38047" xr:uid="{4A1A5005-8AFA-403B-A0AD-8534E1804592}"/>
    <cellStyle name="Input 3 2 5 3 4 7" xfId="44749" xr:uid="{9798007D-2EAC-444E-BBD2-09F19CBA33CC}"/>
    <cellStyle name="Input 3 2 5 3 4 8" xfId="50302" xr:uid="{8CE0091E-3C9A-4298-AF27-7908F0E3AB6C}"/>
    <cellStyle name="Input 3 2 5 3 4 9" xfId="56013" xr:uid="{76452C49-3B3B-41DF-8FA3-4A28046896C2}"/>
    <cellStyle name="Input 3 2 5 3 5" xfId="6718" xr:uid="{09EB30D3-CD32-4895-B958-CC3F4A7F8DDC}"/>
    <cellStyle name="Input 3 2 5 3 5 2" xfId="9541" xr:uid="{C4B61C7A-963C-438C-BD2B-75C7305E799B}"/>
    <cellStyle name="Input 3 2 5 3 5 2 2" xfId="16907" xr:uid="{F12700C9-7DDB-4830-B03A-83051AF82E78}"/>
    <cellStyle name="Input 3 2 5 3 5 2 3" xfId="22630" xr:uid="{22430287-08DC-4435-BEA1-98C5261A3D79}"/>
    <cellStyle name="Input 3 2 5 3 5 2 4" xfId="28163" xr:uid="{EEE00717-1474-4968-9A7F-1305ECB46E98}"/>
    <cellStyle name="Input 3 2 5 3 5 2 5" xfId="41194" xr:uid="{4DF94BD3-08AE-43D8-B60E-692A6E99DA96}"/>
    <cellStyle name="Input 3 2 5 3 5 2 6" xfId="47896" xr:uid="{CCE81F33-FA22-4E43-8EF7-EAB07D0BA5B3}"/>
    <cellStyle name="Input 3 2 5 3 5 2 7" xfId="53449" xr:uid="{8B018A5E-6B62-44F9-9E9F-9CBDE4A6F9B0}"/>
    <cellStyle name="Input 3 2 5 3 5 2 8" xfId="56330" xr:uid="{E6F6D07E-955C-41DA-A4E7-B6FAE9F0FFAC}"/>
    <cellStyle name="Input 3 2 5 3 5 3" xfId="14084" xr:uid="{249202F1-13B7-4046-9557-4A9649F69307}"/>
    <cellStyle name="Input 3 2 5 3 5 4" xfId="19807" xr:uid="{B7CBA600-0D60-40F8-88F1-F7E83C3C1895}"/>
    <cellStyle name="Input 3 2 5 3 5 5" xfId="25340" xr:uid="{0FC914A7-F29A-4595-9002-9AD7D4DFE6BA}"/>
    <cellStyle name="Input 3 2 5 3 5 6" xfId="38371" xr:uid="{861D10ED-E2A7-435A-8E1A-C38085EF0837}"/>
    <cellStyle name="Input 3 2 5 3 5 7" xfId="45073" xr:uid="{9838A6F3-8010-498B-8FFC-082632CC47CF}"/>
    <cellStyle name="Input 3 2 5 3 5 8" xfId="50626" xr:uid="{D8897341-D83F-476F-9747-CCB5260AACCC}"/>
    <cellStyle name="Input 3 2 5 3 5 9" xfId="57365" xr:uid="{37A6227F-AE89-47D8-ABEE-3A68A8288263}"/>
    <cellStyle name="Input 3 2 5 3 6" xfId="7009" xr:uid="{9AF407F1-E4AC-4222-99E6-2AC9C066647F}"/>
    <cellStyle name="Input 3 2 5 3 6 2" xfId="9832" xr:uid="{3967249A-1BD2-4601-AE8D-DC22A0F39CDC}"/>
    <cellStyle name="Input 3 2 5 3 6 2 2" xfId="17198" xr:uid="{C52D8271-101C-466F-A21F-067F1B585E6C}"/>
    <cellStyle name="Input 3 2 5 3 6 2 3" xfId="22921" xr:uid="{B7E3E183-96D7-4C6A-9DBC-A10A8BDADCF5}"/>
    <cellStyle name="Input 3 2 5 3 6 2 4" xfId="28454" xr:uid="{B86122CE-5CDC-4901-8760-679F29997949}"/>
    <cellStyle name="Input 3 2 5 3 6 2 5" xfId="41485" xr:uid="{B01DCBAB-B350-41DE-BF31-84A87BB2F288}"/>
    <cellStyle name="Input 3 2 5 3 6 2 6" xfId="48187" xr:uid="{2B4994B2-74ED-45CE-B6B2-AC2928247ED6}"/>
    <cellStyle name="Input 3 2 5 3 6 2 7" xfId="53740" xr:uid="{3349E046-646E-44C0-95D3-2E18A5ABA95F}"/>
    <cellStyle name="Input 3 2 5 3 6 2 8" xfId="56333" xr:uid="{24A25F43-BA05-4CBC-A629-85A90286A2B1}"/>
    <cellStyle name="Input 3 2 5 3 6 3" xfId="14375" xr:uid="{31076A63-4F26-4EC0-99B5-571257F00C7C}"/>
    <cellStyle name="Input 3 2 5 3 6 4" xfId="20098" xr:uid="{F459665F-4234-46AA-A2C9-16D25BFA0494}"/>
    <cellStyle name="Input 3 2 5 3 6 5" xfId="25631" xr:uid="{F62EB2C9-50F3-4341-97F9-DFA57F141EEC}"/>
    <cellStyle name="Input 3 2 5 3 6 6" xfId="38662" xr:uid="{3D94AFA9-4B2E-45D6-B52A-02E74A2127E3}"/>
    <cellStyle name="Input 3 2 5 3 6 7" xfId="45364" xr:uid="{1BEAD7FB-23D4-463F-8453-ADA1D82A0131}"/>
    <cellStyle name="Input 3 2 5 3 6 8" xfId="50917" xr:uid="{768F9369-B13E-4CF9-85E3-2879E696C6C3}"/>
    <cellStyle name="Input 3 2 5 3 6 9" xfId="54469" xr:uid="{B3ADEEEA-AE8B-4245-8084-D9EAF5774CE5}"/>
    <cellStyle name="Input 3 2 5 3 7" xfId="7702" xr:uid="{60C7FE3C-ABC2-47BF-82F8-85EC294D06FA}"/>
    <cellStyle name="Input 3 2 5 3 7 2" xfId="15068" xr:uid="{08C2B1CA-1E78-4E0B-87EB-B97628C3267A}"/>
    <cellStyle name="Input 3 2 5 3 7 3" xfId="20791" xr:uid="{2063237B-0A4D-4337-B7AD-F0E77514833F}"/>
    <cellStyle name="Input 3 2 5 3 7 4" xfId="26324" xr:uid="{1329405E-79B8-448E-B45E-0530B41D63CE}"/>
    <cellStyle name="Input 3 2 5 3 7 5" xfId="39355" xr:uid="{18D169D0-AB28-4043-AD96-BA279283F2CF}"/>
    <cellStyle name="Input 3 2 5 3 7 6" xfId="46057" xr:uid="{6DB66C2A-8499-4ACC-8B3F-26340664F65B}"/>
    <cellStyle name="Input 3 2 5 3 7 7" xfId="51610" xr:uid="{59575478-D413-4DEF-8F84-979C5B22CED4}"/>
    <cellStyle name="Input 3 2 5 3 7 8" xfId="56780" xr:uid="{DB9F131A-735E-477B-8A65-E3C050E4E1CC}"/>
    <cellStyle name="Input 3 2 5 3 8" xfId="12245" xr:uid="{7C9E3779-B068-43E5-B81E-EF024019E292}"/>
    <cellStyle name="Input 3 2 5 3 9" xfId="17968" xr:uid="{E33CF5B1-C846-471B-B340-EB21E86AF54B}"/>
    <cellStyle name="Input 3 2 5 4" xfId="5656" xr:uid="{AF3271E0-B449-4E1D-B62E-C252AA1165B2}"/>
    <cellStyle name="Input 3 2 5 4 2" xfId="8479" xr:uid="{EFC5DA98-F786-424B-BEC5-DB1E9947BF4D}"/>
    <cellStyle name="Input 3 2 5 4 2 2" xfId="15845" xr:uid="{98F6BBB3-90D7-42B9-AC95-39096F7EED2B}"/>
    <cellStyle name="Input 3 2 5 4 2 3" xfId="21568" xr:uid="{5FE02263-7FAD-49DF-ABBB-1DF632CC130A}"/>
    <cellStyle name="Input 3 2 5 4 2 4" xfId="27101" xr:uid="{76039C57-4D6C-440A-9AD7-1A909C4F0243}"/>
    <cellStyle name="Input 3 2 5 4 2 5" xfId="40132" xr:uid="{17C63464-F033-435B-91ED-6AE7932424FD}"/>
    <cellStyle name="Input 3 2 5 4 2 6" xfId="46834" xr:uid="{0516C2F0-CB32-4977-A796-403527FBE7DC}"/>
    <cellStyle name="Input 3 2 5 4 2 7" xfId="52387" xr:uid="{CBA4510C-601D-4FB7-8EA5-D9440E3F1D30}"/>
    <cellStyle name="Input 3 2 5 4 2 8" xfId="58271" xr:uid="{D7B47E6C-1752-4ACA-AAF7-E2589C30D4FA}"/>
    <cellStyle name="Input 3 2 5 4 3" xfId="13022" xr:uid="{51635B7E-192E-4E9F-B04A-A220DAE3206C}"/>
    <cellStyle name="Input 3 2 5 4 4" xfId="18745" xr:uid="{3F09A098-B595-4D1B-AE09-55A54BF4848D}"/>
    <cellStyle name="Input 3 2 5 4 5" xfId="24278" xr:uid="{06F2875B-F447-432B-A13F-E430D790B6A5}"/>
    <cellStyle name="Input 3 2 5 4 6" xfId="37309" xr:uid="{FD375EBD-051E-4FFC-BFD5-1023F92544DF}"/>
    <cellStyle name="Input 3 2 5 4 7" xfId="44011" xr:uid="{A7596D44-0223-4435-BB9F-7FB6861C3FEA}"/>
    <cellStyle name="Input 3 2 5 4 8" xfId="49564" xr:uid="{1477CFC2-BBE9-43AF-948E-7298F64F19A0}"/>
    <cellStyle name="Input 3 2 5 4 9" xfId="48396" xr:uid="{8D57EEB7-BA96-47DB-A2B3-18623F57F998}"/>
    <cellStyle name="Input 3 2 5 5" xfId="6113" xr:uid="{B21BAB36-EB9D-49B6-AB52-8F8D6FAA4FB0}"/>
    <cellStyle name="Input 3 2 5 5 2" xfId="8936" xr:uid="{0DA42E57-9C0A-4925-A2DB-366563367BC0}"/>
    <cellStyle name="Input 3 2 5 5 2 2" xfId="16302" xr:uid="{E1E52F25-5066-41B0-B6C1-44CC665E0F75}"/>
    <cellStyle name="Input 3 2 5 5 2 3" xfId="22025" xr:uid="{58A0BD18-566D-415B-BE41-F5D2D7CC2917}"/>
    <cellStyle name="Input 3 2 5 5 2 4" xfId="27558" xr:uid="{C6FA5CDB-EA97-4F7F-92F5-27C4E21C8BC6}"/>
    <cellStyle name="Input 3 2 5 5 2 5" xfId="40589" xr:uid="{82D742A5-9CC8-469F-9F40-4839B4690B30}"/>
    <cellStyle name="Input 3 2 5 5 2 6" xfId="47291" xr:uid="{57B15450-E545-4BD0-98E6-9C910DF8CA8B}"/>
    <cellStyle name="Input 3 2 5 5 2 7" xfId="52844" xr:uid="{5A510231-B014-4C3C-91FF-05428359B5CA}"/>
    <cellStyle name="Input 3 2 5 5 2 8" xfId="54246" xr:uid="{735C8ADB-0765-45FD-A7D4-9737A870436A}"/>
    <cellStyle name="Input 3 2 5 5 3" xfId="13479" xr:uid="{636BBCB4-74BD-402C-9FD7-A83692AAD387}"/>
    <cellStyle name="Input 3 2 5 5 4" xfId="19202" xr:uid="{02AB671C-FFAA-4764-A0F5-BA029F9DE02C}"/>
    <cellStyle name="Input 3 2 5 5 5" xfId="24735" xr:uid="{D820233F-3820-4E0A-9F70-8E527BCA4FA9}"/>
    <cellStyle name="Input 3 2 5 5 6" xfId="37766" xr:uid="{47118A40-5346-4EE7-B26A-83A47FE75584}"/>
    <cellStyle name="Input 3 2 5 5 7" xfId="44468" xr:uid="{15B94869-75E5-44CC-8594-A7CA5BF9E495}"/>
    <cellStyle name="Input 3 2 5 5 8" xfId="50021" xr:uid="{65F57A06-BE90-4464-A9EF-AC24BAC055EF}"/>
    <cellStyle name="Input 3 2 5 5 9" xfId="48404" xr:uid="{342BB6B1-6533-4018-A59D-1BA86334C813}"/>
    <cellStyle name="Input 3 2 5 6" xfId="6283" xr:uid="{42EC5E6D-EE81-4135-889C-BF3772C1E9D0}"/>
    <cellStyle name="Input 3 2 5 6 2" xfId="9106" xr:uid="{B8DBFE8B-A5C5-4F4E-8D9B-307B8436281C}"/>
    <cellStyle name="Input 3 2 5 6 2 2" xfId="16472" xr:uid="{05A268E4-7EA9-4302-B04F-D89414123FE3}"/>
    <cellStyle name="Input 3 2 5 6 2 3" xfId="22195" xr:uid="{0F731225-15E5-452D-B4B9-446114A267FE}"/>
    <cellStyle name="Input 3 2 5 6 2 4" xfId="27728" xr:uid="{20E19F9A-F5E5-4327-AFEB-3A677925CF1F}"/>
    <cellStyle name="Input 3 2 5 6 2 5" xfId="40759" xr:uid="{A10A3C7C-C98A-4AB6-8C49-468719FD2843}"/>
    <cellStyle name="Input 3 2 5 6 2 6" xfId="47461" xr:uid="{D4AEAF8E-D01D-49F7-B0B7-2F36C22C3CF5}"/>
    <cellStyle name="Input 3 2 5 6 2 7" xfId="53014" xr:uid="{4480A337-69FA-4948-BDF7-302D7B47BD58}"/>
    <cellStyle name="Input 3 2 5 6 2 8" xfId="56132" xr:uid="{31918991-E840-48D5-9533-49C6A4C29F63}"/>
    <cellStyle name="Input 3 2 5 6 3" xfId="13649" xr:uid="{50ADFADF-80D5-4CB4-B2D0-778D654D3A44}"/>
    <cellStyle name="Input 3 2 5 6 4" xfId="19372" xr:uid="{6A5040F0-5D1B-4DE7-8E88-C6107102E839}"/>
    <cellStyle name="Input 3 2 5 6 5" xfId="24905" xr:uid="{D8790560-783F-40C4-9E8D-397D87A42EB6}"/>
    <cellStyle name="Input 3 2 5 6 6" xfId="37936" xr:uid="{D5A243CB-98A7-442B-9054-1222E28E7E10}"/>
    <cellStyle name="Input 3 2 5 6 7" xfId="44638" xr:uid="{EBFC08CE-534B-45CC-B064-295FC328BF3B}"/>
    <cellStyle name="Input 3 2 5 6 8" xfId="50191" xr:uid="{8439ED34-ACF9-41E0-8FA3-4E14BD4D704B}"/>
    <cellStyle name="Input 3 2 5 6 9" xfId="55832" xr:uid="{3EDE7884-3BEF-4D56-BB79-08C2D75C0E7D}"/>
    <cellStyle name="Input 3 2 5 7" xfId="6607" xr:uid="{27FC7C3D-3168-4EB9-9CC5-D1C771FD21B3}"/>
    <cellStyle name="Input 3 2 5 7 2" xfId="9430" xr:uid="{127DA138-6C10-4936-81F2-D2AF408C082A}"/>
    <cellStyle name="Input 3 2 5 7 2 2" xfId="16796" xr:uid="{8FECBC41-E1AA-42E5-879C-32D45EF01018}"/>
    <cellStyle name="Input 3 2 5 7 2 3" xfId="22519" xr:uid="{C4F94B17-3C4C-48EC-81B8-6FA55B5DCD91}"/>
    <cellStyle name="Input 3 2 5 7 2 4" xfId="28052" xr:uid="{C482BA01-552C-48B0-B87A-32539718BA7A}"/>
    <cellStyle name="Input 3 2 5 7 2 5" xfId="41083" xr:uid="{ACC152A8-CFF5-4216-B399-8082D38454AE}"/>
    <cellStyle name="Input 3 2 5 7 2 6" xfId="47785" xr:uid="{9A57A377-0DFE-4AD0-9DD9-4DAA7F759935}"/>
    <cellStyle name="Input 3 2 5 7 2 7" xfId="53338" xr:uid="{0B624666-5AAE-4E94-BB6E-37BDB8AA10F3}"/>
    <cellStyle name="Input 3 2 5 7 2 8" xfId="56966" xr:uid="{A581EE55-1CDA-43D9-A058-CFED17B83F5E}"/>
    <cellStyle name="Input 3 2 5 7 3" xfId="13973" xr:uid="{6F18F885-A833-4221-AA75-63147AD15BAC}"/>
    <cellStyle name="Input 3 2 5 7 4" xfId="19696" xr:uid="{FDDB0B0B-897C-4B18-88AE-7A7EA6A93242}"/>
    <cellStyle name="Input 3 2 5 7 5" xfId="25229" xr:uid="{D5DF08CA-A660-430D-A469-A737C31722AC}"/>
    <cellStyle name="Input 3 2 5 7 6" xfId="38260" xr:uid="{073789F7-85D9-429C-B242-E70E5AA77926}"/>
    <cellStyle name="Input 3 2 5 7 7" xfId="44962" xr:uid="{7B25D5EA-EB11-4411-A3E1-928973267424}"/>
    <cellStyle name="Input 3 2 5 7 8" xfId="50515" xr:uid="{3FA5A678-76D8-4BEB-9AAC-BDED367D28C2}"/>
    <cellStyle name="Input 3 2 5 7 9" xfId="56380" xr:uid="{4D869575-9A4E-4DC7-9C9F-1C338FB372E7}"/>
    <cellStyle name="Input 3 2 5 8" xfId="6898" xr:uid="{206A984C-948C-4168-9B95-7C5D4FECA002}"/>
    <cellStyle name="Input 3 2 5 8 2" xfId="9721" xr:uid="{642521C7-BC1B-4743-BB7F-3AA20859E689}"/>
    <cellStyle name="Input 3 2 5 8 2 2" xfId="17087" xr:uid="{4BD67EAF-154B-4E1B-A8E0-1298C95BBE0C}"/>
    <cellStyle name="Input 3 2 5 8 2 3" xfId="22810" xr:uid="{25D258C0-A43C-4206-841B-0893BCE56AD5}"/>
    <cellStyle name="Input 3 2 5 8 2 4" xfId="28343" xr:uid="{FFBB1A44-E8C5-417D-8C42-C9D6DE922E33}"/>
    <cellStyle name="Input 3 2 5 8 2 5" xfId="41374" xr:uid="{D3598800-461F-4274-BAB5-20936405D5B0}"/>
    <cellStyle name="Input 3 2 5 8 2 6" xfId="48076" xr:uid="{AA43A22B-2303-48D4-8267-DABFFF80F8ED}"/>
    <cellStyle name="Input 3 2 5 8 2 7" xfId="53629" xr:uid="{DF61BEF7-A52C-49B1-8729-59C6E86AAE71}"/>
    <cellStyle name="Input 3 2 5 8 2 8" xfId="42071" xr:uid="{52B83D24-A6AA-4114-B82A-FCE3E24EE8D6}"/>
    <cellStyle name="Input 3 2 5 8 3" xfId="14264" xr:uid="{97740EDD-D47C-4168-A5FC-085805C9A19E}"/>
    <cellStyle name="Input 3 2 5 8 4" xfId="19987" xr:uid="{4396FD9D-E6C8-4B4B-B1F4-D297F605B4E2}"/>
    <cellStyle name="Input 3 2 5 8 5" xfId="25520" xr:uid="{496CB0E5-EEE9-48FB-82FC-50B6919C2B34}"/>
    <cellStyle name="Input 3 2 5 8 6" xfId="38551" xr:uid="{A410CB58-005F-4D7E-BEC9-AB1DBF16AB0E}"/>
    <cellStyle name="Input 3 2 5 8 7" xfId="45253" xr:uid="{92BF7219-FB5A-441E-9E21-B98E5D66AC2B}"/>
    <cellStyle name="Input 3 2 5 8 8" xfId="50806" xr:uid="{DC64B537-F163-45D2-A852-E26CE96189CD}"/>
    <cellStyle name="Input 3 2 5 8 9" xfId="54552" xr:uid="{835CCFA8-3AEC-48B7-B9CD-9A6B24BE6650}"/>
    <cellStyle name="Input 3 2 5 9" xfId="4768" xr:uid="{2A6D1C5C-A18F-46BC-B607-EB265E48D334}"/>
    <cellStyle name="Input 3 2 5 9 2" xfId="12134" xr:uid="{BC1F87DB-AB29-4FCB-847E-FFB174681C44}"/>
    <cellStyle name="Input 3 2 5 9 3" xfId="17857" xr:uid="{8FF92FF7-3292-4B49-A026-47C51E71034A}"/>
    <cellStyle name="Input 3 2 5 9 4" xfId="23390" xr:uid="{280AA239-5C65-4DD6-8CCA-FA26633B32C3}"/>
    <cellStyle name="Input 3 2 5 9 5" xfId="39244" xr:uid="{94FC74EA-B812-4B0E-98EE-42FAE3C2FB99}"/>
    <cellStyle name="Input 3 2 5 9 6" xfId="45946" xr:uid="{262DDC01-C523-4C78-9E6F-035AEC3EA796}"/>
    <cellStyle name="Input 3 2 5 9 7" xfId="51499" xr:uid="{B1B442F5-4838-41A9-A8C2-DDE7561FE86F}"/>
    <cellStyle name="Input 3 2 5 9 8" xfId="41876" xr:uid="{51FDB91E-0E13-4708-89D7-63F11C99E291}"/>
    <cellStyle name="Input 3 2 6" xfId="2525" xr:uid="{F4530C66-BB0D-4D68-8B5C-D9452E62DE2F}"/>
    <cellStyle name="Input 3 2 6 10" xfId="7512" xr:uid="{F5F963A0-A56A-4922-9B30-EFA538EDEDE5}"/>
    <cellStyle name="Input 3 2 6 10 2" xfId="14878" xr:uid="{2F7AEB5D-BF17-4433-A09F-64B0D8125337}"/>
    <cellStyle name="Input 3 2 6 10 3" xfId="20601" xr:uid="{37FD49E3-7CE9-4126-9A46-BB10D2DE3573}"/>
    <cellStyle name="Input 3 2 6 10 4" xfId="26134" xr:uid="{0A50F6F6-59E4-4B47-B894-E8325870F504}"/>
    <cellStyle name="Input 3 2 6 11" xfId="10694" xr:uid="{82E1A038-A7D7-45DC-8743-2502187466D8}"/>
    <cellStyle name="Input 3 2 6 12" xfId="11624" xr:uid="{16214DA9-0C32-42FF-9BF5-8F066B4B7BE5}"/>
    <cellStyle name="Input 3 2 6 13" xfId="12018" xr:uid="{A5B9BD12-6190-47A0-8463-C1B5C2C5B435}"/>
    <cellStyle name="Input 3 2 6 14" xfId="36181" xr:uid="{FBDD9411-B762-4275-9EA7-42FE24DC9C13}"/>
    <cellStyle name="Input 3 2 6 15" xfId="42942" xr:uid="{BD2111DC-0A64-4F14-A3C6-EEC46BAE4C8F}"/>
    <cellStyle name="Input 3 2 6 16" xfId="48502" xr:uid="{B3246C81-F3EE-4AC2-85AA-E1CFB655C3AE}"/>
    <cellStyle name="Input 3 2 6 17" xfId="53987" xr:uid="{63E243F7-ACC7-4BEE-8EA3-90774473FA1C}"/>
    <cellStyle name="Input 3 2 6 2" xfId="4865" xr:uid="{887C30E1-B449-4E85-9EB9-18A4CB074AAA}"/>
    <cellStyle name="Input 3 2 6 2 10" xfId="23487" xr:uid="{11CB922C-3817-4694-B36C-4A94FFF7F8CD}"/>
    <cellStyle name="Input 3 2 6 2 11" xfId="36518" xr:uid="{CE01247E-6CFF-4578-A74D-C02BFAF3E7C2}"/>
    <cellStyle name="Input 3 2 6 2 12" xfId="43220" xr:uid="{3F954C9C-C1F2-4494-94D7-773D87243033}"/>
    <cellStyle name="Input 3 2 6 2 13" xfId="48773" xr:uid="{43E1464C-0179-40B5-9643-F0C3331F4821}"/>
    <cellStyle name="Input 3 2 6 2 14" xfId="41667" xr:uid="{DC3FF658-D173-464B-986B-F62485A58E3A}"/>
    <cellStyle name="Input 3 2 6 2 2" xfId="5753" xr:uid="{E2DC92AC-68E7-48D6-9AA7-16D0EA3824FD}"/>
    <cellStyle name="Input 3 2 6 2 2 2" xfId="8576" xr:uid="{072B5B71-CC9E-4275-AC83-81B5D4A1CFDB}"/>
    <cellStyle name="Input 3 2 6 2 2 2 2" xfId="15942" xr:uid="{AF4E67AC-F432-4E43-B7CD-2D307E272498}"/>
    <cellStyle name="Input 3 2 6 2 2 2 3" xfId="21665" xr:uid="{369AB298-F508-43C1-9265-91509DAD391D}"/>
    <cellStyle name="Input 3 2 6 2 2 2 4" xfId="27198" xr:uid="{305DAB7D-B3D0-4294-B041-130D780721D1}"/>
    <cellStyle name="Input 3 2 6 2 2 2 5" xfId="40229" xr:uid="{36F1C34D-C08E-45D9-B0DC-A30A4F8D0B16}"/>
    <cellStyle name="Input 3 2 6 2 2 2 6" xfId="46931" xr:uid="{2BC1BE80-B3E2-4AA9-83D0-BFE92490E404}"/>
    <cellStyle name="Input 3 2 6 2 2 2 7" xfId="52484" xr:uid="{A06BBEC9-77A6-4752-BB2F-0900FC5A7E72}"/>
    <cellStyle name="Input 3 2 6 2 2 2 8" xfId="55426" xr:uid="{1A900E04-1764-45C3-A2A0-0B62FE60BEB9}"/>
    <cellStyle name="Input 3 2 6 2 2 3" xfId="13119" xr:uid="{16D5CE99-2025-4744-B644-21AA0ACB61B0}"/>
    <cellStyle name="Input 3 2 6 2 2 4" xfId="18842" xr:uid="{E80328F9-5E7A-4F37-A6D0-B66E920EEABF}"/>
    <cellStyle name="Input 3 2 6 2 2 5" xfId="24375" xr:uid="{5DFAC65D-4527-4B47-86AC-62B37CA82F14}"/>
    <cellStyle name="Input 3 2 6 2 2 6" xfId="37406" xr:uid="{66F91166-0B4F-4103-8B9A-F129DF585168}"/>
    <cellStyle name="Input 3 2 6 2 2 7" xfId="44108" xr:uid="{67AEA242-ABCB-4EEE-8175-4E658366A674}"/>
    <cellStyle name="Input 3 2 6 2 2 8" xfId="49661" xr:uid="{D0E0408A-B4FD-4AC8-B1E9-C454B57D14E4}"/>
    <cellStyle name="Input 3 2 6 2 2 9" xfId="57581" xr:uid="{A3ADB06E-3479-413D-B3EC-1B17A16E71AE}"/>
    <cellStyle name="Input 3 2 6 2 3" xfId="5085" xr:uid="{8CBA9E46-A6CE-4548-951D-4B1BC24586D2}"/>
    <cellStyle name="Input 3 2 6 2 3 2" xfId="7908" xr:uid="{8F7C933C-9908-4577-A0CB-088144A80CEA}"/>
    <cellStyle name="Input 3 2 6 2 3 2 2" xfId="15274" xr:uid="{9F98A698-4D79-4600-BBA2-D419C6F03D99}"/>
    <cellStyle name="Input 3 2 6 2 3 2 3" xfId="20997" xr:uid="{9DF90255-2FF0-4E55-8507-2648D87AFE00}"/>
    <cellStyle name="Input 3 2 6 2 3 2 4" xfId="26530" xr:uid="{3C24217C-439A-47A4-96AA-2006F17B5C4E}"/>
    <cellStyle name="Input 3 2 6 2 3 2 5" xfId="39561" xr:uid="{A5CB92B1-731C-47B3-B39D-C25FF115F56F}"/>
    <cellStyle name="Input 3 2 6 2 3 2 6" xfId="46263" xr:uid="{78C8BB73-0908-41A1-B351-755F2F7AABDA}"/>
    <cellStyle name="Input 3 2 6 2 3 2 7" xfId="51816" xr:uid="{D7D0FD91-9A04-4426-A351-D3AEECDCBD8C}"/>
    <cellStyle name="Input 3 2 6 2 3 2 8" xfId="55718" xr:uid="{2FAEA562-E7CF-4514-BEDB-79C6C96DA0D2}"/>
    <cellStyle name="Input 3 2 6 2 3 3" xfId="12451" xr:uid="{3A399F6D-B549-4B41-A1EE-4D1025A62F4F}"/>
    <cellStyle name="Input 3 2 6 2 3 4" xfId="18174" xr:uid="{45CF3205-E2E8-4C49-B3BB-E937BE722F2A}"/>
    <cellStyle name="Input 3 2 6 2 3 5" xfId="23707" xr:uid="{ACA0B108-031F-47F3-95E7-305AE6EA397B}"/>
    <cellStyle name="Input 3 2 6 2 3 6" xfId="36738" xr:uid="{EE7C9BC0-A9CA-4F53-9800-C9EA99217FF2}"/>
    <cellStyle name="Input 3 2 6 2 3 7" xfId="43440" xr:uid="{02059168-8B5C-437C-B1D1-57CE1D301AE2}"/>
    <cellStyle name="Input 3 2 6 2 3 8" xfId="48993" xr:uid="{9770CEA9-BCF0-40CE-B081-55CD971F1205}"/>
    <cellStyle name="Input 3 2 6 2 3 9" xfId="42313" xr:uid="{ED66BF97-E917-4BFF-97B3-932DB5A94D72}"/>
    <cellStyle name="Input 3 2 6 2 4" xfId="6380" xr:uid="{9FE0148A-2263-456C-B776-55B7923A72F8}"/>
    <cellStyle name="Input 3 2 6 2 4 2" xfId="9203" xr:uid="{E170D39F-1248-4D15-9EAB-DCBC69EA8131}"/>
    <cellStyle name="Input 3 2 6 2 4 2 2" xfId="16569" xr:uid="{6DC8D135-FBEF-4C87-82A5-92769E743C68}"/>
    <cellStyle name="Input 3 2 6 2 4 2 3" xfId="22292" xr:uid="{F259D43D-5F14-4277-A096-7B074E43AD0C}"/>
    <cellStyle name="Input 3 2 6 2 4 2 4" xfId="27825" xr:uid="{AD53F892-59D2-48E1-8CA1-7D6B417C92B8}"/>
    <cellStyle name="Input 3 2 6 2 4 2 5" xfId="40856" xr:uid="{4FAF3447-8FE8-4EDC-B06D-CFD5E547E01B}"/>
    <cellStyle name="Input 3 2 6 2 4 2 6" xfId="47558" xr:uid="{F02E1A30-F87F-49F5-92ED-A3F0778DD8FD}"/>
    <cellStyle name="Input 3 2 6 2 4 2 7" xfId="53111" xr:uid="{C20B94D0-CFED-4301-8EC1-5EDFB777969F}"/>
    <cellStyle name="Input 3 2 6 2 4 2 8" xfId="56785" xr:uid="{470708F8-329F-4F83-84E5-DAD9052F9731}"/>
    <cellStyle name="Input 3 2 6 2 4 3" xfId="13746" xr:uid="{1B699FB7-1690-45A8-9B12-1B1CCB2F6416}"/>
    <cellStyle name="Input 3 2 6 2 4 4" xfId="19469" xr:uid="{746C05A5-3D30-4555-9007-81274BEC8BA0}"/>
    <cellStyle name="Input 3 2 6 2 4 5" xfId="25002" xr:uid="{1D1106A9-34DE-4ED9-B752-1D85B44113FD}"/>
    <cellStyle name="Input 3 2 6 2 4 6" xfId="38033" xr:uid="{B91134F2-8B51-49B6-90AF-9C8353554AD9}"/>
    <cellStyle name="Input 3 2 6 2 4 7" xfId="44735" xr:uid="{10CF53F0-5307-48FC-9CEB-858C8DDECA9E}"/>
    <cellStyle name="Input 3 2 6 2 4 8" xfId="50288" xr:uid="{5D8DDD8F-C080-4295-80BA-DC09C011E48B}"/>
    <cellStyle name="Input 3 2 6 2 4 9" xfId="57776" xr:uid="{842CB014-1943-4AE6-95A0-AA949A0BE306}"/>
    <cellStyle name="Input 3 2 6 2 5" xfId="6704" xr:uid="{0036D4F5-ED8A-43DD-8B96-B5BE9FC5F526}"/>
    <cellStyle name="Input 3 2 6 2 5 2" xfId="9527" xr:uid="{13DB0948-137F-41F4-A282-B511AAE18BA3}"/>
    <cellStyle name="Input 3 2 6 2 5 2 2" xfId="16893" xr:uid="{F9EA7816-0346-46D3-B5C2-2A650721B842}"/>
    <cellStyle name="Input 3 2 6 2 5 2 3" xfId="22616" xr:uid="{A9EF2117-C0D4-419F-BFE4-94D2677EB93A}"/>
    <cellStyle name="Input 3 2 6 2 5 2 4" xfId="28149" xr:uid="{F1F62EE8-52A2-4127-8BD2-321701C0AD90}"/>
    <cellStyle name="Input 3 2 6 2 5 2 5" xfId="41180" xr:uid="{64DE7A47-E985-43A9-A2A7-71F569ECD8F7}"/>
    <cellStyle name="Input 3 2 6 2 5 2 6" xfId="47882" xr:uid="{CE591536-EF4B-448A-9A7E-4F350FAFDB9C}"/>
    <cellStyle name="Input 3 2 6 2 5 2 7" xfId="53435" xr:uid="{B2698201-315C-4F7D-A2AC-891CE7AAAB59}"/>
    <cellStyle name="Input 3 2 6 2 5 2 8" xfId="34235" xr:uid="{889A5A82-A848-42F9-B486-294AF4B6429A}"/>
    <cellStyle name="Input 3 2 6 2 5 3" xfId="14070" xr:uid="{8CC62A2F-6DD1-400A-802C-F6542947BB94}"/>
    <cellStyle name="Input 3 2 6 2 5 4" xfId="19793" xr:uid="{B04006DB-E913-450D-BB35-3429BE5E82C7}"/>
    <cellStyle name="Input 3 2 6 2 5 5" xfId="25326" xr:uid="{E5F1BFCD-DC75-4305-B562-813536747294}"/>
    <cellStyle name="Input 3 2 6 2 5 6" xfId="38357" xr:uid="{D27724EC-07EE-4022-89A3-BF7FBD6D16DA}"/>
    <cellStyle name="Input 3 2 6 2 5 7" xfId="45059" xr:uid="{B4557C4F-36EB-4C9E-9BFA-BADF9B04E28E}"/>
    <cellStyle name="Input 3 2 6 2 5 8" xfId="50612" xr:uid="{E8D39E50-AD20-47E5-B88A-00928E642017}"/>
    <cellStyle name="Input 3 2 6 2 5 9" xfId="42659" xr:uid="{8B9DE274-9C85-45AA-A82C-11F0AA123683}"/>
    <cellStyle name="Input 3 2 6 2 6" xfId="6995" xr:uid="{AD0B7A91-99DC-48D8-8591-EFC7B90FA9B0}"/>
    <cellStyle name="Input 3 2 6 2 6 2" xfId="9818" xr:uid="{19D1E5DC-A36D-4E3D-B178-FAF7E8314275}"/>
    <cellStyle name="Input 3 2 6 2 6 2 2" xfId="17184" xr:uid="{A4F24E1F-8F10-4E5C-BE4E-7100016A65E6}"/>
    <cellStyle name="Input 3 2 6 2 6 2 3" xfId="22907" xr:uid="{D8906FA3-0455-4530-878D-DC996DB2B930}"/>
    <cellStyle name="Input 3 2 6 2 6 2 4" xfId="28440" xr:uid="{0CB1343B-990D-44F9-A429-F31F555B6AE8}"/>
    <cellStyle name="Input 3 2 6 2 6 2 5" xfId="41471" xr:uid="{AB006C8E-7A88-4F77-86B9-E5A3837A597A}"/>
    <cellStyle name="Input 3 2 6 2 6 2 6" xfId="48173" xr:uid="{D17B8EA9-3D2C-49FE-A059-98442E303C25}"/>
    <cellStyle name="Input 3 2 6 2 6 2 7" xfId="53726" xr:uid="{130E282A-4D08-4616-92C6-DA90097621E6}"/>
    <cellStyle name="Input 3 2 6 2 6 2 8" xfId="54933" xr:uid="{4D2C0D0B-C45C-4A9D-98DE-B1AC29008C5A}"/>
    <cellStyle name="Input 3 2 6 2 6 3" xfId="14361" xr:uid="{DE46A85C-4520-4686-BC3A-81A51925BF0B}"/>
    <cellStyle name="Input 3 2 6 2 6 4" xfId="20084" xr:uid="{402271E1-0734-4F39-BD70-26926AF0490D}"/>
    <cellStyle name="Input 3 2 6 2 6 5" xfId="25617" xr:uid="{D53D8FC7-ABA4-4D02-BB4B-1482FD942E35}"/>
    <cellStyle name="Input 3 2 6 2 6 6" xfId="38648" xr:uid="{51945455-0FE4-4FBF-A3A6-8F095B1C567F}"/>
    <cellStyle name="Input 3 2 6 2 6 7" xfId="45350" xr:uid="{ACC15C7C-F2A3-4BA0-A9CE-AD5807A2E52B}"/>
    <cellStyle name="Input 3 2 6 2 6 8" xfId="50903" xr:uid="{27FC7A37-88E8-41C5-8996-23B754DB2D54}"/>
    <cellStyle name="Input 3 2 6 2 6 9" xfId="55945" xr:uid="{46D44CD9-6E49-4AB1-8649-5979648A56BF}"/>
    <cellStyle name="Input 3 2 6 2 7" xfId="7688" xr:uid="{D28E24F8-B78A-4AE4-9976-0DED9F2863B9}"/>
    <cellStyle name="Input 3 2 6 2 7 2" xfId="15054" xr:uid="{326A1201-3EA3-4E82-8768-33768782A269}"/>
    <cellStyle name="Input 3 2 6 2 7 3" xfId="20777" xr:uid="{E39C9BD1-DC79-425A-A895-EC768EB29D09}"/>
    <cellStyle name="Input 3 2 6 2 7 4" xfId="26310" xr:uid="{0F70ADE4-80FA-4001-A9D6-92EB0AE8D3CF}"/>
    <cellStyle name="Input 3 2 6 2 7 5" xfId="39341" xr:uid="{C4C8EDFE-99A6-4BF5-8838-F49A91189DCB}"/>
    <cellStyle name="Input 3 2 6 2 7 6" xfId="46043" xr:uid="{F3061F80-EAD7-44A5-9FBF-FD3876632A3A}"/>
    <cellStyle name="Input 3 2 6 2 7 7" xfId="51596" xr:uid="{CB79B1E7-E242-48D5-B1D3-C6C1DFECEC35}"/>
    <cellStyle name="Input 3 2 6 2 7 8" xfId="54267" xr:uid="{54CAB28B-D22D-4A28-8478-7BFB7AB1B53C}"/>
    <cellStyle name="Input 3 2 6 2 8" xfId="12231" xr:uid="{DC0CBD41-A4F5-4170-8ADC-500E14D4FDC9}"/>
    <cellStyle name="Input 3 2 6 2 9" xfId="17954" xr:uid="{0ACF3C70-C72F-46CB-9F39-B471556EF8B0}"/>
    <cellStyle name="Input 3 2 6 3" xfId="4788" xr:uid="{CA4E6D43-871E-46CC-AE59-8EF6EC9D035A}"/>
    <cellStyle name="Input 3 2 6 3 10" xfId="23410" xr:uid="{0E5A1FB7-77F9-4502-834A-42088C0394BF}"/>
    <cellStyle name="Input 3 2 6 3 11" xfId="36441" xr:uid="{59028E48-A563-4A6C-93C6-E713FB2B5F04}"/>
    <cellStyle name="Input 3 2 6 3 12" xfId="43143" xr:uid="{6B29829B-6829-4755-A5D3-E41C08094797}"/>
    <cellStyle name="Input 3 2 6 3 13" xfId="48696" xr:uid="{5EC5F3F8-8B94-4617-BF21-30A4CA104616}"/>
    <cellStyle name="Input 3 2 6 3 14" xfId="54601" xr:uid="{ED6AC3C4-615E-4BFD-8156-756B238B6D96}"/>
    <cellStyle name="Input 3 2 6 3 2" xfId="5676" xr:uid="{132D0DE7-CEDA-4D3B-A024-2F064B648011}"/>
    <cellStyle name="Input 3 2 6 3 2 2" xfId="8499" xr:uid="{3A2D61A2-F8A4-4D57-80A1-19B56433CB56}"/>
    <cellStyle name="Input 3 2 6 3 2 2 2" xfId="15865" xr:uid="{633ED210-5A96-43BB-8CCF-11BFBD0E8023}"/>
    <cellStyle name="Input 3 2 6 3 2 2 3" xfId="21588" xr:uid="{5EFA85DB-AB6E-4C27-BA08-4DD59779514E}"/>
    <cellStyle name="Input 3 2 6 3 2 2 4" xfId="27121" xr:uid="{B6EF7172-0931-43F2-A76E-4FB0770CB015}"/>
    <cellStyle name="Input 3 2 6 3 2 2 5" xfId="40152" xr:uid="{1934EA31-7E35-428D-B8A6-3A1F05BD6371}"/>
    <cellStyle name="Input 3 2 6 3 2 2 6" xfId="46854" xr:uid="{AD2A4163-948C-4CB5-9A9D-1F20B0D2A935}"/>
    <cellStyle name="Input 3 2 6 3 2 2 7" xfId="52407" xr:uid="{1207BDE5-AAA3-4347-B85E-C16BB6CFD2B0}"/>
    <cellStyle name="Input 3 2 6 3 2 2 8" xfId="58249" xr:uid="{C6BD6A6A-6A68-4A7D-8FF3-D13873475B9A}"/>
    <cellStyle name="Input 3 2 6 3 2 3" xfId="13042" xr:uid="{5F42DEF0-AC2D-45A1-8DE9-B7370851324D}"/>
    <cellStyle name="Input 3 2 6 3 2 4" xfId="18765" xr:uid="{42A6F31E-6DB5-42EB-B400-13E039D54957}"/>
    <cellStyle name="Input 3 2 6 3 2 5" xfId="24298" xr:uid="{87D4777D-4E5E-4E10-86B2-D858CF8CFEAF}"/>
    <cellStyle name="Input 3 2 6 3 2 6" xfId="37329" xr:uid="{972EFB47-1D13-4C75-A9E2-20CC90CA4DED}"/>
    <cellStyle name="Input 3 2 6 3 2 7" xfId="44031" xr:uid="{1C23F2AD-CA9B-4108-8575-CD89E987CCE8}"/>
    <cellStyle name="Input 3 2 6 3 2 8" xfId="49584" xr:uid="{F31497FB-9119-4190-9B7C-9A7CE0C6FB24}"/>
    <cellStyle name="Input 3 2 6 3 2 9" xfId="58470" xr:uid="{81EBCC83-BDBF-423E-B61F-A114F738C213}"/>
    <cellStyle name="Input 3 2 6 3 3" xfId="5528" xr:uid="{66AE26A0-1B04-49DB-9C22-FCB05E1A81B2}"/>
    <cellStyle name="Input 3 2 6 3 3 2" xfId="8351" xr:uid="{979AE708-C178-4D04-AB1B-A3771E5C17D3}"/>
    <cellStyle name="Input 3 2 6 3 3 2 2" xfId="15717" xr:uid="{32D5C366-AE43-4F94-B01C-1CB5B0EAFE4C}"/>
    <cellStyle name="Input 3 2 6 3 3 2 3" xfId="21440" xr:uid="{A9F13E33-1F59-4930-B759-2E769954EA46}"/>
    <cellStyle name="Input 3 2 6 3 3 2 4" xfId="26973" xr:uid="{32447AF5-FBE1-4E33-BE57-A4E061A9ABA7}"/>
    <cellStyle name="Input 3 2 6 3 3 2 5" xfId="40004" xr:uid="{93E8836C-E39A-4CC5-861A-E7C578A1FAF6}"/>
    <cellStyle name="Input 3 2 6 3 3 2 6" xfId="46706" xr:uid="{83229732-246D-4742-8032-6F057BED6D24}"/>
    <cellStyle name="Input 3 2 6 3 3 2 7" xfId="52259" xr:uid="{81466ACC-CBD7-43B2-96A3-8EEE8F5E3408}"/>
    <cellStyle name="Input 3 2 6 3 3 2 8" xfId="55062" xr:uid="{BF189BB0-EB0C-46D9-842A-866143A74838}"/>
    <cellStyle name="Input 3 2 6 3 3 3" xfId="12894" xr:uid="{964BDD7A-F653-44DC-BB17-33F32D82B3FF}"/>
    <cellStyle name="Input 3 2 6 3 3 4" xfId="18617" xr:uid="{DA02E106-FB07-4F27-A587-BE007D43E6C8}"/>
    <cellStyle name="Input 3 2 6 3 3 5" xfId="24150" xr:uid="{62D49F33-79C1-4B4F-820F-76C75EAFC653}"/>
    <cellStyle name="Input 3 2 6 3 3 6" xfId="37181" xr:uid="{A362240A-20BB-4DF3-9557-C269220668A3}"/>
    <cellStyle name="Input 3 2 6 3 3 7" xfId="43883" xr:uid="{D4657662-C465-46BC-B28E-CF590F7996A3}"/>
    <cellStyle name="Input 3 2 6 3 3 8" xfId="49436" xr:uid="{BB2B52E2-7FE4-4254-9D3B-E8D67ED8379F}"/>
    <cellStyle name="Input 3 2 6 3 3 9" xfId="34479" xr:uid="{E2E40756-BFE4-45CC-81C9-930040865B6F}"/>
    <cellStyle name="Input 3 2 6 3 4" xfId="6303" xr:uid="{DF902DAB-BC95-4774-9AA3-6D2162A0AE3C}"/>
    <cellStyle name="Input 3 2 6 3 4 2" xfId="9126" xr:uid="{8A70CB40-15BD-4D64-B880-A725A23BA667}"/>
    <cellStyle name="Input 3 2 6 3 4 2 2" xfId="16492" xr:uid="{A8D65441-2770-4618-A690-B23235F8DF53}"/>
    <cellStyle name="Input 3 2 6 3 4 2 3" xfId="22215" xr:uid="{8B2BCAE6-6519-4E36-BC13-39FC87187F8A}"/>
    <cellStyle name="Input 3 2 6 3 4 2 4" xfId="27748" xr:uid="{654D66F1-3099-4CF2-9696-A932F8E15723}"/>
    <cellStyle name="Input 3 2 6 3 4 2 5" xfId="40779" xr:uid="{A84EBEA8-CA93-4DF6-894B-83AEC2E47929}"/>
    <cellStyle name="Input 3 2 6 3 4 2 6" xfId="47481" xr:uid="{BDFEB947-FEA8-46D2-8A6F-0CAC415DA1ED}"/>
    <cellStyle name="Input 3 2 6 3 4 2 7" xfId="53034" xr:uid="{C181B84F-C1B1-4C55-B9F1-EB0F216979E6}"/>
    <cellStyle name="Input 3 2 6 3 4 2 8" xfId="48604" xr:uid="{7789F3EE-B2E0-436A-AF9E-5EA217B59934}"/>
    <cellStyle name="Input 3 2 6 3 4 3" xfId="13669" xr:uid="{1707DA84-B762-4B5D-AE58-FFD500A1D169}"/>
    <cellStyle name="Input 3 2 6 3 4 4" xfId="19392" xr:uid="{FD62B6D0-053A-4934-9BD9-DAACF99920F0}"/>
    <cellStyle name="Input 3 2 6 3 4 5" xfId="24925" xr:uid="{C0E9BC99-7CD5-43D3-9C6F-D22D630C199F}"/>
    <cellStyle name="Input 3 2 6 3 4 6" xfId="37956" xr:uid="{6B88E48E-F3A7-48F8-AE6E-1FDF6CFB6BCA}"/>
    <cellStyle name="Input 3 2 6 3 4 7" xfId="44658" xr:uid="{4F4E006C-C144-48ED-8438-6943F870985B}"/>
    <cellStyle name="Input 3 2 6 3 4 8" xfId="50211" xr:uid="{4DAD53BC-7249-4C93-8E10-8FDA1E05EAFA}"/>
    <cellStyle name="Input 3 2 6 3 4 9" xfId="58132" xr:uid="{3273BB37-BB02-4D29-BE1B-FFBBC6F3AF17}"/>
    <cellStyle name="Input 3 2 6 3 5" xfId="6627" xr:uid="{B237F5AC-3D2F-4411-B5D5-9C89CD5A049F}"/>
    <cellStyle name="Input 3 2 6 3 5 2" xfId="9450" xr:uid="{5B683980-5EDE-4780-BD41-AB5536376073}"/>
    <cellStyle name="Input 3 2 6 3 5 2 2" xfId="16816" xr:uid="{58F48C64-D97A-4F05-A8AD-C4C6ECD05C10}"/>
    <cellStyle name="Input 3 2 6 3 5 2 3" xfId="22539" xr:uid="{39021A8B-CD04-451D-943B-21A472E403F7}"/>
    <cellStyle name="Input 3 2 6 3 5 2 4" xfId="28072" xr:uid="{6485340D-365E-40AD-9B4F-04D9B31401B8}"/>
    <cellStyle name="Input 3 2 6 3 5 2 5" xfId="41103" xr:uid="{BEF9A0A2-2595-4A4F-AD01-EA5BFC7DA5D7}"/>
    <cellStyle name="Input 3 2 6 3 5 2 6" xfId="47805" xr:uid="{7E2F44BF-1B91-4978-AEB1-53E3A740CA48}"/>
    <cellStyle name="Input 3 2 6 3 5 2 7" xfId="53358" xr:uid="{C36397F9-ED00-430C-B03A-A6C4EDFAB59C}"/>
    <cellStyle name="Input 3 2 6 3 5 2 8" xfId="55593" xr:uid="{425BE2CF-7B21-41FF-BEC0-A60485A791A2}"/>
    <cellStyle name="Input 3 2 6 3 5 3" xfId="13993" xr:uid="{F2695C5D-2EF8-49A5-8419-FEA93CE4BC42}"/>
    <cellStyle name="Input 3 2 6 3 5 4" xfId="19716" xr:uid="{AED7C8F4-1324-4220-9E0E-26F595E32D3B}"/>
    <cellStyle name="Input 3 2 6 3 5 5" xfId="25249" xr:uid="{C3187CD5-FA80-460F-88AC-8216C76E3ABA}"/>
    <cellStyle name="Input 3 2 6 3 5 6" xfId="38280" xr:uid="{EB7562A3-6331-43A6-9244-950323DE3CBF}"/>
    <cellStyle name="Input 3 2 6 3 5 7" xfId="44982" xr:uid="{3B25816D-549F-4FFF-A5E2-4B4A9141E847}"/>
    <cellStyle name="Input 3 2 6 3 5 8" xfId="50535" xr:uid="{BC6D7344-DED4-435F-8E3C-70E64BF5CA2C}"/>
    <cellStyle name="Input 3 2 6 3 5 9" xfId="57499" xr:uid="{D7C4F258-8C1D-4C60-A947-3080549D4D83}"/>
    <cellStyle name="Input 3 2 6 3 6" xfId="6918" xr:uid="{F8CD84EA-9D8F-41BD-9049-2A2C1CCA6215}"/>
    <cellStyle name="Input 3 2 6 3 6 2" xfId="9741" xr:uid="{66DF90F1-9C8A-499F-AEC7-AC15AE25779A}"/>
    <cellStyle name="Input 3 2 6 3 6 2 2" xfId="17107" xr:uid="{EE88FF96-A7A6-49BD-BA5A-8DDD9A66ED49}"/>
    <cellStyle name="Input 3 2 6 3 6 2 3" xfId="22830" xr:uid="{7B166BA1-E73E-4CA2-B148-2009F4391366}"/>
    <cellStyle name="Input 3 2 6 3 6 2 4" xfId="28363" xr:uid="{59CB4EC2-9DA0-49C6-9F6F-7866EA747695}"/>
    <cellStyle name="Input 3 2 6 3 6 2 5" xfId="41394" xr:uid="{9F511B78-1C46-4A25-BAC2-322FA0D4748D}"/>
    <cellStyle name="Input 3 2 6 3 6 2 6" xfId="48096" xr:uid="{EC9E08A7-98BD-4DD5-834F-8B6E57EC28B0}"/>
    <cellStyle name="Input 3 2 6 3 6 2 7" xfId="53649" xr:uid="{70370F5F-B0BF-451A-BE20-F137A7118539}"/>
    <cellStyle name="Input 3 2 6 3 6 2 8" xfId="54117" xr:uid="{2B856182-AE01-48A4-B08E-2533FAC69ECD}"/>
    <cellStyle name="Input 3 2 6 3 6 3" xfId="14284" xr:uid="{A3BB9498-6FEA-49D4-88E1-EFC3DEDA985C}"/>
    <cellStyle name="Input 3 2 6 3 6 4" xfId="20007" xr:uid="{A9C5D7FD-1324-4360-8E74-8D120E70DD26}"/>
    <cellStyle name="Input 3 2 6 3 6 5" xfId="25540" xr:uid="{2F728605-2E5C-4019-93A4-506E252EC7E6}"/>
    <cellStyle name="Input 3 2 6 3 6 6" xfId="38571" xr:uid="{CA15D16E-3DE4-4009-A726-84D5503AD423}"/>
    <cellStyle name="Input 3 2 6 3 6 7" xfId="45273" xr:uid="{359A8F27-31AB-4382-94EE-6FCD88A5D3DD}"/>
    <cellStyle name="Input 3 2 6 3 6 8" xfId="50826" xr:uid="{879F6442-D396-4D45-9A37-82486DABEE76}"/>
    <cellStyle name="Input 3 2 6 3 6 9" xfId="53974" xr:uid="{681CED01-34C6-4E3D-9302-424BA51E29F0}"/>
    <cellStyle name="Input 3 2 6 3 7" xfId="7611" xr:uid="{C4D07BF1-844C-4923-83C5-E2D206EDC9BB}"/>
    <cellStyle name="Input 3 2 6 3 7 2" xfId="14977" xr:uid="{9F4686AA-F58D-43E1-B1D0-4782EC698988}"/>
    <cellStyle name="Input 3 2 6 3 7 3" xfId="20700" xr:uid="{B0103349-C0E4-4E3B-BCDF-0FB2AA4DC778}"/>
    <cellStyle name="Input 3 2 6 3 7 4" xfId="26233" xr:uid="{30B7F020-1272-4635-B003-332636E61CA9}"/>
    <cellStyle name="Input 3 2 6 3 7 5" xfId="39264" xr:uid="{BF089420-C469-4A6B-A7E2-356BB76143D3}"/>
    <cellStyle name="Input 3 2 6 3 7 6" xfId="45966" xr:uid="{91B1923F-1EB2-4063-933E-7F41E8FE0369}"/>
    <cellStyle name="Input 3 2 6 3 7 7" xfId="51519" xr:uid="{B280E020-6BE9-44F3-9196-967B5FFC758A}"/>
    <cellStyle name="Input 3 2 6 3 7 8" xfId="57283" xr:uid="{53E9D8A4-FDB6-4189-B0AA-0BEBB5A63D13}"/>
    <cellStyle name="Input 3 2 6 3 8" xfId="12154" xr:uid="{083A4226-63E8-4160-8B2D-B04179A50BD5}"/>
    <cellStyle name="Input 3 2 6 3 9" xfId="17877" xr:uid="{E824487E-2897-4E28-A2E2-02D2C99A43DD}"/>
    <cellStyle name="Input 3 2 6 4" xfId="5502" xr:uid="{ED0D2E48-6762-469F-A373-8C6B1148C620}"/>
    <cellStyle name="Input 3 2 6 4 2" xfId="8325" xr:uid="{486D9B3C-1030-4B74-AE71-8CD269FED0F3}"/>
    <cellStyle name="Input 3 2 6 4 2 2" xfId="15691" xr:uid="{7D627C7B-C59F-4EE3-A284-B62DAE6B8F2F}"/>
    <cellStyle name="Input 3 2 6 4 2 3" xfId="21414" xr:uid="{6D6E89F0-6FA1-46AC-ADF6-5DE62615C557}"/>
    <cellStyle name="Input 3 2 6 4 2 4" xfId="26947" xr:uid="{816C391F-35C5-48C0-B82B-ABB4CE36B151}"/>
    <cellStyle name="Input 3 2 6 4 2 5" xfId="39978" xr:uid="{8702DD68-F48A-4B92-8BAA-6B381A35E34D}"/>
    <cellStyle name="Input 3 2 6 4 2 6" xfId="46680" xr:uid="{5E4C1906-505D-457B-ADBF-6FCCB0A2E5F2}"/>
    <cellStyle name="Input 3 2 6 4 2 7" xfId="52233" xr:uid="{22086891-B0BF-4AE2-8D62-E8D16D9A6463}"/>
    <cellStyle name="Input 3 2 6 4 2 8" xfId="42725" xr:uid="{1339E3B5-17B8-4A2E-AA50-BF4941172311}"/>
    <cellStyle name="Input 3 2 6 4 3" xfId="12868" xr:uid="{0E5D0C5C-5EC9-4EC5-9C94-D565766123EF}"/>
    <cellStyle name="Input 3 2 6 4 4" xfId="18591" xr:uid="{2E36F738-B203-4792-B2F1-E41C30E18E59}"/>
    <cellStyle name="Input 3 2 6 4 5" xfId="24124" xr:uid="{3B1B1D0C-3B77-4F84-816D-6613F5231228}"/>
    <cellStyle name="Input 3 2 6 4 6" xfId="37155" xr:uid="{5C97A6D0-FB0E-4D13-91F9-67C63587BE3F}"/>
    <cellStyle name="Input 3 2 6 4 7" xfId="43857" xr:uid="{483A3C5A-5386-4F1B-B22C-4A6F0E0DC5C2}"/>
    <cellStyle name="Input 3 2 6 4 8" xfId="49410" xr:uid="{6FEF1B46-A44C-438B-91D9-43DC62CA9839}"/>
    <cellStyle name="Input 3 2 6 4 9" xfId="56099" xr:uid="{3245FC90-58CE-40E8-B148-1B61D0D9B70A}"/>
    <cellStyle name="Input 3 2 6 5" xfId="5024" xr:uid="{838ADD45-BBCA-494E-A0EA-5FF931395F2C}"/>
    <cellStyle name="Input 3 2 6 5 2" xfId="7847" xr:uid="{C08A9721-A44F-4DBB-B8CD-683A1794B43E}"/>
    <cellStyle name="Input 3 2 6 5 2 2" xfId="15213" xr:uid="{D67F3593-6476-4E47-8491-E5F5438D66EC}"/>
    <cellStyle name="Input 3 2 6 5 2 3" xfId="20936" xr:uid="{D3CF1E70-113E-4CA8-BFE6-DBCA5E630EBD}"/>
    <cellStyle name="Input 3 2 6 5 2 4" xfId="26469" xr:uid="{077E57FC-8B8E-435E-8BC7-2B6C120BBB01}"/>
    <cellStyle name="Input 3 2 6 5 2 5" xfId="39500" xr:uid="{FABC4519-00B6-4DC2-B402-9CC3165B21FE}"/>
    <cellStyle name="Input 3 2 6 5 2 6" xfId="46202" xr:uid="{EB6F8864-586E-49F3-B88E-11C7475782E4}"/>
    <cellStyle name="Input 3 2 6 5 2 7" xfId="51755" xr:uid="{698C0215-E687-4E20-B301-E87F7931A53E}"/>
    <cellStyle name="Input 3 2 6 5 2 8" xfId="54562" xr:uid="{11086C37-BBF6-4463-98F8-4FA4DEF2DDDD}"/>
    <cellStyle name="Input 3 2 6 5 3" xfId="12390" xr:uid="{0BD06361-9D76-4CCF-9C74-61888C1B749E}"/>
    <cellStyle name="Input 3 2 6 5 4" xfId="18113" xr:uid="{92F857AD-0B23-449C-8D92-F9329AF56C9F}"/>
    <cellStyle name="Input 3 2 6 5 5" xfId="23646" xr:uid="{A8622863-02A9-4A68-BB00-1595E917AAB9}"/>
    <cellStyle name="Input 3 2 6 5 6" xfId="36677" xr:uid="{C35B5C00-D816-440A-A044-95AA5C08AA02}"/>
    <cellStyle name="Input 3 2 6 5 7" xfId="43379" xr:uid="{5347684F-2B8A-4197-9D8C-46DD9E80836B}"/>
    <cellStyle name="Input 3 2 6 5 8" xfId="48932" xr:uid="{94CDF92D-C8A7-44AF-B0F8-ECC7C33E255F}"/>
    <cellStyle name="Input 3 2 6 5 9" xfId="54745" xr:uid="{A4C7B1AE-7377-432A-ACD4-08E519796331}"/>
    <cellStyle name="Input 3 2 6 6" xfId="5543" xr:uid="{9B5AE0E1-DE56-4E12-B295-F139DFDC0B41}"/>
    <cellStyle name="Input 3 2 6 6 2" xfId="8366" xr:uid="{79572511-810B-4486-9DA8-234A7D8F14F9}"/>
    <cellStyle name="Input 3 2 6 6 2 2" xfId="15732" xr:uid="{FCEB3A0D-9553-4145-8D8A-E2F479F2EE5B}"/>
    <cellStyle name="Input 3 2 6 6 2 3" xfId="21455" xr:uid="{21557A94-F5F4-425D-B9BB-16C22418FAC9}"/>
    <cellStyle name="Input 3 2 6 6 2 4" xfId="26988" xr:uid="{35E8AB74-881F-4A7F-8637-026E63D51C74}"/>
    <cellStyle name="Input 3 2 6 6 2 5" xfId="40019" xr:uid="{8BE1632D-0C68-488E-9AF4-823566AA54EC}"/>
    <cellStyle name="Input 3 2 6 6 2 6" xfId="46721" xr:uid="{4D750E10-9286-49F0-8DC8-56E9632D4B54}"/>
    <cellStyle name="Input 3 2 6 6 2 7" xfId="52274" xr:uid="{19D34566-D9C3-43B7-BED4-9D8660D62F2F}"/>
    <cellStyle name="Input 3 2 6 6 2 8" xfId="54142" xr:uid="{BAB7F89D-4B03-4BA2-8982-4C8207B98303}"/>
    <cellStyle name="Input 3 2 6 6 3" xfId="12909" xr:uid="{58E31029-3F28-40C9-9D61-A6659C93C524}"/>
    <cellStyle name="Input 3 2 6 6 4" xfId="18632" xr:uid="{DD131F91-6DE6-4EDB-8640-AA8D3BA8C3DA}"/>
    <cellStyle name="Input 3 2 6 6 5" xfId="24165" xr:uid="{CF954A47-8B5B-40B3-9EFF-0A90212D6CAD}"/>
    <cellStyle name="Input 3 2 6 6 6" xfId="37196" xr:uid="{6F9F0FE6-CC8A-44D2-AD11-009D6FEB6B80}"/>
    <cellStyle name="Input 3 2 6 6 7" xfId="43898" xr:uid="{E421A405-185F-4710-8C02-DBCF7362662B}"/>
    <cellStyle name="Input 3 2 6 6 8" xfId="49451" xr:uid="{BA8AD167-0C57-41A1-9881-ABA91FAAB85C}"/>
    <cellStyle name="Input 3 2 6 6 9" xfId="53918" xr:uid="{8371E2C1-EDCD-4917-B1E3-2B95A13F3DBB}"/>
    <cellStyle name="Input 3 2 6 7" xfId="6515" xr:uid="{481AB03A-942D-417D-94C7-942745D8765A}"/>
    <cellStyle name="Input 3 2 6 7 2" xfId="9338" xr:uid="{088D2019-DCF8-4BD8-B3AC-70C9AB469D31}"/>
    <cellStyle name="Input 3 2 6 7 2 2" xfId="16704" xr:uid="{0C9B7399-C811-44B5-AE1E-63CA9AF4F83A}"/>
    <cellStyle name="Input 3 2 6 7 2 3" xfId="22427" xr:uid="{9B2B9C91-BDFA-4EE6-8F37-358F1A59CEEA}"/>
    <cellStyle name="Input 3 2 6 7 2 4" xfId="27960" xr:uid="{B041AEF4-178E-418F-B72B-6F5CC923372A}"/>
    <cellStyle name="Input 3 2 6 7 2 5" xfId="40991" xr:uid="{621902C8-FD74-4875-BE5F-29A56A443343}"/>
    <cellStyle name="Input 3 2 6 7 2 6" xfId="47693" xr:uid="{2DDBF6D0-0C7B-4E53-9B22-6C3710F37EF5}"/>
    <cellStyle name="Input 3 2 6 7 2 7" xfId="53246" xr:uid="{CFFAF2A3-D0B9-45BB-8782-A22205EED7A9}"/>
    <cellStyle name="Input 3 2 6 7 2 8" xfId="55463" xr:uid="{630B397E-F9A7-436B-9E26-3759412A3904}"/>
    <cellStyle name="Input 3 2 6 7 3" xfId="13881" xr:uid="{0CA87A5A-B3E6-4029-98FB-D1C296111809}"/>
    <cellStyle name="Input 3 2 6 7 4" xfId="19604" xr:uid="{D66D4DEE-0F79-419C-8BED-E3DE168C766F}"/>
    <cellStyle name="Input 3 2 6 7 5" xfId="25137" xr:uid="{4B3C6E53-D885-40DA-AD39-ABB8031F0D8F}"/>
    <cellStyle name="Input 3 2 6 7 6" xfId="38168" xr:uid="{FADFB7CB-3281-4AA2-AB32-0ADB61CFDF08}"/>
    <cellStyle name="Input 3 2 6 7 7" xfId="44870" xr:uid="{F8BBF443-4ABA-4E83-ABEA-230B5D3C2D9D}"/>
    <cellStyle name="Input 3 2 6 7 8" xfId="50423" xr:uid="{B57CD3B5-461F-416B-B391-F35E4C707271}"/>
    <cellStyle name="Input 3 2 6 7 9" xfId="42305" xr:uid="{7D9F3CF5-270F-4F26-AEAE-E985CA163A6D}"/>
    <cellStyle name="Input 3 2 6 8" xfId="5169" xr:uid="{BF10815F-8B01-48E3-B4C9-52E9F9DF6D1F}"/>
    <cellStyle name="Input 3 2 6 8 2" xfId="7992" xr:uid="{1E519EF0-D0F0-4747-AA83-6D9E67FDE922}"/>
    <cellStyle name="Input 3 2 6 8 2 2" xfId="15358" xr:uid="{393CF0AA-7591-4723-B4AC-953E1F1F4FAF}"/>
    <cellStyle name="Input 3 2 6 8 2 3" xfId="21081" xr:uid="{5479D47A-64D8-41FA-B839-7571C1463809}"/>
    <cellStyle name="Input 3 2 6 8 2 4" xfId="26614" xr:uid="{AF291ED9-E227-4ADD-939E-A9E5AD82B4FA}"/>
    <cellStyle name="Input 3 2 6 8 2 5" xfId="39645" xr:uid="{D032900D-692C-4402-BE55-E6BDC253DE1D}"/>
    <cellStyle name="Input 3 2 6 8 2 6" xfId="46347" xr:uid="{81BF2CE3-5F58-42D0-B97C-7095A6443A7B}"/>
    <cellStyle name="Input 3 2 6 8 2 7" xfId="51900" xr:uid="{31BC5C1D-93E9-48AB-B677-5F69E7AAC8A4}"/>
    <cellStyle name="Input 3 2 6 8 2 8" xfId="56121" xr:uid="{685B2CBF-7E67-4110-BEB5-E96A261CFA99}"/>
    <cellStyle name="Input 3 2 6 8 3" xfId="12535" xr:uid="{C3CEEC65-C9F7-4B03-90D9-E227AFB7817B}"/>
    <cellStyle name="Input 3 2 6 8 4" xfId="18258" xr:uid="{153792AD-9CFB-4F34-A052-E2317FB9BB6D}"/>
    <cellStyle name="Input 3 2 6 8 5" xfId="23791" xr:uid="{4654B7EA-5333-4F00-898B-6B06CCA764A0}"/>
    <cellStyle name="Input 3 2 6 8 6" xfId="36822" xr:uid="{958739E1-81C7-4E1F-AF1A-F3E5C1166870}"/>
    <cellStyle name="Input 3 2 6 8 7" xfId="43524" xr:uid="{9D9979A0-069C-4490-AD92-C46E647A0B74}"/>
    <cellStyle name="Input 3 2 6 8 8" xfId="49077" xr:uid="{6367F178-E104-4B90-BD26-150A6EC763F3}"/>
    <cellStyle name="Input 3 2 6 8 9" xfId="55492" xr:uid="{1436E0E4-E788-4C27-8DE6-CC1158DEAADE}"/>
    <cellStyle name="Input 3 2 6 9" xfId="4528" xr:uid="{C69FD07C-EFF2-4B8E-B34F-BFD417893088}"/>
    <cellStyle name="Input 3 2 6 9 2" xfId="11976" xr:uid="{66E2B802-CE19-4795-9AA6-7B1C19CD96F9}"/>
    <cellStyle name="Input 3 2 6 9 3" xfId="17741" xr:uid="{327B5C47-1C83-45C9-87E4-0570BFD671D1}"/>
    <cellStyle name="Input 3 2 6 9 4" xfId="23311" xr:uid="{DF914DC7-79D4-4D92-9E40-674A407CFCA5}"/>
    <cellStyle name="Input 3 2 6 9 5" xfId="39165" xr:uid="{95505F22-122D-4726-BEA0-4A776676BB6F}"/>
    <cellStyle name="Input 3 2 6 9 6" xfId="45867" xr:uid="{A6B56329-F590-4061-8B39-699EFD912437}"/>
    <cellStyle name="Input 3 2 6 9 7" xfId="51420" xr:uid="{981F2C61-22F4-4AF7-84AA-504B9E0D9735}"/>
    <cellStyle name="Input 3 2 6 9 8" xfId="53913" xr:uid="{ADF4192E-F8A7-481F-B19A-9C0E9BCE8225}"/>
    <cellStyle name="Input 3 2 7" xfId="2518" xr:uid="{8EA24C6D-0043-4D68-82B4-9E4B1AE62BDF}"/>
    <cellStyle name="Input 3 2 7 10" xfId="11140" xr:uid="{DC57376E-535E-4C1C-8C89-071B30A923FE}"/>
    <cellStyle name="Input 3 2 7 11" xfId="11656" xr:uid="{F1F064DD-C603-48CC-8336-2D017F48F29B}"/>
    <cellStyle name="Input 3 2 7 12" xfId="35851" xr:uid="{7262623B-BBD9-4975-A4E2-CFB38C230B7E}"/>
    <cellStyle name="Input 3 2 7 13" xfId="42693" xr:uid="{48A3AB6F-8B71-4579-A1D3-75AAFCCCD757}"/>
    <cellStyle name="Input 3 2 7 14" xfId="34522" xr:uid="{F5366D7F-210C-4E49-96EF-2BA88E26DF0E}"/>
    <cellStyle name="Input 3 2 7 15" xfId="42312" xr:uid="{E55DD12E-D20A-42C5-A3E1-FA50C6CECD96}"/>
    <cellStyle name="Input 3 2 7 2" xfId="5288" xr:uid="{B3E40DB0-10FA-4338-ADA6-D5FD6CD81842}"/>
    <cellStyle name="Input 3 2 7 2 2" xfId="8111" xr:uid="{82D529F0-CA11-4C3D-89A4-B2E442131A9D}"/>
    <cellStyle name="Input 3 2 7 2 2 2" xfId="15477" xr:uid="{2DE7A1A5-8D71-427A-BFBA-016EC13AE878}"/>
    <cellStyle name="Input 3 2 7 2 2 3" xfId="21200" xr:uid="{99A940DD-94C0-4B7F-9586-8B22801A4C0E}"/>
    <cellStyle name="Input 3 2 7 2 2 4" xfId="26733" xr:uid="{175AFB4C-3BD9-4E0B-B912-A82DE74A0420}"/>
    <cellStyle name="Input 3 2 7 2 2 5" xfId="39764" xr:uid="{F9691C62-83DE-4964-81F6-CA5E2263D553}"/>
    <cellStyle name="Input 3 2 7 2 2 6" xfId="46466" xr:uid="{7096796D-9742-4BEA-8D94-4407E9565F95}"/>
    <cellStyle name="Input 3 2 7 2 2 7" xfId="52019" xr:uid="{84B222EF-ED0C-4C49-811F-5D13EBEAB621}"/>
    <cellStyle name="Input 3 2 7 2 2 8" xfId="57124" xr:uid="{91714E09-3FFB-428A-9DB7-48AF0ECDE94B}"/>
    <cellStyle name="Input 3 2 7 2 3" xfId="12654" xr:uid="{E63D3DE7-5C96-4898-8FBD-321B5197599F}"/>
    <cellStyle name="Input 3 2 7 2 4" xfId="18377" xr:uid="{3DFA0BD1-2940-4A98-B462-CC20319DFDC0}"/>
    <cellStyle name="Input 3 2 7 2 5" xfId="23910" xr:uid="{B3514ADF-8B0E-4425-9B26-F89AABCF2154}"/>
    <cellStyle name="Input 3 2 7 2 6" xfId="36941" xr:uid="{E38636B1-25E8-4272-BCB2-0B6134A2145F}"/>
    <cellStyle name="Input 3 2 7 2 7" xfId="43643" xr:uid="{C5B5AB1C-57A2-4B23-ABA4-910DA47E8AA7}"/>
    <cellStyle name="Input 3 2 7 2 8" xfId="49196" xr:uid="{1C682C72-99C2-4458-90D0-705878894E54}"/>
    <cellStyle name="Input 3 2 7 2 9" xfId="58195" xr:uid="{5B2A67E3-833B-4014-B40A-E0D655DC24BB}"/>
    <cellStyle name="Input 3 2 7 3" xfId="3500" xr:uid="{150EA593-C40A-4342-9612-5BBFE16D2692}"/>
    <cellStyle name="Input 3 2 7 3 2" xfId="7158" xr:uid="{9B27FC03-73FD-4691-B788-F55A98E37E31}"/>
    <cellStyle name="Input 3 2 7 3 2 2" xfId="14524" xr:uid="{AF8F2CCD-B4CA-4391-A6D0-D99650EC6C44}"/>
    <cellStyle name="Input 3 2 7 3 2 3" xfId="20247" xr:uid="{21B2370F-151B-421D-AB69-73DC9704EAE4}"/>
    <cellStyle name="Input 3 2 7 3 2 4" xfId="25780" xr:uid="{1CF2F13B-EFCB-4D08-8E2B-9095F7EE84A2}"/>
    <cellStyle name="Input 3 2 7 3 2 5" xfId="38811" xr:uid="{CE86E452-F580-4229-8AEC-84514CFAB116}"/>
    <cellStyle name="Input 3 2 7 3 2 6" xfId="45513" xr:uid="{3B07F456-2585-443F-8BCF-025101E32E81}"/>
    <cellStyle name="Input 3 2 7 3 2 7" xfId="51066" xr:uid="{3B098DF0-799D-498C-A69F-261FFF4DA835}"/>
    <cellStyle name="Input 3 2 7 3 2 8" xfId="55833" xr:uid="{EF3B50A2-3233-443B-AEFB-926D53CCE1FD}"/>
    <cellStyle name="Input 3 2 7 3 3" xfId="11321" xr:uid="{3DF582D3-730F-4179-94D2-C92CA06C7367}"/>
    <cellStyle name="Input 3 2 7 3 4" xfId="10348" xr:uid="{43095766-BC32-46D0-BF27-7B10E73AC5F5}"/>
    <cellStyle name="Input 3 2 7 3 5" xfId="11795" xr:uid="{86A9CC31-52D6-4D13-B8A3-3795A4B773D8}"/>
    <cellStyle name="Input 3 2 7 3 6" xfId="35153" xr:uid="{A691B953-1FD8-49E6-B564-5A7AF65ED1CF}"/>
    <cellStyle name="Input 3 2 7 3 7" xfId="42137" xr:uid="{94A4DD77-BAA8-4EAF-AC88-E764D1F92AC3}"/>
    <cellStyle name="Input 3 2 7 3 8" xfId="42974" xr:uid="{7F700EB5-BF3F-4B68-A8DB-CCCA4774ADFB}"/>
    <cellStyle name="Input 3 2 7 3 9" xfId="56470" xr:uid="{11C37D1B-16DE-4208-9EA7-DE455E83739B}"/>
    <cellStyle name="Input 3 2 7 4" xfId="5533" xr:uid="{61DF6DD3-4BA1-455C-A55D-BFA9DD986BEC}"/>
    <cellStyle name="Input 3 2 7 4 2" xfId="8356" xr:uid="{99AB7E6D-B9D7-499E-94B2-6434DADDACF5}"/>
    <cellStyle name="Input 3 2 7 4 2 2" xfId="15722" xr:uid="{37E1C70B-E07B-402D-8754-8B56546C5642}"/>
    <cellStyle name="Input 3 2 7 4 2 3" xfId="21445" xr:uid="{B5243268-69C0-4FDE-A20F-D81671A6C0B1}"/>
    <cellStyle name="Input 3 2 7 4 2 4" xfId="26978" xr:uid="{8E999E80-493D-4C80-A98C-CC0953D9C5BE}"/>
    <cellStyle name="Input 3 2 7 4 2 5" xfId="40009" xr:uid="{CA4D5B63-0EA4-4EE4-B0AA-8B225BBF8402}"/>
    <cellStyle name="Input 3 2 7 4 2 6" xfId="46711" xr:uid="{D5910044-66D8-46AA-8023-3BAF8140A107}"/>
    <cellStyle name="Input 3 2 7 4 2 7" xfId="52264" xr:uid="{52BFB3E2-E71B-46FF-94C3-2358897192A3}"/>
    <cellStyle name="Input 3 2 7 4 2 8" xfId="54100" xr:uid="{C688BA3C-076B-4EF3-AA7A-2F7DC0BAC979}"/>
    <cellStyle name="Input 3 2 7 4 3" xfId="12899" xr:uid="{44CABDD1-A2E1-43E3-9E95-E48B2D98B90D}"/>
    <cellStyle name="Input 3 2 7 4 4" xfId="18622" xr:uid="{4B6CBA50-5CFE-4EE5-9A93-A368E457CC48}"/>
    <cellStyle name="Input 3 2 7 4 5" xfId="24155" xr:uid="{30320C84-667B-4708-A6C6-B83A10D8C03F}"/>
    <cellStyle name="Input 3 2 7 4 6" xfId="37186" xr:uid="{03FC6D86-4039-4369-ABBF-0B23942A1BC5}"/>
    <cellStyle name="Input 3 2 7 4 7" xfId="43888" xr:uid="{152C6E6C-BB52-4B78-8870-DB93A9A78E34}"/>
    <cellStyle name="Input 3 2 7 4 8" xfId="49441" xr:uid="{E6A22A75-2367-4DF8-869B-9B333CD9EA6F}"/>
    <cellStyle name="Input 3 2 7 4 9" xfId="42300" xr:uid="{F8C7568C-1BD6-4C6C-B1CD-3925CE6DBC11}"/>
    <cellStyle name="Input 3 2 7 5" xfId="6196" xr:uid="{6B10A8F2-51F9-466F-B3B9-312D9B532332}"/>
    <cellStyle name="Input 3 2 7 5 2" xfId="9019" xr:uid="{08EF4B02-8FF4-4192-9CF3-E762310F8996}"/>
    <cellStyle name="Input 3 2 7 5 2 2" xfId="16385" xr:uid="{E7DC905F-2EAF-4E79-A416-1F7BE9019D45}"/>
    <cellStyle name="Input 3 2 7 5 2 3" xfId="22108" xr:uid="{4EE193EC-0CA8-494D-A93A-827F2DAB0C91}"/>
    <cellStyle name="Input 3 2 7 5 2 4" xfId="27641" xr:uid="{D5AC9342-85DC-4CAC-B009-1F9681915603}"/>
    <cellStyle name="Input 3 2 7 5 2 5" xfId="40672" xr:uid="{F0DD33C3-1458-4A9C-B8FD-B4C711699CB6}"/>
    <cellStyle name="Input 3 2 7 5 2 6" xfId="47374" xr:uid="{D51B32D2-60FB-47E1-97D6-6C57EF24F445}"/>
    <cellStyle name="Input 3 2 7 5 2 7" xfId="52927" xr:uid="{9EEDDB06-D216-46C3-90CF-A6B978D66CB6}"/>
    <cellStyle name="Input 3 2 7 5 2 8" xfId="57411" xr:uid="{2F32B07D-7D95-4611-ADDC-2A083CA809E5}"/>
    <cellStyle name="Input 3 2 7 5 3" xfId="13562" xr:uid="{5F9C3E07-16BC-45BC-BE0C-6F7960551B5D}"/>
    <cellStyle name="Input 3 2 7 5 4" xfId="19285" xr:uid="{66DA15D8-4570-47CA-B4CB-E24FE6883AA2}"/>
    <cellStyle name="Input 3 2 7 5 5" xfId="24818" xr:uid="{C7DC7103-0199-405B-96E0-EE606D3AAC19}"/>
    <cellStyle name="Input 3 2 7 5 6" xfId="37849" xr:uid="{31593434-4788-4343-9BA4-95118D79CDB6}"/>
    <cellStyle name="Input 3 2 7 5 7" xfId="44551" xr:uid="{E18080E2-520B-4723-9F88-1D8617220840}"/>
    <cellStyle name="Input 3 2 7 5 8" xfId="50104" xr:uid="{9B691E71-65C8-4EFE-9FE7-8BA4B4FA056F}"/>
    <cellStyle name="Input 3 2 7 5 9" xfId="55417" xr:uid="{E6DAFA8F-85FF-4930-8519-BE2F3A5F818C}"/>
    <cellStyle name="Input 3 2 7 6" xfId="5014" xr:uid="{7754F620-D237-4CBB-B1E2-F3C5F24A2CED}"/>
    <cellStyle name="Input 3 2 7 6 2" xfId="7837" xr:uid="{12B89297-9548-45D0-BA16-954CEA990829}"/>
    <cellStyle name="Input 3 2 7 6 2 2" xfId="15203" xr:uid="{9D558F58-5F1A-44DF-9908-6E5A1446A8FC}"/>
    <cellStyle name="Input 3 2 7 6 2 3" xfId="20926" xr:uid="{0A72D3C7-9164-4939-9A84-FEFE84659006}"/>
    <cellStyle name="Input 3 2 7 6 2 4" xfId="26459" xr:uid="{C3AD4826-1EC6-4D83-BB97-24F2596CD4A8}"/>
    <cellStyle name="Input 3 2 7 6 2 5" xfId="39490" xr:uid="{00196229-85B1-45C4-9291-F290A4276121}"/>
    <cellStyle name="Input 3 2 7 6 2 6" xfId="46192" xr:uid="{E905A02A-5366-4085-A738-5B67586F0E17}"/>
    <cellStyle name="Input 3 2 7 6 2 7" xfId="51745" xr:uid="{AF0C2A37-EC35-4BA3-9B8E-371EFB607068}"/>
    <cellStyle name="Input 3 2 7 6 2 8" xfId="48583" xr:uid="{5DE55CCE-D4F0-460C-AB75-D880A6F0FC3E}"/>
    <cellStyle name="Input 3 2 7 6 3" xfId="12380" xr:uid="{6DF7174F-43F3-4841-9E1E-3D2E76B4A540}"/>
    <cellStyle name="Input 3 2 7 6 4" xfId="18103" xr:uid="{82977BDA-92E7-4B5B-A929-14461C95323B}"/>
    <cellStyle name="Input 3 2 7 6 5" xfId="23636" xr:uid="{384FD345-EB71-4F59-B85A-CDE2DD2237E3}"/>
    <cellStyle name="Input 3 2 7 6 6" xfId="36667" xr:uid="{D255DB14-7450-4B5E-852F-6FD124B07895}"/>
    <cellStyle name="Input 3 2 7 6 7" xfId="43369" xr:uid="{BAAC16C3-EF00-4327-89ED-45964FF23960}"/>
    <cellStyle name="Input 3 2 7 6 8" xfId="48922" xr:uid="{F563C213-2384-4361-A8C0-0521EDB793BA}"/>
    <cellStyle name="Input 3 2 7 6 9" xfId="54148" xr:uid="{BF34DF0C-4754-4F05-ADAD-0AB4444B53DB}"/>
    <cellStyle name="Input 3 2 7 7" xfId="4198" xr:uid="{0B53FA9A-122E-4FA1-9B6A-8DEF82BD8F6E}"/>
    <cellStyle name="Input 3 2 7 7 2" xfId="11784" xr:uid="{894B3F5C-9188-4A06-BCAF-C281C4A887DF}"/>
    <cellStyle name="Input 3 2 7 7 3" xfId="17603" xr:uid="{295CF405-5BC3-4308-B24E-B3AA26983859}"/>
    <cellStyle name="Input 3 2 7 7 4" xfId="23233" xr:uid="{970229F3-3482-4793-A7A8-5470B0428A6A}"/>
    <cellStyle name="Input 3 2 7 7 5" xfId="39087" xr:uid="{CA0F0C58-A1C2-40DF-99A2-A3445626995F}"/>
    <cellStyle name="Input 3 2 7 7 6" xfId="45789" xr:uid="{9EF14172-27DD-4DBD-8788-A70D416CC3BD}"/>
    <cellStyle name="Input 3 2 7 7 7" xfId="51342" xr:uid="{8AB68645-1B94-45DB-9878-11DFFD83BD28}"/>
    <cellStyle name="Input 3 2 7 7 8" xfId="56410" xr:uid="{126281E9-7542-4D8B-A4EC-8C12BF9EA82C}"/>
    <cellStyle name="Input 3 2 7 8" xfId="7434" xr:uid="{0E26BE75-0A2C-47B6-A46F-2E778C677F47}"/>
    <cellStyle name="Input 3 2 7 8 2" xfId="14800" xr:uid="{7FA3B77C-F13C-453B-BC47-1610E4CC4519}"/>
    <cellStyle name="Input 3 2 7 8 3" xfId="20523" xr:uid="{11F65573-989C-468C-9E61-782A224F3FDC}"/>
    <cellStyle name="Input 3 2 7 8 4" xfId="26056" xr:uid="{ECA6CF8D-2829-40B0-BE54-D4792B0F0A6C}"/>
    <cellStyle name="Input 3 2 7 9" xfId="10687" xr:uid="{F9BA767A-0200-446E-8CDC-4D3A6B80CFA1}"/>
    <cellStyle name="Input 3 2 8" xfId="2507" xr:uid="{308D9393-8DFA-4AA3-84AA-E4090E3963E9}"/>
    <cellStyle name="Input 3 2 8 10" xfId="11808" xr:uid="{6A2312F5-D104-495B-B0B4-CCEC6A4BCF92}"/>
    <cellStyle name="Input 3 2 8 11" xfId="10984" xr:uid="{B46DBDED-EAC7-43D7-81C8-EBBF963D26C2}"/>
    <cellStyle name="Input 3 2 8 12" xfId="35952" xr:uid="{4FD38267-7A83-4D70-9F18-A5EDC514122F}"/>
    <cellStyle name="Input 3 2 8 13" xfId="42772" xr:uid="{ABC546D6-1011-4BA2-8EE7-D5974725ED8A}"/>
    <cellStyle name="Input 3 2 8 14" xfId="48344" xr:uid="{C58D2425-52E7-4C31-88D0-963B228FE7EF}"/>
    <cellStyle name="Input 3 2 8 15" xfId="42056" xr:uid="{2F8F2281-0376-4135-B62C-0CBC55429AED}"/>
    <cellStyle name="Input 3 2 8 2" xfId="5350" xr:uid="{1F565486-CE02-4245-A926-5B9D9849B04D}"/>
    <cellStyle name="Input 3 2 8 2 2" xfId="8173" xr:uid="{98E7017E-2119-422D-B21C-3B771DD31143}"/>
    <cellStyle name="Input 3 2 8 2 2 2" xfId="15539" xr:uid="{0E3217A3-0DDB-47CB-8A5E-29A1BF4CCA17}"/>
    <cellStyle name="Input 3 2 8 2 2 3" xfId="21262" xr:uid="{5C163B3B-FEFD-4053-BAC7-BDFA394743DA}"/>
    <cellStyle name="Input 3 2 8 2 2 4" xfId="26795" xr:uid="{C4A349BA-E40E-429D-B2A8-F2C56BC9CFC0}"/>
    <cellStyle name="Input 3 2 8 2 2 5" xfId="39826" xr:uid="{D5DC9F39-BC9E-4B45-B73D-02266DE26325}"/>
    <cellStyle name="Input 3 2 8 2 2 6" xfId="46528" xr:uid="{1D861CA4-D5C2-40F6-82A5-1B2D9C781BBC}"/>
    <cellStyle name="Input 3 2 8 2 2 7" xfId="52081" xr:uid="{DBE55CFF-27FD-4A3A-B0A8-E7AAB6D8BDCB}"/>
    <cellStyle name="Input 3 2 8 2 2 8" xfId="41763" xr:uid="{B7FC8A96-5094-4E85-B3DC-190ADAAB588B}"/>
    <cellStyle name="Input 3 2 8 2 3" xfId="12716" xr:uid="{812A6493-817F-46DB-AFBA-534D56BD52F1}"/>
    <cellStyle name="Input 3 2 8 2 4" xfId="18439" xr:uid="{3E5F37A4-4983-49C7-B458-7F2C4ACAB9C2}"/>
    <cellStyle name="Input 3 2 8 2 5" xfId="23972" xr:uid="{B8381045-D26D-4257-B140-AB50AC4E4F36}"/>
    <cellStyle name="Input 3 2 8 2 6" xfId="37003" xr:uid="{28777BB3-1370-44B4-831C-B05C8975DD42}"/>
    <cellStyle name="Input 3 2 8 2 7" xfId="43705" xr:uid="{14513455-BFFC-4477-96FE-69B9AC876BE6}"/>
    <cellStyle name="Input 3 2 8 2 8" xfId="49258" xr:uid="{EEF00F0B-4B0A-4018-A114-EA9874940650}"/>
    <cellStyle name="Input 3 2 8 2 9" xfId="57505" xr:uid="{23F53F87-01DD-4DC7-9556-B685809090FD}"/>
    <cellStyle name="Input 3 2 8 3" xfId="3828" xr:uid="{B8753D8A-1445-4FBE-B762-879B09F1EA85}"/>
    <cellStyle name="Input 3 2 8 3 2" xfId="7319" xr:uid="{ACEB0FC4-A929-48F3-B885-731CB042CA4B}"/>
    <cellStyle name="Input 3 2 8 3 2 2" xfId="14685" xr:uid="{483A4A7A-BF72-4A3B-8C24-124258D5E6BD}"/>
    <cellStyle name="Input 3 2 8 3 2 3" xfId="20408" xr:uid="{BA4B2F0E-B437-4FEF-9084-FBD65FD979B8}"/>
    <cellStyle name="Input 3 2 8 3 2 4" xfId="25941" xr:uid="{2609BABF-842F-4B3A-A7DB-A946407199D3}"/>
    <cellStyle name="Input 3 2 8 3 2 5" xfId="38972" xr:uid="{7BBE2D63-E863-4A08-A80C-7C88C96D4CBC}"/>
    <cellStyle name="Input 3 2 8 3 2 6" xfId="45674" xr:uid="{AEDE6E29-8E8F-4B87-9773-22160275C1BC}"/>
    <cellStyle name="Input 3 2 8 3 2 7" xfId="51227" xr:uid="{BFB17235-E2AF-4B9E-B739-8E39465E2336}"/>
    <cellStyle name="Input 3 2 8 3 2 8" xfId="57011" xr:uid="{1F8B7337-FC40-4B4B-883B-C60465FA280B}"/>
    <cellStyle name="Input 3 2 8 3 3" xfId="11548" xr:uid="{C78F6C35-1354-4FB5-B5D3-DBEEB0D25789}"/>
    <cellStyle name="Input 3 2 8 3 4" xfId="17424" xr:uid="{8C7AC127-F3E2-45A5-B186-4CF7A5E24388}"/>
    <cellStyle name="Input 3 2 8 3 5" xfId="23118" xr:uid="{EBB2815D-BEBD-40E4-82DF-8DFEFF78AFC4}"/>
    <cellStyle name="Input 3 2 8 3 6" xfId="35481" xr:uid="{68A2325D-9718-4049-A6AA-DA97B79041CA}"/>
    <cellStyle name="Input 3 2 8 3 7" xfId="42404" xr:uid="{E564D7C5-C166-43C1-B94C-89548D50BA83}"/>
    <cellStyle name="Input 3 2 8 3 8" xfId="43025" xr:uid="{8226FCFF-EB2C-4CB7-8E8E-322D792A0D15}"/>
    <cellStyle name="Input 3 2 8 3 9" xfId="53874" xr:uid="{4153D68A-8896-4757-A260-F0E7B891BDBE}"/>
    <cellStyle name="Input 3 2 8 4" xfId="3509" xr:uid="{4468918A-57C6-4E27-8BA7-D7D6549CA1C3}"/>
    <cellStyle name="Input 3 2 8 4 2" xfId="7167" xr:uid="{F83B8773-80AC-48BB-A064-F13E45C1259A}"/>
    <cellStyle name="Input 3 2 8 4 2 2" xfId="14533" xr:uid="{AEECBB42-6DA8-42A8-8DA2-00EB745DD77B}"/>
    <cellStyle name="Input 3 2 8 4 2 3" xfId="20256" xr:uid="{D4649B5F-0F57-4D41-A362-91F8E3ABC0B7}"/>
    <cellStyle name="Input 3 2 8 4 2 4" xfId="25789" xr:uid="{6D48E8FE-B2EC-46F7-8C09-662354B33847}"/>
    <cellStyle name="Input 3 2 8 4 2 5" xfId="38820" xr:uid="{EBBB2B81-8EBB-4DFD-BBEA-14148B9CF7E1}"/>
    <cellStyle name="Input 3 2 8 4 2 6" xfId="45522" xr:uid="{3033CA17-DDA0-4D93-8F82-D3280C09E07B}"/>
    <cellStyle name="Input 3 2 8 4 2 7" xfId="51075" xr:uid="{94A50341-A255-4659-9D04-9A0949E900A2}"/>
    <cellStyle name="Input 3 2 8 4 2 8" xfId="41960" xr:uid="{6C446DCE-EA50-4ECB-85AB-98F68FFF0C95}"/>
    <cellStyle name="Input 3 2 8 4 3" xfId="11330" xr:uid="{3DC44B13-A619-48F9-B15A-454CA5984EEC}"/>
    <cellStyle name="Input 3 2 8 4 4" xfId="1230" xr:uid="{7988BD68-2E67-43B5-A5CB-D5DF9E5AD526}"/>
    <cellStyle name="Input 3 2 8 4 5" xfId="11810" xr:uid="{12200C7A-5B5A-47CF-9A04-4EAF082C8CF0}"/>
    <cellStyle name="Input 3 2 8 4 6" xfId="35162" xr:uid="{EF3B663E-AEC7-4450-BD92-6F002857E6BE}"/>
    <cellStyle name="Input 3 2 8 4 7" xfId="42146" xr:uid="{6F0D9582-0C9A-479C-BB3C-5BE62554F567}"/>
    <cellStyle name="Input 3 2 8 4 8" xfId="43031" xr:uid="{7100541F-C49E-41B9-8D7A-E5297F47280C}"/>
    <cellStyle name="Input 3 2 8 4 9" xfId="54836" xr:uid="{F6E7AE48-6BF2-421E-BACA-9AD44A144403}"/>
    <cellStyle name="Input 3 2 8 5" xfId="5974" xr:uid="{330B1AD2-AA6F-42C1-8C0B-987590C60012}"/>
    <cellStyle name="Input 3 2 8 5 2" xfId="8797" xr:uid="{A8861159-CEB2-4465-88BE-38DF6549F1D6}"/>
    <cellStyle name="Input 3 2 8 5 2 2" xfId="16163" xr:uid="{3B3AB309-3836-46FC-8E6A-28500587E93F}"/>
    <cellStyle name="Input 3 2 8 5 2 3" xfId="21886" xr:uid="{9E218BB0-720D-41E1-8156-4C7DEE68BA2B}"/>
    <cellStyle name="Input 3 2 8 5 2 4" xfId="27419" xr:uid="{B1D22E7D-50AD-4CF2-AAE0-1E7E1DA82D88}"/>
    <cellStyle name="Input 3 2 8 5 2 5" xfId="40450" xr:uid="{DDE50001-0094-4D52-9EB2-8766E4389AE2}"/>
    <cellStyle name="Input 3 2 8 5 2 6" xfId="47152" xr:uid="{D6681583-49F8-47F1-8160-9406F04A7519}"/>
    <cellStyle name="Input 3 2 8 5 2 7" xfId="52705" xr:uid="{AEC52477-50F0-40F9-866E-4EAD6AB6BC7B}"/>
    <cellStyle name="Input 3 2 8 5 2 8" xfId="55478" xr:uid="{B56C02C3-AF50-400F-BE56-A7128D56D9CB}"/>
    <cellStyle name="Input 3 2 8 5 3" xfId="13340" xr:uid="{C541D002-4BAD-443E-805A-AA3BB38F65CD}"/>
    <cellStyle name="Input 3 2 8 5 4" xfId="19063" xr:uid="{F5715623-88A2-4C13-BCC3-54156BDD5520}"/>
    <cellStyle name="Input 3 2 8 5 5" xfId="24596" xr:uid="{F1BA39E9-B83B-4388-A17D-C2CEB9C50D43}"/>
    <cellStyle name="Input 3 2 8 5 6" xfId="37627" xr:uid="{8CA8B3DD-F2CA-45F5-A63D-FE121C486ED5}"/>
    <cellStyle name="Input 3 2 8 5 7" xfId="44329" xr:uid="{98B36621-87DA-4CB1-B466-5899C6F62E26}"/>
    <cellStyle name="Input 3 2 8 5 8" xfId="49882" xr:uid="{19729526-BA70-4538-B4A0-B79AFD3FE6DE}"/>
    <cellStyle name="Input 3 2 8 5 9" xfId="48610" xr:uid="{D108040A-6CFE-4ACC-B12C-9B9D4A57F586}"/>
    <cellStyle name="Input 3 2 8 6" xfId="6110" xr:uid="{4B1516A5-FFD2-4039-88C3-E9043E473420}"/>
    <cellStyle name="Input 3 2 8 6 2" xfId="8933" xr:uid="{996FA804-378E-4B06-B0C4-3D0BB3281323}"/>
    <cellStyle name="Input 3 2 8 6 2 2" xfId="16299" xr:uid="{D1C6314C-3A26-4CD3-BB46-96C351166A1E}"/>
    <cellStyle name="Input 3 2 8 6 2 3" xfId="22022" xr:uid="{F96EBB9B-5396-4497-8B9C-BA7F69053343}"/>
    <cellStyle name="Input 3 2 8 6 2 4" xfId="27555" xr:uid="{669B1BDC-103C-4F4B-94F9-549C36A1498B}"/>
    <cellStyle name="Input 3 2 8 6 2 5" xfId="40586" xr:uid="{32546E09-4C65-4007-98AB-3C6BF72A060B}"/>
    <cellStyle name="Input 3 2 8 6 2 6" xfId="47288" xr:uid="{22D655EA-2E71-4925-8996-95AEEEBE9548}"/>
    <cellStyle name="Input 3 2 8 6 2 7" xfId="52841" xr:uid="{E57DE799-470E-4762-A229-9FA32CAD8A82}"/>
    <cellStyle name="Input 3 2 8 6 2 8" xfId="58363" xr:uid="{5FA6DA4A-81E6-4609-92EC-D00D8FC3A0B6}"/>
    <cellStyle name="Input 3 2 8 6 3" xfId="13476" xr:uid="{4EFB27DD-5ACA-48F5-8CD6-37D7E43D254D}"/>
    <cellStyle name="Input 3 2 8 6 4" xfId="19199" xr:uid="{9B752EDD-3599-49AF-B44B-EFE8EDA78FB4}"/>
    <cellStyle name="Input 3 2 8 6 5" xfId="24732" xr:uid="{8BBCB507-8FA6-495C-A745-0D6C7328BFF9}"/>
    <cellStyle name="Input 3 2 8 6 6" xfId="37763" xr:uid="{C316E9FF-293C-4B9A-80BB-076799920DD5}"/>
    <cellStyle name="Input 3 2 8 6 7" xfId="44465" xr:uid="{9806E139-FB8E-4317-B416-E8AB941C67B1}"/>
    <cellStyle name="Input 3 2 8 6 8" xfId="50018" xr:uid="{05217768-276E-4159-BF57-EAD7DA72DC82}"/>
    <cellStyle name="Input 3 2 8 6 9" xfId="57561" xr:uid="{3046D8D4-9E93-472A-BED6-E8B56F477BAB}"/>
    <cellStyle name="Input 3 2 8 7" xfId="4299" xr:uid="{42E1F89B-26AD-485E-AC45-030A84706CAE}"/>
    <cellStyle name="Input 3 2 8 7 2" xfId="11841" xr:uid="{395BF85F-4C81-4B98-9895-8A7CFF6C1654}"/>
    <cellStyle name="Input 3 2 8 7 3" xfId="17644" xr:uid="{49C19974-AE8B-48F2-9FA8-7767B3ACBA6B}"/>
    <cellStyle name="Input 3 2 8 7 4" xfId="23255" xr:uid="{A5F7DA2A-451D-46B2-9F57-D0B95D88379A}"/>
    <cellStyle name="Input 3 2 8 7 5" xfId="39109" xr:uid="{BE6B2486-8A50-4EE6-A858-1315E0AD3EE4}"/>
    <cellStyle name="Input 3 2 8 7 6" xfId="45811" xr:uid="{8B9E6142-5F3C-447A-8324-DB5A910E59DA}"/>
    <cellStyle name="Input 3 2 8 7 7" xfId="51364" xr:uid="{6A7DA28C-1FB4-4D8A-B5EB-757FB0BFDD98}"/>
    <cellStyle name="Input 3 2 8 7 8" xfId="54143" xr:uid="{F4E9B2A6-0D87-41DA-B09F-51CE579FFE03}"/>
    <cellStyle name="Input 3 2 8 8" xfId="7456" xr:uid="{C5E9E7AA-285B-474F-B690-28B219E63084}"/>
    <cellStyle name="Input 3 2 8 8 2" xfId="14822" xr:uid="{C38B6C93-A84D-4A2B-A37C-E8A3BF69FC56}"/>
    <cellStyle name="Input 3 2 8 8 3" xfId="20545" xr:uid="{EDC59C08-6D6C-4591-9AD1-F87C44298A6B}"/>
    <cellStyle name="Input 3 2 8 8 4" xfId="26078" xr:uid="{D60D8979-1E77-4760-BC74-B5E3E908645E}"/>
    <cellStyle name="Input 3 2 8 9" xfId="10676" xr:uid="{2CF5F758-42BA-4492-9BAD-C385BA207D0C}"/>
    <cellStyle name="Input 3 2 9" xfId="2085" xr:uid="{4648C2E4-73DE-48BC-9318-CEC696D97A07}"/>
    <cellStyle name="Input 3 2 9 10" xfId="11820" xr:uid="{36699535-3443-4D4D-A6EF-AC7B9B049144}"/>
    <cellStyle name="Input 3 2 9 11" xfId="12030" xr:uid="{C6A5C5A8-D3DA-401E-8D49-3B39E4C4790F}"/>
    <cellStyle name="Input 3 2 9 12" xfId="36540" xr:uid="{E4A082CC-6520-4305-900E-45E79A7FBFF2}"/>
    <cellStyle name="Input 3 2 9 13" xfId="43242" xr:uid="{531CDE98-84E2-4725-874E-7C16990252BE}"/>
    <cellStyle name="Input 3 2 9 14" xfId="48795" xr:uid="{242979BA-FEDB-41F1-8817-E2892FF9F48B}"/>
    <cellStyle name="Input 3 2 9 15" xfId="57118" xr:uid="{B51A6772-EDA2-473E-9CFE-196C50E3444F}"/>
    <cellStyle name="Input 3 2 9 2" xfId="5775" xr:uid="{BA0CE0D3-B569-4378-A0D0-E6A0E7E9292E}"/>
    <cellStyle name="Input 3 2 9 2 2" xfId="8598" xr:uid="{2A72ED88-8B1C-4ACC-84B5-FD2A25DF6473}"/>
    <cellStyle name="Input 3 2 9 2 2 2" xfId="15964" xr:uid="{4461D1CE-B45E-45EB-9C46-B868CC56D7B8}"/>
    <cellStyle name="Input 3 2 9 2 2 3" xfId="21687" xr:uid="{24AC1654-B06B-4077-A9EC-5EC7D885ED34}"/>
    <cellStyle name="Input 3 2 9 2 2 4" xfId="27220" xr:uid="{2DF5717D-56FA-4A88-987C-0EF5831AF5A0}"/>
    <cellStyle name="Input 3 2 9 2 2 5" xfId="40251" xr:uid="{0ACF7361-06CC-420D-ABB7-3703BD502C2B}"/>
    <cellStyle name="Input 3 2 9 2 2 6" xfId="46953" xr:uid="{684B579C-7FFD-4BC1-A6EB-B9CCF00B722A}"/>
    <cellStyle name="Input 3 2 9 2 2 7" xfId="52506" xr:uid="{0387381B-A701-475E-9F4D-A4C90A7276A4}"/>
    <cellStyle name="Input 3 2 9 2 2 8" xfId="54316" xr:uid="{629CE979-20CD-48BC-B662-FEAA41BE3E7E}"/>
    <cellStyle name="Input 3 2 9 2 3" xfId="13141" xr:uid="{DF20425C-0062-4A1E-8392-30F0F39579F7}"/>
    <cellStyle name="Input 3 2 9 2 4" xfId="18864" xr:uid="{9F5CEE83-8AA6-4581-B1B3-CF92D1C58A73}"/>
    <cellStyle name="Input 3 2 9 2 5" xfId="24397" xr:uid="{B08CC4F5-08B0-45B8-8DFC-9EEB9029359F}"/>
    <cellStyle name="Input 3 2 9 2 6" xfId="37428" xr:uid="{33A72C3F-6DCF-413F-B42C-1EAC1782C902}"/>
    <cellStyle name="Input 3 2 9 2 7" xfId="44130" xr:uid="{00692935-E8CF-4E1E-A6CA-83A06595E4D1}"/>
    <cellStyle name="Input 3 2 9 2 8" xfId="49683" xr:uid="{AB8664E2-5E7F-493F-9B8C-1F8E76F25DBF}"/>
    <cellStyle name="Input 3 2 9 2 9" xfId="56938" xr:uid="{EAEE5C39-C01C-4F7A-BB37-AC156AB81FC6}"/>
    <cellStyle name="Input 3 2 9 3" xfId="3825" xr:uid="{5D106979-2350-4818-AA54-7C2F1260046D}"/>
    <cellStyle name="Input 3 2 9 3 2" xfId="7316" xr:uid="{3B7C099B-445E-4A4E-B734-1CAE4C50DB67}"/>
    <cellStyle name="Input 3 2 9 3 2 2" xfId="14682" xr:uid="{EBA95C0B-AB2C-4119-8340-F048B4F32335}"/>
    <cellStyle name="Input 3 2 9 3 2 3" xfId="20405" xr:uid="{5C164ECE-6B45-43AA-B0E1-AE1FD5D4D703}"/>
    <cellStyle name="Input 3 2 9 3 2 4" xfId="25938" xr:uid="{D50E2CF1-5270-4E36-86EC-FCA3E4E16095}"/>
    <cellStyle name="Input 3 2 9 3 2 5" xfId="38969" xr:uid="{8B0B2C44-4C9A-4ECA-B071-AADE73EBF423}"/>
    <cellStyle name="Input 3 2 9 3 2 6" xfId="45671" xr:uid="{FD394520-A7AC-4E32-AF6D-CAEA38E904D0}"/>
    <cellStyle name="Input 3 2 9 3 2 7" xfId="51224" xr:uid="{F8EE3027-6214-4E49-9C15-A5EC655FC38C}"/>
    <cellStyle name="Input 3 2 9 3 2 8" xfId="41665" xr:uid="{43140E26-5A29-4560-BDCA-F22E42DC8E42}"/>
    <cellStyle name="Input 3 2 9 3 3" xfId="11545" xr:uid="{F3443F3C-166F-4AAB-87CE-FC94B66D7851}"/>
    <cellStyle name="Input 3 2 9 3 4" xfId="17421" xr:uid="{1999F44C-69B7-4EDA-A4AC-B5C20D741CCC}"/>
    <cellStyle name="Input 3 2 9 3 5" xfId="23115" xr:uid="{86CB68BC-6102-47F1-98AE-6D36BC4A890A}"/>
    <cellStyle name="Input 3 2 9 3 6" xfId="35478" xr:uid="{5809903D-A8D6-4DDA-B025-CE5A5F60F18A}"/>
    <cellStyle name="Input 3 2 9 3 7" xfId="42401" xr:uid="{AA632A1D-5C1A-4EF4-9CB8-2D49982C680B}"/>
    <cellStyle name="Input 3 2 9 3 8" xfId="41967" xr:uid="{EF0D4F59-B6FB-4B5B-8C45-B1A51A38E3E0}"/>
    <cellStyle name="Input 3 2 9 3 9" xfId="53945" xr:uid="{A640C7E4-3D22-443C-8965-4BFC2B1FCC84}"/>
    <cellStyle name="Input 3 2 9 4" xfId="6402" xr:uid="{1D8F2C0B-8838-4F3A-95F1-82E238E30909}"/>
    <cellStyle name="Input 3 2 9 4 2" xfId="9225" xr:uid="{0CE7EE4E-031D-4545-9E14-3FA39CAF06D6}"/>
    <cellStyle name="Input 3 2 9 4 2 2" xfId="16591" xr:uid="{70BA0A2C-FF13-445C-ADC1-9E297AD013CC}"/>
    <cellStyle name="Input 3 2 9 4 2 3" xfId="22314" xr:uid="{9F5AFE96-7659-4EC3-B07F-101265D2EE24}"/>
    <cellStyle name="Input 3 2 9 4 2 4" xfId="27847" xr:uid="{C13FCAA8-2D4B-4160-96B3-B88170A59FDE}"/>
    <cellStyle name="Input 3 2 9 4 2 5" xfId="40878" xr:uid="{2CB7FF02-6E85-4DB5-A521-9D9D42993AD1}"/>
    <cellStyle name="Input 3 2 9 4 2 6" xfId="47580" xr:uid="{6757AD4C-6014-4C65-AF07-8787AE8BEC2D}"/>
    <cellStyle name="Input 3 2 9 4 2 7" xfId="53133" xr:uid="{ADA03353-1DCC-4521-A4CE-650F4909FC43}"/>
    <cellStyle name="Input 3 2 9 4 2 8" xfId="55511" xr:uid="{E638088E-479C-44C5-98F7-12C7F2895B45}"/>
    <cellStyle name="Input 3 2 9 4 3" xfId="13768" xr:uid="{68AE4C3A-E556-4D0A-B216-0AA039257EE7}"/>
    <cellStyle name="Input 3 2 9 4 4" xfId="19491" xr:uid="{AFF9C360-1633-4E8F-9F69-B0296A584835}"/>
    <cellStyle name="Input 3 2 9 4 5" xfId="25024" xr:uid="{79CD66FC-C0B2-4288-BEA9-64024BE5392A}"/>
    <cellStyle name="Input 3 2 9 4 6" xfId="38055" xr:uid="{C00F7108-4442-4338-8AC6-28549FB6EDAC}"/>
    <cellStyle name="Input 3 2 9 4 7" xfId="44757" xr:uid="{E6183C08-D5B1-4999-B7A7-9125B8F1FCE8}"/>
    <cellStyle name="Input 3 2 9 4 8" xfId="50310" xr:uid="{4A3E79FA-007E-4744-81DC-162FA8DE77BB}"/>
    <cellStyle name="Input 3 2 9 4 9" xfId="55327" xr:uid="{CAAD4F9B-1595-4348-B241-34ABD5659B86}"/>
    <cellStyle name="Input 3 2 9 5" xfId="6726" xr:uid="{F2F97081-A618-48C1-BBB0-A958B5FA9A3B}"/>
    <cellStyle name="Input 3 2 9 5 2" xfId="9549" xr:uid="{7FDFA6E3-8B7C-4A79-9FED-ED92C47C11FB}"/>
    <cellStyle name="Input 3 2 9 5 2 2" xfId="16915" xr:uid="{44286905-6AE8-40A2-ABD6-521D20C6C96A}"/>
    <cellStyle name="Input 3 2 9 5 2 3" xfId="22638" xr:uid="{1664F5AB-2F4C-4914-BCDD-DD6EEE6D575F}"/>
    <cellStyle name="Input 3 2 9 5 2 4" xfId="28171" xr:uid="{0C0A6873-A12B-479B-8D9F-C77887A60611}"/>
    <cellStyle name="Input 3 2 9 5 2 5" xfId="41202" xr:uid="{83BF7B31-D5AB-4F94-9E02-D7C7DB6C5DCB}"/>
    <cellStyle name="Input 3 2 9 5 2 6" xfId="47904" xr:uid="{FDEB04CF-004B-4113-9E73-FBE2FBA5C451}"/>
    <cellStyle name="Input 3 2 9 5 2 7" xfId="53457" xr:uid="{E43969DC-D8A8-417D-8820-3B3BE9384559}"/>
    <cellStyle name="Input 3 2 9 5 2 8" xfId="56387" xr:uid="{D80DC611-623F-4A1A-A5E6-F4199648DEA1}"/>
    <cellStyle name="Input 3 2 9 5 3" xfId="14092" xr:uid="{3D958974-BE96-49BD-AB42-14AD19576BFB}"/>
    <cellStyle name="Input 3 2 9 5 4" xfId="19815" xr:uid="{932D6DFC-1732-498A-BB8B-EB7A385E60CD}"/>
    <cellStyle name="Input 3 2 9 5 5" xfId="25348" xr:uid="{0C9A2136-69CC-44F7-835F-CF5595A5FE1F}"/>
    <cellStyle name="Input 3 2 9 5 6" xfId="38379" xr:uid="{E7E401CD-591A-4F93-9F57-DDD7B9915802}"/>
    <cellStyle name="Input 3 2 9 5 7" xfId="45081" xr:uid="{F93E1ED0-169B-49E7-B70A-60862FFE1F69}"/>
    <cellStyle name="Input 3 2 9 5 8" xfId="50634" xr:uid="{98B92843-6C0B-4466-B7FA-0AB9ACF92CDF}"/>
    <cellStyle name="Input 3 2 9 5 9" xfId="57731" xr:uid="{108807D0-272C-48AD-AAD9-39688F8DC00F}"/>
    <cellStyle name="Input 3 2 9 6" xfId="7017" xr:uid="{56AD5BD1-C296-4771-A364-001EEFEB87CC}"/>
    <cellStyle name="Input 3 2 9 6 2" xfId="9840" xr:uid="{D04515A2-A133-465F-B899-5425DE8C2349}"/>
    <cellStyle name="Input 3 2 9 6 2 2" xfId="17206" xr:uid="{23C42B5F-990C-48AF-B1CA-0C38FC5F06B7}"/>
    <cellStyle name="Input 3 2 9 6 2 3" xfId="22929" xr:uid="{34F1D701-1474-4CE1-8C0F-C04B839B2DBD}"/>
    <cellStyle name="Input 3 2 9 6 2 4" xfId="28462" xr:uid="{05F68FD4-7F82-4A3D-B6B1-93BC67920550}"/>
    <cellStyle name="Input 3 2 9 6 2 5" xfId="41493" xr:uid="{DCB8A857-6E29-419D-9A19-1BF1A2C8D16A}"/>
    <cellStyle name="Input 3 2 9 6 2 6" xfId="48195" xr:uid="{1BE7A38A-B1BC-45DE-BCA6-DFD8009C27EE}"/>
    <cellStyle name="Input 3 2 9 6 2 7" xfId="53748" xr:uid="{1E309926-A8CC-4D06-9607-BB5469178C42}"/>
    <cellStyle name="Input 3 2 9 6 2 8" xfId="55333" xr:uid="{0FA2D07F-3E67-4986-A200-40E0DD5E35C1}"/>
    <cellStyle name="Input 3 2 9 6 3" xfId="14383" xr:uid="{F38C0E4B-A929-488C-A64B-8DBC9C8F74F4}"/>
    <cellStyle name="Input 3 2 9 6 4" xfId="20106" xr:uid="{FB16166F-3052-493D-AE6C-FF67A496B94F}"/>
    <cellStyle name="Input 3 2 9 6 5" xfId="25639" xr:uid="{D1A7175F-56A6-4FDF-8ADD-4AC997E1218F}"/>
    <cellStyle name="Input 3 2 9 6 6" xfId="38670" xr:uid="{D0381673-F5C0-47A6-B20E-DB18F4140E87}"/>
    <cellStyle name="Input 3 2 9 6 7" xfId="45372" xr:uid="{80EE3F3A-5953-41FD-9A1E-65CBB8B93A9D}"/>
    <cellStyle name="Input 3 2 9 6 8" xfId="50925" xr:uid="{0538CBDC-279E-4C02-AC80-81ABABBBB3F3}"/>
    <cellStyle name="Input 3 2 9 6 9" xfId="55851" xr:uid="{44035643-510E-4900-B683-666037A7D870}"/>
    <cellStyle name="Input 3 2 9 7" xfId="4887" xr:uid="{C3D94463-BE72-43B8-8C20-AF9925FBBFF9}"/>
    <cellStyle name="Input 3 2 9 7 2" xfId="12253" xr:uid="{716C5790-ECF0-41FC-BCD6-F7652C076D7A}"/>
    <cellStyle name="Input 3 2 9 7 3" xfId="17976" xr:uid="{BA034F01-0932-47D5-A9C2-76F9D18B127F}"/>
    <cellStyle name="Input 3 2 9 7 4" xfId="23509" xr:uid="{D0D7BCA9-C4AC-459D-B8F5-57D77C3C70ED}"/>
    <cellStyle name="Input 3 2 9 7 5" xfId="39363" xr:uid="{DBC830E3-D535-4E01-9ADB-3294E5EBB69A}"/>
    <cellStyle name="Input 3 2 9 7 6" xfId="46065" xr:uid="{BC01A234-5C58-483C-AB14-5A309A416F0D}"/>
    <cellStyle name="Input 3 2 9 7 7" xfId="51618" xr:uid="{477B9080-E806-4ABA-B567-AA011827AA24}"/>
    <cellStyle name="Input 3 2 9 7 8" xfId="56614" xr:uid="{A6DCA4C1-36BB-443C-BACA-667CAAFA9E4D}"/>
    <cellStyle name="Input 3 2 9 8" xfId="7710" xr:uid="{E4D4E6F2-1A17-4968-BAAB-87FB09D211AF}"/>
    <cellStyle name="Input 3 2 9 8 2" xfId="15076" xr:uid="{CF630B55-ED70-4436-8400-2922631E08D3}"/>
    <cellStyle name="Input 3 2 9 8 3" xfId="20799" xr:uid="{98FFFAFC-6C40-4E3F-9901-CB8A217E3D30}"/>
    <cellStyle name="Input 3 2 9 8 4" xfId="26332" xr:uid="{DDB2F995-6187-4C46-82EA-67406C13A82A}"/>
    <cellStyle name="Input 3 2 9 9" xfId="10357" xr:uid="{8A567C14-5CD8-4BF1-B68A-4A776A7CFA11}"/>
    <cellStyle name="Input 3 20" xfId="42233" xr:uid="{91BCFBDD-493E-44DA-BB21-FF457ADD58E6}"/>
    <cellStyle name="Input 3 21" xfId="55975" xr:uid="{B80EB6FC-EC68-4C62-85D1-BE3063BB407D}"/>
    <cellStyle name="Input 3 3" xfId="1787" xr:uid="{63253D46-EF22-4DE6-A366-CF35BC1F0B18}"/>
    <cellStyle name="Input 3 3 10" xfId="7510" xr:uid="{92517322-221A-428E-A169-F05801AC023D}"/>
    <cellStyle name="Input 3 3 10 2" xfId="14876" xr:uid="{93E7F935-25F2-4D05-BC8C-8E4004822FA2}"/>
    <cellStyle name="Input 3 3 10 3" xfId="20599" xr:uid="{5B199934-2D0A-456D-9D4E-269BC8C7185E}"/>
    <cellStyle name="Input 3 3 10 4" xfId="26132" xr:uid="{CDC553EA-81D3-40A9-81A8-DC17A48D61A6}"/>
    <cellStyle name="Input 3 3 11" xfId="10142" xr:uid="{21B5FF08-1164-450D-8540-7F19EE8A033D}"/>
    <cellStyle name="Input 3 3 12" xfId="10387" xr:uid="{FB04C6F7-523C-4E1D-93B2-9392F30A0C4A}"/>
    <cellStyle name="Input 3 3 13" xfId="36179" xr:uid="{2F05F90A-9E52-45B0-B51F-E84618225F71}"/>
    <cellStyle name="Input 3 3 14" xfId="42940" xr:uid="{44BE69BB-12A2-4C8D-8E25-8BE2859B1ED7}"/>
    <cellStyle name="Input 3 3 15" xfId="48500" xr:uid="{A0F37D23-0D37-4EE3-955D-AE84E702C481}"/>
    <cellStyle name="Input 3 3 16" xfId="42993" xr:uid="{DA5258FC-A6DA-4D44-882F-8835325C98D9}"/>
    <cellStyle name="Input 3 3 2" xfId="4863" xr:uid="{FBDF789D-F820-4371-A062-8CB598CFE9BA}"/>
    <cellStyle name="Input 3 3 2 10" xfId="23485" xr:uid="{280EB20D-575E-4377-BECD-ECA3D9FE5050}"/>
    <cellStyle name="Input 3 3 2 11" xfId="36516" xr:uid="{AA186CA3-E48B-4A29-B465-E37E45622D09}"/>
    <cellStyle name="Input 3 3 2 12" xfId="43218" xr:uid="{9BEE0995-C61D-4E3D-947D-CA460DADC8AD}"/>
    <cellStyle name="Input 3 3 2 13" xfId="48771" xr:uid="{CBEDA7A8-CA41-4BAF-B97E-BADA85FD19F0}"/>
    <cellStyle name="Input 3 3 2 14" xfId="56612" xr:uid="{2C94E47B-45B4-4A28-B1A9-F7D442D5E4BB}"/>
    <cellStyle name="Input 3 3 2 2" xfId="5751" xr:uid="{D0AD37F8-E263-4530-AF56-E2DD503EFAD5}"/>
    <cellStyle name="Input 3 3 2 2 2" xfId="8574" xr:uid="{3A41986A-81AB-4263-81B1-31FAFC5171F0}"/>
    <cellStyle name="Input 3 3 2 2 2 2" xfId="15940" xr:uid="{F35DEEC9-2391-4377-B335-3864E7A181E5}"/>
    <cellStyle name="Input 3 3 2 2 2 3" xfId="21663" xr:uid="{EBAB93A4-8A29-44A9-92F1-86715120D920}"/>
    <cellStyle name="Input 3 3 2 2 2 4" xfId="27196" xr:uid="{C5FC2D97-8A92-475F-AB0F-19F3CDD39D1B}"/>
    <cellStyle name="Input 3 3 2 2 2 5" xfId="40227" xr:uid="{E78FA624-91AA-4CC1-A12F-7C3522E96F04}"/>
    <cellStyle name="Input 3 3 2 2 2 6" xfId="46929" xr:uid="{FA8DA949-9CFE-442A-9709-C8CF47C2792C}"/>
    <cellStyle name="Input 3 3 2 2 2 7" xfId="52482" xr:uid="{FE4FF687-FA8A-441E-9D39-B6F0A1DEE9D3}"/>
    <cellStyle name="Input 3 3 2 2 2 8" xfId="56433" xr:uid="{961920C8-F73F-45FB-B74F-356731DC8EE2}"/>
    <cellStyle name="Input 3 3 2 2 3" xfId="13117" xr:uid="{1CC74536-E871-400F-8716-4C115C2E57BB}"/>
    <cellStyle name="Input 3 3 2 2 4" xfId="18840" xr:uid="{D814081B-0704-4C04-99FC-2F44724811EB}"/>
    <cellStyle name="Input 3 3 2 2 5" xfId="24373" xr:uid="{5DF0E20F-062D-41EE-862A-406FB0E6DEAE}"/>
    <cellStyle name="Input 3 3 2 2 6" xfId="37404" xr:uid="{C1271E05-3D42-429D-ADE7-F8DDD06E2186}"/>
    <cellStyle name="Input 3 3 2 2 7" xfId="44106" xr:uid="{EF2ED673-2B67-4DD3-9C76-EA672DC30D79}"/>
    <cellStyle name="Input 3 3 2 2 8" xfId="49659" xr:uid="{B75A6A32-AF18-4D84-8A87-B33A807A04F4}"/>
    <cellStyle name="Input 3 3 2 2 9" xfId="55199" xr:uid="{509CD39A-35F1-4DB1-80F5-C13CF97E99E5}"/>
    <cellStyle name="Input 3 3 2 3" xfId="3522" xr:uid="{A33C1689-C3DA-4D42-840A-A1204897C8DC}"/>
    <cellStyle name="Input 3 3 2 3 2" xfId="7178" xr:uid="{217195D0-997E-43D0-ADA4-50C77C5330C6}"/>
    <cellStyle name="Input 3 3 2 3 2 2" xfId="14544" xr:uid="{50046DFB-10C3-4D69-9CE0-D21D59FE3EEC}"/>
    <cellStyle name="Input 3 3 2 3 2 3" xfId="20267" xr:uid="{55A0F984-BD11-498C-85AA-4BD577B484A1}"/>
    <cellStyle name="Input 3 3 2 3 2 4" xfId="25800" xr:uid="{E127112D-388C-408D-BB11-4212151A5E27}"/>
    <cellStyle name="Input 3 3 2 3 2 5" xfId="38831" xr:uid="{EDA75821-5F74-4AD1-BF19-A3C5E4428069}"/>
    <cellStyle name="Input 3 3 2 3 2 6" xfId="45533" xr:uid="{AF10E0F7-583A-4CD1-89E1-6C7F48D0AA9E}"/>
    <cellStyle name="Input 3 3 2 3 2 7" xfId="51086" xr:uid="{7D36C103-CEF6-44CE-809B-F663969ADBAF}"/>
    <cellStyle name="Input 3 3 2 3 2 8" xfId="54478" xr:uid="{6B056368-F878-4386-9AD5-1CD729050B94}"/>
    <cellStyle name="Input 3 3 2 3 3" xfId="11341" xr:uid="{2DCC8688-FCDC-4694-B07E-8F1AFF238BE7}"/>
    <cellStyle name="Input 3 3 2 3 4" xfId="1177" xr:uid="{A7DD25F7-6D6F-489C-B1C4-EE2DE6DBD453}"/>
    <cellStyle name="Input 3 3 2 3 5" xfId="1530" xr:uid="{1BD6FF40-B601-4DE8-9438-32955C8D04D0}"/>
    <cellStyle name="Input 3 3 2 3 6" xfId="35175" xr:uid="{0A3403AB-376D-4089-810E-F96302364CB0}"/>
    <cellStyle name="Input 3 3 2 3 7" xfId="42157" xr:uid="{FF2CFE6A-6E8C-4BBD-A472-9E77F6627992}"/>
    <cellStyle name="Input 3 3 2 3 8" xfId="41806" xr:uid="{62AE6E20-6616-444B-98CB-63983798F207}"/>
    <cellStyle name="Input 3 3 2 3 9" xfId="57155" xr:uid="{369D5FEF-F99B-422E-A8C0-13D6F8E8767A}"/>
    <cellStyle name="Input 3 3 2 4" xfId="6378" xr:uid="{40D86D6A-8F47-494B-9F31-72ADCB95E62B}"/>
    <cellStyle name="Input 3 3 2 4 2" xfId="9201" xr:uid="{29FBAD57-41E1-4CCE-B04C-F81A6457ED8B}"/>
    <cellStyle name="Input 3 3 2 4 2 2" xfId="16567" xr:uid="{5347DAF9-39A4-4CF7-B462-7E946121BD4D}"/>
    <cellStyle name="Input 3 3 2 4 2 3" xfId="22290" xr:uid="{1C3110C4-230E-43E3-A0DF-CB154FCEF363}"/>
    <cellStyle name="Input 3 3 2 4 2 4" xfId="27823" xr:uid="{0C00A83F-92BE-4CF7-97C9-91DE6CF02741}"/>
    <cellStyle name="Input 3 3 2 4 2 5" xfId="40854" xr:uid="{7810CA19-967C-4A23-BD6D-8637720B3096}"/>
    <cellStyle name="Input 3 3 2 4 2 6" xfId="47556" xr:uid="{F3474C8B-6D78-4B1E-8282-368B96CD0341}"/>
    <cellStyle name="Input 3 3 2 4 2 7" xfId="53109" xr:uid="{22D39E87-81E8-4354-995B-C67DE99E0CB8}"/>
    <cellStyle name="Input 3 3 2 4 2 8" xfId="57260" xr:uid="{FC43B293-241D-407C-880E-8BB2ECA231D1}"/>
    <cellStyle name="Input 3 3 2 4 3" xfId="13744" xr:uid="{8FBDFE18-E1A0-4C76-9B13-7A326BE0B3AB}"/>
    <cellStyle name="Input 3 3 2 4 4" xfId="19467" xr:uid="{D1BE6088-DD04-4176-BE70-3D5DEF512558}"/>
    <cellStyle name="Input 3 3 2 4 5" xfId="25000" xr:uid="{1AB9FE9E-4002-48B8-8B61-EAF5762682B4}"/>
    <cellStyle name="Input 3 3 2 4 6" xfId="38031" xr:uid="{2A00811B-C5DA-4DC5-BDCF-4908F0D2FAFB}"/>
    <cellStyle name="Input 3 3 2 4 7" xfId="44733" xr:uid="{5DE7CF4D-ADAD-4CF6-B9F0-CAAF27FD5F68}"/>
    <cellStyle name="Input 3 3 2 4 8" xfId="50286" xr:uid="{38598F5C-BE3A-418C-B6A5-6A31544ADE7F}"/>
    <cellStyle name="Input 3 3 2 4 9" xfId="57653" xr:uid="{6FA8C967-EF2E-429A-B7D7-054F6DBF996B}"/>
    <cellStyle name="Input 3 3 2 5" xfId="6702" xr:uid="{D294E882-80ED-4459-B739-FE57D1C3212C}"/>
    <cellStyle name="Input 3 3 2 5 2" xfId="9525" xr:uid="{1AE6EF84-CC9E-42D3-A300-9A8FC6D5AA4F}"/>
    <cellStyle name="Input 3 3 2 5 2 2" xfId="16891" xr:uid="{5850FC9C-930E-4251-B082-8A9B7A6FD97F}"/>
    <cellStyle name="Input 3 3 2 5 2 3" xfId="22614" xr:uid="{1C1D927B-4D5C-4446-860B-21B8E2BE2A4C}"/>
    <cellStyle name="Input 3 3 2 5 2 4" xfId="28147" xr:uid="{B557900D-2C34-45DC-A66C-80BA05498DA7}"/>
    <cellStyle name="Input 3 3 2 5 2 5" xfId="41178" xr:uid="{C5723632-D5E4-4394-8574-B81FCDF90859}"/>
    <cellStyle name="Input 3 3 2 5 2 6" xfId="47880" xr:uid="{70FAADCF-9327-4550-BC1C-972D19ADFF9D}"/>
    <cellStyle name="Input 3 3 2 5 2 7" xfId="53433" xr:uid="{F30FD363-AAE9-4422-A97A-6E40D69C1C08}"/>
    <cellStyle name="Input 3 3 2 5 2 8" xfId="57953" xr:uid="{4D37119E-C888-4BA8-AC3E-684D49798566}"/>
    <cellStyle name="Input 3 3 2 5 3" xfId="14068" xr:uid="{038A4E2E-93F5-4271-BE28-7CB09810FECB}"/>
    <cellStyle name="Input 3 3 2 5 4" xfId="19791" xr:uid="{E8C7284F-1020-4A6D-8398-0B488F7DAF9C}"/>
    <cellStyle name="Input 3 3 2 5 5" xfId="25324" xr:uid="{8F66E490-AF22-4645-AF4C-BDA654FA6FF9}"/>
    <cellStyle name="Input 3 3 2 5 6" xfId="38355" xr:uid="{C95EF5FE-3918-49A6-A25F-F9A8C79190E1}"/>
    <cellStyle name="Input 3 3 2 5 7" xfId="45057" xr:uid="{BC9CA86F-17FB-4168-8B6B-97B61B561200}"/>
    <cellStyle name="Input 3 3 2 5 8" xfId="50610" xr:uid="{3084EB5F-651E-4D59-95FD-2E43EC87B3C3}"/>
    <cellStyle name="Input 3 3 2 5 9" xfId="58360" xr:uid="{5CAA3122-ED92-49F1-BAF3-E874AFE907DB}"/>
    <cellStyle name="Input 3 3 2 6" xfId="6993" xr:uid="{BBFBFA38-1C8B-4919-80B5-5F85FE49DCB8}"/>
    <cellStyle name="Input 3 3 2 6 2" xfId="9816" xr:uid="{B2324923-9071-4A47-892E-5916E03CEF25}"/>
    <cellStyle name="Input 3 3 2 6 2 2" xfId="17182" xr:uid="{311F2964-F7BF-498F-A77A-D04FB5D9E630}"/>
    <cellStyle name="Input 3 3 2 6 2 3" xfId="22905" xr:uid="{C4BB4F49-CA92-4D5E-9E28-E19D31976581}"/>
    <cellStyle name="Input 3 3 2 6 2 4" xfId="28438" xr:uid="{FDE00DCA-C2B0-4EF6-B94E-F8A3C4B7C984}"/>
    <cellStyle name="Input 3 3 2 6 2 5" xfId="41469" xr:uid="{4E9CBF02-B29E-43DA-BDCD-5E17D248D6AB}"/>
    <cellStyle name="Input 3 3 2 6 2 6" xfId="48171" xr:uid="{A50794BB-D0F9-4DF7-BFD2-598C31CA13D3}"/>
    <cellStyle name="Input 3 3 2 6 2 7" xfId="53724" xr:uid="{04FFADE7-08C1-4AFC-A89A-A85DF21209BB}"/>
    <cellStyle name="Input 3 3 2 6 2 8" xfId="54885" xr:uid="{EA7CCB56-D14D-4D43-9DE4-7B5ABCE6B7D5}"/>
    <cellStyle name="Input 3 3 2 6 3" xfId="14359" xr:uid="{51A7BAE6-20D9-4256-A1C9-BC00ACEBCE5E}"/>
    <cellStyle name="Input 3 3 2 6 4" xfId="20082" xr:uid="{FBCA4D01-CE9A-438D-940E-6CBEA0855AF3}"/>
    <cellStyle name="Input 3 3 2 6 5" xfId="25615" xr:uid="{CA0B2120-192B-4B38-A4B5-FF4715A5C0F8}"/>
    <cellStyle name="Input 3 3 2 6 6" xfId="38646" xr:uid="{5A77D18C-DA42-4C0B-8EE3-3EBFA96D5A0D}"/>
    <cellStyle name="Input 3 3 2 6 7" xfId="45348" xr:uid="{6E6B9366-4A25-421B-9C8F-23987A0DCFCD}"/>
    <cellStyle name="Input 3 3 2 6 8" xfId="50901" xr:uid="{02FA50E8-337A-4813-9EB9-421EDA3B2811}"/>
    <cellStyle name="Input 3 3 2 6 9" xfId="48432" xr:uid="{D741DEF7-3521-4A29-8541-F5001FE85151}"/>
    <cellStyle name="Input 3 3 2 7" xfId="7686" xr:uid="{77AD9262-0427-4C21-8995-C486A584AAB0}"/>
    <cellStyle name="Input 3 3 2 7 2" xfId="15052" xr:uid="{53A356A6-DDE0-4042-A342-A05154EEC6A4}"/>
    <cellStyle name="Input 3 3 2 7 3" xfId="20775" xr:uid="{BD99ED74-613E-4792-A196-44AD5B7D565B}"/>
    <cellStyle name="Input 3 3 2 7 4" xfId="26308" xr:uid="{37BC45D9-A05B-4938-B65D-0291F046E03C}"/>
    <cellStyle name="Input 3 3 2 7 5" xfId="39339" xr:uid="{1DF53997-8634-4453-A366-6F3AAF2364EA}"/>
    <cellStyle name="Input 3 3 2 7 6" xfId="46041" xr:uid="{5277AD9A-00F3-4AFE-8888-76D7A39B6333}"/>
    <cellStyle name="Input 3 3 2 7 7" xfId="51594" xr:uid="{62EF29E0-1254-4DC9-A187-46A8BABFE854}"/>
    <cellStyle name="Input 3 3 2 7 8" xfId="56383" xr:uid="{AD6148BF-6D1E-4709-9974-E25411A9B0AA}"/>
    <cellStyle name="Input 3 3 2 8" xfId="12229" xr:uid="{2F783E8B-172A-44BE-BDF6-A4B38C009854}"/>
    <cellStyle name="Input 3 3 2 9" xfId="17952" xr:uid="{9A904FA1-7370-4720-807C-ECFB69283A37}"/>
    <cellStyle name="Input 3 3 3" xfId="4909" xr:uid="{B6F814CB-7C22-4B7C-9471-63BBDC45337A}"/>
    <cellStyle name="Input 3 3 3 10" xfId="23531" xr:uid="{D515D768-4370-4842-9F93-147999D62AEA}"/>
    <cellStyle name="Input 3 3 3 11" xfId="36562" xr:uid="{6A8AD796-01B5-4463-8E1C-D9C21CAC9249}"/>
    <cellStyle name="Input 3 3 3 12" xfId="43264" xr:uid="{22D0924F-A553-4F83-9F51-4221606B0D2B}"/>
    <cellStyle name="Input 3 3 3 13" xfId="48817" xr:uid="{EB360599-B763-49C0-B878-E9E86F1EE266}"/>
    <cellStyle name="Input 3 3 3 14" xfId="54490" xr:uid="{CEB3212E-07FF-483E-A422-729F29817E7E}"/>
    <cellStyle name="Input 3 3 3 2" xfId="5797" xr:uid="{382A7E9D-B4AD-45FC-BA5A-5527222F2F46}"/>
    <cellStyle name="Input 3 3 3 2 2" xfId="8620" xr:uid="{0B0271B1-6679-4869-9611-EC5816A3AB90}"/>
    <cellStyle name="Input 3 3 3 2 2 2" xfId="15986" xr:uid="{59FD42CE-7A78-45EF-B023-7BA89F6AE7C8}"/>
    <cellStyle name="Input 3 3 3 2 2 3" xfId="21709" xr:uid="{4D13E990-A419-49C9-8E1A-B31AEA698103}"/>
    <cellStyle name="Input 3 3 3 2 2 4" xfId="27242" xr:uid="{E4D7EDAC-63A2-4E85-832F-1B967EE50117}"/>
    <cellStyle name="Input 3 3 3 2 2 5" xfId="40273" xr:uid="{DEB332B9-FDE6-4512-9254-13AADBBB19E2}"/>
    <cellStyle name="Input 3 3 3 2 2 6" xfId="46975" xr:uid="{3C918438-3EFA-4322-A128-B6D1B0CC2EC7}"/>
    <cellStyle name="Input 3 3 3 2 2 7" xfId="52528" xr:uid="{32A1C6F7-7B0D-4E43-95C1-4821E68A6E14}"/>
    <cellStyle name="Input 3 3 3 2 2 8" xfId="58045" xr:uid="{8667F91E-0165-40F7-95CF-0699B25F4F38}"/>
    <cellStyle name="Input 3 3 3 2 3" xfId="13163" xr:uid="{8AE76A5A-5D49-4C0A-A560-6DEFBC510429}"/>
    <cellStyle name="Input 3 3 3 2 4" xfId="18886" xr:uid="{9FDFA31F-DF48-4A58-A1AC-47755C688255}"/>
    <cellStyle name="Input 3 3 3 2 5" xfId="24419" xr:uid="{0D90A791-75E6-42AA-B26A-B5C78A14AD53}"/>
    <cellStyle name="Input 3 3 3 2 6" xfId="37450" xr:uid="{B4A5D999-2985-44EE-92A0-462B0B917744}"/>
    <cellStyle name="Input 3 3 3 2 7" xfId="44152" xr:uid="{88AE6B1D-BED0-41FC-A8F9-90B75BD3B304}"/>
    <cellStyle name="Input 3 3 3 2 8" xfId="49705" xr:uid="{E7042F5C-01EC-458E-ADA3-9E257FFE2929}"/>
    <cellStyle name="Input 3 3 3 2 9" xfId="55085" xr:uid="{B0E98630-16F6-4014-BF78-C785C20D197A}"/>
    <cellStyle name="Input 3 3 3 3" xfId="3762" xr:uid="{161E3760-1689-42DA-9B80-07808CF795B2}"/>
    <cellStyle name="Input 3 3 3 3 2" xfId="7253" xr:uid="{F000BCC2-7BA9-404A-8931-725325C9D5A5}"/>
    <cellStyle name="Input 3 3 3 3 2 2" xfId="14619" xr:uid="{8874B09F-DDC9-4516-8F10-CE7915184024}"/>
    <cellStyle name="Input 3 3 3 3 2 3" xfId="20342" xr:uid="{47F7ED69-7C82-43BD-B0E8-3734E22FA109}"/>
    <cellStyle name="Input 3 3 3 3 2 4" xfId="25875" xr:uid="{719C6882-4A04-4123-A9DD-DE39009792B0}"/>
    <cellStyle name="Input 3 3 3 3 2 5" xfId="38906" xr:uid="{D1FA47ED-47F5-464E-B515-866B71AC051E}"/>
    <cellStyle name="Input 3 3 3 3 2 6" xfId="45608" xr:uid="{0768265D-93D2-46EB-8A63-6D3EA0C6C2A7}"/>
    <cellStyle name="Input 3 3 3 3 2 7" xfId="51161" xr:uid="{F826883B-46CA-4E20-BF02-16BADAC19B43}"/>
    <cellStyle name="Input 3 3 3 3 2 8" xfId="42086" xr:uid="{4E3D436A-D983-4BF6-B6E6-6001440591D6}"/>
    <cellStyle name="Input 3 3 3 3 3" xfId="11482" xr:uid="{6F9B13FB-B968-449C-A018-038BD2814300}"/>
    <cellStyle name="Input 3 3 3 3 4" xfId="17358" xr:uid="{698C37D6-E79F-40F3-B80F-1ECAC2C944A2}"/>
    <cellStyle name="Input 3 3 3 3 5" xfId="23052" xr:uid="{61E07AAC-65BE-4CB8-BE5E-8F3ACD6ABC9F}"/>
    <cellStyle name="Input 3 3 3 3 6" xfId="35415" xr:uid="{0F91E6AF-9DD7-4C3A-AF0C-E25F5CE12474}"/>
    <cellStyle name="Input 3 3 3 3 7" xfId="42338" xr:uid="{0DF87177-4198-4581-B9D2-079D76853CD0}"/>
    <cellStyle name="Input 3 3 3 3 8" xfId="42981" xr:uid="{20FB54BE-877B-4C7A-9B43-029E89AA0FB4}"/>
    <cellStyle name="Input 3 3 3 3 9" xfId="48574" xr:uid="{3A8E9BD5-A515-4EF0-80AC-2E06350C86A5}"/>
    <cellStyle name="Input 3 3 3 4" xfId="6424" xr:uid="{8ABAEEFE-4E10-4459-9542-97D902B9F42D}"/>
    <cellStyle name="Input 3 3 3 4 2" xfId="9247" xr:uid="{B202E68C-EF36-4AFD-BE60-E5316E53AB04}"/>
    <cellStyle name="Input 3 3 3 4 2 2" xfId="16613" xr:uid="{AB310001-54C9-49B6-8804-79A486062C3C}"/>
    <cellStyle name="Input 3 3 3 4 2 3" xfId="22336" xr:uid="{F8CDC54B-EEE9-4B77-82E2-A6837124464A}"/>
    <cellStyle name="Input 3 3 3 4 2 4" xfId="27869" xr:uid="{1687519E-C1E6-41A9-935F-1A60CFB1953E}"/>
    <cellStyle name="Input 3 3 3 4 2 5" xfId="40900" xr:uid="{7A25699C-F04A-41A4-865A-DD63FCD0E4FB}"/>
    <cellStyle name="Input 3 3 3 4 2 6" xfId="47602" xr:uid="{395E483A-798B-4D2C-9644-43DC41DBCEF6}"/>
    <cellStyle name="Input 3 3 3 4 2 7" xfId="53155" xr:uid="{8443DAF5-7005-4F41-A72C-BE8120EC06D0}"/>
    <cellStyle name="Input 3 3 3 4 2 8" xfId="55368" xr:uid="{80E05FEC-E457-42E1-A923-A831DC78DAC8}"/>
    <cellStyle name="Input 3 3 3 4 3" xfId="13790" xr:uid="{0640DAC3-5F41-4925-837F-FE3D0B36C40A}"/>
    <cellStyle name="Input 3 3 3 4 4" xfId="19513" xr:uid="{262830C1-CF7B-4260-A690-9865FC597F95}"/>
    <cellStyle name="Input 3 3 3 4 5" xfId="25046" xr:uid="{0763FF7B-6F08-41EE-B8FB-A24622FCEF4C}"/>
    <cellStyle name="Input 3 3 3 4 6" xfId="38077" xr:uid="{18F08F56-9CA3-48E5-BC76-907D93E25903}"/>
    <cellStyle name="Input 3 3 3 4 7" xfId="44779" xr:uid="{8C047690-A96E-4B3C-84A1-429B81E5D96E}"/>
    <cellStyle name="Input 3 3 3 4 8" xfId="50332" xr:uid="{B458E035-62C3-4091-AFB6-14B9800FA5EC}"/>
    <cellStyle name="Input 3 3 3 4 9" xfId="58390" xr:uid="{516AAE9C-6F77-4AF6-88C9-55B56BE0106D}"/>
    <cellStyle name="Input 3 3 3 5" xfId="6748" xr:uid="{23D65D34-39DB-4B23-A1F0-5E0DA0CB0FB6}"/>
    <cellStyle name="Input 3 3 3 5 2" xfId="9571" xr:uid="{06B4B207-DD03-40EC-8747-C3671A8D6492}"/>
    <cellStyle name="Input 3 3 3 5 2 2" xfId="16937" xr:uid="{72D45D3A-A90A-4623-AFD3-9AC74316A374}"/>
    <cellStyle name="Input 3 3 3 5 2 3" xfId="22660" xr:uid="{9336384A-1D89-4788-A169-1713296F5683}"/>
    <cellStyle name="Input 3 3 3 5 2 4" xfId="28193" xr:uid="{F84F1274-E7CE-4ED5-8AF1-1CA1F47958C6}"/>
    <cellStyle name="Input 3 3 3 5 2 5" xfId="41224" xr:uid="{FE9E2BB7-9C4A-4DE2-AF9F-FE550B57D8CE}"/>
    <cellStyle name="Input 3 3 3 5 2 6" xfId="47926" xr:uid="{398FA16E-11AD-4EAB-96BF-A120CADD42CA}"/>
    <cellStyle name="Input 3 3 3 5 2 7" xfId="53479" xr:uid="{ACF6C1C7-39F2-48FF-A404-797282453E2D}"/>
    <cellStyle name="Input 3 3 3 5 2 8" xfId="57276" xr:uid="{6F9D6EEA-D0EC-463A-AAFD-B71420A1FC09}"/>
    <cellStyle name="Input 3 3 3 5 3" xfId="14114" xr:uid="{4EBEC2F6-4C4C-4F71-A9FA-3816459960F8}"/>
    <cellStyle name="Input 3 3 3 5 4" xfId="19837" xr:uid="{DC83A387-69C1-4ABC-B95E-3F92B43EC275}"/>
    <cellStyle name="Input 3 3 3 5 5" xfId="25370" xr:uid="{C1559CC2-18FF-437F-9EFB-4BD20DC06E19}"/>
    <cellStyle name="Input 3 3 3 5 6" xfId="38401" xr:uid="{573E2BD6-B8C3-4965-9F7C-8775F07B3B6F}"/>
    <cellStyle name="Input 3 3 3 5 7" xfId="45103" xr:uid="{70529E0F-4DF2-4F84-9206-A6CA311D8E8E}"/>
    <cellStyle name="Input 3 3 3 5 8" xfId="50656" xr:uid="{63B614E2-D34B-45FC-9DB7-DC63DB5E1617}"/>
    <cellStyle name="Input 3 3 3 5 9" xfId="48591" xr:uid="{C2B6094F-D47A-484D-BD5F-E8A71E48C607}"/>
    <cellStyle name="Input 3 3 3 6" xfId="7039" xr:uid="{C4FFF4E5-88E3-4BFB-BF5A-74888E505881}"/>
    <cellStyle name="Input 3 3 3 6 2" xfId="9862" xr:uid="{3EB84BEB-DD57-44C8-A3CE-1A2E03B2910F}"/>
    <cellStyle name="Input 3 3 3 6 2 2" xfId="17228" xr:uid="{E0238B83-41C3-4BC4-BFCC-8354F2779DD6}"/>
    <cellStyle name="Input 3 3 3 6 2 3" xfId="22951" xr:uid="{D2A57BD7-BDBA-4CEB-9CA0-E4F7872E3659}"/>
    <cellStyle name="Input 3 3 3 6 2 4" xfId="28484" xr:uid="{8562E1CB-198A-41E5-8725-284D561408BC}"/>
    <cellStyle name="Input 3 3 3 6 2 5" xfId="41515" xr:uid="{244949AF-EDE5-45DD-BC98-070484827676}"/>
    <cellStyle name="Input 3 3 3 6 2 6" xfId="48217" xr:uid="{25F5913F-917A-4209-965E-60BE833BFEC4}"/>
    <cellStyle name="Input 3 3 3 6 2 7" xfId="53770" xr:uid="{29AECC50-EAB5-479C-8051-6885B15192D2}"/>
    <cellStyle name="Input 3 3 3 6 2 8" xfId="58124" xr:uid="{558E7591-42E5-4165-9C3F-E201AEB01B87}"/>
    <cellStyle name="Input 3 3 3 6 3" xfId="14405" xr:uid="{6E1B0839-87F2-401D-8FA6-B325AACD43E5}"/>
    <cellStyle name="Input 3 3 3 6 4" xfId="20128" xr:uid="{4D688F56-3CC7-4375-8F7F-B5C025AA53CE}"/>
    <cellStyle name="Input 3 3 3 6 5" xfId="25661" xr:uid="{D60FBDFD-9BBD-4236-9891-A1106866C3A8}"/>
    <cellStyle name="Input 3 3 3 6 6" xfId="38692" xr:uid="{1954A5C9-3E63-4376-A72A-BEB9441E365C}"/>
    <cellStyle name="Input 3 3 3 6 7" xfId="45394" xr:uid="{E670F425-E94B-4151-9E1E-99E5557B397A}"/>
    <cellStyle name="Input 3 3 3 6 8" xfId="50947" xr:uid="{CE2BF214-5914-4BE5-B3A9-DEA8907D87F7}"/>
    <cellStyle name="Input 3 3 3 6 9" xfId="57868" xr:uid="{00ECF055-B7F1-45C6-AB0F-A5F5A18CD518}"/>
    <cellStyle name="Input 3 3 3 7" xfId="7732" xr:uid="{6C532A3B-0B59-4F07-B0A2-5CB8A6B7DE54}"/>
    <cellStyle name="Input 3 3 3 7 2" xfId="15098" xr:uid="{175D647A-3B81-470C-A4A1-9C64CC7E59A4}"/>
    <cellStyle name="Input 3 3 3 7 3" xfId="20821" xr:uid="{3D8C9AD3-F945-4726-89A5-7707A6D27BF9}"/>
    <cellStyle name="Input 3 3 3 7 4" xfId="26354" xr:uid="{F95B7466-E579-4212-ACB4-C30B5E8E6F1F}"/>
    <cellStyle name="Input 3 3 3 7 5" xfId="39385" xr:uid="{210FB71A-48FD-4675-9E61-3C2C62463BD5}"/>
    <cellStyle name="Input 3 3 3 7 6" xfId="46087" xr:uid="{9982074E-00AA-49E4-B16E-8F51325206CF}"/>
    <cellStyle name="Input 3 3 3 7 7" xfId="51640" xr:uid="{12A5A9E5-C874-4EEC-8543-35F0697B49D9}"/>
    <cellStyle name="Input 3 3 3 7 8" xfId="57554" xr:uid="{56E9B2A1-898B-4B27-93CD-5D2C1C712672}"/>
    <cellStyle name="Input 3 3 3 8" xfId="12275" xr:uid="{1FC0D60C-A1C6-469C-8834-DDB4D67CCA82}"/>
    <cellStyle name="Input 3 3 3 9" xfId="17998" xr:uid="{CE1A4417-B483-4EB4-9E1F-EC310CFF6869}"/>
    <cellStyle name="Input 3 3 4" xfId="5500" xr:uid="{58BC6C94-E544-4A27-B162-CBF29FA1CF8D}"/>
    <cellStyle name="Input 3 3 4 2" xfId="8323" xr:uid="{AF3C4BEF-DBDD-4BFF-B0BC-55E3748B4CA2}"/>
    <cellStyle name="Input 3 3 4 2 2" xfId="15689" xr:uid="{46DAE0A0-7EED-48B3-98E3-5E37C376492C}"/>
    <cellStyle name="Input 3 3 4 2 3" xfId="21412" xr:uid="{42D0836B-8AD9-42A1-B86F-87C063765C3C}"/>
    <cellStyle name="Input 3 3 4 2 4" xfId="26945" xr:uid="{5317FAD7-F4DE-4E40-8180-A2E23AE609BE}"/>
    <cellStyle name="Input 3 3 4 2 5" xfId="39976" xr:uid="{DA230313-64D6-4EF6-B384-B01F0BEBB7E6}"/>
    <cellStyle name="Input 3 3 4 2 6" xfId="46678" xr:uid="{E78359DE-E7AB-4B98-B8D7-E26EA39B1350}"/>
    <cellStyle name="Input 3 3 4 2 7" xfId="52231" xr:uid="{77DC3D34-50A2-4703-9922-E5765B45C4B6}"/>
    <cellStyle name="Input 3 3 4 2 8" xfId="57079" xr:uid="{4035BF2D-1294-4BD4-839C-B70756F5962C}"/>
    <cellStyle name="Input 3 3 4 3" xfId="12866" xr:uid="{71558C7E-B272-4A16-B215-5461840ABDBB}"/>
    <cellStyle name="Input 3 3 4 4" xfId="18589" xr:uid="{4116A36A-11CE-45CD-988B-66865D6CE55A}"/>
    <cellStyle name="Input 3 3 4 5" xfId="24122" xr:uid="{E6461858-4CB2-4D2C-9D86-FDA3F41AACA2}"/>
    <cellStyle name="Input 3 3 4 6" xfId="37153" xr:uid="{C0E4B75A-4686-4377-A84F-0BAE57C0A617}"/>
    <cellStyle name="Input 3 3 4 7" xfId="43855" xr:uid="{56994A1E-3830-483F-AAD3-554F66C10DD5}"/>
    <cellStyle name="Input 3 3 4 8" xfId="49408" xr:uid="{68FAD763-C555-44DC-AEA6-F18184AFF12C}"/>
    <cellStyle name="Input 3 3 4 9" xfId="53849" xr:uid="{C3B6FB82-8AD5-4265-8724-3CB469C0948C}"/>
    <cellStyle name="Input 3 3 5" xfId="5023" xr:uid="{D9F8A244-B765-4436-9995-B9CA3142A8C2}"/>
    <cellStyle name="Input 3 3 5 2" xfId="7846" xr:uid="{BF94B19C-42EF-437C-A7A0-311ACAFD1840}"/>
    <cellStyle name="Input 3 3 5 2 2" xfId="15212" xr:uid="{AE424629-22AE-4AD1-BAB0-E06DE8A1EAD5}"/>
    <cellStyle name="Input 3 3 5 2 3" xfId="20935" xr:uid="{9A16C8C6-7170-445F-8F31-D54CF3A9DB82}"/>
    <cellStyle name="Input 3 3 5 2 4" xfId="26468" xr:uid="{C9D19526-06BF-4596-88CE-2DC49715CBAD}"/>
    <cellStyle name="Input 3 3 5 2 5" xfId="39499" xr:uid="{ED04C782-DE24-46AA-A2C0-6DCD5B9F92B2}"/>
    <cellStyle name="Input 3 3 5 2 6" xfId="46201" xr:uid="{5B99DAD0-753F-4C16-A4DF-FED020B66739}"/>
    <cellStyle name="Input 3 3 5 2 7" xfId="51754" xr:uid="{7937678B-7282-46E1-A33E-C1BBA547D3E4}"/>
    <cellStyle name="Input 3 3 5 2 8" xfId="42259" xr:uid="{4CAA40A4-CDE2-46EA-96C1-222D241853DF}"/>
    <cellStyle name="Input 3 3 5 3" xfId="12389" xr:uid="{EA06E4B7-225D-4EBF-BD71-8A765F30B637}"/>
    <cellStyle name="Input 3 3 5 4" xfId="18112" xr:uid="{DC91FD36-B8B1-4557-B8A8-2082BFF2794D}"/>
    <cellStyle name="Input 3 3 5 5" xfId="23645" xr:uid="{C2C17F07-B67A-4457-8B57-700342BADC55}"/>
    <cellStyle name="Input 3 3 5 6" xfId="36676" xr:uid="{459717C5-3E03-4537-A18B-CF834C837227}"/>
    <cellStyle name="Input 3 3 5 7" xfId="43378" xr:uid="{E420A4A7-4E9A-4D9B-A374-D34183EDC44A}"/>
    <cellStyle name="Input 3 3 5 8" xfId="48931" xr:uid="{AB7FC1EC-4826-40EB-9095-8FCF1993CC4F}"/>
    <cellStyle name="Input 3 3 5 9" xfId="57660" xr:uid="{635A912D-937E-404E-8E1D-85572F2A57D4}"/>
    <cellStyle name="Input 3 3 6" xfId="5591" xr:uid="{94201E72-150C-4D08-AB58-8EC105C43542}"/>
    <cellStyle name="Input 3 3 6 2" xfId="8414" xr:uid="{00F4A5CE-3312-4C98-9EEF-B3FC2C970749}"/>
    <cellStyle name="Input 3 3 6 2 2" xfId="15780" xr:uid="{E5B2851C-3673-46DF-B638-E0C1B201680C}"/>
    <cellStyle name="Input 3 3 6 2 3" xfId="21503" xr:uid="{1D9724DE-C28B-4EC8-A594-0967763DF702}"/>
    <cellStyle name="Input 3 3 6 2 4" xfId="27036" xr:uid="{E8500660-FF83-462D-9B4E-2D4EC526C42A}"/>
    <cellStyle name="Input 3 3 6 2 5" xfId="40067" xr:uid="{4ECF1C86-C11C-4FA1-80A6-D6A5C917CD37}"/>
    <cellStyle name="Input 3 3 6 2 6" xfId="46769" xr:uid="{F67C30E6-4DC1-472A-8CD3-C8019631F0BE}"/>
    <cellStyle name="Input 3 3 6 2 7" xfId="52322" xr:uid="{1E31E5F3-392E-4B5C-8C5B-97ACC7BC44B0}"/>
    <cellStyle name="Input 3 3 6 2 8" xfId="55820" xr:uid="{C7D651A2-45E6-4D07-A99A-1821B2FDAF96}"/>
    <cellStyle name="Input 3 3 6 3" xfId="12957" xr:uid="{B9654733-9C18-4646-BD3E-108C895A1968}"/>
    <cellStyle name="Input 3 3 6 4" xfId="18680" xr:uid="{16B13AE5-F675-4151-BCE4-EA788FBC8927}"/>
    <cellStyle name="Input 3 3 6 5" xfId="24213" xr:uid="{4F576962-9FC9-45F4-BCE8-5E490E45167C}"/>
    <cellStyle name="Input 3 3 6 6" xfId="37244" xr:uid="{27D01794-1B21-4C20-B867-A6AE4C59D23A}"/>
    <cellStyle name="Input 3 3 6 7" xfId="43946" xr:uid="{339B848D-E272-41C0-8CB8-A029ACEE2D60}"/>
    <cellStyle name="Input 3 3 6 8" xfId="49499" xr:uid="{7C61CD7E-4348-4C30-9C0C-31A356D1F600}"/>
    <cellStyle name="Input 3 3 6 9" xfId="54886" xr:uid="{04277EBE-EF8D-4492-8EE3-47A551C75597}"/>
    <cellStyle name="Input 3 3 7" xfId="6513" xr:uid="{86A68E38-36E5-4DB1-B744-344935CB1AE8}"/>
    <cellStyle name="Input 3 3 7 2" xfId="9336" xr:uid="{4BA3148C-6099-4AD0-8DA3-E23D41CE2CF1}"/>
    <cellStyle name="Input 3 3 7 2 2" xfId="16702" xr:uid="{0DE6D27A-18B2-49AA-9478-DCB525AD6CF4}"/>
    <cellStyle name="Input 3 3 7 2 3" xfId="22425" xr:uid="{3B999F08-ED62-4775-983B-60A9605A049F}"/>
    <cellStyle name="Input 3 3 7 2 4" xfId="27958" xr:uid="{CD94DCD6-30E8-4749-B766-F67F536BAC46}"/>
    <cellStyle name="Input 3 3 7 2 5" xfId="40989" xr:uid="{14676AD5-655F-4B0B-8F31-129CE4F088DE}"/>
    <cellStyle name="Input 3 3 7 2 6" xfId="47691" xr:uid="{EBE0547C-0041-48FF-9CC6-4A069F2A4FA2}"/>
    <cellStyle name="Input 3 3 7 2 7" xfId="53244" xr:uid="{8BFE6AF9-A5C4-4731-ADB5-97397471C545}"/>
    <cellStyle name="Input 3 3 7 2 8" xfId="57137" xr:uid="{708167B7-8937-4E35-8CE7-CFFD49D3BE67}"/>
    <cellStyle name="Input 3 3 7 3" xfId="13879" xr:uid="{7282AEE1-38EE-47E2-B140-662491B68B27}"/>
    <cellStyle name="Input 3 3 7 4" xfId="19602" xr:uid="{A152B34E-55F0-4556-AD82-1AE0F753128E}"/>
    <cellStyle name="Input 3 3 7 5" xfId="25135" xr:uid="{D9A546E6-0996-44AC-BE85-93F190485195}"/>
    <cellStyle name="Input 3 3 7 6" xfId="38166" xr:uid="{E3C51130-3F20-46FD-ACB8-8D22F4F73539}"/>
    <cellStyle name="Input 3 3 7 7" xfId="44868" xr:uid="{D2EB8EC0-D394-4E26-8794-3616E0F32C6B}"/>
    <cellStyle name="Input 3 3 7 8" xfId="50421" xr:uid="{D3A958AC-3282-4CB9-932D-D04D77EC2484}"/>
    <cellStyle name="Input 3 3 7 9" xfId="58046" xr:uid="{B11985AE-99DE-497E-AF23-749C18137731}"/>
    <cellStyle name="Input 3 3 8" xfId="5399" xr:uid="{941F1D02-204A-430A-8094-E9EEC56D016A}"/>
    <cellStyle name="Input 3 3 8 2" xfId="8222" xr:uid="{2DBB9ADB-6C46-47F3-886B-5736DF9CDBF1}"/>
    <cellStyle name="Input 3 3 8 2 2" xfId="15588" xr:uid="{B0F60716-41B6-4BA3-8981-05C426851C04}"/>
    <cellStyle name="Input 3 3 8 2 3" xfId="21311" xr:uid="{A45F015E-36A3-4378-8651-6DB97F7A736E}"/>
    <cellStyle name="Input 3 3 8 2 4" xfId="26844" xr:uid="{FB98D905-F8D8-4DC1-B862-1613B265B145}"/>
    <cellStyle name="Input 3 3 8 2 5" xfId="39875" xr:uid="{8B7F4988-4D79-4CB8-B092-5D3B36E4500E}"/>
    <cellStyle name="Input 3 3 8 2 6" xfId="46577" xr:uid="{78EDE92D-868F-4600-93C1-4CEB8F538568}"/>
    <cellStyle name="Input 3 3 8 2 7" xfId="52130" xr:uid="{A4DF3ADC-7387-4BBC-937B-9EF71796C0ED}"/>
    <cellStyle name="Input 3 3 8 2 8" xfId="56322" xr:uid="{17E2F208-308F-4660-8D2A-7FE274118E1B}"/>
    <cellStyle name="Input 3 3 8 3" xfId="12765" xr:uid="{1ADB98A1-C793-4D04-A0B9-3669C9937DF6}"/>
    <cellStyle name="Input 3 3 8 4" xfId="18488" xr:uid="{5095264E-2BD2-4EF6-AC47-429DC41B844C}"/>
    <cellStyle name="Input 3 3 8 5" xfId="24021" xr:uid="{D74EC21D-D38C-4601-92C7-6B1C03EF4217}"/>
    <cellStyle name="Input 3 3 8 6" xfId="37052" xr:uid="{D233C51F-0EF6-4127-A5ED-F222CB76266A}"/>
    <cellStyle name="Input 3 3 8 7" xfId="43754" xr:uid="{55FD4024-424B-44D0-B348-9701AE51D6C0}"/>
    <cellStyle name="Input 3 3 8 8" xfId="49307" xr:uid="{8C205EC5-0825-4FAD-9563-0D89EDABEEC2}"/>
    <cellStyle name="Input 3 3 8 9" xfId="48469" xr:uid="{92825087-4CBA-4EDF-926D-1FFF93856431}"/>
    <cellStyle name="Input 3 3 9" xfId="4526" xr:uid="{296BF6C5-EBC8-45A6-A666-56EA783FB153}"/>
    <cellStyle name="Input 3 3 9 2" xfId="11974" xr:uid="{A1E0C53C-961E-4949-A049-B27C9453507B}"/>
    <cellStyle name="Input 3 3 9 3" xfId="17739" xr:uid="{5BA533C5-6F74-4BBF-A0E4-FD9434F70B85}"/>
    <cellStyle name="Input 3 3 9 4" xfId="23309" xr:uid="{1D11427B-5B2A-4928-87BF-1AA31235C6B2}"/>
    <cellStyle name="Input 3 3 9 5" xfId="39163" xr:uid="{7EEAF763-A18D-402A-A759-0324588B4E1E}"/>
    <cellStyle name="Input 3 3 9 6" xfId="45865" xr:uid="{AC0604DD-7131-4091-8186-AD948E6FAB30}"/>
    <cellStyle name="Input 3 3 9 7" xfId="51418" xr:uid="{F6842DDC-8CC2-434B-B1A4-4879A76172AC}"/>
    <cellStyle name="Input 3 3 9 8" xfId="41950" xr:uid="{B8F1B89A-B086-4F6D-9CDF-11027BDC8BB4}"/>
    <cellStyle name="Input 3 4" xfId="2056" xr:uid="{0414E73F-210E-4025-B038-D720B37E5BF9}"/>
    <cellStyle name="Input 3 4 10" xfId="7514" xr:uid="{87631A73-E2C9-4B4D-929E-4D63959AA303}"/>
    <cellStyle name="Input 3 4 10 2" xfId="14880" xr:uid="{D2D9DA14-57E6-477E-A8F9-70776613188F}"/>
    <cellStyle name="Input 3 4 10 3" xfId="20603" xr:uid="{EBE8763B-0F17-47A2-AAC9-9F85B4FB11A8}"/>
    <cellStyle name="Input 3 4 10 4" xfId="26136" xr:uid="{9E903895-1FF7-4747-B75A-106344469108}"/>
    <cellStyle name="Input 3 4 11" xfId="10330" xr:uid="{2D2D15B8-B9C7-427C-B419-3D7CB8B2149E}"/>
    <cellStyle name="Input 3 4 12" xfId="9985" xr:uid="{2E1FC6CB-5DF0-44EF-95C1-F029DA6824CB}"/>
    <cellStyle name="Input 3 4 13" xfId="36183" xr:uid="{49034FF6-FF10-455F-BDBC-755AD9D7F3C5}"/>
    <cellStyle name="Input 3 4 14" xfId="42944" xr:uid="{28875560-67E7-4F39-99D8-BFB5FCAEC855}"/>
    <cellStyle name="Input 3 4 15" xfId="48504" xr:uid="{132E5E77-EBD6-48B0-8A3C-ED79A952F86F}"/>
    <cellStyle name="Input 3 4 16" xfId="58430" xr:uid="{B277ACAF-2922-4D9C-8E49-507508F449A8}"/>
    <cellStyle name="Input 3 4 2" xfId="4867" xr:uid="{8B91A125-5BB4-4EF3-B873-955157B96397}"/>
    <cellStyle name="Input 3 4 2 10" xfId="23489" xr:uid="{D3CE3FF6-D23A-4B78-AD94-9BDBB1E87C56}"/>
    <cellStyle name="Input 3 4 2 11" xfId="36520" xr:uid="{26553D87-DD01-4413-886D-2ACA7D180C0F}"/>
    <cellStyle name="Input 3 4 2 12" xfId="43222" xr:uid="{8C3957E5-BC69-4A37-96E5-9DF7FDF32056}"/>
    <cellStyle name="Input 3 4 2 13" xfId="48775" xr:uid="{83B0D312-EBB4-40C7-A0C7-FE8945E4E019}"/>
    <cellStyle name="Input 3 4 2 14" xfId="48440" xr:uid="{6B5FF197-2215-4F32-85FB-4678C70BCE9F}"/>
    <cellStyle name="Input 3 4 2 2" xfId="5755" xr:uid="{955C3213-4E45-4271-9E8C-14A1475B0A35}"/>
    <cellStyle name="Input 3 4 2 2 2" xfId="8578" xr:uid="{215124D3-30F5-43B7-A9A6-5B9C03F1D52F}"/>
    <cellStyle name="Input 3 4 2 2 2 2" xfId="15944" xr:uid="{CD60044C-1347-4841-9C6F-9512D410920D}"/>
    <cellStyle name="Input 3 4 2 2 2 3" xfId="21667" xr:uid="{79E9B0B8-DB6A-44EC-8039-0948730A8ED1}"/>
    <cellStyle name="Input 3 4 2 2 2 4" xfId="27200" xr:uid="{EC1B6E48-F2E6-47D7-9C8B-65F8C6B200AC}"/>
    <cellStyle name="Input 3 4 2 2 2 5" xfId="40231" xr:uid="{331F3DD5-7440-4436-99A1-BCE9BF4EC14E}"/>
    <cellStyle name="Input 3 4 2 2 2 6" xfId="46933" xr:uid="{F8A2EB6B-504F-405E-B67B-8B1A878588F2}"/>
    <cellStyle name="Input 3 4 2 2 2 7" xfId="52486" xr:uid="{DB03BA1C-01A8-4AAE-9452-5E6F4A6C7C43}"/>
    <cellStyle name="Input 3 4 2 2 2 8" xfId="57753" xr:uid="{843AE2CC-0F99-4DCA-AC7A-2ECB53A7D73F}"/>
    <cellStyle name="Input 3 4 2 2 3" xfId="13121" xr:uid="{702779B7-BF45-47C7-88E0-80A35931C434}"/>
    <cellStyle name="Input 3 4 2 2 4" xfId="18844" xr:uid="{119EC7FE-A77B-4789-AE4D-0901A7A61D74}"/>
    <cellStyle name="Input 3 4 2 2 5" xfId="24377" xr:uid="{2E71ADD7-C5A2-462E-A8A6-8084C41816ED}"/>
    <cellStyle name="Input 3 4 2 2 6" xfId="37408" xr:uid="{CC10FF85-87B9-4059-BB84-763FEA5AF21D}"/>
    <cellStyle name="Input 3 4 2 2 7" xfId="44110" xr:uid="{1495833E-7A69-403D-B132-3EC3C0D7BFD8}"/>
    <cellStyle name="Input 3 4 2 2 8" xfId="49663" xr:uid="{8D49D1E3-6384-49BA-B560-C68C5C18CEBF}"/>
    <cellStyle name="Input 3 4 2 2 9" xfId="56726" xr:uid="{5F84FA87-071C-480B-A377-8D916D007DB0}"/>
    <cellStyle name="Input 3 4 2 3" xfId="3756" xr:uid="{9F0AF3E9-82B0-4102-887E-8E9D4E2395D4}"/>
    <cellStyle name="Input 3 4 2 3 2" xfId="7247" xr:uid="{BA0C7E98-8961-4196-AC2A-F2C38ED0737E}"/>
    <cellStyle name="Input 3 4 2 3 2 2" xfId="14613" xr:uid="{A46CC2D1-B301-4C14-8F67-0DC04F2BAFC0}"/>
    <cellStyle name="Input 3 4 2 3 2 3" xfId="20336" xr:uid="{C67BD83C-0270-44B5-82E8-F31C81A704FB}"/>
    <cellStyle name="Input 3 4 2 3 2 4" xfId="25869" xr:uid="{AA73CAA0-3061-44B8-8478-665DD7F1D5B0}"/>
    <cellStyle name="Input 3 4 2 3 2 5" xfId="38900" xr:uid="{039A0E61-52E9-428C-9467-7D332FD93388}"/>
    <cellStyle name="Input 3 4 2 3 2 6" xfId="45602" xr:uid="{A2B3B38D-7D11-4FC7-B2E9-DEDA249D7023}"/>
    <cellStyle name="Input 3 4 2 3 2 7" xfId="51155" xr:uid="{8804A83E-A5E6-48C5-8EB1-B7047D982C8A}"/>
    <cellStyle name="Input 3 4 2 3 2 8" xfId="56423" xr:uid="{33CBBF0E-BF5A-4AC1-B605-1437A1A919C1}"/>
    <cellStyle name="Input 3 4 2 3 3" xfId="11476" xr:uid="{D61BE732-8A5E-436E-AC55-59D1C9FEC9C1}"/>
    <cellStyle name="Input 3 4 2 3 4" xfId="17352" xr:uid="{18E40CFB-1B57-4CC8-9A96-1EBF073579D1}"/>
    <cellStyle name="Input 3 4 2 3 5" xfId="23046" xr:uid="{9ABEE336-C6EA-404A-B7FC-9DB2D931CC53}"/>
    <cellStyle name="Input 3 4 2 3 6" xfId="35409" xr:uid="{09F77459-9222-419A-B9E6-CD93A9A02B54}"/>
    <cellStyle name="Input 3 4 2 3 7" xfId="42332" xr:uid="{4FBCBD14-833C-4C3F-9E0E-9432077E0529}"/>
    <cellStyle name="Input 3 4 2 3 8" xfId="42866" xr:uid="{D988F921-DA9C-40F7-82DA-21B26E1FC6FC}"/>
    <cellStyle name="Input 3 4 2 3 9" xfId="56716" xr:uid="{16D5B8C9-374E-4A36-9D2E-0DAE8C5D5519}"/>
    <cellStyle name="Input 3 4 2 4" xfId="6382" xr:uid="{BDBDA11F-F3F9-4B6E-BCA6-CEB20365C03A}"/>
    <cellStyle name="Input 3 4 2 4 2" xfId="9205" xr:uid="{0171755B-9138-439E-A05A-457F536FD320}"/>
    <cellStyle name="Input 3 4 2 4 2 2" xfId="16571" xr:uid="{A5D38F91-94E9-4B21-8C95-CB940E5DBC4C}"/>
    <cellStyle name="Input 3 4 2 4 2 3" xfId="22294" xr:uid="{7ED3727D-5A9F-47B9-B075-0C9B6F0528D2}"/>
    <cellStyle name="Input 3 4 2 4 2 4" xfId="27827" xr:uid="{723D9F05-3016-41E7-BE4A-250D5DB03B31}"/>
    <cellStyle name="Input 3 4 2 4 2 5" xfId="40858" xr:uid="{81375DBE-83BF-480B-A212-14443CEDC656}"/>
    <cellStyle name="Input 3 4 2 4 2 6" xfId="47560" xr:uid="{28F2C088-9E23-4A96-BE49-2468D2C6EB7C}"/>
    <cellStyle name="Input 3 4 2 4 2 7" xfId="53113" xr:uid="{DA5FCD83-04B7-473F-8FEE-43B6E9DA2614}"/>
    <cellStyle name="Input 3 4 2 4 2 8" xfId="57509" xr:uid="{54C46373-84FC-442F-900E-CC4B14128FE5}"/>
    <cellStyle name="Input 3 4 2 4 3" xfId="13748" xr:uid="{DF876289-008E-411B-940D-1FF916A79A2B}"/>
    <cellStyle name="Input 3 4 2 4 4" xfId="19471" xr:uid="{5D405BB4-32AC-417F-B032-111F9BC0E73E}"/>
    <cellStyle name="Input 3 4 2 4 5" xfId="25004" xr:uid="{D5F967DB-0710-4A48-947E-8B9DA577BC1E}"/>
    <cellStyle name="Input 3 4 2 4 6" xfId="38035" xr:uid="{962DB120-120C-4490-9769-21F9224904F6}"/>
    <cellStyle name="Input 3 4 2 4 7" xfId="44737" xr:uid="{FE141467-2EAA-48B8-A916-307978ADAE71}"/>
    <cellStyle name="Input 3 4 2 4 8" xfId="50290" xr:uid="{6410E1F4-A212-4181-8AA5-015B00D4D8E9}"/>
    <cellStyle name="Input 3 4 2 4 9" xfId="42048" xr:uid="{85A2DCA2-8EBD-40CB-B986-6BEE6E80C1FA}"/>
    <cellStyle name="Input 3 4 2 5" xfId="6706" xr:uid="{01EE9243-53F3-4F7F-9430-0F25CDB15781}"/>
    <cellStyle name="Input 3 4 2 5 2" xfId="9529" xr:uid="{5182ED06-93D0-41DC-9114-4008ED4F0433}"/>
    <cellStyle name="Input 3 4 2 5 2 2" xfId="16895" xr:uid="{C4839251-647F-4EF8-991E-9D12059DB48B}"/>
    <cellStyle name="Input 3 4 2 5 2 3" xfId="22618" xr:uid="{F88E1B50-8055-4436-ABCF-AB96E370EAFD}"/>
    <cellStyle name="Input 3 4 2 5 2 4" xfId="28151" xr:uid="{1FE8F481-FF60-490F-9030-BEE265540C88}"/>
    <cellStyle name="Input 3 4 2 5 2 5" xfId="41182" xr:uid="{DA206D95-3F86-4FC2-8CD6-27F530F80763}"/>
    <cellStyle name="Input 3 4 2 5 2 6" xfId="47884" xr:uid="{EF0B33C9-4756-4FFC-9E4B-69FA669ECD30}"/>
    <cellStyle name="Input 3 4 2 5 2 7" xfId="53437" xr:uid="{DB2B6FB9-7895-46A9-9D69-F2501CE16BA8}"/>
    <cellStyle name="Input 3 4 2 5 2 8" xfId="56852" xr:uid="{CDD40B91-70B3-43B4-BC51-F2E9B80B92F3}"/>
    <cellStyle name="Input 3 4 2 5 3" xfId="14072" xr:uid="{9DD69ECF-FFCD-46E3-9F30-86C278E91516}"/>
    <cellStyle name="Input 3 4 2 5 4" xfId="19795" xr:uid="{7EE23791-BAD3-47E5-8B27-846280204342}"/>
    <cellStyle name="Input 3 4 2 5 5" xfId="25328" xr:uid="{DC0D2221-D013-4A10-97A4-F56BAA7CCA36}"/>
    <cellStyle name="Input 3 4 2 5 6" xfId="38359" xr:uid="{76E6BC43-C019-4EB2-AA46-AFF738FD309C}"/>
    <cellStyle name="Input 3 4 2 5 7" xfId="45061" xr:uid="{A99539BE-D255-4F35-979E-721385DCB28C}"/>
    <cellStyle name="Input 3 4 2 5 8" xfId="50614" xr:uid="{EB355C03-0913-408E-B0F1-D6CD8A326AAA}"/>
    <cellStyle name="Input 3 4 2 5 9" xfId="58269" xr:uid="{CB51EE17-3100-43CD-97BD-5786DD386F86}"/>
    <cellStyle name="Input 3 4 2 6" xfId="6997" xr:uid="{4E0633DA-01DA-43E6-9867-F33261797943}"/>
    <cellStyle name="Input 3 4 2 6 2" xfId="9820" xr:uid="{452AB822-AAF5-4C36-8BA2-1C38FEF9E8C4}"/>
    <cellStyle name="Input 3 4 2 6 2 2" xfId="17186" xr:uid="{EA059130-1450-4303-B5EF-4AD290464847}"/>
    <cellStyle name="Input 3 4 2 6 2 3" xfId="22909" xr:uid="{657B3A6F-744A-44DE-9EF0-8D8BB577E3DE}"/>
    <cellStyle name="Input 3 4 2 6 2 4" xfId="28442" xr:uid="{97B135AD-F5DC-426B-BE18-34B1B23E5C85}"/>
    <cellStyle name="Input 3 4 2 6 2 5" xfId="41473" xr:uid="{DA4A31F0-3A20-43BC-86AD-158ECC6723F5}"/>
    <cellStyle name="Input 3 4 2 6 2 6" xfId="48175" xr:uid="{F51B6EF4-A36E-4A01-9295-521B62705369}"/>
    <cellStyle name="Input 3 4 2 6 2 7" xfId="53728" xr:uid="{22359436-438F-4679-8FD5-35188D688D60}"/>
    <cellStyle name="Input 3 4 2 6 2 8" xfId="54783" xr:uid="{D1D97608-F097-4BF0-B270-6FF35C7526AE}"/>
    <cellStyle name="Input 3 4 2 6 3" xfId="14363" xr:uid="{A4D6B449-D571-4FD6-B98D-1567141EC964}"/>
    <cellStyle name="Input 3 4 2 6 4" xfId="20086" xr:uid="{AD917C97-F0DB-4E3E-93B6-B1969B4B7A37}"/>
    <cellStyle name="Input 3 4 2 6 5" xfId="25619" xr:uid="{87BE0AD2-72C1-492D-8EE6-41E7D9491A3D}"/>
    <cellStyle name="Input 3 4 2 6 6" xfId="38650" xr:uid="{C82AEACC-B68D-4C1A-8807-CA1BFBBDE61D}"/>
    <cellStyle name="Input 3 4 2 6 7" xfId="45352" xr:uid="{43832BA4-AC8B-40F0-B2D5-00EA7CF703E9}"/>
    <cellStyle name="Input 3 4 2 6 8" xfId="50905" xr:uid="{07ACBAC4-8391-48E0-A7B4-40466CA46D2A}"/>
    <cellStyle name="Input 3 4 2 6 9" xfId="41959" xr:uid="{8DECA530-A45F-477B-8BA9-825427307FF1}"/>
    <cellStyle name="Input 3 4 2 7" xfId="7690" xr:uid="{64FA0741-823D-4D9C-86A5-B1E97364AB05}"/>
    <cellStyle name="Input 3 4 2 7 2" xfId="15056" xr:uid="{7EB648BC-AC42-4224-8A1A-F63EFFC0CE6F}"/>
    <cellStyle name="Input 3 4 2 7 3" xfId="20779" xr:uid="{B6AB3E30-8820-4147-AE4D-3205BD3E9399}"/>
    <cellStyle name="Input 3 4 2 7 4" xfId="26312" xr:uid="{FF70B72C-20E0-4E7D-ABF5-F09ACC415349}"/>
    <cellStyle name="Input 3 4 2 7 5" xfId="39343" xr:uid="{A55C1E57-FAF5-44C1-91D7-A792B2989E57}"/>
    <cellStyle name="Input 3 4 2 7 6" xfId="46045" xr:uid="{C8EE0C1A-6FE7-4E5F-ADDE-059DB89FB55A}"/>
    <cellStyle name="Input 3 4 2 7 7" xfId="51598" xr:uid="{234BFFA1-1115-44DF-ADE4-6D24667E714B}"/>
    <cellStyle name="Input 3 4 2 7 8" xfId="54420" xr:uid="{2E654741-4167-4A38-8B80-676545A1238A}"/>
    <cellStyle name="Input 3 4 2 8" xfId="12233" xr:uid="{30088F87-B48B-4532-AA6F-A4335FAD629E}"/>
    <cellStyle name="Input 3 4 2 9" xfId="17956" xr:uid="{793C8EC2-4425-4359-B20D-9BEBFB0752DF}"/>
    <cellStyle name="Input 3 4 3" xfId="4878" xr:uid="{A961F01A-937A-440A-A616-CB8622379DAF}"/>
    <cellStyle name="Input 3 4 3 10" xfId="23500" xr:uid="{4F979A71-7EAF-4276-8DBC-3E4DE0264EEA}"/>
    <cellStyle name="Input 3 4 3 11" xfId="36531" xr:uid="{860E6B7B-8B05-4F1D-A93A-7EC9A2F8F8DB}"/>
    <cellStyle name="Input 3 4 3 12" xfId="43233" xr:uid="{6CAD2AB9-7996-4C6E-AC6B-B1594AF39E74}"/>
    <cellStyle name="Input 3 4 3 13" xfId="48786" xr:uid="{B35FB695-1A17-4505-BE05-5A197393F509}"/>
    <cellStyle name="Input 3 4 3 14" xfId="54479" xr:uid="{40A7C222-DEC1-485D-9A2C-5321966B024A}"/>
    <cellStyle name="Input 3 4 3 2" xfId="5766" xr:uid="{6EF5760B-DC2A-4AAA-AC9D-7D71C162A267}"/>
    <cellStyle name="Input 3 4 3 2 2" xfId="8589" xr:uid="{FCB0F062-ACFE-4C5D-B2E9-8B10CA255D61}"/>
    <cellStyle name="Input 3 4 3 2 2 2" xfId="15955" xr:uid="{9FF08655-CF3F-4466-A069-CF44BC4437E0}"/>
    <cellStyle name="Input 3 4 3 2 2 3" xfId="21678" xr:uid="{17E8CDE3-5F02-46C8-B902-433D1B97AB9F}"/>
    <cellStyle name="Input 3 4 3 2 2 4" xfId="27211" xr:uid="{38AF0990-8600-41E6-849E-6E71F4E4DD15}"/>
    <cellStyle name="Input 3 4 3 2 2 5" xfId="40242" xr:uid="{AF802A47-12F5-4A5A-B82C-E718B62FB902}"/>
    <cellStyle name="Input 3 4 3 2 2 6" xfId="46944" xr:uid="{35E088CE-9A3D-41BE-B826-09270F4ECF38}"/>
    <cellStyle name="Input 3 4 3 2 2 7" xfId="52497" xr:uid="{4C6EAC27-C93E-45AB-A17D-DF2378293A36}"/>
    <cellStyle name="Input 3 4 3 2 2 8" xfId="58392" xr:uid="{9E49F47E-D41E-4831-B9F0-4E6BFBE49776}"/>
    <cellStyle name="Input 3 4 3 2 3" xfId="13132" xr:uid="{F9A3ECCC-F760-4A76-AC25-8114D80FA7F8}"/>
    <cellStyle name="Input 3 4 3 2 4" xfId="18855" xr:uid="{63EF42C1-4DAF-4D8C-AD18-28292D20A399}"/>
    <cellStyle name="Input 3 4 3 2 5" xfId="24388" xr:uid="{7F6507B0-F998-42D2-B174-45B4A9667C5D}"/>
    <cellStyle name="Input 3 4 3 2 6" xfId="37419" xr:uid="{6731FE1B-1263-4A3F-A897-41DF200900A1}"/>
    <cellStyle name="Input 3 4 3 2 7" xfId="44121" xr:uid="{62A71E08-6B1E-401A-A82C-9E9EE1331F51}"/>
    <cellStyle name="Input 3 4 3 2 8" xfId="49674" xr:uid="{C87FB670-0666-4E05-A20B-6BC800FD4B61}"/>
    <cellStyle name="Input 3 4 3 2 9" xfId="58218" xr:uid="{70760AE4-45E7-4A1B-9DBE-8A4A3AE22306}"/>
    <cellStyle name="Input 3 4 3 3" xfId="5451" xr:uid="{4F084020-4DE8-4974-91EA-4B5774186F74}"/>
    <cellStyle name="Input 3 4 3 3 2" xfId="8274" xr:uid="{D8314665-A034-4161-A089-02A725D118FA}"/>
    <cellStyle name="Input 3 4 3 3 2 2" xfId="15640" xr:uid="{5EE994CC-07CD-41D1-938B-98A94EF3D068}"/>
    <cellStyle name="Input 3 4 3 3 2 3" xfId="21363" xr:uid="{439F6B8B-BC21-4685-86E6-EF873AC19390}"/>
    <cellStyle name="Input 3 4 3 3 2 4" xfId="26896" xr:uid="{F21EBEC2-5762-4BA4-AAB1-06C67955100D}"/>
    <cellStyle name="Input 3 4 3 3 2 5" xfId="39927" xr:uid="{BBCBB6B9-E9DA-415A-B4A9-CF79267A0926}"/>
    <cellStyle name="Input 3 4 3 3 2 6" xfId="46629" xr:uid="{70F18765-AB2F-4E76-B5EC-483F9D05D03C}"/>
    <cellStyle name="Input 3 4 3 3 2 7" xfId="52182" xr:uid="{C71EFA25-5E99-4E02-8B77-BFE575F99F83}"/>
    <cellStyle name="Input 3 4 3 3 2 8" xfId="56364" xr:uid="{EE66E764-59A1-414E-BFB4-A951BC5B1465}"/>
    <cellStyle name="Input 3 4 3 3 3" xfId="12817" xr:uid="{1E787ADF-D07D-4F12-912A-5E81622C47FD}"/>
    <cellStyle name="Input 3 4 3 3 4" xfId="18540" xr:uid="{733FD501-9772-4C05-8BEC-C206747C4910}"/>
    <cellStyle name="Input 3 4 3 3 5" xfId="24073" xr:uid="{973F2526-1EF2-4B0F-8FB0-F5BBB66A7225}"/>
    <cellStyle name="Input 3 4 3 3 6" xfId="37104" xr:uid="{65E3F2C2-0BFE-47B8-9E37-0DB3374D692D}"/>
    <cellStyle name="Input 3 4 3 3 7" xfId="43806" xr:uid="{0AC0A24F-BB4F-4AA8-B41D-24513D062FC5}"/>
    <cellStyle name="Input 3 4 3 3 8" xfId="49359" xr:uid="{04218087-7679-4444-95C8-CBC21D554E5D}"/>
    <cellStyle name="Input 3 4 3 3 9" xfId="54781" xr:uid="{86B77F63-6737-417D-9903-890DC76277DE}"/>
    <cellStyle name="Input 3 4 3 4" xfId="6393" xr:uid="{64B35F83-1FAF-438F-88E5-85219ED498C7}"/>
    <cellStyle name="Input 3 4 3 4 2" xfId="9216" xr:uid="{80683D96-B367-4C77-BF8E-66A38727FA6D}"/>
    <cellStyle name="Input 3 4 3 4 2 2" xfId="16582" xr:uid="{0E81F3FE-B23B-4FAD-99B7-193EDE1EB7E5}"/>
    <cellStyle name="Input 3 4 3 4 2 3" xfId="22305" xr:uid="{352333E8-3A08-41D0-95ED-6CF32A668C87}"/>
    <cellStyle name="Input 3 4 3 4 2 4" xfId="27838" xr:uid="{BEBC4868-DE5A-4A37-884A-9E700662B645}"/>
    <cellStyle name="Input 3 4 3 4 2 5" xfId="40869" xr:uid="{0FCBA4BB-4DD3-43AB-872E-DB23FF1010C1}"/>
    <cellStyle name="Input 3 4 3 4 2 6" xfId="47571" xr:uid="{57F1C53C-9BC2-49BF-8EC4-1629A4A58C75}"/>
    <cellStyle name="Input 3 4 3 4 2 7" xfId="53124" xr:uid="{7022C3E9-57A9-4AF5-A03F-1AE646D0DCDD}"/>
    <cellStyle name="Input 3 4 3 4 2 8" xfId="56513" xr:uid="{CD9ED0DA-7E8D-4DBB-AAFB-256FEDB9A6F6}"/>
    <cellStyle name="Input 3 4 3 4 3" xfId="13759" xr:uid="{94EE668D-31FC-47EA-BED0-0EC1C030811E}"/>
    <cellStyle name="Input 3 4 3 4 4" xfId="19482" xr:uid="{3D86F585-6339-40B3-B899-F67DE5ABD661}"/>
    <cellStyle name="Input 3 4 3 4 5" xfId="25015" xr:uid="{EF2EF811-B5FA-495A-BB06-9BE00E10EC81}"/>
    <cellStyle name="Input 3 4 3 4 6" xfId="38046" xr:uid="{4DD14EAC-1C75-430D-939D-62816A9391D6}"/>
    <cellStyle name="Input 3 4 3 4 7" xfId="44748" xr:uid="{B604641A-97A8-49B3-8696-7FDB12AC00FD}"/>
    <cellStyle name="Input 3 4 3 4 8" xfId="50301" xr:uid="{08D0CC70-D45F-4098-B136-79A25DD44705}"/>
    <cellStyle name="Input 3 4 3 4 9" xfId="58484" xr:uid="{86851A53-62EE-490E-9E07-B1ADDEC13C39}"/>
    <cellStyle name="Input 3 4 3 5" xfId="6717" xr:uid="{A2BFFD6A-E3BA-4032-B870-3D359EB366B9}"/>
    <cellStyle name="Input 3 4 3 5 2" xfId="9540" xr:uid="{15BB0EB0-AE40-41EC-90E7-2A8EAAB19D01}"/>
    <cellStyle name="Input 3 4 3 5 2 2" xfId="16906" xr:uid="{12333092-AD67-4139-87FD-6024B4AA213E}"/>
    <cellStyle name="Input 3 4 3 5 2 3" xfId="22629" xr:uid="{B4B4EFBC-FD4C-41BB-BF2E-F530531342E7}"/>
    <cellStyle name="Input 3 4 3 5 2 4" xfId="28162" xr:uid="{41655192-17F2-40EE-BEBE-7DDCB673011A}"/>
    <cellStyle name="Input 3 4 3 5 2 5" xfId="41193" xr:uid="{768D80A3-B1C0-4B7D-BD4D-DD87F1E9E36A}"/>
    <cellStyle name="Input 3 4 3 5 2 6" xfId="47895" xr:uid="{1C0D5227-9BAA-47CA-9E06-21B8F0F4EEB0}"/>
    <cellStyle name="Input 3 4 3 5 2 7" xfId="53448" xr:uid="{FB6B60A9-2DDC-41B0-A44C-D8F01AF04E45}"/>
    <cellStyle name="Input 3 4 3 5 2 8" xfId="56290" xr:uid="{16E4BDD9-DCB8-4F80-9F19-B0E5A82B0292}"/>
    <cellStyle name="Input 3 4 3 5 3" xfId="14083" xr:uid="{FC3D4E40-4D75-4A0D-8BF4-FF2460DAFAF4}"/>
    <cellStyle name="Input 3 4 3 5 4" xfId="19806" xr:uid="{6A0E04B9-05EF-4E2D-BDCD-2615E8461A2E}"/>
    <cellStyle name="Input 3 4 3 5 5" xfId="25339" xr:uid="{AE9D2396-9164-424A-B33F-0FA3E463030C}"/>
    <cellStyle name="Input 3 4 3 5 6" xfId="38370" xr:uid="{42945E3A-83C9-424F-B30B-942A0D0F075E}"/>
    <cellStyle name="Input 3 4 3 5 7" xfId="45072" xr:uid="{E8DF7D08-9420-450F-96C9-D5436E7C4EDF}"/>
    <cellStyle name="Input 3 4 3 5 8" xfId="50625" xr:uid="{123AA2DD-3B73-4793-A9E3-5419300FDB51}"/>
    <cellStyle name="Input 3 4 3 5 9" xfId="58463" xr:uid="{52C34B1E-2DDF-4878-89B3-A41A981FA8EA}"/>
    <cellStyle name="Input 3 4 3 6" xfId="7008" xr:uid="{48788F55-B421-4177-B69F-E4CDB2F86702}"/>
    <cellStyle name="Input 3 4 3 6 2" xfId="9831" xr:uid="{0E6A1A6E-D65D-4B35-A9E9-5FF51C26FB3F}"/>
    <cellStyle name="Input 3 4 3 6 2 2" xfId="17197" xr:uid="{1A6475F8-B7BE-4E4B-BCB6-9988F04A28DC}"/>
    <cellStyle name="Input 3 4 3 6 2 3" xfId="22920" xr:uid="{C3043BAA-F92B-4D0B-AA3A-976BAE5634A8}"/>
    <cellStyle name="Input 3 4 3 6 2 4" xfId="28453" xr:uid="{A6A1D9AB-06DF-46B3-BDC2-B823C7F4C6EB}"/>
    <cellStyle name="Input 3 4 3 6 2 5" xfId="41484" xr:uid="{68F7A9A9-1B5C-4898-A406-DD5B275E6CF3}"/>
    <cellStyle name="Input 3 4 3 6 2 6" xfId="48186" xr:uid="{5B4E6CFF-F6E2-4584-A45A-F4BEDD53C76B}"/>
    <cellStyle name="Input 3 4 3 6 2 7" xfId="53739" xr:uid="{7F5E03A5-C8AB-4A55-B4CA-ABF9623412DD}"/>
    <cellStyle name="Input 3 4 3 6 2 8" xfId="54627" xr:uid="{97A61E0A-1F37-49A1-B0F9-CDB60B655474}"/>
    <cellStyle name="Input 3 4 3 6 3" xfId="14374" xr:uid="{0F281E52-2A27-4B0B-92FC-5CF4675F056E}"/>
    <cellStyle name="Input 3 4 3 6 4" xfId="20097" xr:uid="{44AC8996-813B-4F24-B204-04BE53891266}"/>
    <cellStyle name="Input 3 4 3 6 5" xfId="25630" xr:uid="{4DF9A703-0EAA-4A54-855F-01E3AAD8B408}"/>
    <cellStyle name="Input 3 4 3 6 6" xfId="38661" xr:uid="{6B6A8A94-1817-42C3-A3FF-B90E77272039}"/>
    <cellStyle name="Input 3 4 3 6 7" xfId="45363" xr:uid="{A26C1CEF-BCA0-4C5F-90F9-FD5BC90963AD}"/>
    <cellStyle name="Input 3 4 3 6 8" xfId="50916" xr:uid="{3B8EAD7E-B47B-460D-806B-418B63DD5842}"/>
    <cellStyle name="Input 3 4 3 6 9" xfId="54987" xr:uid="{C51F01E6-CFD6-402F-A456-CE73D72A0E2C}"/>
    <cellStyle name="Input 3 4 3 7" xfId="7701" xr:uid="{5364F203-2408-4E3F-B828-FCAAB48868C4}"/>
    <cellStyle name="Input 3 4 3 7 2" xfId="15067" xr:uid="{FBF3BDF2-6EF6-4F68-A5F0-9CE4BE924A93}"/>
    <cellStyle name="Input 3 4 3 7 3" xfId="20790" xr:uid="{3D4D7964-1D64-4DAE-B483-758EF13B2BD7}"/>
    <cellStyle name="Input 3 4 3 7 4" xfId="26323" xr:uid="{9A94D42C-A35B-484E-9BA8-60830803F53C}"/>
    <cellStyle name="Input 3 4 3 7 5" xfId="39354" xr:uid="{BDD832B0-F483-417A-8E5D-EBD76883E4F5}"/>
    <cellStyle name="Input 3 4 3 7 6" xfId="46056" xr:uid="{CDA06F41-C701-4956-97BB-FD90F6895CB7}"/>
    <cellStyle name="Input 3 4 3 7 7" xfId="51609" xr:uid="{A45CB7B8-4F00-41BC-9FB1-739C35E360BD}"/>
    <cellStyle name="Input 3 4 3 7 8" xfId="56829" xr:uid="{CFCD94BD-6941-486E-91B7-E3AABADD3CD1}"/>
    <cellStyle name="Input 3 4 3 8" xfId="12244" xr:uid="{B4441A3A-DAB3-4585-B22E-353F716447C7}"/>
    <cellStyle name="Input 3 4 3 9" xfId="17967" xr:uid="{70266A9F-2323-417C-8685-5E491E1FAD6A}"/>
    <cellStyle name="Input 3 4 4" xfId="5504" xr:uid="{E73BD5A2-59A2-4AE4-931D-5D4C4188821F}"/>
    <cellStyle name="Input 3 4 4 2" xfId="8327" xr:uid="{F0C2E1B4-F216-4602-9AA1-B29CF561F6C5}"/>
    <cellStyle name="Input 3 4 4 2 2" xfId="15693" xr:uid="{05CCAE57-F868-4BA3-83FC-CF010FF9EB73}"/>
    <cellStyle name="Input 3 4 4 2 3" xfId="21416" xr:uid="{0A91696A-B00B-4778-929C-F72F66CBA179}"/>
    <cellStyle name="Input 3 4 4 2 4" xfId="26949" xr:uid="{9BA2E04E-EE07-4D96-86B1-E3DCAAE9B374}"/>
    <cellStyle name="Input 3 4 4 2 5" xfId="39980" xr:uid="{0CCF034C-5C71-4482-97EC-94F3EF4423E9}"/>
    <cellStyle name="Input 3 4 4 2 6" xfId="46682" xr:uid="{3D2D550E-3FEE-4555-ADCB-2AF7F462D5E2}"/>
    <cellStyle name="Input 3 4 4 2 7" xfId="52235" xr:uid="{256C9946-2ADC-406B-B791-88E231DC2EE0}"/>
    <cellStyle name="Input 3 4 4 2 8" xfId="55094" xr:uid="{D07EDA8B-5DAA-4C30-B14C-4F9F6FD8678E}"/>
    <cellStyle name="Input 3 4 4 3" xfId="12870" xr:uid="{41F529B0-ED1B-49A4-BD9E-14A4B683EE86}"/>
    <cellStyle name="Input 3 4 4 4" xfId="18593" xr:uid="{221266A0-88D6-4C9B-BF36-A2A7BBEBF6CC}"/>
    <cellStyle name="Input 3 4 4 5" xfId="24126" xr:uid="{A437C4E2-BC21-4F13-949E-C3D3203C6DD5}"/>
    <cellStyle name="Input 3 4 4 6" xfId="37157" xr:uid="{DFA4895E-E48F-42DD-A2B7-E88FFF2704A7}"/>
    <cellStyle name="Input 3 4 4 7" xfId="43859" xr:uid="{907A320D-009E-45AF-980F-56058E3836CB}"/>
    <cellStyle name="Input 3 4 4 8" xfId="49412" xr:uid="{0C02F40D-EFD3-42E2-A996-353EE3287A2E}"/>
    <cellStyle name="Input 3 4 4 9" xfId="54534" xr:uid="{F8FE558B-2EFC-4ACC-BA41-DB9206CB41FA}"/>
    <cellStyle name="Input 3 4 5" xfId="5178" xr:uid="{B0215BB2-CF53-47DC-BA0D-D05338AC7400}"/>
    <cellStyle name="Input 3 4 5 2" xfId="8001" xr:uid="{E24697FF-905D-4E1C-BEE6-EAAC8350B34F}"/>
    <cellStyle name="Input 3 4 5 2 2" xfId="15367" xr:uid="{7B2E35E1-7B5E-4746-A8AA-833E11657813}"/>
    <cellStyle name="Input 3 4 5 2 3" xfId="21090" xr:uid="{CD3765D6-3807-4EE7-8836-CAE20DD848DA}"/>
    <cellStyle name="Input 3 4 5 2 4" xfId="26623" xr:uid="{9607650E-5FDD-4BBC-AB2F-86443083F14E}"/>
    <cellStyle name="Input 3 4 5 2 5" xfId="39654" xr:uid="{83257EE1-8C35-4E57-B5C0-31692D7C83C1}"/>
    <cellStyle name="Input 3 4 5 2 6" xfId="46356" xr:uid="{61ECCF61-A03B-4B44-8987-F164D59C7496}"/>
    <cellStyle name="Input 3 4 5 2 7" xfId="51909" xr:uid="{62AF4E33-86ED-4434-8D1D-53C5D5468C75}"/>
    <cellStyle name="Input 3 4 5 2 8" xfId="58236" xr:uid="{C28E27E0-72B5-446A-8DBA-3E1ACF145A75}"/>
    <cellStyle name="Input 3 4 5 3" xfId="12544" xr:uid="{5FE09529-8B67-43A2-AEB3-0EC249A645A8}"/>
    <cellStyle name="Input 3 4 5 4" xfId="18267" xr:uid="{93757C96-DE12-4A32-920A-B5ACC12AC703}"/>
    <cellStyle name="Input 3 4 5 5" xfId="23800" xr:uid="{D930EE5E-A57D-4003-BF7A-7B35400AA93A}"/>
    <cellStyle name="Input 3 4 5 6" xfId="36831" xr:uid="{9E8B03F1-D3D6-4AFE-9E4E-4F29615EAFDE}"/>
    <cellStyle name="Input 3 4 5 7" xfId="43533" xr:uid="{5EFC7528-EF61-4101-A0EA-487BBDBA6DCB}"/>
    <cellStyle name="Input 3 4 5 8" xfId="49086" xr:uid="{80A16A09-ECCE-4434-BA6A-D005C0061C77}"/>
    <cellStyle name="Input 3 4 5 9" xfId="54338" xr:uid="{01210004-E1BA-455A-939B-FEE5E177289F}"/>
    <cellStyle name="Input 3 4 6" xfId="5255" xr:uid="{FFFDFBAF-69EC-40D8-9882-0C831B7E9CCB}"/>
    <cellStyle name="Input 3 4 6 2" xfId="8078" xr:uid="{1956A9E5-BDED-41B0-A169-CD5575FD19AC}"/>
    <cellStyle name="Input 3 4 6 2 2" xfId="15444" xr:uid="{FEE49A1E-12AC-4F00-892F-2FADB4081CF2}"/>
    <cellStyle name="Input 3 4 6 2 3" xfId="21167" xr:uid="{F1DEFB5E-81CD-4D0D-B792-89FE20D46766}"/>
    <cellStyle name="Input 3 4 6 2 4" xfId="26700" xr:uid="{0B45F9E0-614D-4DBB-863D-5878B7294F8F}"/>
    <cellStyle name="Input 3 4 6 2 5" xfId="39731" xr:uid="{964E652B-E9C3-4C8C-BBE0-BF77AEE183D7}"/>
    <cellStyle name="Input 3 4 6 2 6" xfId="46433" xr:uid="{97BB4D4B-2386-486B-B0C4-0BB228354734}"/>
    <cellStyle name="Input 3 4 6 2 7" xfId="51986" xr:uid="{55C7AE51-D290-4C51-B5B9-4184E4C4446F}"/>
    <cellStyle name="Input 3 4 6 2 8" xfId="42560" xr:uid="{06558E70-140B-4C74-8463-C1DEC427D452}"/>
    <cellStyle name="Input 3 4 6 3" xfId="12621" xr:uid="{8CCFA140-4591-4234-8CAD-BECD302E5215}"/>
    <cellStyle name="Input 3 4 6 4" xfId="18344" xr:uid="{E6CA1AD7-DB3F-46AE-9281-06274FDA6D0F}"/>
    <cellStyle name="Input 3 4 6 5" xfId="23877" xr:uid="{68F10BD9-AC24-4F15-9B0C-4A887B3494B2}"/>
    <cellStyle name="Input 3 4 6 6" xfId="36908" xr:uid="{DDCC0435-65F7-4C15-B654-A49E30D39F05}"/>
    <cellStyle name="Input 3 4 6 7" xfId="43610" xr:uid="{FFCF026D-1070-4F58-99EC-2006E52D8976}"/>
    <cellStyle name="Input 3 4 6 8" xfId="49163" xr:uid="{515342B7-86A7-4C7B-8C34-E4E38808E719}"/>
    <cellStyle name="Input 3 4 6 9" xfId="56059" xr:uid="{71251D9F-7A1C-43B3-8BF8-2EBDFB6642D8}"/>
    <cellStyle name="Input 3 4 7" xfId="6517" xr:uid="{6DDE7C8A-35B6-434E-92A3-51F4B8BC7647}"/>
    <cellStyle name="Input 3 4 7 2" xfId="9340" xr:uid="{5B3FF8FC-8C0C-4787-807A-719ADD9FD2D0}"/>
    <cellStyle name="Input 3 4 7 2 2" xfId="16706" xr:uid="{8F1D751A-0131-4D98-ABFD-3F3A6AE49C5A}"/>
    <cellStyle name="Input 3 4 7 2 3" xfId="22429" xr:uid="{A9ACA136-187B-42D9-943E-CBA538444EB5}"/>
    <cellStyle name="Input 3 4 7 2 4" xfId="27962" xr:uid="{B918166F-AD75-4914-A8F3-E4788E76AFA3}"/>
    <cellStyle name="Input 3 4 7 2 5" xfId="40993" xr:uid="{EE911899-295E-4B69-B0BE-FFAD6FDD2B63}"/>
    <cellStyle name="Input 3 4 7 2 6" xfId="47695" xr:uid="{39DBE80E-8EC3-4A58-857F-CE0782C40569}"/>
    <cellStyle name="Input 3 4 7 2 7" xfId="53248" xr:uid="{1B2F110D-83EA-499D-A0C8-AE20750000D6}"/>
    <cellStyle name="Input 3 4 7 2 8" xfId="57829" xr:uid="{7711F92F-F872-4D4C-B7CE-6C8FED5A6745}"/>
    <cellStyle name="Input 3 4 7 3" xfId="13883" xr:uid="{B38BEF34-DB51-4ECE-9CB3-8A20EEACDBED}"/>
    <cellStyle name="Input 3 4 7 4" xfId="19606" xr:uid="{E9AAA0AC-05F1-4C4C-8690-C5D577254F1C}"/>
    <cellStyle name="Input 3 4 7 5" xfId="25139" xr:uid="{A93F124F-5C54-45E2-B192-04BCEC5E048E}"/>
    <cellStyle name="Input 3 4 7 6" xfId="38170" xr:uid="{03811CD2-CAEB-46E0-969F-732F80485AFF}"/>
    <cellStyle name="Input 3 4 7 7" xfId="44872" xr:uid="{3BF6EC74-7EAF-4D1C-9F05-2CC46FD3F267}"/>
    <cellStyle name="Input 3 4 7 8" xfId="50425" xr:uid="{3F2255DF-1121-4349-93A8-F39BA2F84B2B}"/>
    <cellStyle name="Input 3 4 7 9" xfId="57531" xr:uid="{FE929F20-6E0E-4E86-84C5-D5F85F72BB55}"/>
    <cellStyle name="Input 3 4 8" xfId="5559" xr:uid="{5B91441F-421E-4B3F-AA66-E287BBCB95CF}"/>
    <cellStyle name="Input 3 4 8 2" xfId="8382" xr:uid="{AF285D20-2BF8-4A65-ADB6-6CD91BA9F646}"/>
    <cellStyle name="Input 3 4 8 2 2" xfId="15748" xr:uid="{1A37C5D7-8928-4712-A6B6-3D4F22774532}"/>
    <cellStyle name="Input 3 4 8 2 3" xfId="21471" xr:uid="{073CF484-E6F2-4889-9F21-5FAA32109FF5}"/>
    <cellStyle name="Input 3 4 8 2 4" xfId="27004" xr:uid="{4149352E-56AA-457C-96DD-A9D13800C0DC}"/>
    <cellStyle name="Input 3 4 8 2 5" xfId="40035" xr:uid="{04A9E276-8D5B-4CBD-A702-4A4135448400}"/>
    <cellStyle name="Input 3 4 8 2 6" xfId="46737" xr:uid="{0C578170-7BFA-470F-883A-8ED6FB09E179}"/>
    <cellStyle name="Input 3 4 8 2 7" xfId="52290" xr:uid="{6A9EEE0E-3486-4A5D-9181-08995FC92027}"/>
    <cellStyle name="Input 3 4 8 2 8" xfId="57825" xr:uid="{708FA695-6BE6-41E2-BE09-85138973CB3A}"/>
    <cellStyle name="Input 3 4 8 3" xfId="12925" xr:uid="{BCDE89A5-8B51-4D72-9E35-181577E4E1AA}"/>
    <cellStyle name="Input 3 4 8 4" xfId="18648" xr:uid="{5A97347E-10F0-4C7E-9A04-12B21FCB0A6C}"/>
    <cellStyle name="Input 3 4 8 5" xfId="24181" xr:uid="{68EE8006-F3DD-467E-B9EC-5194700010CA}"/>
    <cellStyle name="Input 3 4 8 6" xfId="37212" xr:uid="{E7CCDCA8-88B7-4E4C-99B8-661B9DCB27B2}"/>
    <cellStyle name="Input 3 4 8 7" xfId="43914" xr:uid="{5F342592-E7E6-4172-A622-EAC27AF97709}"/>
    <cellStyle name="Input 3 4 8 8" xfId="49467" xr:uid="{793632AB-950D-43E8-A817-2AFFCCB9FC43}"/>
    <cellStyle name="Input 3 4 8 9" xfId="55397" xr:uid="{7182272B-E6CD-4E39-9DC2-B76DDAD79CD1}"/>
    <cellStyle name="Input 3 4 9" xfId="4530" xr:uid="{EAD79F0A-3AFA-4034-B757-65EEAF33FD69}"/>
    <cellStyle name="Input 3 4 9 2" xfId="11978" xr:uid="{79900100-F09D-484E-8CC4-90692EE6854C}"/>
    <cellStyle name="Input 3 4 9 3" xfId="17743" xr:uid="{B68532B3-30C1-4E09-A421-A029898E7BC6}"/>
    <cellStyle name="Input 3 4 9 4" xfId="23313" xr:uid="{F9D5F904-A6FC-4366-8FDB-7B753B740066}"/>
    <cellStyle name="Input 3 4 9 5" xfId="39167" xr:uid="{8DED6A37-600D-4510-96E9-E3FD484C08B0}"/>
    <cellStyle name="Input 3 4 9 6" xfId="45869" xr:uid="{2F78DF02-92A4-4750-B591-BFAE1BD1ED1C}"/>
    <cellStyle name="Input 3 4 9 7" xfId="51422" xr:uid="{8B3BA856-23D0-4F3D-9C13-7286DA92A174}"/>
    <cellStyle name="Input 3 4 9 8" xfId="56176" xr:uid="{A0D692BE-30AC-4BCA-B0CA-94FC60B0EAE9}"/>
    <cellStyle name="Input 3 5" xfId="2037" xr:uid="{E0CB1F8B-E232-43FE-ABE9-EEAF84FD91FE}"/>
    <cellStyle name="Input 3 5 10" xfId="7585" xr:uid="{73B86D8D-8774-46EB-9FE2-EA58A686FCC5}"/>
    <cellStyle name="Input 3 5 10 2" xfId="14951" xr:uid="{A2DFAF86-2A8E-4476-BC8A-070836BBBBBE}"/>
    <cellStyle name="Input 3 5 10 3" xfId="20674" xr:uid="{3BBDA0EA-ED82-43DB-8303-0F5652F6ABBE}"/>
    <cellStyle name="Input 3 5 10 4" xfId="26207" xr:uid="{AE951EC0-51F0-4610-8EFC-33AB94DD8AAC}"/>
    <cellStyle name="Input 3 5 11" xfId="10311" xr:uid="{B970EA5D-14DD-42C9-BFFC-8D9159E313A7}"/>
    <cellStyle name="Input 3 5 12" xfId="11661" xr:uid="{3D4230B2-4933-4EE2-B150-333D0BE23251}"/>
    <cellStyle name="Input 3 5 13" xfId="36415" xr:uid="{019F5308-01C2-4F01-A179-D970B498E988}"/>
    <cellStyle name="Input 3 5 14" xfId="43117" xr:uid="{553AD68A-BAC3-4A4C-BDDB-9CD25699308C}"/>
    <cellStyle name="Input 3 5 15" xfId="48670" xr:uid="{14DA3864-626F-4DE0-AAD2-F0685A58947F}"/>
    <cellStyle name="Input 3 5 16" xfId="54700" xr:uid="{EE2D40F2-8D6D-4708-B328-D6E4366DF83B}"/>
    <cellStyle name="Input 3 5 2" xfId="4969" xr:uid="{ADFD427A-2A42-48B6-A23F-6A72695EC260}"/>
    <cellStyle name="Input 3 5 2 10" xfId="23591" xr:uid="{5D6700D3-B643-448B-BD7B-F88D0EEAB812}"/>
    <cellStyle name="Input 3 5 2 11" xfId="36622" xr:uid="{B5BD1F89-85D7-46C1-85CD-5FD9EAE9494E}"/>
    <cellStyle name="Input 3 5 2 12" xfId="43324" xr:uid="{C79DFF8E-DE05-4B05-83E5-2FC31167D149}"/>
    <cellStyle name="Input 3 5 2 13" xfId="48877" xr:uid="{83278BCC-F431-44DC-AE64-3A152A869828}"/>
    <cellStyle name="Input 3 5 2 14" xfId="53885" xr:uid="{4EA49F4D-548A-4C87-9412-E66F8E91AEF9}"/>
    <cellStyle name="Input 3 5 2 2" xfId="5857" xr:uid="{60C196DC-B660-4153-B9C0-8F0D689C2AB2}"/>
    <cellStyle name="Input 3 5 2 2 2" xfId="8680" xr:uid="{6C293B01-3627-4E28-A2FF-55CAC5E51599}"/>
    <cellStyle name="Input 3 5 2 2 2 2" xfId="16046" xr:uid="{4DE454A0-94FA-4B4F-A1D1-0484BA9FE7F7}"/>
    <cellStyle name="Input 3 5 2 2 2 3" xfId="21769" xr:uid="{107FCA9C-14D2-4A20-A9D4-213A50095F0F}"/>
    <cellStyle name="Input 3 5 2 2 2 4" xfId="27302" xr:uid="{AEAF214F-09C5-42E4-B04F-BD81072B69AC}"/>
    <cellStyle name="Input 3 5 2 2 2 5" xfId="40333" xr:uid="{F13D9F3B-64DB-4E52-AA50-4C04C2DD8443}"/>
    <cellStyle name="Input 3 5 2 2 2 6" xfId="47035" xr:uid="{2748E04F-AF78-46DF-AB7F-06C800E7673B}"/>
    <cellStyle name="Input 3 5 2 2 2 7" xfId="52588" xr:uid="{6CB440D0-34F7-4E4E-A8E8-C609CE5DE561}"/>
    <cellStyle name="Input 3 5 2 2 2 8" xfId="42665" xr:uid="{7F7D9C2E-0A97-4757-A2A8-5697D339FC64}"/>
    <cellStyle name="Input 3 5 2 2 3" xfId="13223" xr:uid="{6754624D-58BF-4711-BBDD-4A5EB6B8DB1B}"/>
    <cellStyle name="Input 3 5 2 2 4" xfId="18946" xr:uid="{7CBAA873-F6B5-4E5A-8F3B-7F3410098D46}"/>
    <cellStyle name="Input 3 5 2 2 5" xfId="24479" xr:uid="{AD0BE758-4575-4D8E-903A-7E18A3A1B28C}"/>
    <cellStyle name="Input 3 5 2 2 6" xfId="37510" xr:uid="{111698D2-0BB4-4C77-97FA-12D4F93455EF}"/>
    <cellStyle name="Input 3 5 2 2 7" xfId="44212" xr:uid="{AF819B4B-828E-4E63-B6BC-F8B6EC1D3E45}"/>
    <cellStyle name="Input 3 5 2 2 8" xfId="49765" xr:uid="{56E8E080-5421-476E-9F45-6B6435EC8670}"/>
    <cellStyle name="Input 3 5 2 2 9" xfId="55776" xr:uid="{02950549-571D-40D1-9E92-5DD02373E3DF}"/>
    <cellStyle name="Input 3 5 2 3" xfId="6164" xr:uid="{6E96ABF2-0B58-4EBC-A7D4-E54D76A38C2A}"/>
    <cellStyle name="Input 3 5 2 3 2" xfId="8987" xr:uid="{6C082BD2-17C2-47FB-9F3A-9CAA967F1911}"/>
    <cellStyle name="Input 3 5 2 3 2 2" xfId="16353" xr:uid="{9CFF24A4-F3E9-441C-B7B7-727FA9CF7A4D}"/>
    <cellStyle name="Input 3 5 2 3 2 3" xfId="22076" xr:uid="{B7BC637D-7CE8-477A-A356-3E430D66C089}"/>
    <cellStyle name="Input 3 5 2 3 2 4" xfId="27609" xr:uid="{7D8B72EE-7141-4784-A25D-DC7CCCBDB710}"/>
    <cellStyle name="Input 3 5 2 3 2 5" xfId="40640" xr:uid="{4B12C0DA-922A-4FFD-A789-980AF828CB4A}"/>
    <cellStyle name="Input 3 5 2 3 2 6" xfId="47342" xr:uid="{1DAFCBB8-0D5F-492F-827F-D89D6F9D45EE}"/>
    <cellStyle name="Input 3 5 2 3 2 7" xfId="52895" xr:uid="{605C3D18-EE55-4F5E-9B38-3C005BF09C03}"/>
    <cellStyle name="Input 3 5 2 3 2 8" xfId="55743" xr:uid="{9555A5AF-1E4C-4519-A8DA-2B9DD9C0E922}"/>
    <cellStyle name="Input 3 5 2 3 3" xfId="13530" xr:uid="{EAB98F7C-DB23-483A-AAA3-985A7F2EA98F}"/>
    <cellStyle name="Input 3 5 2 3 4" xfId="19253" xr:uid="{F82EC04D-6944-45CC-ABB5-BFCCFEA031C1}"/>
    <cellStyle name="Input 3 5 2 3 5" xfId="24786" xr:uid="{F3E8ED6D-874A-40EC-B581-71F73B8B42B3}"/>
    <cellStyle name="Input 3 5 2 3 6" xfId="37817" xr:uid="{547C8F84-196B-47C6-94C6-A348353BB1E7}"/>
    <cellStyle name="Input 3 5 2 3 7" xfId="44519" xr:uid="{BD2505FF-0EFB-46AF-A513-AA3BB687276C}"/>
    <cellStyle name="Input 3 5 2 3 8" xfId="50072" xr:uid="{AEFD319C-8838-4D46-B2D3-3B54A2270658}"/>
    <cellStyle name="Input 3 5 2 3 9" xfId="57680" xr:uid="{A788FC39-CEBC-4504-87F8-1A0B4DA95EEC}"/>
    <cellStyle name="Input 3 5 2 4" xfId="6484" xr:uid="{67D6EFCC-D997-4553-A248-DB31D3BEA9F2}"/>
    <cellStyle name="Input 3 5 2 4 2" xfId="9307" xr:uid="{304960EB-2293-466E-960F-41965818A738}"/>
    <cellStyle name="Input 3 5 2 4 2 2" xfId="16673" xr:uid="{4D69983D-71A3-438D-AE25-4AAF6E1B0022}"/>
    <cellStyle name="Input 3 5 2 4 2 3" xfId="22396" xr:uid="{301D8F0B-6BAD-4387-B2AC-4E466A8468F4}"/>
    <cellStyle name="Input 3 5 2 4 2 4" xfId="27929" xr:uid="{789A69FE-17D1-421E-8B77-B46F0067D2A8}"/>
    <cellStyle name="Input 3 5 2 4 2 5" xfId="40960" xr:uid="{FA0E46A7-1EEC-4234-BE2C-B1D99733F363}"/>
    <cellStyle name="Input 3 5 2 4 2 6" xfId="47662" xr:uid="{4C5AD0AE-3F19-4A7A-AB33-56D5667F15F2}"/>
    <cellStyle name="Input 3 5 2 4 2 7" xfId="53215" xr:uid="{875F9323-C30D-4A20-8189-56470E7288B4}"/>
    <cellStyle name="Input 3 5 2 4 2 8" xfId="54682" xr:uid="{2AA912F5-8B17-4985-BF3D-3271C18D97F5}"/>
    <cellStyle name="Input 3 5 2 4 3" xfId="13850" xr:uid="{720A6612-52A8-4F65-99D5-B15937C2361E}"/>
    <cellStyle name="Input 3 5 2 4 4" xfId="19573" xr:uid="{A985F298-BCF5-46EA-97D9-4589770FB730}"/>
    <cellStyle name="Input 3 5 2 4 5" xfId="25106" xr:uid="{F9B2C8A3-FE64-432A-AF0C-7ADAAABA6440}"/>
    <cellStyle name="Input 3 5 2 4 6" xfId="38137" xr:uid="{200DBC41-BF20-41B5-9332-054E99D1530D}"/>
    <cellStyle name="Input 3 5 2 4 7" xfId="44839" xr:uid="{DB7473CE-E46C-41E7-9FB6-8A01855C99A4}"/>
    <cellStyle name="Input 3 5 2 4 8" xfId="50392" xr:uid="{30D9C622-31F0-41D5-833F-F8F945F26DF4}"/>
    <cellStyle name="Input 3 5 2 4 9" xfId="42085" xr:uid="{E4D49BA4-DAF1-46E4-BABF-C1510D8D6193}"/>
    <cellStyle name="Input 3 5 2 5" xfId="6808" xr:uid="{413C0353-A73E-4789-B562-907A9A8FB44B}"/>
    <cellStyle name="Input 3 5 2 5 2" xfId="9631" xr:uid="{EF46335B-DF81-43DE-AF7A-46C834998774}"/>
    <cellStyle name="Input 3 5 2 5 2 2" xfId="16997" xr:uid="{5ED022A7-DCD4-41A0-ACB7-4FD453A17BA4}"/>
    <cellStyle name="Input 3 5 2 5 2 3" xfId="22720" xr:uid="{0A87BCA8-3F7E-4CA4-AB84-F188714E5BA4}"/>
    <cellStyle name="Input 3 5 2 5 2 4" xfId="28253" xr:uid="{F587D7A9-35A3-4C4C-9E79-FD55AEC4D4F0}"/>
    <cellStyle name="Input 3 5 2 5 2 5" xfId="41284" xr:uid="{2AED3333-0549-47ED-8FFB-40537C07EDC3}"/>
    <cellStyle name="Input 3 5 2 5 2 6" xfId="47986" xr:uid="{B5724792-DC79-4090-8805-1C8462BF79DA}"/>
    <cellStyle name="Input 3 5 2 5 2 7" xfId="53539" xr:uid="{1715063F-0A50-4650-A966-54317FDB601B}"/>
    <cellStyle name="Input 3 5 2 5 2 8" xfId="56127" xr:uid="{8D545A80-9980-45C2-A50F-FBB162C6BEEC}"/>
    <cellStyle name="Input 3 5 2 5 3" xfId="14174" xr:uid="{B5E0BD19-D560-46B5-B63B-F0648A451FE6}"/>
    <cellStyle name="Input 3 5 2 5 4" xfId="19897" xr:uid="{16314E3A-06CF-4D15-8C49-99E3B1E2570E}"/>
    <cellStyle name="Input 3 5 2 5 5" xfId="25430" xr:uid="{B75A67EB-DBA0-4C25-9067-BD761D32838B}"/>
    <cellStyle name="Input 3 5 2 5 6" xfId="38461" xr:uid="{A2BDE1FC-0E78-4439-B5E6-3380B790BCFE}"/>
    <cellStyle name="Input 3 5 2 5 7" xfId="45163" xr:uid="{EEA1279C-571D-4F6F-8706-FB37F4BAE566}"/>
    <cellStyle name="Input 3 5 2 5 8" xfId="50716" xr:uid="{608CC938-D2F1-472D-9839-AB5F62048055}"/>
    <cellStyle name="Input 3 5 2 5 9" xfId="54225" xr:uid="{B90B7F70-5D42-4092-A287-05981EA7AB83}"/>
    <cellStyle name="Input 3 5 2 6" xfId="7099" xr:uid="{787A668D-00D4-4A0F-A0B8-51885BDE54A7}"/>
    <cellStyle name="Input 3 5 2 6 2" xfId="9922" xr:uid="{A5F843BC-366F-4C45-8B42-C5CDEFAFFAF1}"/>
    <cellStyle name="Input 3 5 2 6 2 2" xfId="17288" xr:uid="{BB7F55DD-48CF-4C67-B1F7-71608B50D920}"/>
    <cellStyle name="Input 3 5 2 6 2 3" xfId="23011" xr:uid="{320164E8-849C-4D9A-AC3F-195E3EDE9D67}"/>
    <cellStyle name="Input 3 5 2 6 2 4" xfId="28544" xr:uid="{8707E0F5-5952-4F5E-BA87-F2CE5547A347}"/>
    <cellStyle name="Input 3 5 2 6 2 5" xfId="41575" xr:uid="{93103B27-4594-4614-8CAE-9E3A510415DF}"/>
    <cellStyle name="Input 3 5 2 6 2 6" xfId="48277" xr:uid="{F9CCE1B6-698B-4F7A-8FB9-10301109283D}"/>
    <cellStyle name="Input 3 5 2 6 2 7" xfId="53830" xr:uid="{D32E100C-DA03-4AA9-A0A8-14D1BFFC6D08}"/>
    <cellStyle name="Input 3 5 2 6 2 8" xfId="56905" xr:uid="{079D925F-49A5-4968-B51F-49B4824B1ABB}"/>
    <cellStyle name="Input 3 5 2 6 3" xfId="14465" xr:uid="{BB8AC23B-E439-49F5-95A7-E02393D94D36}"/>
    <cellStyle name="Input 3 5 2 6 4" xfId="20188" xr:uid="{FEC0B1D8-CC5D-4807-8F4E-BE1474E2312A}"/>
    <cellStyle name="Input 3 5 2 6 5" xfId="25721" xr:uid="{31F9993F-C16F-4470-B728-304175C82E13}"/>
    <cellStyle name="Input 3 5 2 6 6" xfId="38752" xr:uid="{FDC55BF3-3E86-4EE8-81A6-A3CC42902000}"/>
    <cellStyle name="Input 3 5 2 6 7" xfId="45454" xr:uid="{F65ED991-7918-403B-87A0-28F17FA5AD7B}"/>
    <cellStyle name="Input 3 5 2 6 8" xfId="51007" xr:uid="{E5C29800-4A9D-4E62-9678-7B5937CEC7FD}"/>
    <cellStyle name="Input 3 5 2 6 9" xfId="57690" xr:uid="{87EC2A17-C64A-4147-A7F5-9D9719766870}"/>
    <cellStyle name="Input 3 5 2 7" xfId="7792" xr:uid="{D23902B7-4F9C-4779-8194-85C8136E87C4}"/>
    <cellStyle name="Input 3 5 2 7 2" xfId="15158" xr:uid="{A3642793-4BD3-42FA-B86A-BDEFFD1E725B}"/>
    <cellStyle name="Input 3 5 2 7 3" xfId="20881" xr:uid="{939E9AD1-F1CE-4773-B352-22C536D63B9B}"/>
    <cellStyle name="Input 3 5 2 7 4" xfId="26414" xr:uid="{CBBE3A41-259F-4AA5-AF6B-98FE74DD9DCD}"/>
    <cellStyle name="Input 3 5 2 7 5" xfId="39445" xr:uid="{54877E02-2BD8-4C8D-A7A7-209E5763C87A}"/>
    <cellStyle name="Input 3 5 2 7 6" xfId="46147" xr:uid="{24B68B17-6449-4E73-ADC7-79058FD3A442}"/>
    <cellStyle name="Input 3 5 2 7 7" xfId="51700" xr:uid="{9E88ABAC-AC92-4C5F-9126-9A6A19C6A6B4}"/>
    <cellStyle name="Input 3 5 2 7 8" xfId="55841" xr:uid="{487DFC5F-A5E9-49BA-A3C0-4CD12E96EF80}"/>
    <cellStyle name="Input 3 5 2 8" xfId="12335" xr:uid="{8D436F8E-C18A-4503-8178-AD372213353D}"/>
    <cellStyle name="Input 3 5 2 9" xfId="18058" xr:uid="{D87C1913-E169-4262-B683-B76ED15F039A}"/>
    <cellStyle name="Input 3 5 3" xfId="4896" xr:uid="{52225E95-690D-4ABD-983D-5452D1E565FF}"/>
    <cellStyle name="Input 3 5 3 10" xfId="23518" xr:uid="{F12E2C12-CD87-465E-8965-CF4761A0CB9E}"/>
    <cellStyle name="Input 3 5 3 11" xfId="36549" xr:uid="{2C2AB798-A8FF-4E50-86E1-F923A9087CB7}"/>
    <cellStyle name="Input 3 5 3 12" xfId="43251" xr:uid="{F6DDEA1E-74A3-45FE-A8B0-EDDA243C3018}"/>
    <cellStyle name="Input 3 5 3 13" xfId="48804" xr:uid="{AC058183-47B7-4A3E-9857-8D0896C26946}"/>
    <cellStyle name="Input 3 5 3 14" xfId="56790" xr:uid="{9FCEADC2-B5AB-43A6-B7F6-715DC1E2D6EF}"/>
    <cellStyle name="Input 3 5 3 2" xfId="5784" xr:uid="{90781819-AFCF-4CF0-AC31-F202103FED92}"/>
    <cellStyle name="Input 3 5 3 2 2" xfId="8607" xr:uid="{218E1B11-D610-4543-BF70-6FD4187B02EB}"/>
    <cellStyle name="Input 3 5 3 2 2 2" xfId="15973" xr:uid="{ADFAE23E-3E57-4A7D-8746-A62D181BE4BE}"/>
    <cellStyle name="Input 3 5 3 2 2 3" xfId="21696" xr:uid="{20B71DB2-AF52-49CD-81C2-A3F0F4A46809}"/>
    <cellStyle name="Input 3 5 3 2 2 4" xfId="27229" xr:uid="{87288CF5-E1FC-4ED8-B45C-228F6236DA8E}"/>
    <cellStyle name="Input 3 5 3 2 2 5" xfId="40260" xr:uid="{D71DFF03-131F-4CBB-BBB4-010C243AE509}"/>
    <cellStyle name="Input 3 5 3 2 2 6" xfId="46962" xr:uid="{57702372-DD72-4C40-9D8C-684881E8C785}"/>
    <cellStyle name="Input 3 5 3 2 2 7" xfId="52515" xr:uid="{B59F2F71-051F-4069-9E0D-3F47B645ED01}"/>
    <cellStyle name="Input 3 5 3 2 2 8" xfId="55880" xr:uid="{B4721C35-415B-4E92-B971-AEAAEE3E4A78}"/>
    <cellStyle name="Input 3 5 3 2 3" xfId="13150" xr:uid="{5E31C873-E665-4307-B0C7-A7801A2EC547}"/>
    <cellStyle name="Input 3 5 3 2 4" xfId="18873" xr:uid="{784C4220-5EF9-4B69-9E96-3C12DEC51B90}"/>
    <cellStyle name="Input 3 5 3 2 5" xfId="24406" xr:uid="{C435C360-F9D3-4D1D-88E2-834FC38D3451}"/>
    <cellStyle name="Input 3 5 3 2 6" xfId="37437" xr:uid="{B0AD25E4-6BB3-4BA3-B382-4D96883DA705}"/>
    <cellStyle name="Input 3 5 3 2 7" xfId="44139" xr:uid="{830570C7-8582-4071-A744-60D5ED0BAB42}"/>
    <cellStyle name="Input 3 5 3 2 8" xfId="49692" xr:uid="{4E356485-A031-4B96-BC43-D626FACDA542}"/>
    <cellStyle name="Input 3 5 3 2 9" xfId="55322" xr:uid="{B70023D1-CAE9-4EE1-9268-BDE1D58F71AB}"/>
    <cellStyle name="Input 3 5 3 3" xfId="3493" xr:uid="{F945DE25-E1AD-485E-8085-07B6E6729EC7}"/>
    <cellStyle name="Input 3 5 3 3 2" xfId="7151" xr:uid="{C39D43B0-0CC4-4F57-8A12-E7DF5CA6831F}"/>
    <cellStyle name="Input 3 5 3 3 2 2" xfId="14517" xr:uid="{C624D9F4-51D1-4F37-89C3-9C02D0B643E9}"/>
    <cellStyle name="Input 3 5 3 3 2 3" xfId="20240" xr:uid="{A3CCE63D-0E87-46A2-AAA1-FECADCF10932}"/>
    <cellStyle name="Input 3 5 3 3 2 4" xfId="25773" xr:uid="{C1439063-C5CC-4416-B89B-BA7B7AA4332C}"/>
    <cellStyle name="Input 3 5 3 3 2 5" xfId="38804" xr:uid="{01EC1AC9-9E75-4D62-B51B-140C6CC3B92A}"/>
    <cellStyle name="Input 3 5 3 3 2 6" xfId="45506" xr:uid="{5F43CC7F-7C0B-4ECD-8451-A0D041D2E4F8}"/>
    <cellStyle name="Input 3 5 3 3 2 7" xfId="51059" xr:uid="{D1CE47F6-FCB5-44DD-B574-FA9DB1A08B99}"/>
    <cellStyle name="Input 3 5 3 3 2 8" xfId="57811" xr:uid="{8302AB93-ACFE-4759-8EE7-EA7B3EF35FFD}"/>
    <cellStyle name="Input 3 5 3 3 3" xfId="11314" xr:uid="{F6CA642A-F0D3-4CE5-B908-3FEF97281B9C}"/>
    <cellStyle name="Input 3 5 3 3 4" xfId="10070" xr:uid="{8BBD98FF-3056-471F-A952-5F9D559A214B}"/>
    <cellStyle name="Input 3 5 3 3 5" xfId="10018" xr:uid="{D7B5CE56-8898-4E36-BE47-3F245959B5DA}"/>
    <cellStyle name="Input 3 5 3 3 6" xfId="35146" xr:uid="{E4D91CA1-A138-4651-8B97-57970BC45E62}"/>
    <cellStyle name="Input 3 5 3 3 7" xfId="42130" xr:uid="{6A264F1B-C59C-4B33-9948-94F967CE5ECD}"/>
    <cellStyle name="Input 3 5 3 3 8" xfId="42907" xr:uid="{F0DB35E6-45ED-49B0-9CAE-53DE19405C9D}"/>
    <cellStyle name="Input 3 5 3 3 9" xfId="48550" xr:uid="{AF529C52-EEE4-4512-A343-F4DAA79876C9}"/>
    <cellStyle name="Input 3 5 3 4" xfId="6411" xr:uid="{871EEE73-6FED-4EEF-8A4C-17970BDC360D}"/>
    <cellStyle name="Input 3 5 3 4 2" xfId="9234" xr:uid="{08A8C841-E488-41ED-AE95-AFE918CBFF42}"/>
    <cellStyle name="Input 3 5 3 4 2 2" xfId="16600" xr:uid="{534A1D76-605C-4F5E-B21A-FB94BF488764}"/>
    <cellStyle name="Input 3 5 3 4 2 3" xfId="22323" xr:uid="{E9598122-4C99-4792-8142-55F6BD4E50CA}"/>
    <cellStyle name="Input 3 5 3 4 2 4" xfId="27856" xr:uid="{039F7CA9-C85A-4AD1-9149-79768845F401}"/>
    <cellStyle name="Input 3 5 3 4 2 5" xfId="40887" xr:uid="{1CC65403-3CA4-4E66-8A12-C2EB338E6547}"/>
    <cellStyle name="Input 3 5 3 4 2 6" xfId="47589" xr:uid="{4706D32D-883F-4610-BB7B-F357D32083D1}"/>
    <cellStyle name="Input 3 5 3 4 2 7" xfId="53142" xr:uid="{CF4FAEE8-6D08-432A-9A5C-AF911ABC86CE}"/>
    <cellStyle name="Input 3 5 3 4 2 8" xfId="55599" xr:uid="{99018218-168D-4D9A-A7BA-5CA61478DA2D}"/>
    <cellStyle name="Input 3 5 3 4 3" xfId="13777" xr:uid="{66947881-ED0F-4486-B91B-90276290FCD7}"/>
    <cellStyle name="Input 3 5 3 4 4" xfId="19500" xr:uid="{6D4BA731-60B6-4408-B799-587D76FB6DCC}"/>
    <cellStyle name="Input 3 5 3 4 5" xfId="25033" xr:uid="{12301708-443F-40AC-9DD5-0CA38C30ECAC}"/>
    <cellStyle name="Input 3 5 3 4 6" xfId="38064" xr:uid="{1D439E42-9942-4555-9B3C-5960E18F959A}"/>
    <cellStyle name="Input 3 5 3 4 7" xfId="44766" xr:uid="{4467383D-AE10-4B4A-83B1-487B557FCE2C}"/>
    <cellStyle name="Input 3 5 3 4 8" xfId="50319" xr:uid="{477EA357-4225-42E6-818D-A468FEAD24A5}"/>
    <cellStyle name="Input 3 5 3 4 9" xfId="56350" xr:uid="{558098BB-47C8-49A3-8867-F406C6A78597}"/>
    <cellStyle name="Input 3 5 3 5" xfId="6735" xr:uid="{8C28EDE1-43EB-407F-907F-EAA83428BD56}"/>
    <cellStyle name="Input 3 5 3 5 2" xfId="9558" xr:uid="{912A149D-1B3D-4A7A-A0CF-521CB0BFB3A2}"/>
    <cellStyle name="Input 3 5 3 5 2 2" xfId="16924" xr:uid="{2EF9AA5C-25FF-4B06-8498-9F224361EDA1}"/>
    <cellStyle name="Input 3 5 3 5 2 3" xfId="22647" xr:uid="{07728D16-90EE-4D16-BD18-0283A9C3A2E0}"/>
    <cellStyle name="Input 3 5 3 5 2 4" xfId="28180" xr:uid="{8387E44C-FF5C-4C75-8C1F-09619E4CDC00}"/>
    <cellStyle name="Input 3 5 3 5 2 5" xfId="41211" xr:uid="{B2BFF631-BEAB-4BD2-86F7-2226C2033192}"/>
    <cellStyle name="Input 3 5 3 5 2 6" xfId="47913" xr:uid="{0557FD69-6528-4252-AE4A-E09A5E4D3A25}"/>
    <cellStyle name="Input 3 5 3 5 2 7" xfId="53466" xr:uid="{36153C29-FA93-4285-A25D-EAF05F637238}"/>
    <cellStyle name="Input 3 5 3 5 2 8" xfId="48544" xr:uid="{626E51E0-5504-4ABC-BC23-10C30EC26D4C}"/>
    <cellStyle name="Input 3 5 3 5 3" xfId="14101" xr:uid="{C97B537C-0861-47B4-9BB6-4A52B5756BE9}"/>
    <cellStyle name="Input 3 5 3 5 4" xfId="19824" xr:uid="{5749D12A-D57E-47D9-B563-F685165B3BB7}"/>
    <cellStyle name="Input 3 5 3 5 5" xfId="25357" xr:uid="{3646A211-5F6A-4EA1-A92A-D4B1919E71CD}"/>
    <cellStyle name="Input 3 5 3 5 6" xfId="38388" xr:uid="{38BF1B3B-F177-4C28-8F65-8E03F634A72C}"/>
    <cellStyle name="Input 3 5 3 5 7" xfId="45090" xr:uid="{3FC986C9-511D-4EC5-8312-7C3F8ACD71F4}"/>
    <cellStyle name="Input 3 5 3 5 8" xfId="50643" xr:uid="{841741E1-2BF8-4A71-B540-EB1352A33B97}"/>
    <cellStyle name="Input 3 5 3 5 9" xfId="54297" xr:uid="{1BED7F35-42E6-45C4-8B91-ABA8A28FBF0C}"/>
    <cellStyle name="Input 3 5 3 6" xfId="7026" xr:uid="{30C27584-55FD-4487-BE03-3E9A6635CF32}"/>
    <cellStyle name="Input 3 5 3 6 2" xfId="9849" xr:uid="{051B17FC-FCDE-44E1-9344-CF634F961A90}"/>
    <cellStyle name="Input 3 5 3 6 2 2" xfId="17215" xr:uid="{D2C5AAD7-67A3-439B-BC96-4CEC7F9E76CE}"/>
    <cellStyle name="Input 3 5 3 6 2 3" xfId="22938" xr:uid="{A385B6EB-795C-4D5F-B1B1-97D448D6C00A}"/>
    <cellStyle name="Input 3 5 3 6 2 4" xfId="28471" xr:uid="{CC80E1BF-AE6D-4BD4-986A-9A4B12AE847A}"/>
    <cellStyle name="Input 3 5 3 6 2 5" xfId="41502" xr:uid="{F9B2A78D-C0A2-43B1-AB02-6A027FC00A5A}"/>
    <cellStyle name="Input 3 5 3 6 2 6" xfId="48204" xr:uid="{ABDB81C6-AE00-41ED-B270-6753801F14BF}"/>
    <cellStyle name="Input 3 5 3 6 2 7" xfId="53757" xr:uid="{06253200-9DEF-4FED-BEE1-91A330C577C3}"/>
    <cellStyle name="Input 3 5 3 6 2 8" xfId="48546" xr:uid="{B9FDE88D-3988-41E0-9D84-9E3ED1600A46}"/>
    <cellStyle name="Input 3 5 3 6 3" xfId="14392" xr:uid="{BAE9B9B6-9422-4B74-927B-8C92F185F488}"/>
    <cellStyle name="Input 3 5 3 6 4" xfId="20115" xr:uid="{CEC414BD-6BCA-4818-957F-C4102B237893}"/>
    <cellStyle name="Input 3 5 3 6 5" xfId="25648" xr:uid="{146F1A44-0BD9-4419-9F80-06A4A7A3EB31}"/>
    <cellStyle name="Input 3 5 3 6 6" xfId="38679" xr:uid="{6FF43922-55C5-491D-B6ED-1A4BFBAB411C}"/>
    <cellStyle name="Input 3 5 3 6 7" xfId="45381" xr:uid="{05A1043E-BE38-4141-B2D2-361052D65107}"/>
    <cellStyle name="Input 3 5 3 6 8" xfId="50934" xr:uid="{BD960467-64E1-403D-9958-738A9AFF2E2A}"/>
    <cellStyle name="Input 3 5 3 6 9" xfId="34520" xr:uid="{4BF5AF5A-2410-4709-9779-D54957B4A8D8}"/>
    <cellStyle name="Input 3 5 3 7" xfId="7719" xr:uid="{6B6FB695-7698-49AE-A131-1F3FD70AB794}"/>
    <cellStyle name="Input 3 5 3 7 2" xfId="15085" xr:uid="{84D31483-352D-424F-9D24-6289E0A1A2A7}"/>
    <cellStyle name="Input 3 5 3 7 3" xfId="20808" xr:uid="{4A9D85B5-8C8A-420C-8EE1-C7915554D51F}"/>
    <cellStyle name="Input 3 5 3 7 4" xfId="26341" xr:uid="{5DB052D0-97B1-43BF-86B3-49D0F2D9CB98}"/>
    <cellStyle name="Input 3 5 3 7 5" xfId="39372" xr:uid="{D44E7124-557F-4550-A002-2F93CEB5CE62}"/>
    <cellStyle name="Input 3 5 3 7 6" xfId="46074" xr:uid="{CCDD1893-6D8D-4C09-91A3-F0AFA1227AF8}"/>
    <cellStyle name="Input 3 5 3 7 7" xfId="51627" xr:uid="{199606A7-CDCE-4DAE-9383-B33135F5C0FD}"/>
    <cellStyle name="Input 3 5 3 7 8" xfId="48584" xr:uid="{144A406E-E6FA-40BE-B1EA-F84ADF0AD49A}"/>
    <cellStyle name="Input 3 5 3 8" xfId="12262" xr:uid="{6F1AED56-6CE2-4F54-9146-A06AA9DC8826}"/>
    <cellStyle name="Input 3 5 3 9" xfId="17985" xr:uid="{C3EBE249-F3FD-4762-AD35-CBD2887EEABC}"/>
    <cellStyle name="Input 3 5 4" xfId="5650" xr:uid="{A2334A28-4C4D-415D-BE60-2F8CBEEB3D5C}"/>
    <cellStyle name="Input 3 5 4 2" xfId="8473" xr:uid="{D1448A4F-7DF3-4730-8996-614F79C8F5BC}"/>
    <cellStyle name="Input 3 5 4 2 2" xfId="15839" xr:uid="{998AE1D8-DF96-43EE-9D83-04114B5EC835}"/>
    <cellStyle name="Input 3 5 4 2 3" xfId="21562" xr:uid="{D572539E-F730-4BB6-8109-0BD0CD8017F9}"/>
    <cellStyle name="Input 3 5 4 2 4" xfId="27095" xr:uid="{CDA70933-DDA9-49CB-ACB3-C86C44DD4445}"/>
    <cellStyle name="Input 3 5 4 2 5" xfId="40126" xr:uid="{5C86E94E-4979-47AA-8644-677AECFE0E36}"/>
    <cellStyle name="Input 3 5 4 2 6" xfId="46828" xr:uid="{55B5FE45-9210-471E-BBA2-F123F3E189D4}"/>
    <cellStyle name="Input 3 5 4 2 7" xfId="52381" xr:uid="{CAC8D37D-07D1-4617-8252-D97B7B58E7ED}"/>
    <cellStyle name="Input 3 5 4 2 8" xfId="56567" xr:uid="{FD00CF51-6FCD-4B1F-8282-F06F08C273E4}"/>
    <cellStyle name="Input 3 5 4 3" xfId="13016" xr:uid="{F7410F66-BDEF-4889-AF75-092277C5EE85}"/>
    <cellStyle name="Input 3 5 4 4" xfId="18739" xr:uid="{F8D22EB7-6DDD-46F1-9F04-D54431EA926F}"/>
    <cellStyle name="Input 3 5 4 5" xfId="24272" xr:uid="{D36ED9ED-B945-41C3-BCC6-BB4B8AA3452C}"/>
    <cellStyle name="Input 3 5 4 6" xfId="37303" xr:uid="{F88DB00F-557C-450E-B293-0F710FB95228}"/>
    <cellStyle name="Input 3 5 4 7" xfId="44005" xr:uid="{AE231E1E-1587-4D1A-8D2B-B5C7BFEA2451}"/>
    <cellStyle name="Input 3 5 4 8" xfId="49558" xr:uid="{51F487F6-85BF-4F1B-897F-5772DE145780}"/>
    <cellStyle name="Input 3 5 4 9" xfId="58325" xr:uid="{5F5AD83C-7BA4-4318-B9B3-145CD4FC4787}"/>
    <cellStyle name="Input 3 5 5" xfId="5263" xr:uid="{CCEC7B3C-91D3-4388-B725-960F728ED89C}"/>
    <cellStyle name="Input 3 5 5 2" xfId="8086" xr:uid="{E55595AC-D6AC-43EE-BE20-CAF1EB934907}"/>
    <cellStyle name="Input 3 5 5 2 2" xfId="15452" xr:uid="{820FDC81-174E-4987-9655-EC776B7F515A}"/>
    <cellStyle name="Input 3 5 5 2 3" xfId="21175" xr:uid="{5BBA39A7-6254-4336-88E4-D2B2499AECEB}"/>
    <cellStyle name="Input 3 5 5 2 4" xfId="26708" xr:uid="{3BA5B828-D615-428D-B8A4-27EA2F7FC4A9}"/>
    <cellStyle name="Input 3 5 5 2 5" xfId="39739" xr:uid="{802D9F83-BB94-41F3-8033-9B2F379ACE47}"/>
    <cellStyle name="Input 3 5 5 2 6" xfId="46441" xr:uid="{787E5991-5604-461D-A708-254113B90D3F}"/>
    <cellStyle name="Input 3 5 5 2 7" xfId="51994" xr:uid="{29238E7D-5244-4623-8BFE-B846B7419149}"/>
    <cellStyle name="Input 3 5 5 2 8" xfId="53941" xr:uid="{2694C789-24F3-41D0-9029-62059F5C7023}"/>
    <cellStyle name="Input 3 5 5 3" xfId="12629" xr:uid="{B309F080-B6AF-46C6-86ED-5F267ED32019}"/>
    <cellStyle name="Input 3 5 5 4" xfId="18352" xr:uid="{F11EB6C2-3F57-4A10-B276-5B8A3A6C35B2}"/>
    <cellStyle name="Input 3 5 5 5" xfId="23885" xr:uid="{6C7D684F-110B-4FD5-B69A-31C8066C8419}"/>
    <cellStyle name="Input 3 5 5 6" xfId="36916" xr:uid="{D41D3E4E-26AC-48B9-87AA-31DE7A742685}"/>
    <cellStyle name="Input 3 5 5 7" xfId="43618" xr:uid="{0689C369-87A4-459F-B399-93E683FB2F50}"/>
    <cellStyle name="Input 3 5 5 8" xfId="49171" xr:uid="{DDB0C171-DFD8-42D0-A1AC-5647493005EB}"/>
    <cellStyle name="Input 3 5 5 9" xfId="56613" xr:uid="{BD28E11E-B884-4AD5-A8F2-3FBF441BDA83}"/>
    <cellStyle name="Input 3 5 6" xfId="6277" xr:uid="{630CB44E-C2CE-4741-B153-661CD4820BE7}"/>
    <cellStyle name="Input 3 5 6 2" xfId="9100" xr:uid="{E99A4B86-FD17-43D0-8F86-408A9DE5D6B8}"/>
    <cellStyle name="Input 3 5 6 2 2" xfId="16466" xr:uid="{356FB5A2-92AD-46D5-90C8-EA82BEF75FA6}"/>
    <cellStyle name="Input 3 5 6 2 3" xfId="22189" xr:uid="{A1442D29-63CB-4E86-88D3-C65D1A3D90E8}"/>
    <cellStyle name="Input 3 5 6 2 4" xfId="27722" xr:uid="{D5F83A66-4828-4244-9780-BCBA45275819}"/>
    <cellStyle name="Input 3 5 6 2 5" xfId="40753" xr:uid="{B0B1FEEB-1443-424B-A9BE-0F0DCC779B99}"/>
    <cellStyle name="Input 3 5 6 2 6" xfId="47455" xr:uid="{A1AEC299-74ED-4E43-A8F8-5AC7D521496A}"/>
    <cellStyle name="Input 3 5 6 2 7" xfId="53008" xr:uid="{9922F2E9-9311-416A-AE09-A7BE036E4771}"/>
    <cellStyle name="Input 3 5 6 2 8" xfId="57345" xr:uid="{E50C091A-94B6-41A8-B095-B832AA0BBD4D}"/>
    <cellStyle name="Input 3 5 6 3" xfId="13643" xr:uid="{4F5A1CBC-2B4B-475C-AC8C-989E7716BADD}"/>
    <cellStyle name="Input 3 5 6 4" xfId="19366" xr:uid="{DA415DBC-1D3F-40FB-BB26-B28D5AC393C9}"/>
    <cellStyle name="Input 3 5 6 5" xfId="24899" xr:uid="{BB9A9B8B-C563-4C0A-B9EE-9B8554FFC193}"/>
    <cellStyle name="Input 3 5 6 6" xfId="37930" xr:uid="{57E34CE6-88DA-44D3-85AD-68C61E23F0F0}"/>
    <cellStyle name="Input 3 5 6 7" xfId="44632" xr:uid="{B3BC2F53-61CB-48E3-AF8F-14AF065C3793}"/>
    <cellStyle name="Input 3 5 6 8" xfId="50185" xr:uid="{3F60551A-3D8A-40DB-88E5-939B82FBFD8F}"/>
    <cellStyle name="Input 3 5 6 9" xfId="54912" xr:uid="{2C9E166D-CC37-4B90-BB6E-898B976EF24C}"/>
    <cellStyle name="Input 3 5 7" xfId="6601" xr:uid="{533D7E4F-77A1-4903-BC8A-ADF34FBC7F9D}"/>
    <cellStyle name="Input 3 5 7 2" xfId="9424" xr:uid="{67B34853-257A-4EB9-AD9F-9C7BEA1F6F34}"/>
    <cellStyle name="Input 3 5 7 2 2" xfId="16790" xr:uid="{7131D29E-39E8-4AFB-9049-BB7DAA47A37F}"/>
    <cellStyle name="Input 3 5 7 2 3" xfId="22513" xr:uid="{F55363BC-E06B-48B2-8499-9F076C6669BF}"/>
    <cellStyle name="Input 3 5 7 2 4" xfId="28046" xr:uid="{01BA59B1-C644-455A-8150-9E1C387AC493}"/>
    <cellStyle name="Input 3 5 7 2 5" xfId="41077" xr:uid="{91BBC1E9-1D1F-4620-A55B-C179E79FBA85}"/>
    <cellStyle name="Input 3 5 7 2 6" xfId="47779" xr:uid="{73A1AF87-3CF6-4171-8277-F24A6A88685C}"/>
    <cellStyle name="Input 3 5 7 2 7" xfId="53332" xr:uid="{6AEDF41E-2B0B-4769-B597-1931188FF8B7}"/>
    <cellStyle name="Input 3 5 7 2 8" xfId="41745" xr:uid="{9DA9987E-C9BF-4F11-B009-9F0C85FF9441}"/>
    <cellStyle name="Input 3 5 7 3" xfId="13967" xr:uid="{6C803128-04E8-4770-A4D0-5DD6A5C328FB}"/>
    <cellStyle name="Input 3 5 7 4" xfId="19690" xr:uid="{1A99959A-ABD5-492A-B468-ADFA67CEC2A8}"/>
    <cellStyle name="Input 3 5 7 5" xfId="25223" xr:uid="{6168D924-EBF0-4717-8F04-B336C37E317C}"/>
    <cellStyle name="Input 3 5 7 6" xfId="38254" xr:uid="{02672786-7953-4088-B4B8-911A7294FD21}"/>
    <cellStyle name="Input 3 5 7 7" xfId="44956" xr:uid="{3A31F1D6-56BB-47DB-814C-59B6833EF53E}"/>
    <cellStyle name="Input 3 5 7 8" xfId="50509" xr:uid="{0D19C3CA-AB44-43B6-9272-9117B0D90EA0}"/>
    <cellStyle name="Input 3 5 7 9" xfId="57279" xr:uid="{FAA24526-5575-4B3A-991E-BD775D3A49EB}"/>
    <cellStyle name="Input 3 5 8" xfId="6892" xr:uid="{5341E7AE-45B8-4CA8-BFED-745BAE047ACF}"/>
    <cellStyle name="Input 3 5 8 2" xfId="9715" xr:uid="{1E2D90AB-0E9B-42D4-9B68-0D6B5E27D04A}"/>
    <cellStyle name="Input 3 5 8 2 2" xfId="17081" xr:uid="{85B3F4B5-8870-4FBB-8A68-DCED81A54A20}"/>
    <cellStyle name="Input 3 5 8 2 3" xfId="22804" xr:uid="{16F98CC5-7EEF-40F9-A221-6D66A0751D2B}"/>
    <cellStyle name="Input 3 5 8 2 4" xfId="28337" xr:uid="{2D052B48-57F8-4989-95B2-BB6A07AA59FE}"/>
    <cellStyle name="Input 3 5 8 2 5" xfId="41368" xr:uid="{946920F1-D019-4211-8F35-506B22CC0868}"/>
    <cellStyle name="Input 3 5 8 2 6" xfId="48070" xr:uid="{EE464E06-7D2A-4721-AD4B-6FB8617B4824}"/>
    <cellStyle name="Input 3 5 8 2 7" xfId="53623" xr:uid="{AE611A4C-5F40-4A9A-9DBA-BAB8F9D4F5F4}"/>
    <cellStyle name="Input 3 5 8 2 8" xfId="55079" xr:uid="{C6333C53-D16A-402C-872F-517693CF9B64}"/>
    <cellStyle name="Input 3 5 8 3" xfId="14258" xr:uid="{85F8057E-0649-4352-8B1A-A3BD9678B238}"/>
    <cellStyle name="Input 3 5 8 4" xfId="19981" xr:uid="{CF9467A3-1F2E-4E93-A559-BC01A4CCB9E3}"/>
    <cellStyle name="Input 3 5 8 5" xfId="25514" xr:uid="{D933F514-2605-4C53-ADB4-E4B8E4E2E1EB}"/>
    <cellStyle name="Input 3 5 8 6" xfId="38545" xr:uid="{16045A1A-3BCE-4781-AA0F-F9E6CEB73233}"/>
    <cellStyle name="Input 3 5 8 7" xfId="45247" xr:uid="{DE39F7DE-1D89-44CC-9E34-7F818ECD1783}"/>
    <cellStyle name="Input 3 5 8 8" xfId="50800" xr:uid="{95473307-B030-4425-A903-DB71B586487A}"/>
    <cellStyle name="Input 3 5 8 9" xfId="56745" xr:uid="{44A5F428-44D5-446A-9A3E-6597EE2F315E}"/>
    <cellStyle name="Input 3 5 9" xfId="4762" xr:uid="{D6B6A18A-A558-410F-A6BA-0B41D0910689}"/>
    <cellStyle name="Input 3 5 9 2" xfId="12128" xr:uid="{55469689-F2D8-4AF2-9C37-AFD01907A91F}"/>
    <cellStyle name="Input 3 5 9 3" xfId="17851" xr:uid="{6C3E5F53-81BE-4E23-9656-9DC0F553B1A5}"/>
    <cellStyle name="Input 3 5 9 4" xfId="23384" xr:uid="{1FDC98A1-5EA3-4103-B9A8-9C45B98E41BF}"/>
    <cellStyle name="Input 3 5 9 5" xfId="39238" xr:uid="{3B2CFA35-1D4F-416F-8508-CC5F564A58D2}"/>
    <cellStyle name="Input 3 5 9 6" xfId="45940" xr:uid="{799E98EB-52A6-4D19-9BC3-A5FE518B2E58}"/>
    <cellStyle name="Input 3 5 9 7" xfId="51493" xr:uid="{8419B5CD-878A-410F-AB94-A27BC0C40C7B}"/>
    <cellStyle name="Input 3 5 9 8" xfId="55474" xr:uid="{6261B033-3521-4BC7-8F78-DDE4E69A00B9}"/>
    <cellStyle name="Input 3 6" xfId="2080" xr:uid="{085A15BF-EC80-496F-AC76-98BDA4C9956A}"/>
    <cellStyle name="Input 3 6 10" xfId="7582" xr:uid="{06EC109E-B714-490E-9DFF-2C5D55C32707}"/>
    <cellStyle name="Input 3 6 10 2" xfId="14948" xr:uid="{9D81006A-ED78-48A1-8B70-EBAE68C480C7}"/>
    <cellStyle name="Input 3 6 10 3" xfId="20671" xr:uid="{C4FE89A0-BD11-48A2-B520-8E5B847B0E67}"/>
    <cellStyle name="Input 3 6 10 4" xfId="26204" xr:uid="{EF0A41B1-FAE6-41E6-A4A7-956B610C4151}"/>
    <cellStyle name="Input 3 6 11" xfId="10352" xr:uid="{02B6BCFB-6F80-4B2F-96E8-F54AC202651D}"/>
    <cellStyle name="Input 3 6 12" xfId="10400" xr:uid="{7F3B4D6F-3C26-44C8-9A14-8B3859A67407}"/>
    <cellStyle name="Input 3 6 13" xfId="12008" xr:uid="{66CAACC0-9C03-4801-BFAE-F665B064317F}"/>
    <cellStyle name="Input 3 6 14" xfId="36412" xr:uid="{07C6A5CB-171B-4309-83C1-DC1490009586}"/>
    <cellStyle name="Input 3 6 15" xfId="43114" xr:uid="{151AA533-F3FC-4CC2-85C7-76CE6D2F5A99}"/>
    <cellStyle name="Input 3 6 16" xfId="48667" xr:uid="{E343F31D-FD0A-4A94-BFE3-48CE1242C085}"/>
    <cellStyle name="Input 3 6 17" xfId="56534" xr:uid="{5D71B4BC-2CBE-475A-B746-8EDA43CDB915}"/>
    <cellStyle name="Input 3 6 2" xfId="4966" xr:uid="{1AB96193-83AC-4BDD-A4C6-748BF0BAB510}"/>
    <cellStyle name="Input 3 6 2 10" xfId="23588" xr:uid="{A7526B75-663D-4D72-A6FD-6924CD2C3D4C}"/>
    <cellStyle name="Input 3 6 2 11" xfId="36619" xr:uid="{FC2E0F42-2D54-471A-B77B-F01708D2A10E}"/>
    <cellStyle name="Input 3 6 2 12" xfId="43321" xr:uid="{83D2C98A-87D2-4FF5-AE0C-F3FB3B571938}"/>
    <cellStyle name="Input 3 6 2 13" xfId="48874" xr:uid="{04CF7C75-BD03-48EA-8297-BC540D4D59C7}"/>
    <cellStyle name="Input 3 6 2 14" xfId="42090" xr:uid="{8E724470-947F-4F99-BBD2-FF8C63B4833F}"/>
    <cellStyle name="Input 3 6 2 2" xfId="5854" xr:uid="{4FF2A629-79E8-4D04-8BB0-552A7CB0DFF8}"/>
    <cellStyle name="Input 3 6 2 2 2" xfId="8677" xr:uid="{F316C713-00C7-4F15-8636-D563528B203B}"/>
    <cellStyle name="Input 3 6 2 2 2 2" xfId="16043" xr:uid="{EB6DEE1B-2A64-49F0-84D5-339896158F0E}"/>
    <cellStyle name="Input 3 6 2 2 2 3" xfId="21766" xr:uid="{5CA2785C-3F45-4817-8D80-989C372EFEF3}"/>
    <cellStyle name="Input 3 6 2 2 2 4" xfId="27299" xr:uid="{C33AEB9A-865A-46BD-A82B-DF3EF243BD7A}"/>
    <cellStyle name="Input 3 6 2 2 2 5" xfId="40330" xr:uid="{6F9A0E85-F490-4AB1-8F18-87A84478C664}"/>
    <cellStyle name="Input 3 6 2 2 2 6" xfId="47032" xr:uid="{DC4301B1-3B4F-4975-B9C8-C0E8511D8C40}"/>
    <cellStyle name="Input 3 6 2 2 2 7" xfId="52585" xr:uid="{8565CDC7-CFBB-4399-828C-762B0B58F740}"/>
    <cellStyle name="Input 3 6 2 2 2 8" xfId="34165" xr:uid="{A9540974-3527-4E26-856F-783D2AFF8CF4}"/>
    <cellStyle name="Input 3 6 2 2 3" xfId="13220" xr:uid="{7463ECEF-6E51-4A8C-8E85-BA1304D61F71}"/>
    <cellStyle name="Input 3 6 2 2 4" xfId="18943" xr:uid="{822B1894-BBE0-4C31-99EB-263174796164}"/>
    <cellStyle name="Input 3 6 2 2 5" xfId="24476" xr:uid="{A228F701-C464-4C7A-A099-55E35A8C1013}"/>
    <cellStyle name="Input 3 6 2 2 6" xfId="37507" xr:uid="{F79310C1-8AC6-4E52-B837-9017E34A3772}"/>
    <cellStyle name="Input 3 6 2 2 7" xfId="44209" xr:uid="{A6F01B93-907C-48D8-AA0B-8B1936171704}"/>
    <cellStyle name="Input 3 6 2 2 8" xfId="49762" xr:uid="{821BA409-41A9-4960-A900-CFDFEA0ABD5E}"/>
    <cellStyle name="Input 3 6 2 2 9" xfId="54280" xr:uid="{1BD6CBC1-B17D-4C6C-A1C7-8AFB2552618B}"/>
    <cellStyle name="Input 3 6 2 3" xfId="6161" xr:uid="{567DDEF1-0C4B-4581-BB50-4A137FF54F80}"/>
    <cellStyle name="Input 3 6 2 3 2" xfId="8984" xr:uid="{8413F127-7243-4418-97F5-A63DDD3E2083}"/>
    <cellStyle name="Input 3 6 2 3 2 2" xfId="16350" xr:uid="{3A6F8141-F615-4F76-8138-A680E952FAA9}"/>
    <cellStyle name="Input 3 6 2 3 2 3" xfId="22073" xr:uid="{1C14CE60-D5CE-46FB-9AAC-CA773178976C}"/>
    <cellStyle name="Input 3 6 2 3 2 4" xfId="27606" xr:uid="{83FA661A-FA1C-49DF-A8CA-6BAD6C605C30}"/>
    <cellStyle name="Input 3 6 2 3 2 5" xfId="40637" xr:uid="{9375FD0A-0DF8-4296-B8E5-859C7152E67A}"/>
    <cellStyle name="Input 3 6 2 3 2 6" xfId="47339" xr:uid="{3BF7386D-2A73-4491-9C17-C8D1CD575330}"/>
    <cellStyle name="Input 3 6 2 3 2 7" xfId="52892" xr:uid="{628FC6F2-3EBD-48EB-BBB9-487E01CA1288}"/>
    <cellStyle name="Input 3 6 2 3 2 8" xfId="58462" xr:uid="{DF636E02-0C82-4023-AD29-4C13FC3B79FC}"/>
    <cellStyle name="Input 3 6 2 3 3" xfId="13527" xr:uid="{EF2BB661-6B8B-423E-B7A7-60E8D5CD34F2}"/>
    <cellStyle name="Input 3 6 2 3 4" xfId="19250" xr:uid="{77060BC3-4E90-49CB-9D47-CD79B43AFBC0}"/>
    <cellStyle name="Input 3 6 2 3 5" xfId="24783" xr:uid="{F56401C0-7E78-4808-8028-8E25A16800BA}"/>
    <cellStyle name="Input 3 6 2 3 6" xfId="37814" xr:uid="{7F8075A2-E44E-4A55-88FD-7174B43CE79C}"/>
    <cellStyle name="Input 3 6 2 3 7" xfId="44516" xr:uid="{50458185-0514-408E-99ED-9EE63A15FE64}"/>
    <cellStyle name="Input 3 6 2 3 8" xfId="50069" xr:uid="{D0EAE730-1BC1-4FF2-9066-B110530274FA}"/>
    <cellStyle name="Input 3 6 2 3 9" xfId="57981" xr:uid="{6F632EDC-37A3-4B80-AF6F-1650E834C570}"/>
    <cellStyle name="Input 3 6 2 4" xfId="6481" xr:uid="{480C8269-6729-4D4C-B110-80410C081B51}"/>
    <cellStyle name="Input 3 6 2 4 2" xfId="9304" xr:uid="{44EE2C45-9A09-4F53-B622-9F5366304BCA}"/>
    <cellStyle name="Input 3 6 2 4 2 2" xfId="16670" xr:uid="{2A481556-F1BA-43B2-8CC2-9DF9AFCC325C}"/>
    <cellStyle name="Input 3 6 2 4 2 3" xfId="22393" xr:uid="{38631C57-100E-4827-818C-C35A07A44C08}"/>
    <cellStyle name="Input 3 6 2 4 2 4" xfId="27926" xr:uid="{E21D91E7-1FD4-413B-A7C9-CBADD8AF4698}"/>
    <cellStyle name="Input 3 6 2 4 2 5" xfId="40957" xr:uid="{3192583A-D3BA-495C-BD89-EC51C9983D17}"/>
    <cellStyle name="Input 3 6 2 4 2 6" xfId="47659" xr:uid="{B3DC394F-E871-46AB-9FF6-0948434D2162}"/>
    <cellStyle name="Input 3 6 2 4 2 7" xfId="53212" xr:uid="{7578B1BB-BCEB-462F-83A0-A4FA9461CE8F}"/>
    <cellStyle name="Input 3 6 2 4 2 8" xfId="55076" xr:uid="{C7D58AC4-C23C-4A08-9942-740FCB75C7C0}"/>
    <cellStyle name="Input 3 6 2 4 3" xfId="13847" xr:uid="{53E3BF2D-61D9-4FE2-A20C-E3376FB49032}"/>
    <cellStyle name="Input 3 6 2 4 4" xfId="19570" xr:uid="{A84ED709-25F1-4370-8DA0-F480D4C86617}"/>
    <cellStyle name="Input 3 6 2 4 5" xfId="25103" xr:uid="{2A60FFE3-7EDC-4DF9-9F3C-074C45A3BCB9}"/>
    <cellStyle name="Input 3 6 2 4 6" xfId="38134" xr:uid="{1C3D802B-0D1E-4563-90EF-9C14FC513516}"/>
    <cellStyle name="Input 3 6 2 4 7" xfId="44836" xr:uid="{3DCA725A-55F5-45BC-A232-D7BA22580DE9}"/>
    <cellStyle name="Input 3 6 2 4 8" xfId="50389" xr:uid="{D0F0DB49-4CDA-439B-8A3B-CDCF0E2D5373}"/>
    <cellStyle name="Input 3 6 2 4 9" xfId="42282" xr:uid="{BA3F71EC-6D05-4D18-821C-82027A3A8420}"/>
    <cellStyle name="Input 3 6 2 5" xfId="6805" xr:uid="{03412F64-F1E5-4BB8-AE09-998AF9CC999B}"/>
    <cellStyle name="Input 3 6 2 5 2" xfId="9628" xr:uid="{872C3B71-ADD1-42DC-ACA9-A6D7F7E45015}"/>
    <cellStyle name="Input 3 6 2 5 2 2" xfId="16994" xr:uid="{476B1A6A-D05B-4102-825E-4DD6E5B669C5}"/>
    <cellStyle name="Input 3 6 2 5 2 3" xfId="22717" xr:uid="{63057F8A-964E-45E6-B2DF-14102D95980C}"/>
    <cellStyle name="Input 3 6 2 5 2 4" xfId="28250" xr:uid="{F15B53B1-D7A2-4D74-84AE-929B824CC7E0}"/>
    <cellStyle name="Input 3 6 2 5 2 5" xfId="41281" xr:uid="{7C803B80-AB50-414A-87D6-EE55460B18D1}"/>
    <cellStyle name="Input 3 6 2 5 2 6" xfId="47983" xr:uid="{20276034-4192-476A-8C5F-491ECDE93818}"/>
    <cellStyle name="Input 3 6 2 5 2 7" xfId="53536" xr:uid="{FB341E37-A102-4108-8F57-9914EBAEE46C}"/>
    <cellStyle name="Input 3 6 2 5 2 8" xfId="56097" xr:uid="{D912EB91-432B-420E-A81F-746732ECC315}"/>
    <cellStyle name="Input 3 6 2 5 3" xfId="14171" xr:uid="{DA68BBAD-EF34-4724-95A3-B307ECC43231}"/>
    <cellStyle name="Input 3 6 2 5 4" xfId="19894" xr:uid="{DB191EB9-A780-4A67-9246-831042E03EEE}"/>
    <cellStyle name="Input 3 6 2 5 5" xfId="25427" xr:uid="{426445AD-3625-49EB-AE29-E517220C7098}"/>
    <cellStyle name="Input 3 6 2 5 6" xfId="38458" xr:uid="{C2ACAE8C-1963-4F45-B704-77A08113D384}"/>
    <cellStyle name="Input 3 6 2 5 7" xfId="45160" xr:uid="{52D60A57-CFCE-4314-974B-5120BFC71AE4}"/>
    <cellStyle name="Input 3 6 2 5 8" xfId="50713" xr:uid="{2F07F62E-514F-430B-A14B-AFA67E994727}"/>
    <cellStyle name="Input 3 6 2 5 9" xfId="56547" xr:uid="{E8AB7791-9328-44DA-BCD9-41AE2CBFF68C}"/>
    <cellStyle name="Input 3 6 2 6" xfId="7096" xr:uid="{25B60DED-F37D-4C33-BE93-99E06833BB4C}"/>
    <cellStyle name="Input 3 6 2 6 2" xfId="9919" xr:uid="{2130728E-E3E8-470D-9EC3-8680A405EB15}"/>
    <cellStyle name="Input 3 6 2 6 2 2" xfId="17285" xr:uid="{0D148273-E5D2-4421-BB41-A2FE795B4D01}"/>
    <cellStyle name="Input 3 6 2 6 2 3" xfId="23008" xr:uid="{8C73FAC2-EE1E-43C1-836E-81D09BB6AF0D}"/>
    <cellStyle name="Input 3 6 2 6 2 4" xfId="28541" xr:uid="{F624EA69-7F5A-407A-A4D8-F7A126D982BA}"/>
    <cellStyle name="Input 3 6 2 6 2 5" xfId="41572" xr:uid="{9FC3B0E1-E546-465A-A2D4-B57501979C65}"/>
    <cellStyle name="Input 3 6 2 6 2 6" xfId="48274" xr:uid="{619357E6-703A-45E3-8051-7991B7C53FF4}"/>
    <cellStyle name="Input 3 6 2 6 2 7" xfId="53827" xr:uid="{2EA7E5BC-F8CD-4E50-B65D-767B090996EC}"/>
    <cellStyle name="Input 3 6 2 6 2 8" xfId="41995" xr:uid="{55D107C6-F6E3-44D9-9F5D-1AD6EC3176FC}"/>
    <cellStyle name="Input 3 6 2 6 3" xfId="14462" xr:uid="{3DD9ABC5-B613-452D-8EE3-0DD049A8F399}"/>
    <cellStyle name="Input 3 6 2 6 4" xfId="20185" xr:uid="{073507CB-21DE-4C09-A0D9-D09687EE10CA}"/>
    <cellStyle name="Input 3 6 2 6 5" xfId="25718" xr:uid="{F1BDA704-3CC3-431F-B4EC-06F8AB384853}"/>
    <cellStyle name="Input 3 6 2 6 6" xfId="38749" xr:uid="{DE669CD7-F736-4945-B1B7-848C52AD6E8B}"/>
    <cellStyle name="Input 3 6 2 6 7" xfId="45451" xr:uid="{BEE38990-5DF6-4E51-8EC3-62B4850C157A}"/>
    <cellStyle name="Input 3 6 2 6 8" xfId="51004" xr:uid="{F11010D6-3B9F-4DCF-9D99-6DE26696BFEE}"/>
    <cellStyle name="Input 3 6 2 6 9" xfId="56055" xr:uid="{3AE5FA07-3D10-4F90-8B4E-2C07F9668261}"/>
    <cellStyle name="Input 3 6 2 7" xfId="7789" xr:uid="{9EB2906D-C90B-45DC-8D3C-9A626080A096}"/>
    <cellStyle name="Input 3 6 2 7 2" xfId="15155" xr:uid="{5D414CFD-A92A-4D38-A749-55D70BD40CE7}"/>
    <cellStyle name="Input 3 6 2 7 3" xfId="20878" xr:uid="{5267BB2A-A74F-4D53-BEC6-181FB8F46CFA}"/>
    <cellStyle name="Input 3 6 2 7 4" xfId="26411" xr:uid="{B323F826-98CA-4E69-969B-606735C15980}"/>
    <cellStyle name="Input 3 6 2 7 5" xfId="39442" xr:uid="{409022CF-44CB-4F39-B247-6C7EEE3028DD}"/>
    <cellStyle name="Input 3 6 2 7 6" xfId="46144" xr:uid="{74B8211C-ABD9-43D7-BC8F-36E7DE46B8EE}"/>
    <cellStyle name="Input 3 6 2 7 7" xfId="51697" xr:uid="{93C8E7F7-9692-4668-B67A-55328115979C}"/>
    <cellStyle name="Input 3 6 2 7 8" xfId="58403" xr:uid="{FA5C6609-402F-43FC-A92D-27D3CC54E610}"/>
    <cellStyle name="Input 3 6 2 8" xfId="12332" xr:uid="{D67C41E4-1548-46F2-9FA0-61C255FC53B6}"/>
    <cellStyle name="Input 3 6 2 9" xfId="18055" xr:uid="{7BB8B49D-AD1F-47C5-8B72-A05FBD17B076}"/>
    <cellStyle name="Input 3 6 3" xfId="4798" xr:uid="{02D55685-0BC6-401A-92EB-52715071103C}"/>
    <cellStyle name="Input 3 6 3 10" xfId="23420" xr:uid="{22FE279F-7167-4AAF-86F1-53495E09C2B2}"/>
    <cellStyle name="Input 3 6 3 11" xfId="36451" xr:uid="{6F10F611-1602-4EE9-A809-01952865E0A9}"/>
    <cellStyle name="Input 3 6 3 12" xfId="43153" xr:uid="{1C9A40FE-2020-48A7-A68A-5EB1E042E336}"/>
    <cellStyle name="Input 3 6 3 13" xfId="48706" xr:uid="{4492F410-C55C-47B6-B40D-D0C003DF31FB}"/>
    <cellStyle name="Input 3 6 3 14" xfId="55920" xr:uid="{7EB499E4-F23F-4F97-BE48-060B21394D3D}"/>
    <cellStyle name="Input 3 6 3 2" xfId="5686" xr:uid="{B4B04FDC-6E95-4BE2-BE14-798C8156088A}"/>
    <cellStyle name="Input 3 6 3 2 2" xfId="8509" xr:uid="{B30889E8-F108-4F8D-9D6A-42178A7E9B37}"/>
    <cellStyle name="Input 3 6 3 2 2 2" xfId="15875" xr:uid="{467F26D8-D56B-408D-9AFB-1CA9654A34AF}"/>
    <cellStyle name="Input 3 6 3 2 2 3" xfId="21598" xr:uid="{7AF00FF5-4910-4393-AB9C-9A70BD0D8D93}"/>
    <cellStyle name="Input 3 6 3 2 2 4" xfId="27131" xr:uid="{47112168-A1A0-409E-990F-0C73C9D3ABDE}"/>
    <cellStyle name="Input 3 6 3 2 2 5" xfId="40162" xr:uid="{CB93B3C9-C939-47D9-B3A3-8328FC03581F}"/>
    <cellStyle name="Input 3 6 3 2 2 6" xfId="46864" xr:uid="{9082035C-5F4A-44CD-83F8-0196B315D825}"/>
    <cellStyle name="Input 3 6 3 2 2 7" xfId="52417" xr:uid="{4133B4DC-2FF9-4B5D-A802-AA6627BA46FE}"/>
    <cellStyle name="Input 3 6 3 2 2 8" xfId="57308" xr:uid="{976408F3-6CF8-45D0-B02C-1504355E6236}"/>
    <cellStyle name="Input 3 6 3 2 3" xfId="13052" xr:uid="{070A6466-E66B-4348-8C56-629DA42F668C}"/>
    <cellStyle name="Input 3 6 3 2 4" xfId="18775" xr:uid="{6ECB3699-6C86-4872-AF15-D6625DAFA0AC}"/>
    <cellStyle name="Input 3 6 3 2 5" xfId="24308" xr:uid="{41821864-1046-403E-82BB-AC1577DF9773}"/>
    <cellStyle name="Input 3 6 3 2 6" xfId="37339" xr:uid="{8AE800E6-73E6-4B84-98D6-998A2583ED2D}"/>
    <cellStyle name="Input 3 6 3 2 7" xfId="44041" xr:uid="{E2AB1B31-3DCE-4664-AE8E-A8B8C51BC8F8}"/>
    <cellStyle name="Input 3 6 3 2 8" xfId="49594" xr:uid="{BCCF8372-CF41-4FFC-ABBA-68AEFF7B1319}"/>
    <cellStyle name="Input 3 6 3 2 9" xfId="54197" xr:uid="{141CF625-6525-45DD-9DAF-7CA08859B16C}"/>
    <cellStyle name="Input 3 6 3 3" xfId="5117" xr:uid="{CBDA7555-219D-4095-A8A5-8FA9D9432DC4}"/>
    <cellStyle name="Input 3 6 3 3 2" xfId="7940" xr:uid="{4AB9AD76-1A31-4959-99D3-FD0AF8177CC3}"/>
    <cellStyle name="Input 3 6 3 3 2 2" xfId="15306" xr:uid="{8ED428E4-FA65-4035-93CC-514A3CFCE1C7}"/>
    <cellStyle name="Input 3 6 3 3 2 3" xfId="21029" xr:uid="{C4868C77-4B70-46C9-B49B-BADBA0389485}"/>
    <cellStyle name="Input 3 6 3 3 2 4" xfId="26562" xr:uid="{43CA7B28-715A-499D-851F-02161CAA7F76}"/>
    <cellStyle name="Input 3 6 3 3 2 5" xfId="39593" xr:uid="{308177CE-98E5-4574-82CE-94F977B50072}"/>
    <cellStyle name="Input 3 6 3 3 2 6" xfId="46295" xr:uid="{78BF643A-26C8-4596-8894-D719D6AE305C}"/>
    <cellStyle name="Input 3 6 3 3 2 7" xfId="51848" xr:uid="{CD889FA0-59EF-4122-A7E4-7EE18E461DEF}"/>
    <cellStyle name="Input 3 6 3 3 2 8" xfId="48522" xr:uid="{2261A678-7E5B-4FC8-9012-07E92681021B}"/>
    <cellStyle name="Input 3 6 3 3 3" xfId="12483" xr:uid="{17ADA2DA-D042-4316-A5D5-66BA1C2B22A9}"/>
    <cellStyle name="Input 3 6 3 3 4" xfId="18206" xr:uid="{A35228DC-0B3B-4FB2-9B0C-37B541B14F8F}"/>
    <cellStyle name="Input 3 6 3 3 5" xfId="23739" xr:uid="{B74E3912-C809-4D6E-80C9-8ADCED3DE4AA}"/>
    <cellStyle name="Input 3 6 3 3 6" xfId="36770" xr:uid="{01DF9CE7-0BEF-4109-9661-B1FF66611F1B}"/>
    <cellStyle name="Input 3 6 3 3 7" xfId="43472" xr:uid="{B5A1D434-3492-472C-997F-DADF063995CE}"/>
    <cellStyle name="Input 3 6 3 3 8" xfId="49025" xr:uid="{81E589DB-82EC-41C2-9E41-616F752B4864}"/>
    <cellStyle name="Input 3 6 3 3 9" xfId="56948" xr:uid="{8FF3FCAE-9417-4062-8824-EF37A5F65E13}"/>
    <cellStyle name="Input 3 6 3 4" xfId="6313" xr:uid="{969F8654-FA77-41CB-AF83-AC2626E7A272}"/>
    <cellStyle name="Input 3 6 3 4 2" xfId="9136" xr:uid="{061F7E11-0F08-422F-AD87-1C2DE40D0062}"/>
    <cellStyle name="Input 3 6 3 4 2 2" xfId="16502" xr:uid="{C9EF5CBA-54F7-4ADE-BE71-A21F0B374A25}"/>
    <cellStyle name="Input 3 6 3 4 2 3" xfId="22225" xr:uid="{BD1E166A-A12D-40F8-BFB6-7502A37AC840}"/>
    <cellStyle name="Input 3 6 3 4 2 4" xfId="27758" xr:uid="{5A8C86E1-2165-46A9-B271-AD8EE239EFCB}"/>
    <cellStyle name="Input 3 6 3 4 2 5" xfId="40789" xr:uid="{8F2C28D7-D1AF-4706-B29D-53A20D7BC179}"/>
    <cellStyle name="Input 3 6 3 4 2 6" xfId="47491" xr:uid="{C44ECC53-EB62-41A4-B814-0D2396183D89}"/>
    <cellStyle name="Input 3 6 3 4 2 7" xfId="53044" xr:uid="{6C350EBE-C1D7-43D8-B14A-B3C3A1DA6574}"/>
    <cellStyle name="Input 3 6 3 4 2 8" xfId="55383" xr:uid="{A9BAAABC-FE99-4D5C-90E4-53EDF6F01031}"/>
    <cellStyle name="Input 3 6 3 4 3" xfId="13679" xr:uid="{F760517F-C7B8-4962-8B32-5CC9E3747A1D}"/>
    <cellStyle name="Input 3 6 3 4 4" xfId="19402" xr:uid="{B0B52975-942D-444E-B527-30CC9631D8E4}"/>
    <cellStyle name="Input 3 6 3 4 5" xfId="24935" xr:uid="{D6ACB88A-8CB5-471C-BEAA-58C166EE3783}"/>
    <cellStyle name="Input 3 6 3 4 6" xfId="37966" xr:uid="{B005C1B1-301F-4249-9181-9F51AC775041}"/>
    <cellStyle name="Input 3 6 3 4 7" xfId="44668" xr:uid="{E1DCBC63-2E2C-4A41-93A1-203DA585DA0F}"/>
    <cellStyle name="Input 3 6 3 4 8" xfId="50221" xr:uid="{9E7EC0EC-247C-479D-9CA6-B708D5FC2B62}"/>
    <cellStyle name="Input 3 6 3 4 9" xfId="42451" xr:uid="{2A31B183-7058-479E-8D18-75BC4719F29A}"/>
    <cellStyle name="Input 3 6 3 5" xfId="6637" xr:uid="{FB17EFFA-321F-45A0-99D8-4A7F224AC790}"/>
    <cellStyle name="Input 3 6 3 5 2" xfId="9460" xr:uid="{45CA5330-19E3-43DA-AE9A-A40632FA231F}"/>
    <cellStyle name="Input 3 6 3 5 2 2" xfId="16826" xr:uid="{D688A2FE-70BD-4BBC-93BA-65F8EAE2E81D}"/>
    <cellStyle name="Input 3 6 3 5 2 3" xfId="22549" xr:uid="{9218C811-715A-477A-B9EE-ACBE4E64A633}"/>
    <cellStyle name="Input 3 6 3 5 2 4" xfId="28082" xr:uid="{8234F45A-42C9-4E44-821C-45B6500AB9A4}"/>
    <cellStyle name="Input 3 6 3 5 2 5" xfId="41113" xr:uid="{D18972D3-C34C-4787-8728-10137B8D2BDC}"/>
    <cellStyle name="Input 3 6 3 5 2 6" xfId="47815" xr:uid="{DDC93C4F-7F75-47F9-8881-B3E95E729D3C}"/>
    <cellStyle name="Input 3 6 3 5 2 7" xfId="53368" xr:uid="{A0D76E0D-8B84-49D7-A7AF-B241A596CED2}"/>
    <cellStyle name="Input 3 6 3 5 2 8" xfId="57492" xr:uid="{5D54396A-005D-4BF6-9F6E-4518E9EC49EB}"/>
    <cellStyle name="Input 3 6 3 5 3" xfId="14003" xr:uid="{B4BA2908-0F67-4583-8DA8-574A396BD174}"/>
    <cellStyle name="Input 3 6 3 5 4" xfId="19726" xr:uid="{44C539BA-6D75-4134-8E6B-AAC07107AC59}"/>
    <cellStyle name="Input 3 6 3 5 5" xfId="25259" xr:uid="{EDFF138D-23DA-44ED-913C-BBA12D53357C}"/>
    <cellStyle name="Input 3 6 3 5 6" xfId="38290" xr:uid="{014FB706-6E5C-4485-8AB9-662D923E7FC9}"/>
    <cellStyle name="Input 3 6 3 5 7" xfId="44992" xr:uid="{91E7CDE3-71B3-4163-B4E9-39307218A328}"/>
    <cellStyle name="Input 3 6 3 5 8" xfId="50545" xr:uid="{4D33DF77-B500-4929-9C69-AD4668E67F91}"/>
    <cellStyle name="Input 3 6 3 5 9" xfId="55399" xr:uid="{07873593-6EF1-4ED9-93C8-DE58B12AC819}"/>
    <cellStyle name="Input 3 6 3 6" xfId="6928" xr:uid="{BE5A077B-8F42-4786-989B-FD0E0A24C34F}"/>
    <cellStyle name="Input 3 6 3 6 2" xfId="9751" xr:uid="{7FC3B2C2-CEFF-4ACF-8349-5FBB798D9816}"/>
    <cellStyle name="Input 3 6 3 6 2 2" xfId="17117" xr:uid="{31B221CF-F5AB-4781-BAA2-A8A120523037}"/>
    <cellStyle name="Input 3 6 3 6 2 3" xfId="22840" xr:uid="{33339C5F-423F-4022-98D8-ADF910C233CA}"/>
    <cellStyle name="Input 3 6 3 6 2 4" xfId="28373" xr:uid="{8CF1E4ED-A876-4541-B3FB-10A5A82B94D8}"/>
    <cellStyle name="Input 3 6 3 6 2 5" xfId="41404" xr:uid="{A8BADBC5-EA40-4413-A0AF-B9FB423D27BB}"/>
    <cellStyle name="Input 3 6 3 6 2 6" xfId="48106" xr:uid="{AA3E326E-0BE7-4D5B-A2D5-CB9C210BC3D7}"/>
    <cellStyle name="Input 3 6 3 6 2 7" xfId="53659" xr:uid="{C3BA3B56-8F58-4A82-AF4B-9BE8CCEA9A75}"/>
    <cellStyle name="Input 3 6 3 6 2 8" xfId="42096" xr:uid="{B005E592-98F0-4878-BF2F-AE5BBAED8248}"/>
    <cellStyle name="Input 3 6 3 6 3" xfId="14294" xr:uid="{CA0B2DA5-3C7B-48EE-9146-53E63B4FEA23}"/>
    <cellStyle name="Input 3 6 3 6 4" xfId="20017" xr:uid="{EBC2252F-20DE-4E9A-8E55-DF415DD281E7}"/>
    <cellStyle name="Input 3 6 3 6 5" xfId="25550" xr:uid="{6E8B98AB-A4D4-4647-8BA8-3DCCC515C40C}"/>
    <cellStyle name="Input 3 6 3 6 6" xfId="38581" xr:uid="{8A9CC00A-D38E-40F9-B86B-5D56402081E8}"/>
    <cellStyle name="Input 3 6 3 6 7" xfId="45283" xr:uid="{DA27AF8F-7112-41BE-A486-95564B67B610}"/>
    <cellStyle name="Input 3 6 3 6 8" xfId="50836" xr:uid="{3A68CBE6-CEAA-4A97-AE77-306CAC07E1AD}"/>
    <cellStyle name="Input 3 6 3 6 9" xfId="56095" xr:uid="{5900FDB5-93AE-41D7-A69A-863B9A3FFB54}"/>
    <cellStyle name="Input 3 6 3 7" xfId="7621" xr:uid="{BBF9D609-0861-44CB-BBF5-3B61C9BCDBD4}"/>
    <cellStyle name="Input 3 6 3 7 2" xfId="14987" xr:uid="{DA6DFDA6-C314-4D0F-A455-82A5CA5CF2DB}"/>
    <cellStyle name="Input 3 6 3 7 3" xfId="20710" xr:uid="{A093A625-902E-4447-BC69-F51DE9834BF7}"/>
    <cellStyle name="Input 3 6 3 7 4" xfId="26243" xr:uid="{EEA1CFA7-5FA0-4B5D-A78C-66EEE403B2E6}"/>
    <cellStyle name="Input 3 6 3 7 5" xfId="39274" xr:uid="{13A8EF4A-BEE7-47E0-A280-57F8BF7905B3}"/>
    <cellStyle name="Input 3 6 3 7 6" xfId="45976" xr:uid="{79B48DF9-2AF0-4CF3-9888-8FAA6920BF28}"/>
    <cellStyle name="Input 3 6 3 7 7" xfId="51529" xr:uid="{876C9262-3FAA-4546-B46E-21BE2DE1F6E2}"/>
    <cellStyle name="Input 3 6 3 7 8" xfId="57801" xr:uid="{A6BD9A85-42FA-4C42-BF61-13DE4E9A8E1B}"/>
    <cellStyle name="Input 3 6 3 8" xfId="12164" xr:uid="{98C38CFF-1BA7-43FD-9973-DBFE1CF77E8A}"/>
    <cellStyle name="Input 3 6 3 9" xfId="17887" xr:uid="{D88A011A-0D29-4B9C-8440-9AFA65ADF445}"/>
    <cellStyle name="Input 3 6 4" xfId="5647" xr:uid="{05DF0916-E7C3-46F2-ABE6-291BBA03E4EC}"/>
    <cellStyle name="Input 3 6 4 2" xfId="8470" xr:uid="{B48E1574-6F7E-448E-A8CF-D999BA185C7E}"/>
    <cellStyle name="Input 3 6 4 2 2" xfId="15836" xr:uid="{B6553BCF-BF83-46A6-9101-37DFBFA90493}"/>
    <cellStyle name="Input 3 6 4 2 3" xfId="21559" xr:uid="{67316EB0-009E-493A-B9B9-FEC155C5C6FF}"/>
    <cellStyle name="Input 3 6 4 2 4" xfId="27092" xr:uid="{CB42BE12-513C-4912-8706-128EC6BB7876}"/>
    <cellStyle name="Input 3 6 4 2 5" xfId="40123" xr:uid="{01DA79DE-9907-4A22-A5D1-30A018D30527}"/>
    <cellStyle name="Input 3 6 4 2 6" xfId="46825" xr:uid="{A86CE96A-6923-4B0E-81DB-173EBDDC430C}"/>
    <cellStyle name="Input 3 6 4 2 7" xfId="52378" xr:uid="{61F83D7D-5E67-465D-9A81-4D6E5D64E0A5}"/>
    <cellStyle name="Input 3 6 4 2 8" xfId="57010" xr:uid="{7E79EDA9-FF66-41C1-8C66-3AFBB74EBF3C}"/>
    <cellStyle name="Input 3 6 4 3" xfId="13013" xr:uid="{114AF2B0-078E-4E0C-8190-497C97B12D20}"/>
    <cellStyle name="Input 3 6 4 4" xfId="18736" xr:uid="{2501DD00-9062-446B-AFD4-7418CD3F7E15}"/>
    <cellStyle name="Input 3 6 4 5" xfId="24269" xr:uid="{C4BC3E0B-9DE2-4D24-9798-93396B398A99}"/>
    <cellStyle name="Input 3 6 4 6" xfId="37300" xr:uid="{46F4FE70-4EF0-4BB5-958C-4811F8F40637}"/>
    <cellStyle name="Input 3 6 4 7" xfId="44002" xr:uid="{DAC1D0B5-3348-4909-B890-492626900CF7}"/>
    <cellStyle name="Input 3 6 4 8" xfId="49555" xr:uid="{02F50401-B7CF-4E03-A547-84658D1072BE}"/>
    <cellStyle name="Input 3 6 4 9" xfId="55778" xr:uid="{198C9249-722C-43CC-A662-F9D02EB7446A}"/>
    <cellStyle name="Input 3 6 5" xfId="6032" xr:uid="{1E3F23E6-D147-479B-B5D5-D743C1B81508}"/>
    <cellStyle name="Input 3 6 5 2" xfId="8855" xr:uid="{6D85B5DA-6E51-43E5-A324-559E4AA73C3C}"/>
    <cellStyle name="Input 3 6 5 2 2" xfId="16221" xr:uid="{1DE2F53C-8526-49A2-B44C-DC10867C589D}"/>
    <cellStyle name="Input 3 6 5 2 3" xfId="21944" xr:uid="{64F9EA86-F032-4DB7-A69D-E0B413113C13}"/>
    <cellStyle name="Input 3 6 5 2 4" xfId="27477" xr:uid="{CBD15DB8-6805-4CE2-BE4D-D5700C9E07EF}"/>
    <cellStyle name="Input 3 6 5 2 5" xfId="40508" xr:uid="{6C59F3B1-899F-4DB7-88E0-15F1C61306E2}"/>
    <cellStyle name="Input 3 6 5 2 6" xfId="47210" xr:uid="{884A0611-9467-4674-B74D-DE7F9F01FF2F}"/>
    <cellStyle name="Input 3 6 5 2 7" xfId="52763" xr:uid="{3BCCC12A-45F4-47DB-BF14-4F37982E821B}"/>
    <cellStyle name="Input 3 6 5 2 8" xfId="57063" xr:uid="{A2B9FDC2-E010-4C9F-9583-281A222A56F5}"/>
    <cellStyle name="Input 3 6 5 3" xfId="13398" xr:uid="{622E948B-74AC-43A3-8B9C-8B6F0FBD68C3}"/>
    <cellStyle name="Input 3 6 5 4" xfId="19121" xr:uid="{6A89089B-045D-4F77-934F-B6B191B4E32C}"/>
    <cellStyle name="Input 3 6 5 5" xfId="24654" xr:uid="{5D02E80F-676F-4264-AB7A-D1A12EA98282}"/>
    <cellStyle name="Input 3 6 5 6" xfId="37685" xr:uid="{79252F5C-122B-4680-AF40-52370F8DE825}"/>
    <cellStyle name="Input 3 6 5 7" xfId="44387" xr:uid="{50C54460-01CB-40DD-9B29-43F5438CF5F5}"/>
    <cellStyle name="Input 3 6 5 8" xfId="49940" xr:uid="{D57B39A6-D9AE-4217-9779-A38E327D4997}"/>
    <cellStyle name="Input 3 6 5 9" xfId="56142" xr:uid="{36D8E25C-5D16-4CB8-8F8C-B2E17F5EFAD9}"/>
    <cellStyle name="Input 3 6 6" xfId="6274" xr:uid="{2796EF16-0C31-47C9-A3FE-8D4163E019E7}"/>
    <cellStyle name="Input 3 6 6 2" xfId="9097" xr:uid="{AC71E781-7D0C-43D5-97A3-7BCAB9584CEB}"/>
    <cellStyle name="Input 3 6 6 2 2" xfId="16463" xr:uid="{5568BBEE-132C-4CEE-A8D0-D52A24151147}"/>
    <cellStyle name="Input 3 6 6 2 3" xfId="22186" xr:uid="{BA222684-9E54-406B-B016-6933C4953678}"/>
    <cellStyle name="Input 3 6 6 2 4" xfId="27719" xr:uid="{8EBEC1B2-0E58-4E7F-919D-A6D37FBE41DA}"/>
    <cellStyle name="Input 3 6 6 2 5" xfId="40750" xr:uid="{42F900A5-5BDF-4BA8-91C9-A98D4736CFF3}"/>
    <cellStyle name="Input 3 6 6 2 6" xfId="47452" xr:uid="{B811DC3F-6550-455E-B785-236325BFFA9B}"/>
    <cellStyle name="Input 3 6 6 2 7" xfId="53005" xr:uid="{26F27EC8-C659-4636-BCFE-5F854D81308F}"/>
    <cellStyle name="Input 3 6 6 2 8" xfId="56571" xr:uid="{8C2A6D93-C6AB-475E-AC70-5AD6FA18D69B}"/>
    <cellStyle name="Input 3 6 6 3" xfId="13640" xr:uid="{7C4BD9C4-B6A7-4340-83C5-8CA9754CA927}"/>
    <cellStyle name="Input 3 6 6 4" xfId="19363" xr:uid="{E3CC74CB-F6CC-485E-A333-03227FF87269}"/>
    <cellStyle name="Input 3 6 6 5" xfId="24896" xr:uid="{B8623499-3AFA-4F3B-911D-05288D733462}"/>
    <cellStyle name="Input 3 6 6 6" xfId="37927" xr:uid="{46FE7AF2-95D9-4251-AA04-D938620863B0}"/>
    <cellStyle name="Input 3 6 6 7" xfId="44629" xr:uid="{58319AD9-82C1-459F-902B-39C084620D12}"/>
    <cellStyle name="Input 3 6 6 8" xfId="50182" xr:uid="{29AEE70A-52F4-4C73-9D67-C54C9845292B}"/>
    <cellStyle name="Input 3 6 6 9" xfId="57027" xr:uid="{5E7E26FA-C5ED-4639-8D00-6CDF95057FF6}"/>
    <cellStyle name="Input 3 6 7" xfId="6598" xr:uid="{A351C1EF-B69F-47BB-9F97-8F468106A62F}"/>
    <cellStyle name="Input 3 6 7 2" xfId="9421" xr:uid="{FA4F54E9-5691-47E5-84DF-A0A5C5D10ABF}"/>
    <cellStyle name="Input 3 6 7 2 2" xfId="16787" xr:uid="{6AD78688-CBC9-43FC-B724-472B7C8A788D}"/>
    <cellStyle name="Input 3 6 7 2 3" xfId="22510" xr:uid="{83E275E8-7E02-4E59-A1BE-90603D9A996F}"/>
    <cellStyle name="Input 3 6 7 2 4" xfId="28043" xr:uid="{568A7E4C-9199-4E6C-89AF-91EF6B5A6EDC}"/>
    <cellStyle name="Input 3 6 7 2 5" xfId="41074" xr:uid="{E6FDD5F0-3BE1-413A-94B3-C724EFCD52D1}"/>
    <cellStyle name="Input 3 6 7 2 6" xfId="47776" xr:uid="{3FA78B32-096C-4FCB-B500-00BDC59365E4}"/>
    <cellStyle name="Input 3 6 7 2 7" xfId="53329" xr:uid="{62C3E27A-3EF9-4EF6-8B36-BEAC9684F85B}"/>
    <cellStyle name="Input 3 6 7 2 8" xfId="57404" xr:uid="{F5C5F4E4-2C95-47A0-8979-28B2763D66A3}"/>
    <cellStyle name="Input 3 6 7 3" xfId="13964" xr:uid="{059EE854-2069-4579-B13F-A99EA3666C92}"/>
    <cellStyle name="Input 3 6 7 4" xfId="19687" xr:uid="{5766AD18-E4CC-443C-B755-94449A9494FD}"/>
    <cellStyle name="Input 3 6 7 5" xfId="25220" xr:uid="{504791D0-5DB8-4386-B9F8-034AD9DB9C3C}"/>
    <cellStyle name="Input 3 6 7 6" xfId="38251" xr:uid="{4A37729C-923D-4DDE-976E-68E1E9396DFF}"/>
    <cellStyle name="Input 3 6 7 7" xfId="44953" xr:uid="{852DC38B-01E6-4390-9539-6261E26C2A4E}"/>
    <cellStyle name="Input 3 6 7 8" xfId="50506" xr:uid="{A066FA1D-D5AA-4952-A22F-1489FEF1FF90}"/>
    <cellStyle name="Input 3 6 7 9" xfId="56124" xr:uid="{A263A669-1027-4586-A003-B5AB2B008294}"/>
    <cellStyle name="Input 3 6 8" xfId="6889" xr:uid="{F709A912-64D6-487E-BD31-8531733E216E}"/>
    <cellStyle name="Input 3 6 8 2" xfId="9712" xr:uid="{B6EA3EC3-EB28-4404-A0B0-9511DCC1FB68}"/>
    <cellStyle name="Input 3 6 8 2 2" xfId="17078" xr:uid="{34DA0F23-8F52-4895-BE8A-91397B85FB9B}"/>
    <cellStyle name="Input 3 6 8 2 3" xfId="22801" xr:uid="{E17E8AF9-C8B0-486A-A12D-0FC9D1201E0F}"/>
    <cellStyle name="Input 3 6 8 2 4" xfId="28334" xr:uid="{C60835FF-0B92-4870-B012-3FB8C8991F5E}"/>
    <cellStyle name="Input 3 6 8 2 5" xfId="41365" xr:uid="{0745311C-B1FB-4CB6-B8FB-1B0F8B0D4199}"/>
    <cellStyle name="Input 3 6 8 2 6" xfId="48067" xr:uid="{4CBBAF8B-B2E2-44D9-A836-1F6B42F3E5BF}"/>
    <cellStyle name="Input 3 6 8 2 7" xfId="53620" xr:uid="{972F95AA-5ED5-4CD8-96E9-2FF08FA531E9}"/>
    <cellStyle name="Input 3 6 8 2 8" xfId="56775" xr:uid="{73F9F046-CB16-4FDA-AA70-9B55AC4559BB}"/>
    <cellStyle name="Input 3 6 8 3" xfId="14255" xr:uid="{32BAE7F7-A133-4E0A-9FDE-F64497824525}"/>
    <cellStyle name="Input 3 6 8 4" xfId="19978" xr:uid="{66F5068A-4EF1-455B-A6C1-1A46DAA27C4D}"/>
    <cellStyle name="Input 3 6 8 5" xfId="25511" xr:uid="{9B7A2A82-81A9-4622-A47C-296257BFB472}"/>
    <cellStyle name="Input 3 6 8 6" xfId="38542" xr:uid="{C0CB4701-64F2-4265-BF79-6198458E16E2}"/>
    <cellStyle name="Input 3 6 8 7" xfId="45244" xr:uid="{A1925BA9-6B9F-44F5-9542-3C257C7322A5}"/>
    <cellStyle name="Input 3 6 8 8" xfId="50797" xr:uid="{E5444C6A-2717-47B7-9A79-E39666AB1E0C}"/>
    <cellStyle name="Input 3 6 8 9" xfId="42162" xr:uid="{586177C9-A4D8-4F51-9C4D-D0DE80425F35}"/>
    <cellStyle name="Input 3 6 9" xfId="4759" xr:uid="{DAC47495-9800-4160-8B92-12D0050D39B6}"/>
    <cellStyle name="Input 3 6 9 2" xfId="12125" xr:uid="{91710FB8-3F3B-418E-AC9B-4597AED2FAD8}"/>
    <cellStyle name="Input 3 6 9 3" xfId="17848" xr:uid="{7D83A595-CA32-4143-AB39-696298422C76}"/>
    <cellStyle name="Input 3 6 9 4" xfId="23381" xr:uid="{15F1C1DB-52A7-4E54-AA10-A4C8C65325FC}"/>
    <cellStyle name="Input 3 6 9 5" xfId="39235" xr:uid="{4C346163-251A-45E2-8674-5E3C1410B8D7}"/>
    <cellStyle name="Input 3 6 9 6" xfId="45937" xr:uid="{0C2702C8-1A86-4265-BDDC-575B9BDB6C5C}"/>
    <cellStyle name="Input 3 6 9 7" xfId="51490" xr:uid="{85EABDAF-18AF-40A6-9558-FA977C0C1DBC}"/>
    <cellStyle name="Input 3 6 9 8" xfId="55148" xr:uid="{CD1837F5-0B48-4124-B659-83D464192425}"/>
    <cellStyle name="Input 3 7" xfId="2036" xr:uid="{04F82443-8D14-4422-9485-89908EB2BBE0}"/>
    <cellStyle name="Input 3 7 10" xfId="11290" xr:uid="{F232A6F1-B5BD-414B-A791-A05CEE196C3C}"/>
    <cellStyle name="Input 3 7 11" xfId="17785" xr:uid="{47B9029C-1AD5-461F-A4C5-25456F7101E7}"/>
    <cellStyle name="Input 3 7 12" xfId="35732" xr:uid="{F0D8EF42-CE7F-4557-9B91-BFA23A5B046C}"/>
    <cellStyle name="Input 3 7 13" xfId="42600" xr:uid="{120FDFA9-5578-4366-B050-3535EF5608E2}"/>
    <cellStyle name="Input 3 7 14" xfId="34497" xr:uid="{303D56B3-4E12-4C35-8463-D9C0C2A4A234}"/>
    <cellStyle name="Input 3 7 15" xfId="34574" xr:uid="{A1B98DF5-BF0B-4500-8779-B7F6186ED010}"/>
    <cellStyle name="Input 3 7 2" xfId="5213" xr:uid="{14C49007-42F6-452F-9E38-986F3750A8D0}"/>
    <cellStyle name="Input 3 7 2 2" xfId="8036" xr:uid="{15798EB9-A2CB-4C2C-818C-5A91F0340E8D}"/>
    <cellStyle name="Input 3 7 2 2 2" xfId="15402" xr:uid="{216024DA-1625-4071-9808-1C50AE1C0AD9}"/>
    <cellStyle name="Input 3 7 2 2 3" xfId="21125" xr:uid="{C703310F-E052-48E3-86A8-39E0E96B7E78}"/>
    <cellStyle name="Input 3 7 2 2 4" xfId="26658" xr:uid="{92123FD1-8478-46EF-B6E7-C79E322C6E39}"/>
    <cellStyle name="Input 3 7 2 2 5" xfId="39689" xr:uid="{205F6E7C-66EC-4946-9642-55B2CA758710}"/>
    <cellStyle name="Input 3 7 2 2 6" xfId="46391" xr:uid="{86313E5A-5CEB-4B93-8088-85759C9D7765}"/>
    <cellStyle name="Input 3 7 2 2 7" xfId="51944" xr:uid="{776A9D10-4056-4937-AB22-D0603ECA807F}"/>
    <cellStyle name="Input 3 7 2 2 8" xfId="54616" xr:uid="{54A5F52A-F5F3-4706-936E-D704C6E99677}"/>
    <cellStyle name="Input 3 7 2 3" xfId="12579" xr:uid="{AECDD516-7C18-42BD-9768-E8D352C911E2}"/>
    <cellStyle name="Input 3 7 2 4" xfId="18302" xr:uid="{798697F8-A67C-4141-AB8D-C1CD7B2BCE3D}"/>
    <cellStyle name="Input 3 7 2 5" xfId="23835" xr:uid="{C3CC43FE-291C-4EA3-A068-B38AA25A885C}"/>
    <cellStyle name="Input 3 7 2 6" xfId="36866" xr:uid="{D3B6218B-769F-46FA-946C-56C59D525FA2}"/>
    <cellStyle name="Input 3 7 2 7" xfId="43568" xr:uid="{0D80806B-8D8F-458E-965D-F4586FC1FBD2}"/>
    <cellStyle name="Input 3 7 2 8" xfId="49121" xr:uid="{3CE99BE6-4961-44DC-8F54-F454D8662257}"/>
    <cellStyle name="Input 3 7 2 9" xfId="54797" xr:uid="{F0B8CDC8-2141-4744-8528-E5C765FD8197}"/>
    <cellStyle name="Input 3 7 3" xfId="5072" xr:uid="{5BC8EE59-DB39-4674-8682-CFB7E5E9F62F}"/>
    <cellStyle name="Input 3 7 3 2" xfId="7895" xr:uid="{DAF36D14-69C8-4B07-B391-4E9B808EEB95}"/>
    <cellStyle name="Input 3 7 3 2 2" xfId="15261" xr:uid="{7D24C878-F3F0-4358-8B5F-BB5CAEB0BA77}"/>
    <cellStyle name="Input 3 7 3 2 3" xfId="20984" xr:uid="{7081A414-082C-4F86-99BB-8984553AE159}"/>
    <cellStyle name="Input 3 7 3 2 4" xfId="26517" xr:uid="{E6546391-DFBA-4945-B841-F000C3D82919}"/>
    <cellStyle name="Input 3 7 3 2 5" xfId="39548" xr:uid="{6DEB0A7A-68EF-4BC0-8C13-9FF3DFC75ACA}"/>
    <cellStyle name="Input 3 7 3 2 6" xfId="46250" xr:uid="{9896C9A8-13B0-4655-A5C8-DE4D5337602B}"/>
    <cellStyle name="Input 3 7 3 2 7" xfId="51803" xr:uid="{AC9B0772-4D33-4871-B701-345FBAFDA9EB}"/>
    <cellStyle name="Input 3 7 3 2 8" xfId="41914" xr:uid="{51CA013C-57D8-4BA6-820C-D4530DB4B298}"/>
    <cellStyle name="Input 3 7 3 3" xfId="12438" xr:uid="{0FFBB7BD-569E-49E3-BA6F-F24865F24DDB}"/>
    <cellStyle name="Input 3 7 3 4" xfId="18161" xr:uid="{8EE35D44-8630-493A-8C2B-A861F62B59F7}"/>
    <cellStyle name="Input 3 7 3 5" xfId="23694" xr:uid="{70D880CE-8AF6-4117-8E9C-E8F4D9C2E6CD}"/>
    <cellStyle name="Input 3 7 3 6" xfId="36725" xr:uid="{DD4F3151-62C0-4A35-8A51-12F1DC7142AE}"/>
    <cellStyle name="Input 3 7 3 7" xfId="43427" xr:uid="{7CFA0D0D-011A-4708-AB6E-F45CAC2F63F4}"/>
    <cellStyle name="Input 3 7 3 8" xfId="48980" xr:uid="{341B278A-98E7-4239-8420-5234ABDF24FC}"/>
    <cellStyle name="Input 3 7 3 9" xfId="55508" xr:uid="{2120425C-3164-4CE5-AFCE-948569D6B8C1}"/>
    <cellStyle name="Input 3 7 4" xfId="5123" xr:uid="{30FB8C55-61F5-4916-9165-05F2FFE191CB}"/>
    <cellStyle name="Input 3 7 4 2" xfId="7946" xr:uid="{F0890F1B-9142-4E04-A994-ABFFCCAD4014}"/>
    <cellStyle name="Input 3 7 4 2 2" xfId="15312" xr:uid="{077466E7-8758-4CF8-8183-E5A951CA8173}"/>
    <cellStyle name="Input 3 7 4 2 3" xfId="21035" xr:uid="{4A9FA661-77D9-48B2-A289-6318E9FE45A9}"/>
    <cellStyle name="Input 3 7 4 2 4" xfId="26568" xr:uid="{8D98442A-AF33-4937-B22D-DD78D5A6E7A9}"/>
    <cellStyle name="Input 3 7 4 2 5" xfId="39599" xr:uid="{FFB23018-EFBA-476D-8076-B4892F55D12C}"/>
    <cellStyle name="Input 3 7 4 2 6" xfId="46301" xr:uid="{5154908E-1259-49BD-B25E-DB30B3B8AA0E}"/>
    <cellStyle name="Input 3 7 4 2 7" xfId="51854" xr:uid="{A57EAAA2-8012-469D-B76F-92A5FC05B2AD}"/>
    <cellStyle name="Input 3 7 4 2 8" xfId="56168" xr:uid="{073170EB-264C-462A-B8CF-3D5DC5E93499}"/>
    <cellStyle name="Input 3 7 4 3" xfId="12489" xr:uid="{54AEB63E-E2A2-4AD0-8DE2-D20AA7D640CD}"/>
    <cellStyle name="Input 3 7 4 4" xfId="18212" xr:uid="{6333CF1E-A56B-4912-A9B7-BAB60E6C121D}"/>
    <cellStyle name="Input 3 7 4 5" xfId="23745" xr:uid="{11A13B6B-F500-4F4D-8780-A2B09AA9E607}"/>
    <cellStyle name="Input 3 7 4 6" xfId="36776" xr:uid="{C7A9C24B-E85D-4078-97E9-EC46B326AE20}"/>
    <cellStyle name="Input 3 7 4 7" xfId="43478" xr:uid="{31EDD913-72DE-44AE-AF20-894202EB0D26}"/>
    <cellStyle name="Input 3 7 4 8" xfId="49031" xr:uid="{CEA13212-A4F2-4BC7-9680-45871F6DA544}"/>
    <cellStyle name="Input 3 7 4 9" xfId="55087" xr:uid="{76E2E746-E84F-4381-BF82-EF116EBB0396}"/>
    <cellStyle name="Input 3 7 5" xfId="4996" xr:uid="{72F53EA2-F616-4BBA-852A-9B0E22F55EC8}"/>
    <cellStyle name="Input 3 7 5 2" xfId="7819" xr:uid="{2EBB88FD-077A-4196-81EC-6D83E321DA0F}"/>
    <cellStyle name="Input 3 7 5 2 2" xfId="15185" xr:uid="{C7C2EA79-77BC-44DA-B891-254E0ACE4838}"/>
    <cellStyle name="Input 3 7 5 2 3" xfId="20908" xr:uid="{DAB770EC-21D0-4E7E-9AB5-E074CE0E2DDD}"/>
    <cellStyle name="Input 3 7 5 2 4" xfId="26441" xr:uid="{9044E76A-465E-4B33-8C54-A008716466AA}"/>
    <cellStyle name="Input 3 7 5 2 5" xfId="39472" xr:uid="{DE36A1F8-EA0D-409D-B234-B1C537523402}"/>
    <cellStyle name="Input 3 7 5 2 6" xfId="46174" xr:uid="{A3C7E92C-8DA6-4B0D-860A-9F0D3687194B}"/>
    <cellStyle name="Input 3 7 5 2 7" xfId="51727" xr:uid="{FEE07DF9-F08E-4151-B883-0025DAD0A436}"/>
    <cellStyle name="Input 3 7 5 2 8" xfId="54680" xr:uid="{2E6F49FF-0089-4315-B327-072B55382C9E}"/>
    <cellStyle name="Input 3 7 5 3" xfId="12362" xr:uid="{2BABC528-5253-4998-BB5A-441E31F2753A}"/>
    <cellStyle name="Input 3 7 5 4" xfId="18085" xr:uid="{C1FCA37F-6A35-40CF-91AB-B6DA89310B51}"/>
    <cellStyle name="Input 3 7 5 5" xfId="23618" xr:uid="{C751A638-72C3-43BC-9236-63D772D5CCCC}"/>
    <cellStyle name="Input 3 7 5 6" xfId="36649" xr:uid="{46755602-8522-4AE9-B7F7-B74114607D65}"/>
    <cellStyle name="Input 3 7 5 7" xfId="43351" xr:uid="{3A118FC7-23E8-4D3B-AAD4-32A5D557458D}"/>
    <cellStyle name="Input 3 7 5 8" xfId="48904" xr:uid="{709AB996-8A89-45C3-A4FC-8997C50540A1}"/>
    <cellStyle name="Input 3 7 5 9" xfId="56963" xr:uid="{1A32388C-6C13-4FB3-9AD7-ABA13BC3D306}"/>
    <cellStyle name="Input 3 7 6" xfId="5914" xr:uid="{3C1AFFBD-FD70-4B95-AF31-AA687A8857AE}"/>
    <cellStyle name="Input 3 7 6 2" xfId="8737" xr:uid="{A5941294-14A2-4961-B73D-E81117C75BD4}"/>
    <cellStyle name="Input 3 7 6 2 2" xfId="16103" xr:uid="{1ED77A68-4D98-4862-A66C-9581C504E9DD}"/>
    <cellStyle name="Input 3 7 6 2 3" xfId="21826" xr:uid="{998CD9D4-3404-4263-99CA-A0FC3475540A}"/>
    <cellStyle name="Input 3 7 6 2 4" xfId="27359" xr:uid="{2F03162C-B4E3-47B4-948F-50E9A2A97686}"/>
    <cellStyle name="Input 3 7 6 2 5" xfId="40390" xr:uid="{7D0C1E7E-ACA8-4A4D-8A60-A30F87C7C69D}"/>
    <cellStyle name="Input 3 7 6 2 6" xfId="47092" xr:uid="{24788237-1F3C-4E34-B61B-329BC6B193DA}"/>
    <cellStyle name="Input 3 7 6 2 7" xfId="52645" xr:uid="{DBF89672-8F59-4288-8133-8681C34588F0}"/>
    <cellStyle name="Input 3 7 6 2 8" xfId="55376" xr:uid="{290E0BDF-7657-48B1-8793-7EAF7FDEF1C4}"/>
    <cellStyle name="Input 3 7 6 3" xfId="13280" xr:uid="{FC2562CE-FCB3-40F9-A3A9-87EA22BA181C}"/>
    <cellStyle name="Input 3 7 6 4" xfId="19003" xr:uid="{896C8621-F596-4017-A888-96C92E42AAAB}"/>
    <cellStyle name="Input 3 7 6 5" xfId="24536" xr:uid="{D62C175C-01E7-48C6-82D2-7291E9845181}"/>
    <cellStyle name="Input 3 7 6 6" xfId="37567" xr:uid="{29520F1C-E976-43C0-B7D2-DC21E0CB2D39}"/>
    <cellStyle name="Input 3 7 6 7" xfId="44269" xr:uid="{85E737F2-9A8F-494F-83D8-86C6CE93D8AD}"/>
    <cellStyle name="Input 3 7 6 8" xfId="49822" xr:uid="{79FE3CF0-68BA-407C-82F3-5695F47241A1}"/>
    <cellStyle name="Input 3 7 6 9" xfId="55348" xr:uid="{FF27396F-FFBE-49E4-B3F2-9371910C266A}"/>
    <cellStyle name="Input 3 7 7" xfId="4079" xr:uid="{62D2E26F-80C0-4765-B6A0-2835EF51B54D}"/>
    <cellStyle name="Input 3 7 7 2" xfId="11706" xr:uid="{55D0BF3B-072C-46F8-AB6B-89EC7862827F}"/>
    <cellStyle name="Input 3 7 7 3" xfId="17541" xr:uid="{DFCEC8F5-890A-4B1E-9091-69408613E123}"/>
    <cellStyle name="Input 3 7 7 4" xfId="23196" xr:uid="{E418DACF-585D-49EC-8A39-5FB91DA05A9F}"/>
    <cellStyle name="Input 3 7 7 5" xfId="39050" xr:uid="{E7785E49-5DFA-474B-9EA0-2A3C4F757DB0}"/>
    <cellStyle name="Input 3 7 7 6" xfId="45752" xr:uid="{692D783C-0218-4A5A-ADE6-30B19F5AF959}"/>
    <cellStyle name="Input 3 7 7 7" xfId="51305" xr:uid="{126B632A-5D5D-4F44-B55F-165BD601C4AB}"/>
    <cellStyle name="Input 3 7 7 8" xfId="55849" xr:uid="{86D9A97B-8BB0-4E55-B7E0-4D4D74C90657}"/>
    <cellStyle name="Input 3 7 8" xfId="7397" xr:uid="{04250F87-F575-493F-8432-5E1C8ED34330}"/>
    <cellStyle name="Input 3 7 8 2" xfId="14763" xr:uid="{319B2F19-99C9-4666-B8C7-F094C9A0AEA6}"/>
    <cellStyle name="Input 3 7 8 3" xfId="20486" xr:uid="{F7628730-E03B-4763-9F16-05EEF8C79778}"/>
    <cellStyle name="Input 3 7 8 4" xfId="26019" xr:uid="{7134222F-0FD4-408E-B9F2-9C6A0D401BE9}"/>
    <cellStyle name="Input 3 7 9" xfId="10310" xr:uid="{EF3F3095-9DAC-4097-B9D0-54E0A1BD74C5}"/>
    <cellStyle name="Input 3 8" xfId="1753" xr:uid="{C727DE4D-E4BE-4F57-A3D9-D72A2726F8F7}"/>
    <cellStyle name="Input 3 8 10" xfId="55603" xr:uid="{5E89B8A0-F6B9-4B8A-BFA0-53307BAB02D7}"/>
    <cellStyle name="Input 3 8 2" xfId="3538" xr:uid="{45207347-AE9F-468E-B9CE-DFE1DA9B5080}"/>
    <cellStyle name="Input 3 8 2 2" xfId="11355" xr:uid="{E2988E89-C4A0-43CA-B75F-BEAC6311C929}"/>
    <cellStyle name="Input 3 8 2 3" xfId="1457" xr:uid="{467B31DB-9CA3-46DB-9059-CA4D8EEEC1F6}"/>
    <cellStyle name="Input 3 8 2 4" xfId="11238" xr:uid="{CD5B62C0-3574-45D6-AD6C-607981861618}"/>
    <cellStyle name="Input 3 8 2 5" xfId="38843" xr:uid="{F8BE344F-BD72-46F6-B2A6-600386ED6A0B}"/>
    <cellStyle name="Input 3 8 2 6" xfId="45545" xr:uid="{27ECC454-B12B-4130-846A-CDB0D3BB9E93}"/>
    <cellStyle name="Input 3 8 2 7" xfId="51098" xr:uid="{141F0719-088D-430A-8F42-EF35A21C3FCB}"/>
    <cellStyle name="Input 3 8 2 8" xfId="55270" xr:uid="{9C38E5B1-7CAB-4D3F-B0E5-2F5652F40353}"/>
    <cellStyle name="Input 3 8 3" xfId="7190" xr:uid="{ADCFD281-5532-42B9-BAB1-1423E668F3FF}"/>
    <cellStyle name="Input 3 8 3 2" xfId="14556" xr:uid="{C00FC2BA-1B64-46D5-9AF1-7A278D4D76B3}"/>
    <cellStyle name="Input 3 8 3 3" xfId="20279" xr:uid="{FE0BD297-4C53-4031-916A-D53CF0955A18}"/>
    <cellStyle name="Input 3 8 3 4" xfId="25812" xr:uid="{4A078C7A-633A-4A43-B49A-B5905AAAADCB}"/>
    <cellStyle name="Input 3 8 4" xfId="10113" xr:uid="{92D0C8EB-BA4A-4F60-93A6-39CB338DCFDF}"/>
    <cellStyle name="Input 3 8 5" xfId="10907" xr:uid="{D0165054-181C-4977-ADD3-41B25A8B2B27}"/>
    <cellStyle name="Input 3 8 6" xfId="17309" xr:uid="{144677B6-DFF4-43D8-A8D0-70A5E2136D31}"/>
    <cellStyle name="Input 3 8 7" xfId="35191" xr:uid="{21E4EB90-BB38-47CE-ACCB-A52E9A6B095C}"/>
    <cellStyle name="Input 3 8 8" xfId="42173" xr:uid="{6A2B107F-26FD-458D-8C18-8620290D8C32}"/>
    <cellStyle name="Input 3 8 9" xfId="42634" xr:uid="{1EB5386A-5A28-405B-BA88-4A3A3E03CD2D}"/>
    <cellStyle name="Input 3 9" xfId="2471" xr:uid="{34D3D98F-B2A1-4A0C-8A3F-6664691DDE95}"/>
    <cellStyle name="Input 3 9 10" xfId="55694" xr:uid="{B20B0874-29F3-458C-B997-90F24E4E52C2}"/>
    <cellStyle name="Input 3 9 2" xfId="5319" xr:uid="{F42F82A9-493C-4FF4-904D-3CC7ED449BC9}"/>
    <cellStyle name="Input 3 9 2 2" xfId="12685" xr:uid="{43F56505-D1D7-4BA4-A832-1EE45F215804}"/>
    <cellStyle name="Input 3 9 2 3" xfId="18408" xr:uid="{D28E12BF-C62F-4E5D-8A9B-CE0FCB268500}"/>
    <cellStyle name="Input 3 9 2 4" xfId="23941" xr:uid="{696EB1A1-4EA6-40EA-B8D0-EDE8BC8B5725}"/>
    <cellStyle name="Input 3 9 2 5" xfId="39795" xr:uid="{7E31B3B8-056B-4C56-B1AF-AC5A3C0D379A}"/>
    <cellStyle name="Input 3 9 2 6" xfId="46497" xr:uid="{340D6047-DC67-4DE5-B2C4-3794388D8AE4}"/>
    <cellStyle name="Input 3 9 2 7" xfId="52050" xr:uid="{2052EAA4-0648-4E07-911B-759F0EB9FD18}"/>
    <cellStyle name="Input 3 9 2 8" xfId="56714" xr:uid="{2D56FE0B-9386-409E-B93D-A166BA9B77CB}"/>
    <cellStyle name="Input 3 9 3" xfId="8142" xr:uid="{A42713A2-2A00-40BB-92DE-763468AE70AC}"/>
    <cellStyle name="Input 3 9 3 2" xfId="15508" xr:uid="{A573C9C5-2120-46B1-BDEB-73C05F92646A}"/>
    <cellStyle name="Input 3 9 3 3" xfId="21231" xr:uid="{62EB656A-EF90-44AE-BC4B-AEF286244A90}"/>
    <cellStyle name="Input 3 9 3 4" xfId="26764" xr:uid="{894591C1-2BD2-4DA5-9106-82AD74A7D588}"/>
    <cellStyle name="Input 3 9 4" xfId="10641" xr:uid="{472301AC-6D6A-48E5-9C6E-06C0AF12BA26}"/>
    <cellStyle name="Input 3 9 5" xfId="11244" xr:uid="{0D9702D7-4271-4211-93B2-89662CE36D23}"/>
    <cellStyle name="Input 3 9 6" xfId="17764" xr:uid="{05C5911A-E5CD-4FD0-894B-4947A578E12B}"/>
    <cellStyle name="Input 3 9 7" xfId="36972" xr:uid="{6B6F25A6-40ED-497E-B4F5-EC9B19F39B55}"/>
    <cellStyle name="Input 3 9 8" xfId="43674" xr:uid="{3DB54129-882D-444C-91B4-ACED05831CB8}"/>
    <cellStyle name="Input 3 9 9" xfId="49227" xr:uid="{BF6DA66A-BB0E-4E42-90CC-098A91C1D8C3}"/>
    <cellStyle name="Input 4" xfId="412" xr:uid="{00000000-0005-0000-0000-00007C000000}"/>
    <cellStyle name="Input 5" xfId="2091" xr:uid="{296C37A6-2D97-4B01-A227-3752A827FC22}"/>
    <cellStyle name="Input 5 10" xfId="11079" xr:uid="{5A0FDCAB-C743-46A3-AEC5-B1B1B2F1703F}"/>
    <cellStyle name="Input 5 11" xfId="35708" xr:uid="{83F20E17-4E70-478D-B694-C95837CB6A62}"/>
    <cellStyle name="Input 5 12" xfId="42578" xr:uid="{7CF81A66-37E0-4A4C-B75B-BE627146D6AC}"/>
    <cellStyle name="Input 5 13" xfId="41656" xr:uid="{F0995391-A297-4FAA-9366-A8DA21C1AAB4}"/>
    <cellStyle name="Input 5 14" xfId="42021" xr:uid="{E2D9D2CA-FC51-4BC9-B14C-FACDE0883A48}"/>
    <cellStyle name="Input 5 2" xfId="5191" xr:uid="{8FD97C9B-DFEC-42E4-9A81-9F6AA65DD5CE}"/>
    <cellStyle name="Input 5 2 2" xfId="8014" xr:uid="{EA55CB9A-FD9B-4AF2-ADF4-629220489830}"/>
    <cellStyle name="Input 5 2 2 2" xfId="15380" xr:uid="{0C47EB0C-1FD1-4CA8-B230-B3A26BB3E74E}"/>
    <cellStyle name="Input 5 2 2 3" xfId="21103" xr:uid="{247F65C7-C99B-47B5-A859-92F0202BC5A8}"/>
    <cellStyle name="Input 5 2 2 4" xfId="26636" xr:uid="{2D31C3EA-D7D7-4924-B7EB-9917282FAC7D}"/>
    <cellStyle name="Input 5 2 2 5" xfId="39667" xr:uid="{EBB6D4FC-3526-4504-8E71-C21A39C906C8}"/>
    <cellStyle name="Input 5 2 2 6" xfId="46369" xr:uid="{7FA91AA7-5F4C-4A8F-80D7-AEA35C9C14E5}"/>
    <cellStyle name="Input 5 2 2 7" xfId="51922" xr:uid="{F5F11FA6-3F97-47E7-9111-8C278BED6B79}"/>
    <cellStyle name="Input 5 2 2 8" xfId="55921" xr:uid="{5698FFD7-F16F-4A62-9CEB-2E02A593524B}"/>
    <cellStyle name="Input 5 2 3" xfId="12557" xr:uid="{12A250CE-3AE7-4F13-9CD3-510690529035}"/>
    <cellStyle name="Input 5 2 4" xfId="18280" xr:uid="{79537EB1-2568-4F81-9400-D4C5F3B15572}"/>
    <cellStyle name="Input 5 2 5" xfId="23813" xr:uid="{47DBC971-DDB7-4595-A2E7-366FD5088E99}"/>
    <cellStyle name="Input 5 2 6" xfId="36844" xr:uid="{60370A8E-A3F4-40AF-8CDD-AF4343E6E29C}"/>
    <cellStyle name="Input 5 2 7" xfId="43546" xr:uid="{1A416539-CE67-47D5-B829-B2D0910FE151}"/>
    <cellStyle name="Input 5 2 8" xfId="49099" xr:uid="{D7ADB56C-69F1-4806-9325-F0A6D8BFA189}"/>
    <cellStyle name="Input 5 2 9" xfId="56025" xr:uid="{228A8B12-5BB3-468C-8444-A04EF9249860}"/>
    <cellStyle name="Input 5 3" xfId="3517" xr:uid="{1879E736-D2CE-4D41-9CC0-7D679BAD8F2B}"/>
    <cellStyle name="Input 5 3 2" xfId="7175" xr:uid="{5B04AD79-9252-45F4-827F-76ED9303EFBC}"/>
    <cellStyle name="Input 5 3 2 2" xfId="14541" xr:uid="{A8E66E6A-5B70-4391-BB29-3D679A0A1928}"/>
    <cellStyle name="Input 5 3 2 3" xfId="20264" xr:uid="{E4AA6255-7FFB-4477-AB7C-FCB11F6C74FC}"/>
    <cellStyle name="Input 5 3 2 4" xfId="25797" xr:uid="{8FEB7348-8D8E-4DE5-A770-4AB9C759D34D}"/>
    <cellStyle name="Input 5 3 2 5" xfId="38828" xr:uid="{19D6BD11-B8B2-444C-9814-C8139D0377C6}"/>
    <cellStyle name="Input 5 3 2 6" xfId="45530" xr:uid="{E31E47A9-C371-4D4F-94D7-65CA6718FCB1}"/>
    <cellStyle name="Input 5 3 2 7" xfId="51083" xr:uid="{668AE8A0-7632-4F5B-83B6-F2667B8B1C90}"/>
    <cellStyle name="Input 5 3 2 8" xfId="53938" xr:uid="{1E4948C8-27CF-4EB9-BAF5-CC112C86340E}"/>
    <cellStyle name="Input 5 3 3" xfId="11338" xr:uid="{21B58509-60EB-4696-869B-9F766969FE87}"/>
    <cellStyle name="Input 5 3 4" xfId="1300" xr:uid="{BB42ACD0-EFD7-46E7-9DAA-5030B84CB9A5}"/>
    <cellStyle name="Input 5 3 5" xfId="11951" xr:uid="{DA4FF3DE-795C-4013-8AF4-36196E490B80}"/>
    <cellStyle name="Input 5 3 6" xfId="35170" xr:uid="{28AD1EB5-6B2B-4F8A-A310-4DCC60541A05}"/>
    <cellStyle name="Input 5 3 7" xfId="42154" xr:uid="{E165B65C-ABD5-48AB-BB3A-30F72D603200}"/>
    <cellStyle name="Input 5 3 8" xfId="42684" xr:uid="{34DED549-341F-49EF-B387-D4386D665FB8}"/>
    <cellStyle name="Input 5 3 9" xfId="48390" xr:uid="{1E624282-A2D7-4E4B-A1CC-7CB937F5F79E}"/>
    <cellStyle name="Input 5 4" xfId="5172" xr:uid="{D3AF7818-BA6E-471E-96D2-433B299A598E}"/>
    <cellStyle name="Input 5 4 2" xfId="7995" xr:uid="{22FFBF5A-9962-47D3-AF01-ACBF9AAB1F9C}"/>
    <cellStyle name="Input 5 4 2 2" xfId="15361" xr:uid="{D68D4C9D-9644-4CC5-B4D1-D7EDC9529C86}"/>
    <cellStyle name="Input 5 4 2 3" xfId="21084" xr:uid="{0DA028EF-2D8F-4BA8-A6DB-B601B70EA0A4}"/>
    <cellStyle name="Input 5 4 2 4" xfId="26617" xr:uid="{C4BA30FC-B409-4BB6-91FB-BDA2DC855F54}"/>
    <cellStyle name="Input 5 4 2 5" xfId="39648" xr:uid="{6E05D5D6-FB77-40C0-BCD5-3E8A55F0C159}"/>
    <cellStyle name="Input 5 4 2 6" xfId="46350" xr:uid="{678E6709-C2AC-4F22-A9D5-129E468BDA28}"/>
    <cellStyle name="Input 5 4 2 7" xfId="51903" xr:uid="{3472007C-E6E8-4BCA-9F6E-302891B0B36D}"/>
    <cellStyle name="Input 5 4 2 8" xfId="54185" xr:uid="{3684B8F8-9871-4D83-91DB-4DD12B5C37F5}"/>
    <cellStyle name="Input 5 4 3" xfId="12538" xr:uid="{D20EBA36-BACB-4BE3-B295-9B255F793A6F}"/>
    <cellStyle name="Input 5 4 4" xfId="18261" xr:uid="{61B1D62F-31C1-49A0-8EDD-F7BBD0261DCD}"/>
    <cellStyle name="Input 5 4 5" xfId="23794" xr:uid="{5DF853CD-2140-4007-A144-2E30EF8CB1FF}"/>
    <cellStyle name="Input 5 4 6" xfId="36825" xr:uid="{6930FDFF-D9DE-4209-AA5F-675479AE4D95}"/>
    <cellStyle name="Input 5 4 7" xfId="43527" xr:uid="{2CE49FF4-B8BF-4234-BF49-12A9649151D7}"/>
    <cellStyle name="Input 5 4 8" xfId="49080" xr:uid="{E742B8FC-A49E-4129-BEE8-5E269D652778}"/>
    <cellStyle name="Input 5 4 9" xfId="56661" xr:uid="{CB0B81DB-CB9C-49AA-BDE9-A0B1A7CA5B27}"/>
    <cellStyle name="Input 5 5" xfId="3834" xr:uid="{9500082D-D5F6-4A09-B49E-EB2B9518FBAC}"/>
    <cellStyle name="Input 5 5 2" xfId="7325" xr:uid="{8D39C510-94B8-4454-A62E-D44155E8374F}"/>
    <cellStyle name="Input 5 5 2 2" xfId="14691" xr:uid="{71F7F91F-F939-4AAC-AD49-999F69282C41}"/>
    <cellStyle name="Input 5 5 2 3" xfId="20414" xr:uid="{E59725A2-5146-4498-AC59-B462FDB3D9CD}"/>
    <cellStyle name="Input 5 5 2 4" xfId="25947" xr:uid="{9BBA6739-C622-4EB9-89D6-C5ACBB1EB4D7}"/>
    <cellStyle name="Input 5 5 2 5" xfId="38978" xr:uid="{9B01F96F-5248-4232-A5EA-BE8DEB44D358}"/>
    <cellStyle name="Input 5 5 2 6" xfId="45680" xr:uid="{EAFFD37A-6483-4089-825B-1FE8DBEFC383}"/>
    <cellStyle name="Input 5 5 2 7" xfId="51233" xr:uid="{622DEB20-C4AB-4720-A8BE-08A623FE184A}"/>
    <cellStyle name="Input 5 5 2 8" xfId="57636" xr:uid="{FBA61A6F-E3AD-4EB4-937B-570FDA1B5844}"/>
    <cellStyle name="Input 5 5 3" xfId="11554" xr:uid="{D717C638-AA5B-4CEF-AF4B-0E1776C55A34}"/>
    <cellStyle name="Input 5 5 4" xfId="17430" xr:uid="{C03E1B65-3DDF-4013-BE62-4D90C176FEAE}"/>
    <cellStyle name="Input 5 5 5" xfId="23124" xr:uid="{66EA657D-E873-409D-9C57-039EC367CD39}"/>
    <cellStyle name="Input 5 5 6" xfId="35487" xr:uid="{23827845-A798-4C40-8AB9-F9DE99318C69}"/>
    <cellStyle name="Input 5 5 7" xfId="42410" xr:uid="{FE4A0151-B83B-4E82-BD10-293989153EEF}"/>
    <cellStyle name="Input 5 5 8" xfId="41935" xr:uid="{C4AEC3D1-B627-4F8A-A124-E0D7B1259BE8}"/>
    <cellStyle name="Input 5 5 9" xfId="53935" xr:uid="{70704954-BB5E-463C-9DCA-A6ADB0C580E0}"/>
    <cellStyle name="Input 5 6" xfId="6194" xr:uid="{435BE4CD-92A5-4B1B-81A9-E56EEF30A577}"/>
    <cellStyle name="Input 5 6 2" xfId="9017" xr:uid="{7D262776-1F94-4B73-BFC3-1385D1B093E1}"/>
    <cellStyle name="Input 5 6 2 2" xfId="16383" xr:uid="{E8C7BA84-EC8D-48B4-92CD-6574517EF87A}"/>
    <cellStyle name="Input 5 6 2 3" xfId="22106" xr:uid="{FCA874E8-ED1C-463C-878E-1E4879E98C45}"/>
    <cellStyle name="Input 5 6 2 4" xfId="27639" xr:uid="{FA8367F4-B732-42BD-BB95-1E63114DF436}"/>
    <cellStyle name="Input 5 6 2 5" xfId="40670" xr:uid="{238F0B9A-D06A-4138-981C-C65DCE9EF440}"/>
    <cellStyle name="Input 5 6 2 6" xfId="47372" xr:uid="{63DC1C23-5279-436F-B9B1-BC2532FD377D}"/>
    <cellStyle name="Input 5 6 2 7" xfId="52925" xr:uid="{EE2219DB-B9E6-4769-947A-D98F17070F29}"/>
    <cellStyle name="Input 5 6 2 8" xfId="56221" xr:uid="{2437D78A-3CE8-41E9-A6AC-2D8572E3E195}"/>
    <cellStyle name="Input 5 6 3" xfId="13560" xr:uid="{731796CB-D1D8-4B88-BD43-FF4D866058C0}"/>
    <cellStyle name="Input 5 6 4" xfId="19283" xr:uid="{3248449E-CCBA-44C3-96BA-6BE7C6A315A7}"/>
    <cellStyle name="Input 5 6 5" xfId="24816" xr:uid="{D0DF8812-D016-4F97-A676-D9EA9A1135FE}"/>
    <cellStyle name="Input 5 6 6" xfId="37847" xr:uid="{BBB585E9-7E55-467D-B7CE-4B407FAE1F7B}"/>
    <cellStyle name="Input 5 6 7" xfId="44549" xr:uid="{894A75FF-0711-494D-9801-03756FD62E4D}"/>
    <cellStyle name="Input 5 6 8" xfId="50102" xr:uid="{284E714D-1B1E-4D8A-8975-E6771DC5B3C0}"/>
    <cellStyle name="Input 5 6 9" xfId="55335" xr:uid="{0AD2D34F-E876-41EC-91BF-A304F72FBB88}"/>
    <cellStyle name="Input 5 7" xfId="4055" xr:uid="{F107512D-403E-4193-94C6-4347A1948BEB}"/>
    <cellStyle name="Input 5 7 2" xfId="11686" xr:uid="{15C4A876-5ED9-4B4C-BC11-F47F98D78273}"/>
    <cellStyle name="Input 5 7 3" xfId="17523" xr:uid="{72FC804C-3873-4949-9E74-2B667CF17BBF}"/>
    <cellStyle name="Input 5 7 4" xfId="23178" xr:uid="{6EE0FAC4-6D42-4D1C-930A-FBAFE18F9301}"/>
    <cellStyle name="Input 5 7 5" xfId="39032" xr:uid="{2A15B3EE-62CB-4CA8-8763-2C81D0EA6A7F}"/>
    <cellStyle name="Input 5 7 6" xfId="45734" xr:uid="{DBD5266B-CD5D-4F05-9F82-39819660AC01}"/>
    <cellStyle name="Input 5 7 7" xfId="51287" xr:uid="{ABE7E35A-C479-46FA-A5E1-FAFC37088E92}"/>
    <cellStyle name="Input 5 7 8" xfId="56491" xr:uid="{DA6CE684-96E6-4202-88A0-671221539DE0}"/>
    <cellStyle name="Input 5 8" xfId="7379" xr:uid="{DFFA8F82-D86C-47A0-A291-96305A43A78A}"/>
    <cellStyle name="Input 5 8 2" xfId="14745" xr:uid="{49CD7D58-7594-4946-991F-721413E6293C}"/>
    <cellStyle name="Input 5 8 3" xfId="20468" xr:uid="{3478CE76-3411-4160-959B-F2AC4A48AB98}"/>
    <cellStyle name="Input 5 8 4" xfId="26001" xr:uid="{628E15C0-C2A9-4FED-8045-966D8D5AF6A9}"/>
    <cellStyle name="Input 5 9" xfId="10362" xr:uid="{DD1A9DF0-0EED-4C56-B537-49D68BDDAE0A}"/>
    <cellStyle name="Input 6" xfId="1816" xr:uid="{2BE0C394-B9DA-4EE6-92CF-34FEEFE3DA5C}"/>
    <cellStyle name="Input 6 10" xfId="42633" xr:uid="{1B26C839-6B2C-4693-A68B-34D224F9CDF2}"/>
    <cellStyle name="Input 6 2" xfId="3510" xr:uid="{5B261293-DD75-40DB-B6B7-B6159CEA160D}"/>
    <cellStyle name="Input 6 2 2" xfId="11331" xr:uid="{DBB348E4-4F29-4192-B55F-B848919B43FC}"/>
    <cellStyle name="Input 6 2 3" xfId="1540" xr:uid="{D6D188A8-9DD1-464A-89D4-B291916D6513}"/>
    <cellStyle name="Input 6 2 4" xfId="11102" xr:uid="{BBD1E173-0D8A-4F8A-A822-24E73C518FDE}"/>
    <cellStyle name="Input 6 2 5" xfId="38821" xr:uid="{B1D274E1-2D17-407C-8A5E-917C6A7A8F9F}"/>
    <cellStyle name="Input 6 2 6" xfId="45523" xr:uid="{376F89F5-47FD-4129-9D4F-13CA25D86E1A}"/>
    <cellStyle name="Input 6 2 7" xfId="51076" xr:uid="{A1704859-5844-4944-9DC5-E77B701D8B45}"/>
    <cellStyle name="Input 6 2 8" xfId="41903" xr:uid="{048ABB4C-A7FF-459D-B7D6-5D4310065FE3}"/>
    <cellStyle name="Input 6 3" xfId="7168" xr:uid="{63351CBA-ED22-4D22-84B3-3FDC6839A237}"/>
    <cellStyle name="Input 6 3 2" xfId="14534" xr:uid="{95232406-AAFD-49C4-8C0E-64DBC0E350D1}"/>
    <cellStyle name="Input 6 3 3" xfId="20257" xr:uid="{67681954-B5E0-4D50-91D9-89479297C239}"/>
    <cellStyle name="Input 6 3 4" xfId="25790" xr:uid="{DE2444FD-A1A1-4FA7-9002-36A3500AD3FF}"/>
    <cellStyle name="Input 6 4" xfId="10169" xr:uid="{59CB7E9F-7607-4605-B195-D1EC046D5C11}"/>
    <cellStyle name="Input 6 5" xfId="11188" xr:uid="{4BB28571-43E2-4B42-A3AB-DBC5077255D1}"/>
    <cellStyle name="Input 6 6" xfId="11149" xr:uid="{DF0BA3C8-332B-4268-B463-DC4C621DA208}"/>
    <cellStyle name="Input 6 7" xfId="35163" xr:uid="{1515F159-5B12-419A-A96D-D6345A39BA7E}"/>
    <cellStyle name="Input 6 8" xfId="42147" xr:uid="{511BF2F8-A42B-4C2B-8DB4-D9307DD6EDCB}"/>
    <cellStyle name="Input 6 9" xfId="42092" xr:uid="{F1928288-A203-4E89-8439-E87E007392D2}"/>
    <cellStyle name="Input 7" xfId="2350" xr:uid="{8D7BC5DD-1A04-493C-820D-52DD314A7AFE}"/>
    <cellStyle name="Input 7 2" xfId="10524" xr:uid="{733DACCB-20B5-4B68-814B-DEE8C00EEB9E}"/>
    <cellStyle name="Input 7 3" xfId="10248" xr:uid="{7C005962-B049-4B40-8A4C-BB2A0FCEC90A}"/>
    <cellStyle name="Input 7 4" xfId="10890" xr:uid="{CAC7CE25-1387-4EB0-A504-B15063F13670}"/>
    <cellStyle name="Input 7 5" xfId="34968" xr:uid="{66F62567-E8FB-4CFD-8652-2D4F95B64F8F}"/>
    <cellStyle name="Input 7 6" xfId="42011" xr:uid="{1435C2C2-7996-4B22-A205-AFFC2BA40332}"/>
    <cellStyle name="Input 7 7" xfId="42813" xr:uid="{75D1174E-396F-43B6-AB8C-BC9197A43A5B}"/>
    <cellStyle name="Input 7 8" xfId="41805" xr:uid="{71430F4D-F087-427D-9F30-46E4F9264C37}"/>
    <cellStyle name="Input 8" xfId="2475" xr:uid="{83AB39B1-ACAF-4889-AF9D-E841A9AF43EE}"/>
    <cellStyle name="Input 8 2" xfId="10644" xr:uid="{398C98EF-B5EA-42DE-951C-BBCBB9074A4F}"/>
    <cellStyle name="Input 8 3" xfId="10396" xr:uid="{97B7AB5E-576A-4865-9A43-43424C7A500E}"/>
    <cellStyle name="Input 8 4" xfId="10061" xr:uid="{FD997732-F42D-4DBE-8086-B2C9979082DF}"/>
    <cellStyle name="Input 9" xfId="1822" xr:uid="{485D1CDD-2532-42DA-8A17-E76C8020EE23}"/>
    <cellStyle name="Input 9 2" xfId="10175" xr:uid="{9E5A5792-393B-4A30-B515-4E6A43510892}"/>
    <cellStyle name="Input 9 3" xfId="11301" xr:uid="{43B6C9E8-E9A6-4892-B1D9-A3397277D3D3}"/>
    <cellStyle name="Input 9 4" xfId="17790" xr:uid="{8CA8EBA2-DEB3-46A9-9088-0DE1C7F1067F}"/>
    <cellStyle name="Izhod 2" xfId="103" xr:uid="{00000000-0005-0000-0000-00007D000000}"/>
    <cellStyle name="Izhod 2 10" xfId="2528" xr:uid="{320BC00B-5654-4D71-8538-C5A780B20051}"/>
    <cellStyle name="Izhod 2 10 10" xfId="10411" xr:uid="{F0620786-84F7-45BD-9A44-C76E6AC7D56E}"/>
    <cellStyle name="Izhod 2 10 11" xfId="11944" xr:uid="{8F22EA72-83B6-4C2E-B125-77905A180A34}"/>
    <cellStyle name="Izhod 2 10 12" xfId="35752" xr:uid="{32DA7853-12B9-41BB-8599-7138424AE60F}"/>
    <cellStyle name="Izhod 2 10 13" xfId="42619" xr:uid="{18E1ED52-AF48-4216-9D11-A928B4FFBB41}"/>
    <cellStyle name="Izhod 2 10 14" xfId="34533" xr:uid="{6342502D-717C-488D-B773-37F626444150}"/>
    <cellStyle name="Izhod 2 10 15" xfId="57905" xr:uid="{BBFFA0D4-432E-4967-A716-41DDC40016D7}"/>
    <cellStyle name="Izhod 2 10 2" xfId="5233" xr:uid="{139BFF7D-47AD-4717-ABF6-7F1E2ECE1D42}"/>
    <cellStyle name="Izhod 2 10 2 2" xfId="8056" xr:uid="{4CE1072F-096B-47E6-9A8F-AA375F724B69}"/>
    <cellStyle name="Izhod 2 10 2 2 2" xfId="15422" xr:uid="{BE7CC72A-7B27-4EF6-A937-75EF964EF7D1}"/>
    <cellStyle name="Izhod 2 10 2 2 3" xfId="21145" xr:uid="{C0366994-8AF5-4CFC-BA4D-504A9A273045}"/>
    <cellStyle name="Izhod 2 10 2 2 4" xfId="26678" xr:uid="{33D5B545-8D5D-45E2-85CA-5F35D88554A2}"/>
    <cellStyle name="Izhod 2 10 2 2 5" xfId="39709" xr:uid="{6A8D4A92-99E9-4B0F-B0E5-CDBF2803814A}"/>
    <cellStyle name="Izhod 2 10 2 2 6" xfId="46411" xr:uid="{A03A182F-785F-423F-9DDC-49EA98299B09}"/>
    <cellStyle name="Izhod 2 10 2 2 7" xfId="51964" xr:uid="{84EDF3B2-0069-4126-95FC-33FCA000621C}"/>
    <cellStyle name="Izhod 2 10 2 2 8" xfId="54560" xr:uid="{118A6696-9155-4D23-BE93-3FE6F2F4F779}"/>
    <cellStyle name="Izhod 2 10 2 3" xfId="12599" xr:uid="{C57EE27D-5159-45D1-BBB7-A64FEB0740CC}"/>
    <cellStyle name="Izhod 2 10 2 4" xfId="18322" xr:uid="{B9D694AE-C666-4050-BA66-C5B448D17973}"/>
    <cellStyle name="Izhod 2 10 2 5" xfId="23855" xr:uid="{93965A4E-5288-4C39-AB0C-69E3BD39846F}"/>
    <cellStyle name="Izhod 2 10 2 6" xfId="36886" xr:uid="{82D324A4-2749-4531-B9AC-E47D13349968}"/>
    <cellStyle name="Izhod 2 10 2 7" xfId="43588" xr:uid="{106F5B68-4C6D-40A7-8DF0-F26B4601E735}"/>
    <cellStyle name="Izhod 2 10 2 8" xfId="49141" xr:uid="{8C73F666-9E3D-4DBE-BD9D-7550F1687F20}"/>
    <cellStyle name="Izhod 2 10 2 9" xfId="55934" xr:uid="{EA84705F-BEC6-47FF-A146-5F5B694E066E}"/>
    <cellStyle name="Izhod 2 10 3" xfId="3766" xr:uid="{88B4E252-663D-4FF0-BD0A-851743A9B953}"/>
    <cellStyle name="Izhod 2 10 3 2" xfId="7257" xr:uid="{BAC96233-1124-45DF-BA95-2D6C8E643788}"/>
    <cellStyle name="Izhod 2 10 3 2 2" xfId="14623" xr:uid="{F866757E-4809-4ED0-933D-8437AADB2A50}"/>
    <cellStyle name="Izhod 2 10 3 2 3" xfId="20346" xr:uid="{68F7FAFE-9743-47AA-8FE0-FF9DEB496C54}"/>
    <cellStyle name="Izhod 2 10 3 2 4" xfId="25879" xr:uid="{4407D229-BD2E-4DE6-820E-F372E3FD50C3}"/>
    <cellStyle name="Izhod 2 10 3 2 5" xfId="38910" xr:uid="{E483E6F2-E19F-450D-A79E-E5A47390CD7C}"/>
    <cellStyle name="Izhod 2 10 3 2 6" xfId="45612" xr:uid="{95F10CCE-EFB6-437C-B463-C80F92D2BA54}"/>
    <cellStyle name="Izhod 2 10 3 2 7" xfId="51165" xr:uid="{99921531-9A46-4B5F-BD19-D9DDBB56DA96}"/>
    <cellStyle name="Izhod 2 10 3 2 8" xfId="54342" xr:uid="{567B13F9-E93F-4B86-A476-6C6A88F1ECBC}"/>
    <cellStyle name="Izhod 2 10 3 3" xfId="11486" xr:uid="{066F2939-23CE-4A9B-BC24-1F17CA5FE1C2}"/>
    <cellStyle name="Izhod 2 10 3 4" xfId="17362" xr:uid="{EC5F42A3-F1C0-456F-BAFB-8EA5591EE577}"/>
    <cellStyle name="Izhod 2 10 3 5" xfId="23056" xr:uid="{65DAE8A6-A219-4398-A379-59E50856DFBD}"/>
    <cellStyle name="Izhod 2 10 3 6" xfId="35419" xr:uid="{A93CDC60-8DA2-44B7-BF38-48A7540F7248}"/>
    <cellStyle name="Izhod 2 10 3 7" xfId="42342" xr:uid="{F52984C1-5A9D-4AE5-B5FC-62DFABDA4F38}"/>
    <cellStyle name="Izhod 2 10 3 8" xfId="41787" xr:uid="{18BBDD50-4770-43E4-B6B3-3C58F12E30CE}"/>
    <cellStyle name="Izhod 2 10 3 9" xfId="42544" xr:uid="{50B814AE-9910-43A3-9CAE-9F60B56B7B4D}"/>
    <cellStyle name="Izhod 2 10 4" xfId="5110" xr:uid="{3D22E45D-4B6B-4C9F-B693-EF11647FF669}"/>
    <cellStyle name="Izhod 2 10 4 2" xfId="7933" xr:uid="{0335CDC0-99F6-42C0-B5CF-C95CB7CA5699}"/>
    <cellStyle name="Izhod 2 10 4 2 2" xfId="15299" xr:uid="{ADE4E8F3-2647-4ACB-B561-ED3B4EB4C3F5}"/>
    <cellStyle name="Izhod 2 10 4 2 3" xfId="21022" xr:uid="{B26B2F98-5C9F-4F7A-884E-F63477A1A08A}"/>
    <cellStyle name="Izhod 2 10 4 2 4" xfId="26555" xr:uid="{3754EEF3-0B46-4A67-A977-7E8767360D6E}"/>
    <cellStyle name="Izhod 2 10 4 2 5" xfId="39586" xr:uid="{6BB03F16-2DC7-4263-A265-D4C894CD676C}"/>
    <cellStyle name="Izhod 2 10 4 2 6" xfId="46288" xr:uid="{421F67E8-71BF-45A7-B40C-BCFB61B3E1B2}"/>
    <cellStyle name="Izhod 2 10 4 2 7" xfId="51841" xr:uid="{D0659331-6EC4-455C-A761-5090DD40F1DB}"/>
    <cellStyle name="Izhod 2 10 4 2 8" xfId="56153" xr:uid="{97971366-CC0B-4A40-B52C-66D721455839}"/>
    <cellStyle name="Izhod 2 10 4 3" xfId="12476" xr:uid="{C645A271-26BD-463D-8640-901AA629A74A}"/>
    <cellStyle name="Izhod 2 10 4 4" xfId="18199" xr:uid="{7A92BFCD-A5DF-44C8-8BCB-CF609AD25132}"/>
    <cellStyle name="Izhod 2 10 4 5" xfId="23732" xr:uid="{5798812A-B87C-47A9-B03E-F69D901B201B}"/>
    <cellStyle name="Izhod 2 10 4 6" xfId="36763" xr:uid="{82C1202C-26E6-417D-9471-0C127F6B64CC}"/>
    <cellStyle name="Izhod 2 10 4 7" xfId="43465" xr:uid="{B82787BB-D5F7-419D-9FD9-E47B927DCC90}"/>
    <cellStyle name="Izhod 2 10 4 8" xfId="49018" xr:uid="{50DEC7DF-04F9-47D0-B7CD-65ED6F3A7E72}"/>
    <cellStyle name="Izhod 2 10 4 9" xfId="55039" xr:uid="{7D58C584-F798-4854-A5A1-79DFCC4E1528}"/>
    <cellStyle name="Izhod 2 10 5" xfId="6034" xr:uid="{14B2652A-5171-499A-B666-209AAB831445}"/>
    <cellStyle name="Izhod 2 10 5 2" xfId="8857" xr:uid="{F1C9B85E-796F-43D5-BD2E-CD796B2904C8}"/>
    <cellStyle name="Izhod 2 10 5 2 2" xfId="16223" xr:uid="{DD1EFAEE-D7BB-4778-B505-6010BA46E27D}"/>
    <cellStyle name="Izhod 2 10 5 2 3" xfId="21946" xr:uid="{3CA07822-3EBC-4BAF-98F8-DE44EE01EA29}"/>
    <cellStyle name="Izhod 2 10 5 2 4" xfId="27479" xr:uid="{CB1D2792-9805-4F50-9108-28DA68620BA1}"/>
    <cellStyle name="Izhod 2 10 5 2 5" xfId="40510" xr:uid="{65BD670B-2A6E-4C0A-8C56-45BF42DDB764}"/>
    <cellStyle name="Izhod 2 10 5 2 6" xfId="47212" xr:uid="{BBED29B1-D1B2-4C0B-8E34-91891C2432E4}"/>
    <cellStyle name="Izhod 2 10 5 2 7" xfId="52765" xr:uid="{6F3493F9-4954-4E2C-B2BC-2C77D6ECD2B0}"/>
    <cellStyle name="Izhod 2 10 5 2 8" xfId="57529" xr:uid="{B2748689-582E-48CE-8D98-E9538366BC04}"/>
    <cellStyle name="Izhod 2 10 5 3" xfId="13400" xr:uid="{FDE6FA48-B1B8-49F8-A144-5DA927B2F13A}"/>
    <cellStyle name="Izhod 2 10 5 4" xfId="19123" xr:uid="{3C4B2ECC-733B-4AED-8531-50E0E38100B9}"/>
    <cellStyle name="Izhod 2 10 5 5" xfId="24656" xr:uid="{4B92AE10-D3AF-400E-B852-FC9E9D8DF77E}"/>
    <cellStyle name="Izhod 2 10 5 6" xfId="37687" xr:uid="{5D1CAFC4-B8D3-45EF-8F41-6DF2F99F78C4}"/>
    <cellStyle name="Izhod 2 10 5 7" xfId="44389" xr:uid="{7A2A0827-A009-472D-9422-0BBC75C51904}"/>
    <cellStyle name="Izhod 2 10 5 8" xfId="49942" xr:uid="{46CCDA3E-AD3A-469C-B67E-E7941498C401}"/>
    <cellStyle name="Izhod 2 10 5 9" xfId="58037" xr:uid="{01D86243-8264-495E-9D75-214021689F09}"/>
    <cellStyle name="Izhod 2 10 6" xfId="6217" xr:uid="{CBA15DAA-A228-47AC-B126-58207425D40D}"/>
    <cellStyle name="Izhod 2 10 6 2" xfId="9040" xr:uid="{F08B766B-284F-4CE9-894C-C61509FC3670}"/>
    <cellStyle name="Izhod 2 10 6 2 2" xfId="16406" xr:uid="{C3B6CD4B-6DA4-4F29-A042-8355E452E86D}"/>
    <cellStyle name="Izhod 2 10 6 2 3" xfId="22129" xr:uid="{FC4403AF-AA50-4DC6-A439-B5254B0C5F40}"/>
    <cellStyle name="Izhod 2 10 6 2 4" xfId="27662" xr:uid="{C12DE523-8316-43AF-9986-1A2CB2DD8F93}"/>
    <cellStyle name="Izhod 2 10 6 2 5" xfId="40693" xr:uid="{630F5FD1-CC14-4CC4-9519-0015E95374ED}"/>
    <cellStyle name="Izhod 2 10 6 2 6" xfId="47395" xr:uid="{751BAF04-4E9B-4928-9F37-40B78C1E3DE8}"/>
    <cellStyle name="Izhod 2 10 6 2 7" xfId="52948" xr:uid="{B00EE5AC-3AA5-4677-9DBE-B13B4930BBF0}"/>
    <cellStyle name="Izhod 2 10 6 2 8" xfId="54574" xr:uid="{E4D63C64-2A0B-4538-B8FC-023E31210685}"/>
    <cellStyle name="Izhod 2 10 6 3" xfId="13583" xr:uid="{912AB81E-3272-4C3B-9942-53FD958A8B28}"/>
    <cellStyle name="Izhod 2 10 6 4" xfId="19306" xr:uid="{0F76F247-09F3-4E05-BBAD-822FF23D92BD}"/>
    <cellStyle name="Izhod 2 10 6 5" xfId="24839" xr:uid="{03287F86-0A93-44B9-86C7-E44D05021A0A}"/>
    <cellStyle name="Izhod 2 10 6 6" xfId="37870" xr:uid="{98323AB2-2C7B-457D-AD1F-731907F4FFA0}"/>
    <cellStyle name="Izhod 2 10 6 7" xfId="44572" xr:uid="{4C87E372-C936-44C3-A247-18DEEB3A69BF}"/>
    <cellStyle name="Izhod 2 10 6 8" xfId="50125" xr:uid="{894AD107-6694-4113-9201-235640E735D1}"/>
    <cellStyle name="Izhod 2 10 6 9" xfId="41594" xr:uid="{812CBEB7-63BF-450D-8ED6-535C1F2453D0}"/>
    <cellStyle name="Izhod 2 10 7" xfId="4099" xr:uid="{9E929879-3B34-453D-ADAE-1C39A7FD54AD}"/>
    <cellStyle name="Izhod 2 10 7 2" xfId="11725" xr:uid="{3AF4BC3B-5100-4151-A66F-42AC544ADEE8}"/>
    <cellStyle name="Izhod 2 10 7 3" xfId="17560" xr:uid="{DBE4F733-6699-4A18-9F42-B28C62790F71}"/>
    <cellStyle name="Izhod 2 10 7 4" xfId="23215" xr:uid="{30A51F68-CF93-48D0-B48B-A1F5269B4F95}"/>
    <cellStyle name="Izhod 2 10 7 5" xfId="39069" xr:uid="{093CB49B-3416-4B36-87C7-6466289361B4}"/>
    <cellStyle name="Izhod 2 10 7 6" xfId="45771" xr:uid="{81E06367-FF57-4A8A-9F71-7138A049A3FE}"/>
    <cellStyle name="Izhod 2 10 7 7" xfId="51324" xr:uid="{AAF57890-99EF-4DCF-AC1A-876EBD96297D}"/>
    <cellStyle name="Izhod 2 10 7 8" xfId="58208" xr:uid="{69A897F1-B154-4D69-99EC-2DE27BC5BEE9}"/>
    <cellStyle name="Izhod 2 10 8" xfId="7416" xr:uid="{D4E3ADE5-4E75-435D-8EF8-129A0D994893}"/>
    <cellStyle name="Izhod 2 10 8 2" xfId="14782" xr:uid="{217B0716-6703-475D-912E-CDC6B0A9656B}"/>
    <cellStyle name="Izhod 2 10 8 3" xfId="20505" xr:uid="{482B9926-1DF2-424C-AB6E-EEEC9AA7D05E}"/>
    <cellStyle name="Izhod 2 10 8 4" xfId="26038" xr:uid="{98DC7466-EB4A-4858-97FE-F29F2D0EB3AB}"/>
    <cellStyle name="Izhod 2 10 9" xfId="10697" xr:uid="{87157228-237E-481D-94C1-01173184D8CA}"/>
    <cellStyle name="Izhod 2 11" xfId="2041" xr:uid="{CC96192D-FAC6-481C-B418-362E0AE6E2D9}"/>
    <cellStyle name="Izhod 2 11 10" xfId="10077" xr:uid="{49C7A5B7-CB87-493D-9F88-8E1F703D2112}"/>
    <cellStyle name="Izhod 2 11 11" xfId="17720" xr:uid="{B494E06F-868E-408B-B72F-7C7873EA6DF6}"/>
    <cellStyle name="Izhod 2 11 12" xfId="36558" xr:uid="{2B80DAB2-56B7-4D4D-8557-92C1FC694D70}"/>
    <cellStyle name="Izhod 2 11 13" xfId="43260" xr:uid="{089D4D14-F60F-42D4-BAEC-1340DB2417E1}"/>
    <cellStyle name="Izhod 2 11 14" xfId="48813" xr:uid="{93B4CAC5-1E23-4921-8872-BD38A15891C0}"/>
    <cellStyle name="Izhod 2 11 15" xfId="53944" xr:uid="{0635967D-32E2-4E31-99D6-FBC076354F23}"/>
    <cellStyle name="Izhod 2 11 2" xfId="5793" xr:uid="{BB0D8C66-D573-498D-9AE6-34C05CF0AB82}"/>
    <cellStyle name="Izhod 2 11 2 2" xfId="8616" xr:uid="{DC8CB3C9-416D-4D9D-BBEF-B4A85961B6F9}"/>
    <cellStyle name="Izhod 2 11 2 2 2" xfId="15982" xr:uid="{C0946DEC-8FDB-4934-93A7-C21534565EB5}"/>
    <cellStyle name="Izhod 2 11 2 2 3" xfId="21705" xr:uid="{182E05DB-A42D-4C46-B10B-BBDFDC580BAE}"/>
    <cellStyle name="Izhod 2 11 2 2 4" xfId="27238" xr:uid="{9271D73E-0C6E-453E-A4DB-9FA094B478BE}"/>
    <cellStyle name="Izhod 2 11 2 2 5" xfId="40269" xr:uid="{4F009316-FA40-46ED-8616-14C466C3956F}"/>
    <cellStyle name="Izhod 2 11 2 2 6" xfId="46971" xr:uid="{E7E61BAB-D15F-46A5-B5CA-0B8B5AE370F7}"/>
    <cellStyle name="Izhod 2 11 2 2 7" xfId="52524" xr:uid="{F8899E1A-91E5-40C3-BDC5-52A7AD2F71BC}"/>
    <cellStyle name="Izhod 2 11 2 2 8" xfId="56447" xr:uid="{21DA07EB-5A06-4AA0-96C3-5383B1BEBDA2}"/>
    <cellStyle name="Izhod 2 11 2 3" xfId="13159" xr:uid="{FEF9D9FB-FC0D-445D-93F0-9939FBA2E738}"/>
    <cellStyle name="Izhod 2 11 2 4" xfId="18882" xr:uid="{E741E2E2-C8A3-43E6-87FD-0B88E253E457}"/>
    <cellStyle name="Izhod 2 11 2 5" xfId="24415" xr:uid="{A6D36D9D-8875-4BF4-939A-9F287A1A42FD}"/>
    <cellStyle name="Izhod 2 11 2 6" xfId="37446" xr:uid="{80A32D7C-E2B8-41FB-ADE4-4A4A84BD440C}"/>
    <cellStyle name="Izhod 2 11 2 7" xfId="44148" xr:uid="{44FCB4C9-2DDE-4DF7-9988-4E8A97F9341F}"/>
    <cellStyle name="Izhod 2 11 2 8" xfId="49701" xr:uid="{208C4EDE-5467-4D97-A055-9865227E20C0}"/>
    <cellStyle name="Izhod 2 11 2 9" xfId="56964" xr:uid="{76751662-110E-4B52-8A66-1C0F3BF6A4DF}"/>
    <cellStyle name="Izhod 2 11 3" xfId="3580" xr:uid="{05542066-B6DB-438D-8AB9-D1F676E67858}"/>
    <cellStyle name="Izhod 2 11 3 2" xfId="7225" xr:uid="{2F54AAD8-E5A7-4E92-81DC-3AF405F6E0D6}"/>
    <cellStyle name="Izhod 2 11 3 2 2" xfId="14591" xr:uid="{2E4FE0B2-5042-45F0-9CEE-78F0BDE2CB8A}"/>
    <cellStyle name="Izhod 2 11 3 2 3" xfId="20314" xr:uid="{D29EB289-96E5-4A94-BD8B-A243F7396671}"/>
    <cellStyle name="Izhod 2 11 3 2 4" xfId="25847" xr:uid="{9E3B36BA-7757-463C-B406-62CC317F003E}"/>
    <cellStyle name="Izhod 2 11 3 2 5" xfId="38878" xr:uid="{926FAFA1-A546-4388-BA9E-F313448BDC87}"/>
    <cellStyle name="Izhod 2 11 3 2 6" xfId="45580" xr:uid="{9639D559-2248-4F23-8581-5B44E6CE153B}"/>
    <cellStyle name="Izhod 2 11 3 2 7" xfId="51133" xr:uid="{935C85EE-6DAF-48AF-9AC5-C187C9548F49}"/>
    <cellStyle name="Izhod 2 11 3 2 8" xfId="55424" xr:uid="{D6D6514E-6F1C-4BD2-B2E5-40D8647B6CF2}"/>
    <cellStyle name="Izhod 2 11 3 3" xfId="11391" xr:uid="{4A2921B4-F4EC-4651-BF19-2479CAE5078B}"/>
    <cellStyle name="Izhod 2 11 3 4" xfId="1183" xr:uid="{A60191F8-61F3-4C54-8392-02B002E82A04}"/>
    <cellStyle name="Izhod 2 11 3 5" xfId="10281" xr:uid="{BE3CD6A1-F28C-4DCB-85EA-2A623E91F1F7}"/>
    <cellStyle name="Izhod 2 11 3 6" xfId="35233" xr:uid="{18E9814E-979A-41A5-B547-DBED6EA3382C}"/>
    <cellStyle name="Izhod 2 11 3 7" xfId="42209" xr:uid="{3385B7C1-0196-4C1D-B84A-CAD060D95598}"/>
    <cellStyle name="Izhod 2 11 3 8" xfId="41779" xr:uid="{70E7DF23-AE9C-46FE-BEAB-C6F70F521818}"/>
    <cellStyle name="Izhod 2 11 3 9" xfId="42964" xr:uid="{FBCC779C-B41A-4834-856C-12B69BF028DA}"/>
    <cellStyle name="Izhod 2 11 4" xfId="6420" xr:uid="{4F3D8B87-77C0-421E-977D-47B43C1A442F}"/>
    <cellStyle name="Izhod 2 11 4 2" xfId="9243" xr:uid="{7C9EDC37-362F-4034-8F7B-EE7D24B845C3}"/>
    <cellStyle name="Izhod 2 11 4 2 2" xfId="16609" xr:uid="{3DBC6E89-AB69-4A22-8C01-502D99AA53B1}"/>
    <cellStyle name="Izhod 2 11 4 2 3" xfId="22332" xr:uid="{4495356D-193F-45A8-BB2D-71657EE0F444}"/>
    <cellStyle name="Izhod 2 11 4 2 4" xfId="27865" xr:uid="{536ACAA9-D7E6-44F3-B9F1-724777AF075F}"/>
    <cellStyle name="Izhod 2 11 4 2 5" xfId="40896" xr:uid="{7BB7FD37-42C3-4F02-BF95-FFAFC575008D}"/>
    <cellStyle name="Izhod 2 11 4 2 6" xfId="47598" xr:uid="{B92D1992-350B-40A1-8422-E9E6F57604A0}"/>
    <cellStyle name="Izhod 2 11 4 2 7" xfId="53151" xr:uid="{E9456A4B-5F39-4509-95B1-54CBD32793BB}"/>
    <cellStyle name="Izhod 2 11 4 2 8" xfId="48383" xr:uid="{54776EDE-7841-4BC2-AF65-332765591361}"/>
    <cellStyle name="Izhod 2 11 4 3" xfId="13786" xr:uid="{8A278AF9-5930-40DA-A47F-3B9094FB2BF6}"/>
    <cellStyle name="Izhod 2 11 4 4" xfId="19509" xr:uid="{F0AB911D-581D-4E03-AB60-6D3C93A48218}"/>
    <cellStyle name="Izhod 2 11 4 5" xfId="25042" xr:uid="{E347E80E-71D8-43D8-A7CF-10D9E9AAAD67}"/>
    <cellStyle name="Izhod 2 11 4 6" xfId="38073" xr:uid="{84E1B4D7-EAA7-46AC-BF8D-A648E6CF1A55}"/>
    <cellStyle name="Izhod 2 11 4 7" xfId="44775" xr:uid="{58B59EEE-103B-4F15-9C42-261C7B823C26}"/>
    <cellStyle name="Izhod 2 11 4 8" xfId="50328" xr:uid="{677A1BB2-0EF8-4A49-848C-892A608CD4B1}"/>
    <cellStyle name="Izhod 2 11 4 9" xfId="56257" xr:uid="{8E67A75C-8E4A-4BCD-A1F7-BA249FE9F9FF}"/>
    <cellStyle name="Izhod 2 11 5" xfId="6744" xr:uid="{F82471BD-C5D7-4327-8209-26CB2D3C8790}"/>
    <cellStyle name="Izhod 2 11 5 2" xfId="9567" xr:uid="{A07455D0-2D81-4D5F-B577-967F77F0EBA8}"/>
    <cellStyle name="Izhod 2 11 5 2 2" xfId="16933" xr:uid="{B79806D8-416E-452A-8DD8-DE5C96A82ACA}"/>
    <cellStyle name="Izhod 2 11 5 2 3" xfId="22656" xr:uid="{6A0B524B-5FD9-4CCE-A454-443C30D19437}"/>
    <cellStyle name="Izhod 2 11 5 2 4" xfId="28189" xr:uid="{8A771900-F732-470D-86EC-4969BEFE2FB0}"/>
    <cellStyle name="Izhod 2 11 5 2 5" xfId="41220" xr:uid="{A4DCD39C-C86D-4A35-BBCF-FA9A3AA05F89}"/>
    <cellStyle name="Izhod 2 11 5 2 6" xfId="47922" xr:uid="{E472D13E-C931-4FC4-B0C1-81C6CC965063}"/>
    <cellStyle name="Izhod 2 11 5 2 7" xfId="53475" xr:uid="{C86281EB-64FC-41A3-B97E-8481BE22EB4D}"/>
    <cellStyle name="Izhod 2 11 5 2 8" xfId="54339" xr:uid="{E8D00D89-A534-4E4B-85F6-C9B4DF2B558F}"/>
    <cellStyle name="Izhod 2 11 5 3" xfId="14110" xr:uid="{6AFD0A4C-B8FF-41D8-B43E-D4A1C97ED6FD}"/>
    <cellStyle name="Izhod 2 11 5 4" xfId="19833" xr:uid="{5BA85D9C-7E52-4273-ADCD-62E2224895A7}"/>
    <cellStyle name="Izhod 2 11 5 5" xfId="25366" xr:uid="{7217A584-7976-41A1-8D1D-794756F0AD61}"/>
    <cellStyle name="Izhod 2 11 5 6" xfId="38397" xr:uid="{3759C3B4-929F-4803-A65A-846271963BCF}"/>
    <cellStyle name="Izhod 2 11 5 7" xfId="45099" xr:uid="{5FB9AA96-F13A-4C0A-9C7B-01B849E0175C}"/>
    <cellStyle name="Izhod 2 11 5 8" xfId="50652" xr:uid="{6549A6FB-D240-4CC7-9088-69F75268277A}"/>
    <cellStyle name="Izhod 2 11 5 9" xfId="53886" xr:uid="{652DC23B-0857-41BA-BE39-6668C00E3B82}"/>
    <cellStyle name="Izhod 2 11 6" xfId="7035" xr:uid="{087881E9-D964-4C6C-A915-054FF9870E0C}"/>
    <cellStyle name="Izhod 2 11 6 2" xfId="9858" xr:uid="{4A86BF55-1103-46D6-B6FA-CCE41A793CA1}"/>
    <cellStyle name="Izhod 2 11 6 2 2" xfId="17224" xr:uid="{47C620DA-EB97-43D6-8FFB-DB41624E2334}"/>
    <cellStyle name="Izhod 2 11 6 2 3" xfId="22947" xr:uid="{E7019C6B-98E0-4975-BF43-49F9308C38DC}"/>
    <cellStyle name="Izhod 2 11 6 2 4" xfId="28480" xr:uid="{40B28D39-728D-4C30-81B2-F8DA510C88F3}"/>
    <cellStyle name="Izhod 2 11 6 2 5" xfId="41511" xr:uid="{BBB1C736-9074-49B0-9DE7-666A6839368D}"/>
    <cellStyle name="Izhod 2 11 6 2 6" xfId="48213" xr:uid="{068B7294-F052-4D9B-8062-2B15D767BE04}"/>
    <cellStyle name="Izhod 2 11 6 2 7" xfId="53766" xr:uid="{AB4B5A6D-3627-4AC7-BDF4-A67F3B73FC8D}"/>
    <cellStyle name="Izhod 2 11 6 2 8" xfId="57848" xr:uid="{CB6651F0-DA7F-4A89-B755-CFD0AFAC85E4}"/>
    <cellStyle name="Izhod 2 11 6 3" xfId="14401" xr:uid="{F72F688C-AF82-41F6-9C1A-82510A5AF1D6}"/>
    <cellStyle name="Izhod 2 11 6 4" xfId="20124" xr:uid="{3F21A063-3A56-4ED6-96A3-ED37713113AF}"/>
    <cellStyle name="Izhod 2 11 6 5" xfId="25657" xr:uid="{B10167B8-9C01-48FC-B39D-A5F6E96067CD}"/>
    <cellStyle name="Izhod 2 11 6 6" xfId="38688" xr:uid="{CEA02720-5B36-4C8E-9B75-118D9336D833}"/>
    <cellStyle name="Izhod 2 11 6 7" xfId="45390" xr:uid="{7C351188-8B27-4067-A7B5-35CEADAF24A1}"/>
    <cellStyle name="Izhod 2 11 6 8" xfId="50943" xr:uid="{7325A5C0-C549-4719-9D76-4CF083FA29AF}"/>
    <cellStyle name="Izhod 2 11 6 9" xfId="56865" xr:uid="{C12B6743-8938-4E3E-A4AB-A5531F72EDBA}"/>
    <cellStyle name="Izhod 2 11 7" xfId="4905" xr:uid="{42EF940C-73D3-4462-B6B4-EF279071029E}"/>
    <cellStyle name="Izhod 2 11 7 2" xfId="12271" xr:uid="{DC740A86-196A-4C94-A572-BC27044A728E}"/>
    <cellStyle name="Izhod 2 11 7 3" xfId="17994" xr:uid="{E012CF3C-AEE3-49AF-AFA7-D7CEE77925D2}"/>
    <cellStyle name="Izhod 2 11 7 4" xfId="23527" xr:uid="{16A1E678-9528-413D-A16F-F15185CBEED7}"/>
    <cellStyle name="Izhod 2 11 7 5" xfId="39381" xr:uid="{64603BE3-1617-4E88-9326-24E863721DB5}"/>
    <cellStyle name="Izhod 2 11 7 6" xfId="46083" xr:uid="{20872B50-8B80-4AE2-94E5-E62702AC8E12}"/>
    <cellStyle name="Izhod 2 11 7 7" xfId="51636" xr:uid="{FC4264C9-A1ED-4E68-AEDF-E90052233D84}"/>
    <cellStyle name="Izhod 2 11 7 8" xfId="55489" xr:uid="{BAA35D97-164B-41EC-9C3F-421C728914CB}"/>
    <cellStyle name="Izhod 2 11 8" xfId="7728" xr:uid="{5F8D6EB5-1E62-4700-AC80-70659F317EFA}"/>
    <cellStyle name="Izhod 2 11 8 2" xfId="15094" xr:uid="{33A404E6-3C71-4F52-A568-C9522A7F025E}"/>
    <cellStyle name="Izhod 2 11 8 3" xfId="20817" xr:uid="{04411CF5-C3A9-4860-8E1E-BA062E74613C}"/>
    <cellStyle name="Izhod 2 11 8 4" xfId="26350" xr:uid="{8D6290EB-612A-4863-AF2F-97DACEBB43E8}"/>
    <cellStyle name="Izhod 2 11 9" xfId="10315" xr:uid="{26724571-1021-40EE-BA0A-6900986EDF13}"/>
    <cellStyle name="Izhod 2 12" xfId="2706" xr:uid="{84385491-218E-484B-A4D6-0C119C4FFD0A}"/>
    <cellStyle name="Izhod 2 12 10" xfId="41603" xr:uid="{4FC9BC2F-A13D-45D0-BA87-0F2C41C57E95}"/>
    <cellStyle name="Izhod 2 12 2" xfId="3543" xr:uid="{B7C7FBD0-2CF5-4C3E-9244-F18E1052C7FC}"/>
    <cellStyle name="Izhod 2 12 2 2" xfId="11360" xr:uid="{5FB2CB2C-0C73-4E61-80A3-9D513FAD743B}"/>
    <cellStyle name="Izhod 2 12 2 3" xfId="1544" xr:uid="{8D27C876-9C32-4A8C-9D2B-EF0F1B972324}"/>
    <cellStyle name="Izhod 2 12 2 4" xfId="10096" xr:uid="{E827574E-75C5-475B-93E0-A9ACE3F886B8}"/>
    <cellStyle name="Izhod 2 12 2 5" xfId="38848" xr:uid="{E6F02307-2E1E-4077-937D-663BB58AAE42}"/>
    <cellStyle name="Izhod 2 12 2 6" xfId="45550" xr:uid="{EE4F0B9A-8287-4043-B1C4-B935FE252C8D}"/>
    <cellStyle name="Izhod 2 12 2 7" xfId="51103" xr:uid="{A9C4DD95-04BA-4782-9D80-7041C8DC77EB}"/>
    <cellStyle name="Izhod 2 12 2 8" xfId="57391" xr:uid="{CB2FF9E9-06CC-4A45-9E8F-99E4153BF356}"/>
    <cellStyle name="Izhod 2 12 3" xfId="7195" xr:uid="{CAA7A84C-9109-4AFF-BAB2-26255A36B663}"/>
    <cellStyle name="Izhod 2 12 3 2" xfId="14561" xr:uid="{22F6BBAC-75B7-4F4C-979C-056BD2C264CC}"/>
    <cellStyle name="Izhod 2 12 3 3" xfId="20284" xr:uid="{ABB0A46C-67D2-48CC-8FFE-39508E572904}"/>
    <cellStyle name="Izhod 2 12 3 4" xfId="25817" xr:uid="{1F9C1CD9-568C-4A1C-8180-02F9474CC57A}"/>
    <cellStyle name="Izhod 2 12 4" xfId="10872" xr:uid="{6C73BA4E-CE74-427E-9E79-0CBCE6DC5A23}"/>
    <cellStyle name="Izhod 2 12 5" xfId="1478" xr:uid="{0C80F083-D1B5-42B8-8C1E-671E28A4F30A}"/>
    <cellStyle name="Izhod 2 12 6" xfId="10459" xr:uid="{45400486-22D9-475B-B3A8-60601F580212}"/>
    <cellStyle name="Izhod 2 12 7" xfId="35196" xr:uid="{78930488-F93A-4587-9ED4-E8B681144C3C}"/>
    <cellStyle name="Izhod 2 12 8" xfId="42178" xr:uid="{83340FC8-075C-42D8-9F09-040FA96C7A91}"/>
    <cellStyle name="Izhod 2 12 9" xfId="41761" xr:uid="{EBB4CEDF-68B5-4D4C-A7F7-F1AB656F0950}"/>
    <cellStyle name="Izhod 2 13" xfId="5095" xr:uid="{4B696CED-E6AE-4228-9904-A5C56B3A7FF1}"/>
    <cellStyle name="Izhod 2 13 2" xfId="7918" xr:uid="{41D6E09A-1F4E-4F03-8E91-DC9F47D0D64F}"/>
    <cellStyle name="Izhod 2 13 2 2" xfId="15284" xr:uid="{903C5469-B28F-4F44-8BED-A31D44048732}"/>
    <cellStyle name="Izhod 2 13 2 3" xfId="21007" xr:uid="{0A21C165-7012-4C72-8BD9-CAEBE1BC02B8}"/>
    <cellStyle name="Izhod 2 13 2 4" xfId="26540" xr:uid="{AD9408B4-378D-4338-B785-8D1710669D84}"/>
    <cellStyle name="Izhod 2 13 2 5" xfId="39571" xr:uid="{2430FE21-1063-4E59-AA44-35CFD7B4EA0D}"/>
    <cellStyle name="Izhod 2 13 2 6" xfId="46273" xr:uid="{7EC7F9FE-3F45-4EDD-A1BD-FE8243C7E24F}"/>
    <cellStyle name="Izhod 2 13 2 7" xfId="51826" xr:uid="{8BF0F896-9E0D-4EA6-B30B-9EB7B34925E6}"/>
    <cellStyle name="Izhod 2 13 2 8" xfId="56159" xr:uid="{E3EE1CB7-1946-4E3B-82BF-965AAAD4D774}"/>
    <cellStyle name="Izhod 2 13 3" xfId="12461" xr:uid="{546CBEAD-52EB-4C80-A4DF-C720D7D90E53}"/>
    <cellStyle name="Izhod 2 13 4" xfId="18184" xr:uid="{14FDDA96-8BB4-4BB5-BB81-A2E57904717E}"/>
    <cellStyle name="Izhod 2 13 5" xfId="23717" xr:uid="{7804E902-3EC4-4DA6-A219-BAD269AD3BA8}"/>
    <cellStyle name="Izhod 2 13 6" xfId="36748" xr:uid="{0CBE5298-0DAA-4028-B020-D7685E81404D}"/>
    <cellStyle name="Izhod 2 13 7" xfId="43450" xr:uid="{00DD4DA1-F8AB-4F6E-A773-EC26FA56684C}"/>
    <cellStyle name="Izhod 2 13 8" xfId="49003" xr:uid="{EC85B74F-5352-4E40-9991-56A082047E27}"/>
    <cellStyle name="Izhod 2 13 9" xfId="57641" xr:uid="{343FD3BA-D242-4998-8C03-6503DE118B51}"/>
    <cellStyle name="Izhod 2 14" xfId="5475" xr:uid="{D52EE642-74BE-4C0A-AB86-E2E09F03607B}"/>
    <cellStyle name="Izhod 2 14 2" xfId="8298" xr:uid="{7F9AE00D-D0AA-4722-87EA-84774321AED1}"/>
    <cellStyle name="Izhod 2 14 2 2" xfId="15664" xr:uid="{9E2F0BA1-9EA5-4CFC-B927-4CDAF9D1D383}"/>
    <cellStyle name="Izhod 2 14 2 3" xfId="21387" xr:uid="{8A051586-9949-4353-9F03-7DF88C3AA7F5}"/>
    <cellStyle name="Izhod 2 14 2 4" xfId="26920" xr:uid="{90142D27-EB8D-4F13-A4BF-4470935D9E6C}"/>
    <cellStyle name="Izhod 2 14 2 5" xfId="39951" xr:uid="{DF953501-7D2D-421B-8E8A-D294239A0924}"/>
    <cellStyle name="Izhod 2 14 2 6" xfId="46653" xr:uid="{0CF06A4A-7ABA-4830-80F5-AD79546F1CC6}"/>
    <cellStyle name="Izhod 2 14 2 7" xfId="52206" xr:uid="{3C7FB6B9-EAFE-4A46-A40E-539030B340FA}"/>
    <cellStyle name="Izhod 2 14 2 8" xfId="57667" xr:uid="{E5D2FCDA-AEE5-4BCC-ADCA-71CC60D63C63}"/>
    <cellStyle name="Izhod 2 14 3" xfId="12841" xr:uid="{91910957-8C68-44B4-982C-2943FFB2D450}"/>
    <cellStyle name="Izhod 2 14 4" xfId="18564" xr:uid="{BF7B8C28-7A9D-4BFA-B047-2F36E226E52C}"/>
    <cellStyle name="Izhod 2 14 5" xfId="24097" xr:uid="{81B8EB9E-A76B-42F8-9AEB-3664B74BC804}"/>
    <cellStyle name="Izhod 2 14 6" xfId="37128" xr:uid="{DC2E5C91-CF4D-468B-B806-173AA300DCC2}"/>
    <cellStyle name="Izhod 2 14 7" xfId="43830" xr:uid="{51616452-B86B-45AE-80EF-E4393B0A9763}"/>
    <cellStyle name="Izhod 2 14 8" xfId="49383" xr:uid="{3B2E39EF-BD65-4493-AFA5-2E42928B38FE}"/>
    <cellStyle name="Izhod 2 14 9" xfId="55705" xr:uid="{08E0FEF9-EF38-42CF-9B67-76F2BD12E877}"/>
    <cellStyle name="Izhod 2 15" xfId="6191" xr:uid="{5D07F801-DDA5-4113-B531-C8BFC4402411}"/>
    <cellStyle name="Izhod 2 15 2" xfId="9014" xr:uid="{40BC984E-3764-4BFD-A56A-B681C46D659E}"/>
    <cellStyle name="Izhod 2 15 2 2" xfId="16380" xr:uid="{2E934B01-D020-49AB-8347-0132DDF5F013}"/>
    <cellStyle name="Izhod 2 15 2 3" xfId="22103" xr:uid="{CE7C2B05-6662-44F1-A8FB-16CBE3633E97}"/>
    <cellStyle name="Izhod 2 15 2 4" xfId="27636" xr:uid="{57805616-6B1A-48F8-AC6E-95C24C1933B9}"/>
    <cellStyle name="Izhod 2 15 2 5" xfId="40667" xr:uid="{47583034-6C3D-4ECF-94F9-A44B5A225FE3}"/>
    <cellStyle name="Izhod 2 15 2 6" xfId="47369" xr:uid="{C68C73FC-88EA-400E-A3CB-D091F2410D09}"/>
    <cellStyle name="Izhod 2 15 2 7" xfId="52922" xr:uid="{802245B5-04EF-4678-8E1B-60A6BC4D1452}"/>
    <cellStyle name="Izhod 2 15 2 8" xfId="42642" xr:uid="{D5231807-88EA-4FC4-AC3A-74AA64195E7D}"/>
    <cellStyle name="Izhod 2 15 3" xfId="13557" xr:uid="{8C57F34A-0DF3-4174-880B-0F25F13D7716}"/>
    <cellStyle name="Izhod 2 15 4" xfId="19280" xr:uid="{37604FE2-9962-41F9-959B-B5BC6B1F07DE}"/>
    <cellStyle name="Izhod 2 15 5" xfId="24813" xr:uid="{1C79E150-D95F-4D92-8926-0FA12309660A}"/>
    <cellStyle name="Izhod 2 15 6" xfId="37844" xr:uid="{06D2E35F-BE1A-4024-A607-0C2C3CEE68DB}"/>
    <cellStyle name="Izhod 2 15 7" xfId="44546" xr:uid="{11FB1AB0-F91F-4830-A228-51BFF313864E}"/>
    <cellStyle name="Izhod 2 15 8" xfId="50099" xr:uid="{60C273E4-3D09-4D14-8C39-5A69A81BAF7B}"/>
    <cellStyle name="Izhod 2 15 9" xfId="41912" xr:uid="{4825C9CE-ACFE-4F47-B10E-B454A9563727}"/>
    <cellStyle name="Izhod 2 16" xfId="3285" xr:uid="{92E356FC-AC30-4D92-AFAD-307A27B672FC}"/>
    <cellStyle name="Izhod 2 16 2" xfId="11203" xr:uid="{EAA160F4-4097-44A9-AC6D-2F122BBC6788}"/>
    <cellStyle name="Izhod 2 16 3" xfId="1175" xr:uid="{AA457AFB-E457-43D6-ADC6-48CF2DCC1276}"/>
    <cellStyle name="Izhod 2 16 4" xfId="1476" xr:uid="{4784D81D-8E47-4E87-B797-F9D7E2F531EE}"/>
    <cellStyle name="Izhod 2 16 5" xfId="34962" xr:uid="{E71F74CD-E655-4053-A415-C45BF6B4546D}"/>
    <cellStyle name="Izhod 2 16 6" xfId="42005" xr:uid="{0B75084D-DA75-40E8-908B-C7E4A0F58B4B}"/>
    <cellStyle name="Izhod 2 16 7" xfId="41909" xr:uid="{75389A99-1C01-47AA-9669-367E772584BD}"/>
    <cellStyle name="Izhod 2 16 8" xfId="55101" xr:uid="{152495ED-212D-4DFD-B553-1D4EFA7541DD}"/>
    <cellStyle name="Izhod 2 17" xfId="34208" xr:uid="{4DE5D940-35C0-4579-9397-2DECBA03CF80}"/>
    <cellStyle name="Izhod 2 18" xfId="34238" xr:uid="{34A6B5B4-31C6-4689-8307-79422F93B6AB}"/>
    <cellStyle name="Izhod 2 19" xfId="42822" xr:uid="{EB5446E4-3430-423E-A7AC-3FCE6A2C2EAF}"/>
    <cellStyle name="Izhod 2 2" xfId="260" xr:uid="{00000000-0005-0000-0000-00007E000000}"/>
    <cellStyle name="Izhod 2 2 10" xfId="2497" xr:uid="{8B8C5341-5F03-4AD1-A4B7-6619192180AC}"/>
    <cellStyle name="Izhod 2 2 10 10" xfId="55075" xr:uid="{A6D2B812-3ACB-442F-B3B5-9AB020A41FF3}"/>
    <cellStyle name="Izhod 2 2 10 2" xfId="3660" xr:uid="{14DC074F-4A49-41F1-8F8C-660CAEE3CFFB}"/>
    <cellStyle name="Izhod 2 2 10 2 2" xfId="11429" xr:uid="{06BB7504-BE34-4D36-A671-8024691A954B}"/>
    <cellStyle name="Izhod 2 2 10 2 3" xfId="17315" xr:uid="{9F8BCDBE-55F1-41C4-9CA5-8FC68D7854B0}"/>
    <cellStyle name="Izhod 2 2 10 2 4" xfId="23030" xr:uid="{C5E33029-09E8-4BBB-9E80-A84A573FBF8A}"/>
    <cellStyle name="Izhod 2 2 10 2 5" xfId="38884" xr:uid="{2FF45F05-2D90-4592-AA2F-1431A320A4C3}"/>
    <cellStyle name="Izhod 2 2 10 2 6" xfId="45586" xr:uid="{317483E1-6359-4B01-8923-9B88A99D4509}"/>
    <cellStyle name="Izhod 2 2 10 2 7" xfId="51139" xr:uid="{18C19F91-566A-41B7-B916-44C3B1D98A83}"/>
    <cellStyle name="Izhod 2 2 10 2 8" xfId="55811" xr:uid="{D071273D-D9B2-44B3-9433-E14E38B08CCA}"/>
    <cellStyle name="Izhod 2 2 10 3" xfId="7231" xr:uid="{3D0752B4-BA80-407A-9237-30290F72D53E}"/>
    <cellStyle name="Izhod 2 2 10 3 2" xfId="14597" xr:uid="{CD6712A6-8196-4C22-B4D8-E5DF66D7AF6D}"/>
    <cellStyle name="Izhod 2 2 10 3 3" xfId="20320" xr:uid="{7F42F260-BA52-4E28-9858-D44D4373D6E5}"/>
    <cellStyle name="Izhod 2 2 10 3 4" xfId="25853" xr:uid="{6DA6FC98-A504-40E2-B7AA-FED61CCF74DE}"/>
    <cellStyle name="Izhod 2 2 10 4" xfId="10666" xr:uid="{3CAD81E6-DB67-4DB4-B940-A061C99BC5ED}"/>
    <cellStyle name="Izhod 2 2 10 5" xfId="10205" xr:uid="{AEE098E4-F51F-4823-AA04-6261C6C8CEFE}"/>
    <cellStyle name="Izhod 2 2 10 6" xfId="10090" xr:uid="{43BB837D-A152-409A-9FDD-7C395E3EC77E}"/>
    <cellStyle name="Izhod 2 2 10 7" xfId="35313" xr:uid="{15B836DB-168B-479B-874A-C3B1512DA332}"/>
    <cellStyle name="Izhod 2 2 10 8" xfId="42266" xr:uid="{DD317226-F0E8-4F3D-B277-F91A2E691D0A}"/>
    <cellStyle name="Izhod 2 2 10 9" xfId="42030" xr:uid="{85D9D503-572E-4C39-9054-A46DCCDF3544}"/>
    <cellStyle name="Izhod 2 2 11" xfId="2425" xr:uid="{EECB796F-870B-4B6B-B7BA-B7DC1A0C073A}"/>
    <cellStyle name="Izhod 2 2 11 10" xfId="56029" xr:uid="{302D86C9-AF4C-4647-B904-DDF8530C7439}"/>
    <cellStyle name="Izhod 2 2 11 2" xfId="5429" xr:uid="{982BE705-9B28-4D21-875A-E0C6D3922973}"/>
    <cellStyle name="Izhod 2 2 11 2 2" xfId="12795" xr:uid="{A090F50F-3D0B-44F8-81CF-0373D8F68F03}"/>
    <cellStyle name="Izhod 2 2 11 2 3" xfId="18518" xr:uid="{A434500E-90D4-4D40-A6C8-DFE113B8BE51}"/>
    <cellStyle name="Izhod 2 2 11 2 4" xfId="24051" xr:uid="{AA0F611D-790E-40A1-A665-46263DF8BE1D}"/>
    <cellStyle name="Izhod 2 2 11 2 5" xfId="39905" xr:uid="{9744DAC9-85EB-4B25-8152-451F7CCF56FE}"/>
    <cellStyle name="Izhod 2 2 11 2 6" xfId="46607" xr:uid="{AABD90F8-5649-4332-B418-57801CB8C86D}"/>
    <cellStyle name="Izhod 2 2 11 2 7" xfId="52160" xr:uid="{EF61C147-D62D-47E8-89F1-29C82C38C248}"/>
    <cellStyle name="Izhod 2 2 11 2 8" xfId="54816" xr:uid="{4EF4F0AE-AEFC-4358-916F-20323C5E6D2E}"/>
    <cellStyle name="Izhod 2 2 11 3" xfId="8252" xr:uid="{89C9DDE8-F759-42C5-A096-5CFD26C154B3}"/>
    <cellStyle name="Izhod 2 2 11 3 2" xfId="15618" xr:uid="{E2658CFB-F50D-4C04-99A2-8384656FB104}"/>
    <cellStyle name="Izhod 2 2 11 3 3" xfId="21341" xr:uid="{0F63EFCD-26DD-4330-AC9A-9AEC64A7C7B5}"/>
    <cellStyle name="Izhod 2 2 11 3 4" xfId="26874" xr:uid="{20AF28E7-6DF2-4DFE-A16D-C8B917C5AEA0}"/>
    <cellStyle name="Izhod 2 2 11 4" xfId="10597" xr:uid="{07909D84-32BE-447D-8AD3-899ABC43C19C}"/>
    <cellStyle name="Izhod 2 2 11 5" xfId="11185" xr:uid="{ACF0BDF8-DCB8-494B-92BC-A78872C58B94}"/>
    <cellStyle name="Izhod 2 2 11 6" xfId="10189" xr:uid="{7CB01109-6AEF-42FF-BDDE-17682B5F6F5C}"/>
    <cellStyle name="Izhod 2 2 11 7" xfId="37082" xr:uid="{1B2126A2-9E30-45A5-8C61-8920BF958521}"/>
    <cellStyle name="Izhod 2 2 11 8" xfId="43784" xr:uid="{A6602185-D10B-47E3-BF7F-9DEC07383148}"/>
    <cellStyle name="Izhod 2 2 11 9" xfId="49337" xr:uid="{20552C69-CFB7-4E37-80F9-9ED330072DD1}"/>
    <cellStyle name="Izhod 2 2 12" xfId="2566" xr:uid="{3E7DA654-14C1-4C40-9238-BD250539C53F}"/>
    <cellStyle name="Izhod 2 2 12 10" xfId="55548" xr:uid="{1A58C509-B390-424D-AE63-8CD26457C60A}"/>
    <cellStyle name="Izhod 2 2 12 2" xfId="6044" xr:uid="{A92E2013-C630-49BB-B7EE-FF324ADF670A}"/>
    <cellStyle name="Izhod 2 2 12 2 2" xfId="13410" xr:uid="{C4E2D0C1-962C-40ED-8069-EF021685C08D}"/>
    <cellStyle name="Izhod 2 2 12 2 3" xfId="19133" xr:uid="{6BCA5770-F7FD-438B-8EE1-C0B731426F47}"/>
    <cellStyle name="Izhod 2 2 12 2 4" xfId="24666" xr:uid="{3A38663C-93D4-44FE-89C1-CA239E520033}"/>
    <cellStyle name="Izhod 2 2 12 2 5" xfId="40520" xr:uid="{2091166B-3DB1-4CA0-90DD-4B6868718F06}"/>
    <cellStyle name="Izhod 2 2 12 2 6" xfId="47222" xr:uid="{B009134F-FA8A-4092-9DB5-E3B2A7A3FB28}"/>
    <cellStyle name="Izhod 2 2 12 2 7" xfId="52775" xr:uid="{1E4013C8-1776-4F32-B784-3FC3461BEF04}"/>
    <cellStyle name="Izhod 2 2 12 2 8" xfId="34153" xr:uid="{02E73D27-8A05-4259-BABB-7040AE964CB1}"/>
    <cellStyle name="Izhod 2 2 12 3" xfId="8867" xr:uid="{7571E1C4-D890-4AD7-BD47-69768AC973AF}"/>
    <cellStyle name="Izhod 2 2 12 3 2" xfId="16233" xr:uid="{A6AD4E2F-059A-4507-A965-ED1FDFBAAA7F}"/>
    <cellStyle name="Izhod 2 2 12 3 3" xfId="21956" xr:uid="{CA5D561E-7A21-4AB8-A6BE-D7C361446A6D}"/>
    <cellStyle name="Izhod 2 2 12 3 4" xfId="27489" xr:uid="{59346B8E-2D39-4289-B68C-4912EFA99E53}"/>
    <cellStyle name="Izhod 2 2 12 4" xfId="10735" xr:uid="{332AC771-93E0-4200-ACEA-57560BBC8C69}"/>
    <cellStyle name="Izhod 2 2 12 5" xfId="11270" xr:uid="{6B57467A-CE9D-4E87-BD5B-3D8F7D2076E4}"/>
    <cellStyle name="Izhod 2 2 12 6" xfId="17775" xr:uid="{B31A4E05-773D-46B0-83A8-315A68509B0D}"/>
    <cellStyle name="Izhod 2 2 12 7" xfId="37697" xr:uid="{4B0BC8A9-2F61-4032-BE76-25117208A6EC}"/>
    <cellStyle name="Izhod 2 2 12 8" xfId="44399" xr:uid="{AECBEC8C-6055-4273-8DC9-6FDA82F43C41}"/>
    <cellStyle name="Izhod 2 2 12 9" xfId="49952" xr:uid="{433A7C5B-86DA-4203-A6D5-741F42AD7172}"/>
    <cellStyle name="Izhod 2 2 13" xfId="2435" xr:uid="{FD438199-E384-4346-978D-6A7EAEFF14AF}"/>
    <cellStyle name="Izhod 2 2 13 2" xfId="10607" xr:uid="{2CE20B48-EE5F-42DD-BC1E-F5D55380B984}"/>
    <cellStyle name="Izhod 2 2 13 3" xfId="10449" xr:uid="{62891E64-DC8D-4F04-BBF8-C5C9F8741711}"/>
    <cellStyle name="Izhod 2 2 13 4" xfId="10436" xr:uid="{16FAE23D-D48A-4A8A-BB82-469E2AC09F1E}"/>
    <cellStyle name="Izhod 2 2 13 5" xfId="34786" xr:uid="{0533BA2C-A031-4CD5-8213-CA9FF6D51DDE}"/>
    <cellStyle name="Izhod 2 2 13 6" xfId="41892" xr:uid="{33354CE3-4571-47CD-ACF2-2B5E4DAB7075}"/>
    <cellStyle name="Izhod 2 2 13 7" xfId="41984" xr:uid="{D891D35D-2905-49E1-8118-A3BAF6D57AE3}"/>
    <cellStyle name="Izhod 2 2 13 8" xfId="42015" xr:uid="{355823A8-4DF2-4B95-97D7-FFE26E31CF26}"/>
    <cellStyle name="Izhod 2 2 14" xfId="2590" xr:uid="{222C8A28-D8E8-400D-BFD6-71FDF9B97DD8}"/>
    <cellStyle name="Izhod 2 2 14 2" xfId="10759" xr:uid="{64263720-8D89-4C5D-8D89-49749E70961A}"/>
    <cellStyle name="Izhod 2 2 14 3" xfId="12055" xr:uid="{B0977D08-B5D6-41AB-9E2D-C402ABF7C893}"/>
    <cellStyle name="Izhod 2 2 14 4" xfId="17625" xr:uid="{890D69C3-7229-4DB1-AA84-17450E7A3F52}"/>
    <cellStyle name="Izhod 2 2 15" xfId="2035" xr:uid="{9843E061-6A87-46C0-81A5-EE7E5CD9EF00}"/>
    <cellStyle name="Izhod 2 2 15 2" xfId="10309" xr:uid="{89A7C730-56E7-4A6E-8723-7B364B0B7CC6}"/>
    <cellStyle name="Izhod 2 2 15 3" xfId="10266" xr:uid="{F4C44DAD-FB1C-485A-9DCD-EA879543A3B6}"/>
    <cellStyle name="Izhod 2 2 15 4" xfId="11616" xr:uid="{250BC605-A431-4432-8BF3-CFA740B6D38F}"/>
    <cellStyle name="Izhod 2 2 16" xfId="2801" xr:uid="{08B3386B-B3D9-402B-82D4-6D5D6CE5FA1E}"/>
    <cellStyle name="Izhod 2 2 16 2" xfId="10921" xr:uid="{B0FB3EAA-0288-4B13-A92F-48D461F2B6A2}"/>
    <cellStyle name="Izhod 2 2 16 3" xfId="11762" xr:uid="{B4056DE1-1668-4DCD-B93C-6A94C0078A6D}"/>
    <cellStyle name="Izhod 2 2 16 4" xfId="1191" xr:uid="{AEA27A70-E040-419B-8704-AE4363F5A203}"/>
    <cellStyle name="Izhod 2 2 17" xfId="2713" xr:uid="{42C49725-3AA6-4FE9-B6EF-3780860399DA}"/>
    <cellStyle name="Izhod 2 2 17 2" xfId="10877" xr:uid="{CDDF3C17-7DC6-46CC-9652-40FC03C3641A}"/>
    <cellStyle name="Izhod 2 2 17 3" xfId="10202" xr:uid="{97A212E0-B867-46AD-AEAC-16BC2D41A4E9}"/>
    <cellStyle name="Izhod 2 2 17 4" xfId="11675" xr:uid="{853C8DB4-EDD5-409B-9DA9-9A3A971C6120}"/>
    <cellStyle name="Izhod 2 2 18" xfId="3280" xr:uid="{32DA5679-9DAB-4E22-BCD2-157D28023B10}"/>
    <cellStyle name="Izhod 2 2 18 2" xfId="11198" xr:uid="{E6976CE8-0372-4668-8810-B8708C2D67B1}"/>
    <cellStyle name="Izhod 2 2 18 3" xfId="1499" xr:uid="{F3E91396-DEFA-4C2D-B8C4-342FCA65F750}"/>
    <cellStyle name="Izhod 2 2 18 4" xfId="10274" xr:uid="{49436F4F-D9C5-4E5D-A374-21F63E8F9289}"/>
    <cellStyle name="Izhod 2 2 19" xfId="34342" xr:uid="{E5C5D7E1-4142-471A-AA9B-612797A8E7B7}"/>
    <cellStyle name="Izhod 2 2 2" xfId="657" xr:uid="{0165AFA8-1149-42B2-BFB3-CC49AC94074C}"/>
    <cellStyle name="Izhod 2 2 2 10" xfId="2457" xr:uid="{AB93C7C4-3B28-435A-B5AC-FF124E57FE0F}"/>
    <cellStyle name="Izhod 2 2 2 10 2" xfId="10628" xr:uid="{62696A46-E202-4077-9DDC-8BDABDC11442}"/>
    <cellStyle name="Izhod 2 2 2 10 3" xfId="10245" xr:uid="{CB2529E6-69B9-448B-88D9-95210BCD29CB}"/>
    <cellStyle name="Izhod 2 2 2 10 4" xfId="1648" xr:uid="{403D938B-5062-4E62-8352-3D623BC80324}"/>
    <cellStyle name="Izhod 2 2 2 11" xfId="2346" xr:uid="{0B9B8CB3-97F0-4981-9235-6FB390C24F84}"/>
    <cellStyle name="Izhod 2 2 2 11 2" xfId="10520" xr:uid="{0466EDF0-81DE-41D7-B363-E8F64B86D7B6}"/>
    <cellStyle name="Izhod 2 2 2 11 3" xfId="11444" xr:uid="{BE2D9EB7-47AE-42CC-811F-2C58B0353299}"/>
    <cellStyle name="Izhod 2 2 2 11 4" xfId="11135" xr:uid="{C332F805-B28A-4B3B-ABB4-6A611664D991}"/>
    <cellStyle name="Izhod 2 2 2 12" xfId="2633" xr:uid="{D2953077-7D90-4814-95BD-4C3215989595}"/>
    <cellStyle name="Izhod 2 2 2 12 2" xfId="10802" xr:uid="{8A2DC548-6DFE-425A-861F-A53EE25A53AE}"/>
    <cellStyle name="Izhod 2 2 2 12 3" xfId="11622" xr:uid="{8D816FCB-378D-4A11-B945-BF6FA7C8E0A6}"/>
    <cellStyle name="Izhod 2 2 2 12 4" xfId="11770" xr:uid="{7DD27E3B-60D9-4C88-9C28-FB55B8CBBFF4}"/>
    <cellStyle name="Izhod 2 2 2 13" xfId="2483" xr:uid="{9F29B96D-11B9-4B90-8EF9-7A99A95678BC}"/>
    <cellStyle name="Izhod 2 2 2 13 2" xfId="10652" xr:uid="{58A84C9E-2F31-4853-A88E-3CB2B7C54EA6}"/>
    <cellStyle name="Izhod 2 2 2 13 3" xfId="10272" xr:uid="{849C0785-E639-4012-8691-60BFE0CF5F75}"/>
    <cellStyle name="Izhod 2 2 2 13 4" xfId="12063" xr:uid="{D1945EA1-37F9-442E-9EA1-EAB3750A608D}"/>
    <cellStyle name="Izhod 2 2 2 14" xfId="2997" xr:uid="{97F3494C-32E4-41A5-B59D-EABC7EF2BB44}"/>
    <cellStyle name="Izhod 2 2 2 14 2" xfId="11038" xr:uid="{DAC84A79-D30B-40AC-956F-6A4BEDCC20F9}"/>
    <cellStyle name="Izhod 2 2 2 14 3" xfId="1479" xr:uid="{095BD40E-DF1C-4BC0-B1DD-A73F0D7227FF}"/>
    <cellStyle name="Izhod 2 2 2 14 4" xfId="10287" xr:uid="{7B7E9CAD-24C1-46B1-A983-95DA5C157DF7}"/>
    <cellStyle name="Izhod 2 2 2 15" xfId="3390" xr:uid="{64FD6749-241E-4FCB-AAE4-8B98130CCFAF}"/>
    <cellStyle name="Izhod 2 2 2 15 2" xfId="11152" xr:uid="{37608A80-8BC3-4121-A66D-8FB9CD54A6B1}"/>
    <cellStyle name="Izhod 2 2 2 16" xfId="7128" xr:uid="{BD416B1F-C46A-4A74-AD37-658A73AF3B68}"/>
    <cellStyle name="Izhod 2 2 2 16 2" xfId="14494" xr:uid="{85F7922E-9ADD-4527-AB13-61A927EF0C10}"/>
    <cellStyle name="Izhod 2 2 2 16 3" xfId="20217" xr:uid="{64317EF0-1125-4F43-941F-36738E3C1376}"/>
    <cellStyle name="Izhod 2 2 2 16 4" xfId="25750" xr:uid="{467FE3AC-800C-4001-B297-5654A98DC88A}"/>
    <cellStyle name="Izhod 2 2 2 17" xfId="34676" xr:uid="{5B912DC7-E5C0-4571-BE36-0B06948390F0}"/>
    <cellStyle name="Izhod 2 2 2 18" xfId="41808" xr:uid="{5017C3B0-5780-4444-A384-7DCBD8ED417C}"/>
    <cellStyle name="Izhod 2 2 2 19" xfId="43050" xr:uid="{1DEBD884-602A-47B2-A9DB-19B9698DB436}"/>
    <cellStyle name="Izhod 2 2 2 2" xfId="2190" xr:uid="{175B2243-E42C-4604-86B6-F3A8B9CB6E92}"/>
    <cellStyle name="Izhod 2 2 2 2 10" xfId="42852" xr:uid="{40B0A3A3-30C8-4413-BF4F-C3ABCFE0716D}"/>
    <cellStyle name="Izhod 2 2 2 2 11" xfId="48422" xr:uid="{AAD39CF5-FF80-4B10-8E2A-48BEFA38823D}"/>
    <cellStyle name="Izhod 2 2 2 2 12" xfId="53921" xr:uid="{BEA1A7CE-A320-4F27-B0DF-45465B008CE0}"/>
    <cellStyle name="Izhod 2 2 2 2 2" xfId="5430" xr:uid="{349DB0C7-5473-48C6-8722-F60EF0A754CE}"/>
    <cellStyle name="Izhod 2 2 2 2 2 2" xfId="8253" xr:uid="{9A1DDF99-ACBC-4E02-BCC2-B45F1BF8657D}"/>
    <cellStyle name="Izhod 2 2 2 2 2 2 2" xfId="15619" xr:uid="{D58E0272-2BCE-4C8A-A340-8BC705C5C786}"/>
    <cellStyle name="Izhod 2 2 2 2 2 2 3" xfId="21342" xr:uid="{4CFF2FD5-C32A-462B-B995-33268245AEA3}"/>
    <cellStyle name="Izhod 2 2 2 2 2 2 4" xfId="26875" xr:uid="{8C4D13C4-0D2D-4B30-9AA4-7DC77DC26C67}"/>
    <cellStyle name="Izhod 2 2 2 2 2 2 5" xfId="39906" xr:uid="{FB0CC130-E265-495A-9C0A-949DF0E062F7}"/>
    <cellStyle name="Izhod 2 2 2 2 2 2 6" xfId="46608" xr:uid="{96E43AE4-811D-4FD7-B274-01FD2DC2E3CC}"/>
    <cellStyle name="Izhod 2 2 2 2 2 2 7" xfId="52161" xr:uid="{B64B63F7-AD81-47A3-8FF7-E9EB3C241AC2}"/>
    <cellStyle name="Izhod 2 2 2 2 2 2 8" xfId="56151" xr:uid="{B491D234-0EC7-4E47-B2BA-9687F3CA683D}"/>
    <cellStyle name="Izhod 2 2 2 2 2 3" xfId="12796" xr:uid="{F317C7E6-E822-46F3-8ACE-DDDDD0DC997E}"/>
    <cellStyle name="Izhod 2 2 2 2 2 4" xfId="18519" xr:uid="{26802BC6-B7DB-4D80-8BCE-412A66C239D3}"/>
    <cellStyle name="Izhod 2 2 2 2 2 5" xfId="24052" xr:uid="{CEE05BE2-C86D-4949-AC9B-1A4152AA6938}"/>
    <cellStyle name="Izhod 2 2 2 2 2 6" xfId="37083" xr:uid="{B2DA03F7-7303-41D7-9F80-D7FCB32F29C0}"/>
    <cellStyle name="Izhod 2 2 2 2 2 7" xfId="43785" xr:uid="{63DCBD6D-C384-46F7-A530-DC665D4AFCF5}"/>
    <cellStyle name="Izhod 2 2 2 2 2 8" xfId="49338" xr:uid="{9A5AA888-9D42-4DC3-A654-99480FB67305}"/>
    <cellStyle name="Izhod 2 2 2 2 2 9" xfId="53890" xr:uid="{F0ACECD3-5563-447F-808B-A21E4C0F6D35}"/>
    <cellStyle name="Izhod 2 2 2 2 3" xfId="6092" xr:uid="{E46E4564-48C2-4405-88AA-04A27E9B2EC2}"/>
    <cellStyle name="Izhod 2 2 2 2 3 2" xfId="8915" xr:uid="{1A7A240F-402F-46DB-B03C-FD0701178B44}"/>
    <cellStyle name="Izhod 2 2 2 2 3 2 2" xfId="16281" xr:uid="{35F8234F-B950-46F2-B3AD-0185FE45C03D}"/>
    <cellStyle name="Izhod 2 2 2 2 3 2 3" xfId="22004" xr:uid="{DCA541C4-F207-459E-BC3C-9940F9BC2383}"/>
    <cellStyle name="Izhod 2 2 2 2 3 2 4" xfId="27537" xr:uid="{B6D96029-6247-4C59-B474-B8163E735DEE}"/>
    <cellStyle name="Izhod 2 2 2 2 3 2 5" xfId="40568" xr:uid="{DA4F5542-F49F-44F4-AD16-930F30CD88D3}"/>
    <cellStyle name="Izhod 2 2 2 2 3 2 6" xfId="47270" xr:uid="{EADCAC7D-109A-4258-9AE1-09DE7A4DBBE0}"/>
    <cellStyle name="Izhod 2 2 2 2 3 2 7" xfId="52823" xr:uid="{59F2F8EB-7427-4D21-9DE2-0FBF9300BFB3}"/>
    <cellStyle name="Izhod 2 2 2 2 3 2 8" xfId="56471" xr:uid="{A8695D81-F791-46A3-9B49-FD9A98628054}"/>
    <cellStyle name="Izhod 2 2 2 2 3 3" xfId="13458" xr:uid="{A6C0B120-1601-497D-856A-D772195AD3DB}"/>
    <cellStyle name="Izhod 2 2 2 2 3 4" xfId="19181" xr:uid="{9FAB230A-0C28-4F2B-A8FC-103710702908}"/>
    <cellStyle name="Izhod 2 2 2 2 3 5" xfId="24714" xr:uid="{94464E20-D64D-4B26-9AD2-48EF668978EC}"/>
    <cellStyle name="Izhod 2 2 2 2 3 6" xfId="37745" xr:uid="{6C966EF9-A056-44BE-ADD2-1D99CFD2984E}"/>
    <cellStyle name="Izhod 2 2 2 2 3 7" xfId="44447" xr:uid="{46EF5747-9DB7-4A70-A82B-94C3510532D4}"/>
    <cellStyle name="Izhod 2 2 2 2 3 8" xfId="50000" xr:uid="{7B5E9D21-8EC9-4380-94E7-AF6ACF036BC7}"/>
    <cellStyle name="Izhod 2 2 2 2 3 9" xfId="55809" xr:uid="{E6AC788F-1B92-485C-B7C3-641E4450DD78}"/>
    <cellStyle name="Izhod 2 2 2 2 4" xfId="5918" xr:uid="{62CFF99A-394E-43EF-96E1-280EF2C54FF3}"/>
    <cellStyle name="Izhod 2 2 2 2 4 2" xfId="8741" xr:uid="{D6D0792A-3A9B-4FD3-8842-C922B6EEEAEF}"/>
    <cellStyle name="Izhod 2 2 2 2 4 2 2" xfId="16107" xr:uid="{229634CA-068E-41AC-A34D-0E13E1CF3F24}"/>
    <cellStyle name="Izhod 2 2 2 2 4 2 3" xfId="21830" xr:uid="{8F234153-0E82-4C49-9952-4AB96315F141}"/>
    <cellStyle name="Izhod 2 2 2 2 4 2 4" xfId="27363" xr:uid="{83611E99-00FC-4B43-976F-63430201A060}"/>
    <cellStyle name="Izhod 2 2 2 2 4 2 5" xfId="40394" xr:uid="{2207F8D5-550C-4A8B-A2F2-74C579EFF4EA}"/>
    <cellStyle name="Izhod 2 2 2 2 4 2 6" xfId="47096" xr:uid="{B8321FA2-FF14-49B0-8385-10BEFEB0A70A}"/>
    <cellStyle name="Izhod 2 2 2 2 4 2 7" xfId="52649" xr:uid="{11F1238A-1133-424F-91E1-BFE681D78B00}"/>
    <cellStyle name="Izhod 2 2 2 2 4 2 8" xfId="55450" xr:uid="{51EC4475-88F0-4A05-8296-E05F4A94A19F}"/>
    <cellStyle name="Izhod 2 2 2 2 4 3" xfId="13284" xr:uid="{9ECFC416-5A4C-45B0-977F-2A2A83D1C4B3}"/>
    <cellStyle name="Izhod 2 2 2 2 4 4" xfId="19007" xr:uid="{DCBEC674-83BC-4E47-90F0-58F1EBCABC42}"/>
    <cellStyle name="Izhod 2 2 2 2 4 5" xfId="24540" xr:uid="{99C8AA97-E2F9-486C-9CEC-ABA3673AB7CD}"/>
    <cellStyle name="Izhod 2 2 2 2 4 6" xfId="37571" xr:uid="{040C1534-A3C5-45B5-B8F4-F2EEFACEEC03}"/>
    <cellStyle name="Izhod 2 2 2 2 4 7" xfId="44273" xr:uid="{513CEDE7-A85C-4707-9997-865FB49EB5C7}"/>
    <cellStyle name="Izhod 2 2 2 2 4 8" xfId="49826" xr:uid="{1C27ED2B-D466-4E52-894C-526EC6AF83BA}"/>
    <cellStyle name="Izhod 2 2 2 2 4 9" xfId="55440" xr:uid="{53E5C828-D39C-492F-A9FF-90B86FB92E8D}"/>
    <cellStyle name="Izhod 2 2 2 2 5" xfId="4993" xr:uid="{72444AA6-FA93-4871-8E40-EE900E42762E}"/>
    <cellStyle name="Izhod 2 2 2 2 5 2" xfId="7816" xr:uid="{4B5FA6C4-B7DA-4A14-9443-CDFC0FEC354A}"/>
    <cellStyle name="Izhod 2 2 2 2 5 2 2" xfId="15182" xr:uid="{4225E0B6-63C8-4BCA-8C41-B93D337D442B}"/>
    <cellStyle name="Izhod 2 2 2 2 5 2 3" xfId="20905" xr:uid="{1EE0FB72-7E5E-4C0C-A631-7A78A29976F5}"/>
    <cellStyle name="Izhod 2 2 2 2 5 2 4" xfId="26438" xr:uid="{84C355D2-71F4-4F0C-AD8A-3A63A0160D1C}"/>
    <cellStyle name="Izhod 2 2 2 2 5 2 5" xfId="39469" xr:uid="{DA8ACEC7-398C-4770-AC43-56DAAEBD1A57}"/>
    <cellStyle name="Izhod 2 2 2 2 5 2 6" xfId="46171" xr:uid="{D9424A1E-696B-4515-A2B0-D6CC87939B7D}"/>
    <cellStyle name="Izhod 2 2 2 2 5 2 7" xfId="51724" xr:uid="{5BBF975A-525B-4099-9B2C-1302A44D54DE}"/>
    <cellStyle name="Izhod 2 2 2 2 5 2 8" xfId="57574" xr:uid="{510B2345-12E4-41DE-ADD6-DCA5E5B9BF3E}"/>
    <cellStyle name="Izhod 2 2 2 2 5 3" xfId="12359" xr:uid="{27E85C50-3ECC-4A2E-9A5C-82E592F188C0}"/>
    <cellStyle name="Izhod 2 2 2 2 5 4" xfId="18082" xr:uid="{391E22AE-EBE3-4B52-9B3E-90FEC2006CAC}"/>
    <cellStyle name="Izhod 2 2 2 2 5 5" xfId="23615" xr:uid="{463B00BA-31C4-4E76-AD34-0183B28374D3}"/>
    <cellStyle name="Izhod 2 2 2 2 5 6" xfId="36646" xr:uid="{76492AED-0110-471C-878D-A2F5C583747C}"/>
    <cellStyle name="Izhod 2 2 2 2 5 7" xfId="43348" xr:uid="{0777DDF5-74FD-47F6-B247-5853595B73F9}"/>
    <cellStyle name="Izhod 2 2 2 2 5 8" xfId="48901" xr:uid="{BC008C10-B10D-431B-AB4C-67451D4822CD}"/>
    <cellStyle name="Izhod 2 2 2 2 5 9" xfId="57171" xr:uid="{8F94EBF2-2760-4F9C-9310-4CC02B8A81ED}"/>
    <cellStyle name="Izhod 2 2 2 2 6" xfId="5987" xr:uid="{6733CB2D-CD9D-4CBC-99BF-4B11D4F5439E}"/>
    <cellStyle name="Izhod 2 2 2 2 6 2" xfId="8810" xr:uid="{8F02B6F2-812F-4BEB-A472-782516733315}"/>
    <cellStyle name="Izhod 2 2 2 2 6 2 2" xfId="16176" xr:uid="{44D108F9-5B69-4B95-83A7-F9DE06B5E6B6}"/>
    <cellStyle name="Izhod 2 2 2 2 6 2 3" xfId="21899" xr:uid="{1375177E-2290-4D5D-A309-17BFF235F7C5}"/>
    <cellStyle name="Izhod 2 2 2 2 6 2 4" xfId="27432" xr:uid="{6B9A793B-08A2-4B8C-AF3B-656C1889E20F}"/>
    <cellStyle name="Izhod 2 2 2 2 6 2 5" xfId="40463" xr:uid="{5F2586D4-E3CA-4584-8FCA-9E34879755B8}"/>
    <cellStyle name="Izhod 2 2 2 2 6 2 6" xfId="47165" xr:uid="{69DE4D63-EDF0-46A9-A803-05121CB3DF15}"/>
    <cellStyle name="Izhod 2 2 2 2 6 2 7" xfId="52718" xr:uid="{2E8A25AC-7745-4BB2-9C52-8C3C114FDCD5}"/>
    <cellStyle name="Izhod 2 2 2 2 6 2 8" xfId="57977" xr:uid="{77905B75-B6A7-4F41-A7FE-B5448CA9B33C}"/>
    <cellStyle name="Izhod 2 2 2 2 6 3" xfId="13353" xr:uid="{4D6E351D-BF0A-4A2B-A43E-997D07CF133B}"/>
    <cellStyle name="Izhod 2 2 2 2 6 4" xfId="19076" xr:uid="{274FE666-CA52-4A39-B0C9-9502DDBB6429}"/>
    <cellStyle name="Izhod 2 2 2 2 6 5" xfId="24609" xr:uid="{40979779-6FAD-4EE1-9EB7-C1189982CA15}"/>
    <cellStyle name="Izhod 2 2 2 2 6 6" xfId="37640" xr:uid="{9AB4A093-B17C-40AB-8A80-89F983AE8433}"/>
    <cellStyle name="Izhod 2 2 2 2 6 7" xfId="44342" xr:uid="{9D5F642A-89B5-4D25-AA67-34461BC16684}"/>
    <cellStyle name="Izhod 2 2 2 2 6 8" xfId="49895" xr:uid="{DDD251EA-EA18-481D-9DE0-AD58DECD46B8}"/>
    <cellStyle name="Izhod 2 2 2 2 6 9" xfId="48370" xr:uid="{4656CA4F-A1DF-402B-8CFB-2A631C83B2FA}"/>
    <cellStyle name="Izhod 2 2 2 2 7" xfId="4416" xr:uid="{B023CD1E-01E1-4352-934E-C8EF42DD2C13}"/>
    <cellStyle name="Izhod 2 2 2 2 7 2" xfId="11909" xr:uid="{6CF5B1F1-8FB8-4416-82D0-544050DEE850}"/>
    <cellStyle name="Izhod 2 2 2 2 7 3" xfId="17699" xr:uid="{D5A3A544-EF64-48DA-92DC-BA45BABCCB55}"/>
    <cellStyle name="Izhod 2 2 2 2 7 4" xfId="23285" xr:uid="{4A2CDCE7-0CD1-427A-9F95-73293D10F7B4}"/>
    <cellStyle name="Izhod 2 2 2 2 7 5" xfId="39139" xr:uid="{E8D59FCC-E941-4D17-9B4D-86654FEE6ACE}"/>
    <cellStyle name="Izhod 2 2 2 2 7 6" xfId="45841" xr:uid="{690C034E-6E69-481B-8EF4-0776652AAF12}"/>
    <cellStyle name="Izhod 2 2 2 2 7 7" xfId="51394" xr:uid="{4B07FC08-BFCB-4E66-A692-070DE92A2AF3}"/>
    <cellStyle name="Izhod 2 2 2 2 7 8" xfId="34450" xr:uid="{E2D5D871-AB83-4510-9D84-2206CF75731C}"/>
    <cellStyle name="Izhod 2 2 2 2 8" xfId="7486" xr:uid="{F653C002-97A3-4E76-AC3A-4ED1BD24F0A5}"/>
    <cellStyle name="Izhod 2 2 2 2 8 2" xfId="14852" xr:uid="{5667CAE1-18A7-405D-B796-244A144624FD}"/>
    <cellStyle name="Izhod 2 2 2 2 8 3" xfId="20575" xr:uid="{F3FA5DA8-6D70-447B-B94A-DE756F4FBD61}"/>
    <cellStyle name="Izhod 2 2 2 2 8 4" xfId="26108" xr:uid="{6241BA15-2F37-441F-A5FD-7391C2E14B30}"/>
    <cellStyle name="Izhod 2 2 2 2 9" xfId="36069" xr:uid="{D78B93F6-9025-45C4-9879-E925AC3C11A6}"/>
    <cellStyle name="Izhod 2 2 2 20" xfId="57766" xr:uid="{460B198E-9226-44DD-84D4-B0F73A31D1E0}"/>
    <cellStyle name="Izhod 2 2 2 3" xfId="2439" xr:uid="{2D71644D-B382-4148-8029-2AE33BF9B8E7}"/>
    <cellStyle name="Izhod 2 2 2 3 10" xfId="43180" xr:uid="{98A6C8BB-AB57-4DB1-AF73-FA49080ED167}"/>
    <cellStyle name="Izhod 2 2 2 3 11" xfId="48733" xr:uid="{9190BC04-C388-421D-8F08-1D46C4DE9AEA}"/>
    <cellStyle name="Izhod 2 2 2 3 12" xfId="56073" xr:uid="{5367C837-0BAE-4C29-B813-A912414CD2B3}"/>
    <cellStyle name="Izhod 2 2 2 3 2" xfId="5713" xr:uid="{9ABB1C86-1A7D-4172-B4E4-48CECC6F38CC}"/>
    <cellStyle name="Izhod 2 2 2 3 2 2" xfId="8536" xr:uid="{9439561E-E17C-4E9C-89F5-5C6CAFC65C6F}"/>
    <cellStyle name="Izhod 2 2 2 3 2 2 2" xfId="15902" xr:uid="{FC68E28E-95F5-4F9E-B548-5AB948AD7D27}"/>
    <cellStyle name="Izhod 2 2 2 3 2 2 3" xfId="21625" xr:uid="{01A76B29-9BC4-4DD6-8E06-2240B3391A20}"/>
    <cellStyle name="Izhod 2 2 2 3 2 2 4" xfId="27158" xr:uid="{0A71D012-72B5-44E1-ABE8-AEA74CB1B81D}"/>
    <cellStyle name="Izhod 2 2 2 3 2 2 5" xfId="40189" xr:uid="{F8A64CAA-83D8-4D80-9776-1A9D6EADAA6E}"/>
    <cellStyle name="Izhod 2 2 2 3 2 2 6" xfId="46891" xr:uid="{03553181-B1C2-4ED7-B31A-334EA85CC6F8}"/>
    <cellStyle name="Izhod 2 2 2 3 2 2 7" xfId="52444" xr:uid="{79425200-EE15-4753-B14F-4CCCEE255523}"/>
    <cellStyle name="Izhod 2 2 2 3 2 2 8" xfId="42033" xr:uid="{73A1B0E7-52F1-44A9-BC3C-6965B347DEC8}"/>
    <cellStyle name="Izhod 2 2 2 3 2 3" xfId="13079" xr:uid="{D13DF2B1-BCB5-4DB3-ABA0-3D495B534290}"/>
    <cellStyle name="Izhod 2 2 2 3 2 4" xfId="18802" xr:uid="{58B41354-C242-49C3-9C82-FC081612223C}"/>
    <cellStyle name="Izhod 2 2 2 3 2 5" xfId="24335" xr:uid="{A3F7F693-8489-47B5-9F24-4D980962DEFE}"/>
    <cellStyle name="Izhod 2 2 2 3 2 6" xfId="37366" xr:uid="{0CF0C8C1-E68E-40A0-B056-93608E1FC50F}"/>
    <cellStyle name="Izhod 2 2 2 3 2 7" xfId="44068" xr:uid="{F726C7EB-0C4B-4595-857A-ACF591DC8173}"/>
    <cellStyle name="Izhod 2 2 2 3 2 8" xfId="49621" xr:uid="{61A251D1-D8FC-431D-A233-569D5A5750FC}"/>
    <cellStyle name="Izhod 2 2 2 3 2 9" xfId="42698" xr:uid="{34556687-985E-49BE-AAFF-213F192188DB}"/>
    <cellStyle name="Izhod 2 2 2 3 3" xfId="6130" xr:uid="{E5F8D83B-5A05-493F-9B97-1ACB05A68A31}"/>
    <cellStyle name="Izhod 2 2 2 3 3 2" xfId="8953" xr:uid="{38480DA0-E635-46BB-BAB3-0C6DF7D49E07}"/>
    <cellStyle name="Izhod 2 2 2 3 3 2 2" xfId="16319" xr:uid="{B061721F-E02D-43FE-9E4C-168A6AD0FC12}"/>
    <cellStyle name="Izhod 2 2 2 3 3 2 3" xfId="22042" xr:uid="{AAF8530D-61BE-422E-A87A-1B5747F5705A}"/>
    <cellStyle name="Izhod 2 2 2 3 3 2 4" xfId="27575" xr:uid="{7E38814B-DDDC-4ED4-A30B-57BB9976F1BE}"/>
    <cellStyle name="Izhod 2 2 2 3 3 2 5" xfId="40606" xr:uid="{DC86C9D9-96EF-4A43-9FCD-6871F1F2DD36}"/>
    <cellStyle name="Izhod 2 2 2 3 3 2 6" xfId="47308" xr:uid="{0565B9AF-D57D-4A1C-8323-9E5E33828A7E}"/>
    <cellStyle name="Izhod 2 2 2 3 3 2 7" xfId="52861" xr:uid="{BD693CF3-8EF0-4937-8AEF-EEFE52297284}"/>
    <cellStyle name="Izhod 2 2 2 3 3 2 8" xfId="55080" xr:uid="{7B00371F-AAEA-480F-9691-724E3C94D3C6}"/>
    <cellStyle name="Izhod 2 2 2 3 3 3" xfId="13496" xr:uid="{CD11B4DE-429C-47E6-87FA-6707AD035E38}"/>
    <cellStyle name="Izhod 2 2 2 3 3 4" xfId="19219" xr:uid="{B270571C-C5DA-4DAC-A7F7-BB1ADA5F8AFD}"/>
    <cellStyle name="Izhod 2 2 2 3 3 5" xfId="24752" xr:uid="{1F42B8FA-B7A1-4078-B184-C72229F7F89E}"/>
    <cellStyle name="Izhod 2 2 2 3 3 6" xfId="37783" xr:uid="{162F2E58-D88E-43EB-A170-987D6816A112}"/>
    <cellStyle name="Izhod 2 2 2 3 3 7" xfId="44485" xr:uid="{48328E74-2475-4527-BC4E-7551BA7FF388}"/>
    <cellStyle name="Izhod 2 2 2 3 3 8" xfId="50038" xr:uid="{61405E4F-D00E-4091-A5D5-0AC2FDE0F258}"/>
    <cellStyle name="Izhod 2 2 2 3 3 9" xfId="55216" xr:uid="{00DD04B7-97FE-493F-9222-CCE860580B4D}"/>
    <cellStyle name="Izhod 2 2 2 3 4" xfId="6340" xr:uid="{BCAEBCB0-4A10-4CC4-ABE1-F3EE1161C6C5}"/>
    <cellStyle name="Izhod 2 2 2 3 4 2" xfId="9163" xr:uid="{1884A175-7A58-4459-BC73-1453147F602F}"/>
    <cellStyle name="Izhod 2 2 2 3 4 2 2" xfId="16529" xr:uid="{F527222D-971F-4AB1-9053-7F5692A06692}"/>
    <cellStyle name="Izhod 2 2 2 3 4 2 3" xfId="22252" xr:uid="{1F817F83-9031-4674-80B1-1302D57686B7}"/>
    <cellStyle name="Izhod 2 2 2 3 4 2 4" xfId="27785" xr:uid="{261688BC-D8CB-4B5C-911C-EC5C16703C1F}"/>
    <cellStyle name="Izhod 2 2 2 3 4 2 5" xfId="40816" xr:uid="{9114C0D7-79A3-4BCC-AB8F-3D7106EB7285}"/>
    <cellStyle name="Izhod 2 2 2 3 4 2 6" xfId="47518" xr:uid="{95AFAE8E-BD04-4A06-965F-D00530E58835}"/>
    <cellStyle name="Izhod 2 2 2 3 4 2 7" xfId="53071" xr:uid="{9B761733-8B97-40E1-BC41-81F7A4F38AE7}"/>
    <cellStyle name="Izhod 2 2 2 3 4 2 8" xfId="53899" xr:uid="{7BBB8988-D5A0-4708-9081-7C007CC8643F}"/>
    <cellStyle name="Izhod 2 2 2 3 4 3" xfId="13706" xr:uid="{FD68AD4F-8F56-4442-B9C0-00E0C7EB8CA4}"/>
    <cellStyle name="Izhod 2 2 2 3 4 4" xfId="19429" xr:uid="{B83BF89A-E2CD-4035-A9EA-88C1A9009151}"/>
    <cellStyle name="Izhod 2 2 2 3 4 5" xfId="24962" xr:uid="{7C50318F-0EFF-40D8-9F05-73B02F7728DA}"/>
    <cellStyle name="Izhod 2 2 2 3 4 6" xfId="37993" xr:uid="{B834922F-B31A-48F2-87F8-C165D03985C2}"/>
    <cellStyle name="Izhod 2 2 2 3 4 7" xfId="44695" xr:uid="{7105FBCD-B282-41A7-AF59-9C6EC3705D15}"/>
    <cellStyle name="Izhod 2 2 2 3 4 8" xfId="50248" xr:uid="{CFF855D6-8B68-4F5F-9370-C44F535E2A2C}"/>
    <cellStyle name="Izhod 2 2 2 3 4 9" xfId="54956" xr:uid="{42E586D7-3918-44D5-AEF7-F4A1B90CA510}"/>
    <cellStyle name="Izhod 2 2 2 3 5" xfId="6664" xr:uid="{78C778C4-A40C-46E6-8828-92E2EFC8ED43}"/>
    <cellStyle name="Izhod 2 2 2 3 5 2" xfId="9487" xr:uid="{724DA7CA-FDCC-4778-BB5F-CC59E3B29830}"/>
    <cellStyle name="Izhod 2 2 2 3 5 2 2" xfId="16853" xr:uid="{755B0ECF-BC5E-4EC1-AE0C-7DB759818944}"/>
    <cellStyle name="Izhod 2 2 2 3 5 2 3" xfId="22576" xr:uid="{14456473-FB96-41DC-8D81-76C682BE9A42}"/>
    <cellStyle name="Izhod 2 2 2 3 5 2 4" xfId="28109" xr:uid="{3C8D582D-11CF-42FF-9241-7E888F124F7E}"/>
    <cellStyle name="Izhod 2 2 2 3 5 2 5" xfId="41140" xr:uid="{850FB04C-4A15-42CE-9843-1EFD466334C0}"/>
    <cellStyle name="Izhod 2 2 2 3 5 2 6" xfId="47842" xr:uid="{832EE538-794D-4DD1-8576-2409EBAC38A8}"/>
    <cellStyle name="Izhod 2 2 2 3 5 2 7" xfId="53395" xr:uid="{44C0C6AC-2631-4775-BC16-9CF9EB83EF85}"/>
    <cellStyle name="Izhod 2 2 2 3 5 2 8" xfId="56185" xr:uid="{6D695FF6-0A53-4165-84E9-FC78E58A55BF}"/>
    <cellStyle name="Izhod 2 2 2 3 5 3" xfId="14030" xr:uid="{391FA8F2-1652-49AD-B74F-4A413DFC5AD5}"/>
    <cellStyle name="Izhod 2 2 2 3 5 4" xfId="19753" xr:uid="{CBD8CE84-52A1-4B9A-8CCA-166F7B7CDFAF}"/>
    <cellStyle name="Izhod 2 2 2 3 5 5" xfId="25286" xr:uid="{3A7B049D-8360-4248-B260-0881CDB4EEC0}"/>
    <cellStyle name="Izhod 2 2 2 3 5 6" xfId="38317" xr:uid="{35ECF1EA-31BB-4CE6-9F58-9535A7D94A2E}"/>
    <cellStyle name="Izhod 2 2 2 3 5 7" xfId="45019" xr:uid="{7BD9B675-8580-48B8-B0C7-897BD12FB356}"/>
    <cellStyle name="Izhod 2 2 2 3 5 8" xfId="50572" xr:uid="{E1899398-C63A-4A4A-9F10-CF96934B21F5}"/>
    <cellStyle name="Izhod 2 2 2 3 5 9" xfId="56201" xr:uid="{AC527011-68AE-4844-B491-4A162ABC90D4}"/>
    <cellStyle name="Izhod 2 2 2 3 6" xfId="6955" xr:uid="{D2E4CB27-EFA7-4662-91F0-043C1EE99269}"/>
    <cellStyle name="Izhod 2 2 2 3 6 2" xfId="9778" xr:uid="{D141BADF-F04D-48A5-B724-0F10295D9163}"/>
    <cellStyle name="Izhod 2 2 2 3 6 2 2" xfId="17144" xr:uid="{066CDDCD-400D-439E-914E-DD978E5E290B}"/>
    <cellStyle name="Izhod 2 2 2 3 6 2 3" xfId="22867" xr:uid="{97116AB1-D24D-4366-A52E-5A839D240FD8}"/>
    <cellStyle name="Izhod 2 2 2 3 6 2 4" xfId="28400" xr:uid="{74108C67-5A95-4912-BFC3-E4D329FD5721}"/>
    <cellStyle name="Izhod 2 2 2 3 6 2 5" xfId="41431" xr:uid="{D7D1EF03-EC80-44AD-8274-1E658C106DD4}"/>
    <cellStyle name="Izhod 2 2 2 3 6 2 6" xfId="48133" xr:uid="{4418E73C-3850-4CFD-BA51-42A8E4354BBB}"/>
    <cellStyle name="Izhod 2 2 2 3 6 2 7" xfId="53686" xr:uid="{A350F5F3-8C05-4107-B5AB-C40C2EE827F8}"/>
    <cellStyle name="Izhod 2 2 2 3 6 2 8" xfId="54936" xr:uid="{25C8180C-386A-4596-BD87-2E3AAA33C544}"/>
    <cellStyle name="Izhod 2 2 2 3 6 3" xfId="14321" xr:uid="{FF666CE3-83D5-48EE-98D6-C7FA5ED56375}"/>
    <cellStyle name="Izhod 2 2 2 3 6 4" xfId="20044" xr:uid="{B77F46FF-8B65-4C8C-B75F-07226B9FC6C0}"/>
    <cellStyle name="Izhod 2 2 2 3 6 5" xfId="25577" xr:uid="{30F5D9E6-6F60-4C83-9CFF-29367A4D8E97}"/>
    <cellStyle name="Izhod 2 2 2 3 6 6" xfId="38608" xr:uid="{81F4CC6B-AAFE-4F62-BF73-A1C9BDA6A024}"/>
    <cellStyle name="Izhod 2 2 2 3 6 7" xfId="45310" xr:uid="{90529DB4-EA57-437F-ACCA-21CF638F7B88}"/>
    <cellStyle name="Izhod 2 2 2 3 6 8" xfId="50863" xr:uid="{EB632003-473F-4676-A0EB-C40FAAFA4153}"/>
    <cellStyle name="Izhod 2 2 2 3 6 9" xfId="56233" xr:uid="{73DD8649-562B-4442-B6E1-CA7FB41B58CF}"/>
    <cellStyle name="Izhod 2 2 2 3 7" xfId="4825" xr:uid="{AC5AD23D-89BA-46B4-BC83-C97A74B96438}"/>
    <cellStyle name="Izhod 2 2 2 3 7 2" xfId="12191" xr:uid="{847B1E4A-98D3-4B23-ADF1-F30315539A08}"/>
    <cellStyle name="Izhod 2 2 2 3 7 3" xfId="17914" xr:uid="{7CB370D9-69E4-4B72-A06C-9B2E5B0EBBC4}"/>
    <cellStyle name="Izhod 2 2 2 3 7 4" xfId="23447" xr:uid="{3D8C4928-782F-4314-8F0C-AA94006A4381}"/>
    <cellStyle name="Izhod 2 2 2 3 7 5" xfId="39301" xr:uid="{628EB51C-C09E-40DD-B752-9F939EAD6AD5}"/>
    <cellStyle name="Izhod 2 2 2 3 7 6" xfId="46003" xr:uid="{869B9C78-C287-44C1-8497-A9D7DF55749B}"/>
    <cellStyle name="Izhod 2 2 2 3 7 7" xfId="51556" xr:uid="{9EB3AD3F-D464-4A8A-87D9-F482533B9CF4}"/>
    <cellStyle name="Izhod 2 2 2 3 7 8" xfId="48560" xr:uid="{B68A71F9-1F15-461E-8BD7-724F35EAAF18}"/>
    <cellStyle name="Izhod 2 2 2 3 8" xfId="7648" xr:uid="{FDEE5BF1-0B00-44B7-BF38-BE8FC5D9EF03}"/>
    <cellStyle name="Izhod 2 2 2 3 8 2" xfId="15014" xr:uid="{D2341A45-0035-40BC-B6FF-BA9D1F5DEAED}"/>
    <cellStyle name="Izhod 2 2 2 3 8 3" xfId="20737" xr:uid="{F3729521-6760-4101-9E0E-0DF42E3BF232}"/>
    <cellStyle name="Izhod 2 2 2 3 8 4" xfId="26270" xr:uid="{E5714D45-C03A-4210-A4D2-C65F3856FF69}"/>
    <cellStyle name="Izhod 2 2 2 3 9" xfId="36478" xr:uid="{1B8317FA-3DE6-46F0-8358-6AE801865491}"/>
    <cellStyle name="Izhod 2 2 2 4" xfId="2305" xr:uid="{B129A855-76AF-437E-A730-F2A9C14E3107}"/>
    <cellStyle name="Izhod 2 2 2 4 10" xfId="42599" xr:uid="{3730BF36-F8AF-4204-B408-EEF2C3411ACD}"/>
    <cellStyle name="Izhod 2 2 2 4 11" xfId="41649" xr:uid="{5246D57C-08F9-4015-A292-0197B15ACB5E}"/>
    <cellStyle name="Izhod 2 2 2 4 12" xfId="34515" xr:uid="{C910E20E-2438-476B-963A-63D71E29D7A0}"/>
    <cellStyle name="Izhod 2 2 2 4 2" xfId="5212" xr:uid="{CBF2CA68-0127-4C07-8AA6-363FB4846E5C}"/>
    <cellStyle name="Izhod 2 2 2 4 2 2" xfId="8035" xr:uid="{D082ED57-5834-4330-869A-1D24FB3B88E6}"/>
    <cellStyle name="Izhod 2 2 2 4 2 2 2" xfId="15401" xr:uid="{53BA6EB9-7E94-4BEE-8F79-BDCD14C5552B}"/>
    <cellStyle name="Izhod 2 2 2 4 2 2 3" xfId="21124" xr:uid="{82E925F7-A5B1-45CF-85CD-BF1B58790EF5}"/>
    <cellStyle name="Izhod 2 2 2 4 2 2 4" xfId="26657" xr:uid="{B947BE4E-D399-4A25-8F25-D20A6370ED5C}"/>
    <cellStyle name="Izhod 2 2 2 4 2 2 5" xfId="39688" xr:uid="{EFE51BCF-BC31-40E7-BF50-D821CD779B06}"/>
    <cellStyle name="Izhod 2 2 2 4 2 2 6" xfId="46390" xr:uid="{6774A588-E0C4-4E1B-9342-549F34A41422}"/>
    <cellStyle name="Izhod 2 2 2 4 2 2 7" xfId="51943" xr:uid="{1D3A0AF0-468F-4F91-A91F-43FDBF29A0EC}"/>
    <cellStyle name="Izhod 2 2 2 4 2 2 8" xfId="54122" xr:uid="{9D3CCF9C-FF71-4BC3-B0EB-039879746606}"/>
    <cellStyle name="Izhod 2 2 2 4 2 3" xfId="12578" xr:uid="{848D2C6B-04C5-4BAE-AE78-C41CB5C29151}"/>
    <cellStyle name="Izhod 2 2 2 4 2 4" xfId="18301" xr:uid="{0603637C-3468-4D2C-BCBC-2D801F45A855}"/>
    <cellStyle name="Izhod 2 2 2 4 2 5" xfId="23834" xr:uid="{977CFB32-7A1C-404F-8EA1-CABC9EEE6488}"/>
    <cellStyle name="Izhod 2 2 2 4 2 6" xfId="36865" xr:uid="{7EF27D28-08A1-4BF9-985B-E297D0E6345E}"/>
    <cellStyle name="Izhod 2 2 2 4 2 7" xfId="43567" xr:uid="{00BA7B30-1DB5-4F1B-826E-C02542AAC0F5}"/>
    <cellStyle name="Izhod 2 2 2 4 2 8" xfId="49120" xr:uid="{E9286FBA-5B92-4971-9A3B-50B221D0F7BA}"/>
    <cellStyle name="Izhod 2 2 2 4 2 9" xfId="42732" xr:uid="{21C7B87A-C796-4782-9345-893712F60744}"/>
    <cellStyle name="Izhod 2 2 2 4 3" xfId="5426" xr:uid="{5E65C04B-9B87-4A39-A253-BDADD64BA819}"/>
    <cellStyle name="Izhod 2 2 2 4 3 2" xfId="8249" xr:uid="{830AD550-4C76-4A76-A00C-102D9FA8B37D}"/>
    <cellStyle name="Izhod 2 2 2 4 3 2 2" xfId="15615" xr:uid="{0231CFB7-D247-4EB2-BB48-863F4843C285}"/>
    <cellStyle name="Izhod 2 2 2 4 3 2 3" xfId="21338" xr:uid="{67292D3D-F298-4205-82B2-57B5001C10A8}"/>
    <cellStyle name="Izhod 2 2 2 4 3 2 4" xfId="26871" xr:uid="{49EA3554-5CB0-4B27-BADA-722C904C4239}"/>
    <cellStyle name="Izhod 2 2 2 4 3 2 5" xfId="39902" xr:uid="{0E6C218B-E82D-402E-B6ED-F7426F155067}"/>
    <cellStyle name="Izhod 2 2 2 4 3 2 6" xfId="46604" xr:uid="{33ECEE0F-7122-4FEE-BDF3-B48A29FBDABD}"/>
    <cellStyle name="Izhod 2 2 2 4 3 2 7" xfId="52157" xr:uid="{0B751DFC-7CD1-418F-90A1-B43080F81805}"/>
    <cellStyle name="Izhod 2 2 2 4 3 2 8" xfId="57941" xr:uid="{7EEFA2C0-4975-4DD8-A4DD-6047752F0144}"/>
    <cellStyle name="Izhod 2 2 2 4 3 3" xfId="12792" xr:uid="{79E89676-5B99-48AF-8C79-E8562E72EC9A}"/>
    <cellStyle name="Izhod 2 2 2 4 3 4" xfId="18515" xr:uid="{3C78BD7C-7702-4604-BE28-E6CD422AE737}"/>
    <cellStyle name="Izhod 2 2 2 4 3 5" xfId="24048" xr:uid="{C7F7EB7B-8DE7-4A30-A22C-C492603EE193}"/>
    <cellStyle name="Izhod 2 2 2 4 3 6" xfId="37079" xr:uid="{415BF740-75E5-4668-864C-FAFF8DABDF4F}"/>
    <cellStyle name="Izhod 2 2 2 4 3 7" xfId="43781" xr:uid="{49AE4702-31B5-4130-B3D8-5AB6597FCD70}"/>
    <cellStyle name="Izhod 2 2 2 4 3 8" xfId="49334" xr:uid="{B2C3BD32-9958-4A0F-A7E6-742355CD92E5}"/>
    <cellStyle name="Izhod 2 2 2 4 3 9" xfId="48447" xr:uid="{3EF91DAD-6C25-48FB-AE5D-E53F7075FB68}"/>
    <cellStyle name="Izhod 2 2 2 4 4" xfId="5176" xr:uid="{DEF558A0-0A6E-426A-9304-8D07F22A50D8}"/>
    <cellStyle name="Izhod 2 2 2 4 4 2" xfId="7999" xr:uid="{6B087FB7-5801-43C7-BD07-394D11210CC2}"/>
    <cellStyle name="Izhod 2 2 2 4 4 2 2" xfId="15365" xr:uid="{E2E9A6FC-8611-4A3F-963E-D97AADCB3CB7}"/>
    <cellStyle name="Izhod 2 2 2 4 4 2 3" xfId="21088" xr:uid="{AF43EDF0-8C80-40CA-BE36-3D75F7211A5D}"/>
    <cellStyle name="Izhod 2 2 2 4 4 2 4" xfId="26621" xr:uid="{E96A250E-58EE-4EB5-94C7-F5C9B65E8D7E}"/>
    <cellStyle name="Izhod 2 2 2 4 4 2 5" xfId="39652" xr:uid="{6204B40A-3450-4EBE-BF63-F188F90B1662}"/>
    <cellStyle name="Izhod 2 2 2 4 4 2 6" xfId="46354" xr:uid="{8671D317-E0CA-42C3-8439-13CED2D4CA46}"/>
    <cellStyle name="Izhod 2 2 2 4 4 2 7" xfId="51907" xr:uid="{6DB8C6B0-6F61-493D-83E3-5CA53A6F287D}"/>
    <cellStyle name="Izhod 2 2 2 4 4 2 8" xfId="58455" xr:uid="{3FABC97F-1F43-45E4-89C1-5FAB3896FB12}"/>
    <cellStyle name="Izhod 2 2 2 4 4 3" xfId="12542" xr:uid="{BFD4D229-3C5C-4C2C-BCB0-474D42EDB049}"/>
    <cellStyle name="Izhod 2 2 2 4 4 4" xfId="18265" xr:uid="{A3013740-91A2-4537-8C29-DBD9E5454F8B}"/>
    <cellStyle name="Izhod 2 2 2 4 4 5" xfId="23798" xr:uid="{4714750B-6871-45BC-9843-A30119E8F610}"/>
    <cellStyle name="Izhod 2 2 2 4 4 6" xfId="36829" xr:uid="{5B654A80-DF17-42C2-B260-479B5E789F78}"/>
    <cellStyle name="Izhod 2 2 2 4 4 7" xfId="43531" xr:uid="{0FE67C6A-2BB9-424C-8B12-15D26C6C33B7}"/>
    <cellStyle name="Izhod 2 2 2 4 4 8" xfId="49084" xr:uid="{5DB607BA-2D90-43F6-AFAE-8D8658328012}"/>
    <cellStyle name="Izhod 2 2 2 4 4 9" xfId="57503" xr:uid="{49D8FF6C-2DC1-4E3B-AA7A-FA21A939DF48}"/>
    <cellStyle name="Izhod 2 2 2 4 5" xfId="3795" xr:uid="{0ED05BEF-64A5-4302-9331-CE4087CABA14}"/>
    <cellStyle name="Izhod 2 2 2 4 5 2" xfId="7286" xr:uid="{1F2BD0C0-E497-4B9E-9E7E-27C8F7C76232}"/>
    <cellStyle name="Izhod 2 2 2 4 5 2 2" xfId="14652" xr:uid="{98ABA2DB-A1F0-48AF-8D28-F7BC9265A73F}"/>
    <cellStyle name="Izhod 2 2 2 4 5 2 3" xfId="20375" xr:uid="{0D0FBB97-6D9D-4DF8-9952-7C107DEB3744}"/>
    <cellStyle name="Izhod 2 2 2 4 5 2 4" xfId="25908" xr:uid="{447ACFD8-8E8C-4F2B-892D-A03E055D3EF3}"/>
    <cellStyle name="Izhod 2 2 2 4 5 2 5" xfId="38939" xr:uid="{A46EC8BF-FF43-4D99-A1C4-3530E17DC059}"/>
    <cellStyle name="Izhod 2 2 2 4 5 2 6" xfId="45641" xr:uid="{FADCEB99-74D1-44B3-87F1-EAAC14D295BD}"/>
    <cellStyle name="Izhod 2 2 2 4 5 2 7" xfId="51194" xr:uid="{7629407A-DF2B-4AF7-8632-AE082B3AD11A}"/>
    <cellStyle name="Izhod 2 2 2 4 5 2 8" xfId="55725" xr:uid="{54F8674B-361A-49FA-9565-43D20F15E5DB}"/>
    <cellStyle name="Izhod 2 2 2 4 5 3" xfId="11515" xr:uid="{2D701B5F-D709-40D4-907D-0B8F3D9511BE}"/>
    <cellStyle name="Izhod 2 2 2 4 5 4" xfId="17391" xr:uid="{EFB66970-A67B-4EFC-812B-0EAF494E29B6}"/>
    <cellStyle name="Izhod 2 2 2 4 5 5" xfId="23085" xr:uid="{D875EA57-EE16-4D02-93E3-37E9F223D606}"/>
    <cellStyle name="Izhod 2 2 2 4 5 6" xfId="35448" xr:uid="{DD271925-F08C-49D8-BBFD-254CC6A334FF}"/>
    <cellStyle name="Izhod 2 2 2 4 5 7" xfId="42371" xr:uid="{6971BE58-AAF4-48F4-9F69-A1AB85AEFE23}"/>
    <cellStyle name="Izhod 2 2 2 4 5 8" xfId="34459" xr:uid="{0CF9E268-559A-4EC1-B58C-1683E4370D4F}"/>
    <cellStyle name="Izhod 2 2 2 4 5 9" xfId="54006" xr:uid="{58608FBB-995B-4E76-A711-62B3539760A6}"/>
    <cellStyle name="Izhod 2 2 2 4 6" xfId="3796" xr:uid="{D075CBA9-4163-4895-932B-1127B008155E}"/>
    <cellStyle name="Izhod 2 2 2 4 6 2" xfId="7287" xr:uid="{CD01B966-E9FC-4ADD-8D4D-918BF4602869}"/>
    <cellStyle name="Izhod 2 2 2 4 6 2 2" xfId="14653" xr:uid="{F349F9AE-D7A3-4B6F-AC3D-32FCAF464063}"/>
    <cellStyle name="Izhod 2 2 2 4 6 2 3" xfId="20376" xr:uid="{F7A24D21-49F9-4DE7-9AE1-52D3FD909073}"/>
    <cellStyle name="Izhod 2 2 2 4 6 2 4" xfId="25909" xr:uid="{D93B445C-EA56-411B-AC7F-1A7A56BA6C57}"/>
    <cellStyle name="Izhod 2 2 2 4 6 2 5" xfId="38940" xr:uid="{BD3BB503-E7A8-43DA-B379-73FD9177A47F}"/>
    <cellStyle name="Izhod 2 2 2 4 6 2 6" xfId="45642" xr:uid="{FF546E6C-1F71-4FF0-AE65-9D6EEC914892}"/>
    <cellStyle name="Izhod 2 2 2 4 6 2 7" xfId="51195" xr:uid="{4FBD59CD-4886-48C5-91ED-533A44078CF4}"/>
    <cellStyle name="Izhod 2 2 2 4 6 2 8" xfId="56976" xr:uid="{89B1AFD2-E820-4EA6-B627-B1B2742727CA}"/>
    <cellStyle name="Izhod 2 2 2 4 6 3" xfId="11516" xr:uid="{1F0E2DA8-B6FA-4A8A-9B20-CB0BB19A655A}"/>
    <cellStyle name="Izhod 2 2 2 4 6 4" xfId="17392" xr:uid="{CB68EB4C-0D7F-462C-BAE6-05DA2D7276BF}"/>
    <cellStyle name="Izhod 2 2 2 4 6 5" xfId="23086" xr:uid="{8D596182-7897-4A6A-B73F-E3BFA3CC6648}"/>
    <cellStyle name="Izhod 2 2 2 4 6 6" xfId="35449" xr:uid="{C3C14929-6021-4B60-A975-C614C9108748}"/>
    <cellStyle name="Izhod 2 2 2 4 6 7" xfId="42372" xr:uid="{D02A2392-7BEF-4EE3-A344-58938E4DB10D}"/>
    <cellStyle name="Izhod 2 2 2 4 6 8" xfId="41933" xr:uid="{13C86D8C-81FB-4761-9365-25233F9B4001}"/>
    <cellStyle name="Izhod 2 2 2 4 6 9" xfId="34442" xr:uid="{D1B33206-0A3E-40D7-B993-7144445E6AEB}"/>
    <cellStyle name="Izhod 2 2 2 4 7" xfId="4078" xr:uid="{5B79059F-A93D-4287-8798-2471513964BB}"/>
    <cellStyle name="Izhod 2 2 2 4 7 2" xfId="11705" xr:uid="{5F028BB3-669D-4FC3-904E-230D69D2D198}"/>
    <cellStyle name="Izhod 2 2 2 4 7 3" xfId="17540" xr:uid="{4BCD4AD4-C4F4-469D-BC51-A1D141ABB62C}"/>
    <cellStyle name="Izhod 2 2 2 4 7 4" xfId="23195" xr:uid="{B84260C2-B664-475A-B172-14432D5EBE51}"/>
    <cellStyle name="Izhod 2 2 2 4 7 5" xfId="39049" xr:uid="{67C88845-7E31-47F5-A0DD-841407F00313}"/>
    <cellStyle name="Izhod 2 2 2 4 7 6" xfId="45751" xr:uid="{8827CE80-F123-4414-A9DA-FAE07B4567E0}"/>
    <cellStyle name="Izhod 2 2 2 4 7 7" xfId="51304" xr:uid="{A7E76E5F-A3AB-4B51-99D9-9D53B3B639AC}"/>
    <cellStyle name="Izhod 2 2 2 4 7 8" xfId="54022" xr:uid="{FAACE62D-FB23-41E4-A35D-EB6D1770B022}"/>
    <cellStyle name="Izhod 2 2 2 4 8" xfId="7396" xr:uid="{C5B0B942-842D-47DD-878A-9A34C2B8A766}"/>
    <cellStyle name="Izhod 2 2 2 4 8 2" xfId="14762" xr:uid="{CD026701-E724-4A46-AD96-63EA754B52C0}"/>
    <cellStyle name="Izhod 2 2 2 4 8 3" xfId="20485" xr:uid="{F11254E3-F35D-442D-B878-AA2914A74A14}"/>
    <cellStyle name="Izhod 2 2 2 4 8 4" xfId="26018" xr:uid="{9A897804-DDE5-4FC5-ABB3-CBBA362CA72D}"/>
    <cellStyle name="Izhod 2 2 2 4 9" xfId="35731" xr:uid="{C0432CD1-F81B-4D70-85C3-AA2FE5026885}"/>
    <cellStyle name="Izhod 2 2 2 5" xfId="2336" xr:uid="{2E21ABA5-1A34-4DA8-B44F-53B8E2FD6864}"/>
    <cellStyle name="Izhod 2 2 2 5 2" xfId="3953" xr:uid="{F04BAD32-155D-4031-8867-A9516B616D63}"/>
    <cellStyle name="Izhod 2 2 2 5 2 2" xfId="11626" xr:uid="{ED526C20-FE14-4A8C-B40C-F2D1BA39ED8C}"/>
    <cellStyle name="Izhod 2 2 2 5 2 3" xfId="17484" xr:uid="{840956C5-8E81-44A3-BEF5-3C74A641E51F}"/>
    <cellStyle name="Izhod 2 2 2 5 2 4" xfId="23156" xr:uid="{2D687741-FF98-4AF2-B36B-5111F2EAB54E}"/>
    <cellStyle name="Izhod 2 2 2 5 2 5" xfId="39010" xr:uid="{6E8CE136-881C-4AF5-BB66-59A6947AFE2F}"/>
    <cellStyle name="Izhod 2 2 2 5 2 6" xfId="45712" xr:uid="{2F5168C0-AE3F-459A-80A7-647212975829}"/>
    <cellStyle name="Izhod 2 2 2 5 2 7" xfId="51265" xr:uid="{80D8EED6-090E-40AA-82D9-23344C89AA15}"/>
    <cellStyle name="Izhod 2 2 2 5 2 8" xfId="57569" xr:uid="{5810E40B-71C1-4EBA-B9CA-CE53CD65A568}"/>
    <cellStyle name="Izhod 2 2 2 5 3" xfId="7357" xr:uid="{795587F3-4FB9-44BB-B0B2-48138B29ED69}"/>
    <cellStyle name="Izhod 2 2 2 5 3 2" xfId="14723" xr:uid="{5D7FD428-3C67-45DE-8697-184A31D7EE51}"/>
    <cellStyle name="Izhod 2 2 2 5 3 3" xfId="20446" xr:uid="{E1643FDB-5A90-4A8B-BD6A-07584584DCB8}"/>
    <cellStyle name="Izhod 2 2 2 5 3 4" xfId="25979" xr:uid="{AC616E63-52E8-43DC-8261-DA1832A119BD}"/>
    <cellStyle name="Izhod 2 2 2 5 4" xfId="35606" xr:uid="{AAB29FF0-15B0-4DA7-9591-2EAED63527B8}"/>
    <cellStyle name="Izhod 2 2 2 5 5" xfId="42503" xr:uid="{0709A9CE-F1A9-416B-8FFB-3DD344097A0E}"/>
    <cellStyle name="Izhod 2 2 2 5 6" xfId="41949" xr:uid="{FBC50389-08B9-4F34-BE19-A7C5308A41EF}"/>
    <cellStyle name="Izhod 2 2 2 5 7" xfId="42326" xr:uid="{DE5CA026-FE66-402A-B0E8-33147D15189B}"/>
    <cellStyle name="Izhod 2 2 2 6" xfId="2077" xr:uid="{1E9302B2-798B-4A3D-AD6D-EFEA13B7A041}"/>
    <cellStyle name="Izhod 2 2 2 6 10" xfId="57092" xr:uid="{A5B52ED5-9E89-437C-AF03-C36FE7F1D8EA}"/>
    <cellStyle name="Izhod 2 2 2 6 2" xfId="5148" xr:uid="{7C1F9C08-91E9-4241-B362-1357ECD7BD5D}"/>
    <cellStyle name="Izhod 2 2 2 6 2 2" xfId="12514" xr:uid="{489FF11E-C0F4-41FD-A58A-5AAA2F5BFA35}"/>
    <cellStyle name="Izhod 2 2 2 6 2 3" xfId="18237" xr:uid="{EEA95CBA-5FE1-44A4-AE92-940FD9C71F7B}"/>
    <cellStyle name="Izhod 2 2 2 6 2 4" xfId="23770" xr:uid="{E526AB36-27BC-4C8E-AA88-421FA1EFCAB4}"/>
    <cellStyle name="Izhod 2 2 2 6 2 5" xfId="39624" xr:uid="{98979505-0EC6-47C3-8959-CF3E35C0921D}"/>
    <cellStyle name="Izhod 2 2 2 6 2 6" xfId="46326" xr:uid="{5AC40B09-0B0E-4967-9542-F213F7FB273A}"/>
    <cellStyle name="Izhod 2 2 2 6 2 7" xfId="51879" xr:uid="{573DC366-8247-4872-873E-B25E17BDFEAC}"/>
    <cellStyle name="Izhod 2 2 2 6 2 8" xfId="55342" xr:uid="{B570F0E4-4F73-4C69-8587-3265CC147DB6}"/>
    <cellStyle name="Izhod 2 2 2 6 3" xfId="7971" xr:uid="{C9230F24-4397-4A77-8405-94CE09F3C9AF}"/>
    <cellStyle name="Izhod 2 2 2 6 3 2" xfId="15337" xr:uid="{ADB7935C-412A-45E3-930D-50A142DFAA09}"/>
    <cellStyle name="Izhod 2 2 2 6 3 3" xfId="21060" xr:uid="{C1FA4C15-6274-4CA7-8F08-5D35662DD9BB}"/>
    <cellStyle name="Izhod 2 2 2 6 3 4" xfId="26593" xr:uid="{068C4C62-E351-48ED-A32B-B840EC939D0D}"/>
    <cellStyle name="Izhod 2 2 2 6 4" xfId="10349" xr:uid="{AABC0318-FC0C-443B-A3A2-CA890D59BE07}"/>
    <cellStyle name="Izhod 2 2 2 6 5" xfId="11613" xr:uid="{9F051377-F122-4E1E-A89C-4558CF57D634}"/>
    <cellStyle name="Izhod 2 2 2 6 6" xfId="9989" xr:uid="{D1503EA3-C411-4C18-8F5A-7A27177314AB}"/>
    <cellStyle name="Izhod 2 2 2 6 7" xfId="36801" xr:uid="{52F24324-3A20-40C9-B2C2-34CC4626AA82}"/>
    <cellStyle name="Izhod 2 2 2 6 8" xfId="43503" xr:uid="{31462F2D-642F-4DC3-9D43-D56239CDBC66}"/>
    <cellStyle name="Izhod 2 2 2 6 9" xfId="49056" xr:uid="{87415CC1-3634-4684-A2BA-BB35483E078D}"/>
    <cellStyle name="Izhod 2 2 2 7" xfId="2380" xr:uid="{AF1372D8-68B7-4383-B20A-BE4B58975D69}"/>
    <cellStyle name="Izhod 2 2 2 7 10" xfId="48573" xr:uid="{BF784A60-4A62-42CD-AFB2-AA29DD05570E}"/>
    <cellStyle name="Izhod 2 2 2 7 2" xfId="3501" xr:uid="{D15A5FC7-0A21-4576-8C64-0757CE73B4E6}"/>
    <cellStyle name="Izhod 2 2 2 7 2 2" xfId="11322" xr:uid="{502C27C2-8FE8-4566-9B31-20AD109CE493}"/>
    <cellStyle name="Izhod 2 2 2 7 2 3" xfId="1228" xr:uid="{CE13AB4C-70B2-4163-8427-3B3754DE82B4}"/>
    <cellStyle name="Izhod 2 2 2 7 2 4" xfId="11591" xr:uid="{5DBC493B-952B-4A67-84A7-4E437116FF1E}"/>
    <cellStyle name="Izhod 2 2 2 7 2 5" xfId="38812" xr:uid="{C034FDE9-D90E-4EA7-A5FE-3D18B0AE46EC}"/>
    <cellStyle name="Izhod 2 2 2 7 2 6" xfId="45514" xr:uid="{63EF0748-AE7E-404F-8AEA-FA85F967E4F7}"/>
    <cellStyle name="Izhod 2 2 2 7 2 7" xfId="51067" xr:uid="{865589BC-549D-4F18-918C-5B22C2DA97F2}"/>
    <cellStyle name="Izhod 2 2 2 7 2 8" xfId="56072" xr:uid="{CB9C692E-040A-41A2-A68D-2472FDA7B6D3}"/>
    <cellStyle name="Izhod 2 2 2 7 3" xfId="7159" xr:uid="{CB72A405-CC17-4164-8484-14ACB02FCA2A}"/>
    <cellStyle name="Izhod 2 2 2 7 3 2" xfId="14525" xr:uid="{BA4E0FA1-4731-4475-98E3-C5AE10C0E002}"/>
    <cellStyle name="Izhod 2 2 2 7 3 3" xfId="20248" xr:uid="{4B0D2EC6-47F1-47B5-8C71-68820037D379}"/>
    <cellStyle name="Izhod 2 2 2 7 3 4" xfId="25781" xr:uid="{ACC49644-AB27-48E7-A957-0ECD5E7D8047}"/>
    <cellStyle name="Izhod 2 2 2 7 4" xfId="10554" xr:uid="{27A2CF18-8A47-4340-9E74-33A90EBCF4F8}"/>
    <cellStyle name="Izhod 2 2 2 7 5" xfId="11952" xr:uid="{66B0E828-DC29-41C7-9062-2A1BC70EC5AB}"/>
    <cellStyle name="Izhod 2 2 2 7 6" xfId="17511" xr:uid="{ABB56D7C-6FF1-41A3-92E2-CE01A9C5D26D}"/>
    <cellStyle name="Izhod 2 2 2 7 7" xfId="35154" xr:uid="{84BAF765-2E0F-45A3-A7C5-3F0AA0F8BBEE}"/>
    <cellStyle name="Izhod 2 2 2 7 8" xfId="42138" xr:uid="{CEF6713C-9843-4D5B-8DCE-4E14057C60A8}"/>
    <cellStyle name="Izhod 2 2 2 7 9" xfId="42040" xr:uid="{5FE787D6-8B60-45CB-8D23-08237BA25FF1}"/>
    <cellStyle name="Izhod 2 2 2 8" xfId="2297" xr:uid="{060AFA20-84B5-491C-868B-946202E128EE}"/>
    <cellStyle name="Izhod 2 2 2 8 2" xfId="10472" xr:uid="{0D65332D-A313-4D49-BB75-4ECA8AC5F1D2}"/>
    <cellStyle name="Izhod 2 2 2 8 3" xfId="11265" xr:uid="{27663BA1-ADBD-4364-B6C4-03C56C6111F0}"/>
    <cellStyle name="Izhod 2 2 2 8 4" xfId="17773" xr:uid="{4AA87BE4-3158-4EB0-A95A-F91BAF678D61}"/>
    <cellStyle name="Izhod 2 2 2 8 5" xfId="38781" xr:uid="{A78839EB-87BC-4C84-BB76-E1FCEE83038B}"/>
    <cellStyle name="Izhod 2 2 2 8 6" xfId="45483" xr:uid="{90217F1C-91C9-4649-8C4F-1DA393D5C32D}"/>
    <cellStyle name="Izhod 2 2 2 8 7" xfId="51036" xr:uid="{F55E3D43-9EA3-4CAB-8E12-DC6DF8377CE9}"/>
    <cellStyle name="Izhod 2 2 2 8 8" xfId="55018" xr:uid="{4B4AC013-E88C-49C0-874C-7EC8817B104C}"/>
    <cellStyle name="Izhod 2 2 2 9" xfId="2366" xr:uid="{03D80608-742D-4ECE-A36D-D64D393C5130}"/>
    <cellStyle name="Izhod 2 2 2 9 2" xfId="10540" xr:uid="{18645E16-CD3F-45FE-9FFD-8FC6534228C6}"/>
    <cellStyle name="Izhod 2 2 2 9 3" xfId="11025" xr:uid="{82548927-9DFD-439C-8427-882B66410DB0}"/>
    <cellStyle name="Izhod 2 2 2 9 4" xfId="1528" xr:uid="{2EF2D540-C0A6-40DA-A3C9-B35CF85FEF23}"/>
    <cellStyle name="Izhod 2 2 20" xfId="34471" xr:uid="{FDE6462F-3FF7-4E16-9824-7E2D35B50595}"/>
    <cellStyle name="Izhod 2 2 21" xfId="42564" xr:uid="{2180D830-14F0-457C-BE85-064420C2C899}"/>
    <cellStyle name="Izhod 2 2 22" xfId="55686" xr:uid="{FE9F5416-15CB-4F3B-A7B8-3D342671C48E}"/>
    <cellStyle name="Izhod 2 2 3" xfId="1917" xr:uid="{72F44F60-E602-46B5-BE25-4200EF3B03D9}"/>
    <cellStyle name="Izhod 2 2 3 10" xfId="7536" xr:uid="{DB764AFF-E4E3-4364-954F-D0C30159A0B5}"/>
    <cellStyle name="Izhod 2 2 3 10 2" xfId="14902" xr:uid="{B3E0CDFF-DE24-4C26-B8B5-348FBE0E71E0}"/>
    <cellStyle name="Izhod 2 2 3 10 3" xfId="20625" xr:uid="{966AF1CF-63D5-462C-A7CC-1B2592EB5FF6}"/>
    <cellStyle name="Izhod 2 2 3 10 4" xfId="26158" xr:uid="{5823EAD0-66D3-4E06-B6DE-4D20A0B39529}"/>
    <cellStyle name="Izhod 2 2 3 11" xfId="36366" xr:uid="{90AD9D99-E5EA-4594-A171-B343335489AF}"/>
    <cellStyle name="Izhod 2 2 3 12" xfId="43068" xr:uid="{07A8966E-D4DD-469D-9ADF-AD3CB6BD368E}"/>
    <cellStyle name="Izhod 2 2 3 13" xfId="48621" xr:uid="{F40B8A1B-EE5D-48DF-AEB9-08C3E02B921B}"/>
    <cellStyle name="Izhod 2 2 3 14" xfId="58414" xr:uid="{7C4BC6A3-2B6A-4BE4-B857-B65069A8A219}"/>
    <cellStyle name="Izhod 2 2 3 2" xfId="4920" xr:uid="{E32FFFAE-C883-43B5-BA92-2474B986E7A8}"/>
    <cellStyle name="Izhod 2 2 3 2 10" xfId="23542" xr:uid="{A1DA2BD9-D1DF-4FDD-BF9E-4514EC597CEB}"/>
    <cellStyle name="Izhod 2 2 3 2 11" xfId="36573" xr:uid="{0F856C07-0679-4325-9093-0025A9CD09A8}"/>
    <cellStyle name="Izhod 2 2 3 2 12" xfId="43275" xr:uid="{F6B82EEE-9EE9-4BA1-BF89-0BDD3C2AF724}"/>
    <cellStyle name="Izhod 2 2 3 2 13" xfId="48828" xr:uid="{B0039C63-51A9-4D45-BC22-0ED9DB8421FB}"/>
    <cellStyle name="Izhod 2 2 3 2 14" xfId="54295" xr:uid="{5171026B-3418-4B8C-847C-869994F53209}"/>
    <cellStyle name="Izhod 2 2 3 2 2" xfId="5808" xr:uid="{63ABD095-D49A-42C3-AC0E-DE79CE59CE26}"/>
    <cellStyle name="Izhod 2 2 3 2 2 2" xfId="8631" xr:uid="{C40259A3-CD82-47D5-9ECD-D0A82763699E}"/>
    <cellStyle name="Izhod 2 2 3 2 2 2 2" xfId="15997" xr:uid="{055961CE-757C-4A24-B336-91A98AD026CC}"/>
    <cellStyle name="Izhod 2 2 3 2 2 2 3" xfId="21720" xr:uid="{8B7A1EBB-D7F9-4413-ADB6-A77D60BEBD13}"/>
    <cellStyle name="Izhod 2 2 3 2 2 2 4" xfId="27253" xr:uid="{8266E09C-F9E6-4DC8-A4EE-AB3A675FA58C}"/>
    <cellStyle name="Izhod 2 2 3 2 2 2 5" xfId="40284" xr:uid="{54FF7B05-1993-412F-ACA7-BD7674A307BC}"/>
    <cellStyle name="Izhod 2 2 3 2 2 2 6" xfId="46986" xr:uid="{E507977D-0DE0-494A-94EC-E142ECC9CF0D}"/>
    <cellStyle name="Izhod 2 2 3 2 2 2 7" xfId="52539" xr:uid="{B4131C28-54B1-4493-8CEC-0B898B424A5A}"/>
    <cellStyle name="Izhod 2 2 3 2 2 2 8" xfId="58268" xr:uid="{488D7D16-6DF8-4F3F-9B9B-99E967F35224}"/>
    <cellStyle name="Izhod 2 2 3 2 2 3" xfId="13174" xr:uid="{3DB37246-96C7-4CFA-B398-8D36F82BF80C}"/>
    <cellStyle name="Izhod 2 2 3 2 2 4" xfId="18897" xr:uid="{C7FDF116-5C43-4244-95DD-78ADCBE98301}"/>
    <cellStyle name="Izhod 2 2 3 2 2 5" xfId="24430" xr:uid="{A904DC51-7540-44D8-A9BC-22B0A96BF554}"/>
    <cellStyle name="Izhod 2 2 3 2 2 6" xfId="37461" xr:uid="{D8D5F8D5-1034-4A85-A8CB-CA6E3AAD1337}"/>
    <cellStyle name="Izhod 2 2 3 2 2 7" xfId="44163" xr:uid="{ABD5FBA2-61F0-442E-A5CD-735BF5EE5E6C}"/>
    <cellStyle name="Izhod 2 2 3 2 2 8" xfId="49716" xr:uid="{5FDFD0FF-46DA-4B80-A6E0-CD0047CE25FA}"/>
    <cellStyle name="Izhod 2 2 3 2 2 9" xfId="42059" xr:uid="{14F76E79-51C2-48CE-9675-DB43D6FF3D3A}"/>
    <cellStyle name="Izhod 2 2 3 2 3" xfId="5146" xr:uid="{99657CD4-BAD8-41F2-99ED-D5FB680ED037}"/>
    <cellStyle name="Izhod 2 2 3 2 3 2" xfId="7969" xr:uid="{B27AD4A7-A9D8-4DDE-B3B3-B40A8583BB72}"/>
    <cellStyle name="Izhod 2 2 3 2 3 2 2" xfId="15335" xr:uid="{A3D307F0-8AD0-4912-835D-6B9F807DF9BF}"/>
    <cellStyle name="Izhod 2 2 3 2 3 2 3" xfId="21058" xr:uid="{DE56C93B-7C1B-4116-B720-74A07DE84C88}"/>
    <cellStyle name="Izhod 2 2 3 2 3 2 4" xfId="26591" xr:uid="{E3D5A664-F1E5-484F-A77A-BCA69F4B5DDF}"/>
    <cellStyle name="Izhod 2 2 3 2 3 2 5" xfId="39622" xr:uid="{9101CB90-13E7-400D-91A6-7A2A6C586417}"/>
    <cellStyle name="Izhod 2 2 3 2 3 2 6" xfId="46324" xr:uid="{D490EA92-8168-4F1C-839F-E6EEA50EC9A6}"/>
    <cellStyle name="Izhod 2 2 3 2 3 2 7" xfId="51877" xr:uid="{42EDEDD4-037C-449D-9382-02051A6D0D9B}"/>
    <cellStyle name="Izhod 2 2 3 2 3 2 8" xfId="41964" xr:uid="{FA6E6BF2-CD88-4913-B069-9A739E90A4BA}"/>
    <cellStyle name="Izhod 2 2 3 2 3 3" xfId="12512" xr:uid="{81F3D5B1-38F9-44F5-960A-7B6BBD703381}"/>
    <cellStyle name="Izhod 2 2 3 2 3 4" xfId="18235" xr:uid="{334E7240-0304-436D-A703-685DC4383C44}"/>
    <cellStyle name="Izhod 2 2 3 2 3 5" xfId="23768" xr:uid="{5D2F9E1C-9702-44B1-96AE-B12F8F9F046C}"/>
    <cellStyle name="Izhod 2 2 3 2 3 6" xfId="36799" xr:uid="{14BB8601-ABAD-4C8F-B165-4B9F5D7A5CC1}"/>
    <cellStyle name="Izhod 2 2 3 2 3 7" xfId="43501" xr:uid="{9C589AD5-7BDA-4625-9907-DE614B024705}"/>
    <cellStyle name="Izhod 2 2 3 2 3 8" xfId="49054" xr:uid="{799CD519-D25A-4C88-A2EB-B712710E92D0}"/>
    <cellStyle name="Izhod 2 2 3 2 3 9" xfId="57563" xr:uid="{CC20E442-FD14-47CD-8722-FCF1ECD46A4A}"/>
    <cellStyle name="Izhod 2 2 3 2 4" xfId="6435" xr:uid="{84F184D7-32A4-48D6-A162-88FAB99292EA}"/>
    <cellStyle name="Izhod 2 2 3 2 4 2" xfId="9258" xr:uid="{2E831110-CE5A-40A2-91D9-19BF2D36E833}"/>
    <cellStyle name="Izhod 2 2 3 2 4 2 2" xfId="16624" xr:uid="{3A439396-435F-4E8B-B582-67B6E37AF61E}"/>
    <cellStyle name="Izhod 2 2 3 2 4 2 3" xfId="22347" xr:uid="{F097B1BB-824D-4A09-A707-5A2324F5A9A8}"/>
    <cellStyle name="Izhod 2 2 3 2 4 2 4" xfId="27880" xr:uid="{53FA34D6-D467-4D61-A1D9-49600B498F94}"/>
    <cellStyle name="Izhod 2 2 3 2 4 2 5" xfId="40911" xr:uid="{7B095CA4-648B-43E2-BFBF-C68DA855472C}"/>
    <cellStyle name="Izhod 2 2 3 2 4 2 6" xfId="47613" xr:uid="{0444ABB2-91A9-477B-9FD8-EBA7267DEBA9}"/>
    <cellStyle name="Izhod 2 2 3 2 4 2 7" xfId="53166" xr:uid="{777914EB-7F2A-4FDF-B16B-BF48999C0BDC}"/>
    <cellStyle name="Izhod 2 2 3 2 4 2 8" xfId="54538" xr:uid="{22179956-9F06-4FB8-9213-46478D8A5AE3}"/>
    <cellStyle name="Izhod 2 2 3 2 4 3" xfId="13801" xr:uid="{AA0AC653-3F00-4558-BE3D-30F680C1CA8A}"/>
    <cellStyle name="Izhod 2 2 3 2 4 4" xfId="19524" xr:uid="{6EDB763F-8A5C-44A8-944F-46807D493221}"/>
    <cellStyle name="Izhod 2 2 3 2 4 5" xfId="25057" xr:uid="{40801372-0E73-4EE1-AD8D-BFB9269772C1}"/>
    <cellStyle name="Izhod 2 2 3 2 4 6" xfId="38088" xr:uid="{6667E490-381D-42C9-967C-E523AF0D04E7}"/>
    <cellStyle name="Izhod 2 2 3 2 4 7" xfId="44790" xr:uid="{AAC7E4AE-04E0-48A5-950A-B41A6741F4CD}"/>
    <cellStyle name="Izhod 2 2 3 2 4 8" xfId="50343" xr:uid="{7502C25A-E8A3-4154-90A9-CA324F950940}"/>
    <cellStyle name="Izhod 2 2 3 2 4 9" xfId="42590" xr:uid="{D9DCE793-1B0A-47E1-BA0E-C70554AE87DC}"/>
    <cellStyle name="Izhod 2 2 3 2 5" xfId="6759" xr:uid="{27F53F48-33BC-4675-ACEC-B0D715FF6C51}"/>
    <cellStyle name="Izhod 2 2 3 2 5 2" xfId="9582" xr:uid="{79FB5302-7B31-4AAA-B5E7-3F1CDA5E857D}"/>
    <cellStyle name="Izhod 2 2 3 2 5 2 2" xfId="16948" xr:uid="{8A7B726D-1AED-4072-83D6-75840F64C480}"/>
    <cellStyle name="Izhod 2 2 3 2 5 2 3" xfId="22671" xr:uid="{761356D0-0609-4413-B7F5-FCE9BB49E124}"/>
    <cellStyle name="Izhod 2 2 3 2 5 2 4" xfId="28204" xr:uid="{751B5A28-4585-4A70-BC02-6D6A6A2E5CFB}"/>
    <cellStyle name="Izhod 2 2 3 2 5 2 5" xfId="41235" xr:uid="{036A8D8C-CDA7-40D1-820A-53FD9F42FC3E}"/>
    <cellStyle name="Izhod 2 2 3 2 5 2 6" xfId="47937" xr:uid="{7262813D-F540-4787-8114-53C5EAB73705}"/>
    <cellStyle name="Izhod 2 2 3 2 5 2 7" xfId="53490" xr:uid="{CCF07B5E-9936-4249-ADB8-08ACAB418040}"/>
    <cellStyle name="Izhod 2 2 3 2 5 2 8" xfId="56198" xr:uid="{700345D4-CA94-44BC-B180-FBC2B199CA77}"/>
    <cellStyle name="Izhod 2 2 3 2 5 3" xfId="14125" xr:uid="{2BDC858D-4E25-4B42-9B7C-46708CC848E6}"/>
    <cellStyle name="Izhod 2 2 3 2 5 4" xfId="19848" xr:uid="{5111E716-DE8E-448D-A626-C36415D3F3E2}"/>
    <cellStyle name="Izhod 2 2 3 2 5 5" xfId="25381" xr:uid="{D72CD4FD-7B3B-4E8A-948F-E51FCF729B70}"/>
    <cellStyle name="Izhod 2 2 3 2 5 6" xfId="38412" xr:uid="{E0D3A896-9592-4D45-9DC2-4386F1B0FAC0}"/>
    <cellStyle name="Izhod 2 2 3 2 5 7" xfId="45114" xr:uid="{89E56A3C-FEAC-4A5D-AAA9-1D34D27238A5}"/>
    <cellStyle name="Izhod 2 2 3 2 5 8" xfId="50667" xr:uid="{87ADCC7B-3E11-49BA-87D2-11CBB3299F00}"/>
    <cellStyle name="Izhod 2 2 3 2 5 9" xfId="56228" xr:uid="{3EA6B302-DBA7-43CF-9520-659417F0049E}"/>
    <cellStyle name="Izhod 2 2 3 2 6" xfId="7050" xr:uid="{49AD87A0-FDDD-442E-AB96-76F5A895082B}"/>
    <cellStyle name="Izhod 2 2 3 2 6 2" xfId="9873" xr:uid="{E9894F67-801F-4300-BF3A-E4E5AE0429A4}"/>
    <cellStyle name="Izhod 2 2 3 2 6 2 2" xfId="17239" xr:uid="{5FD95FC8-96DF-47F0-968C-88E08DC89967}"/>
    <cellStyle name="Izhod 2 2 3 2 6 2 3" xfId="22962" xr:uid="{0C7C5D16-70E2-4FE1-A149-4D18095DD421}"/>
    <cellStyle name="Izhod 2 2 3 2 6 2 4" xfId="28495" xr:uid="{829D2981-D009-4DB1-9C59-0055314D10C9}"/>
    <cellStyle name="Izhod 2 2 3 2 6 2 5" xfId="41526" xr:uid="{23B274B5-B724-47ED-A071-815308C000BA}"/>
    <cellStyle name="Izhod 2 2 3 2 6 2 6" xfId="48228" xr:uid="{98025F39-C0B3-4995-B69E-46C23CE0356E}"/>
    <cellStyle name="Izhod 2 2 3 2 6 2 7" xfId="53781" xr:uid="{6164BFE4-3943-4D37-9CFA-3926DB8904F1}"/>
    <cellStyle name="Izhod 2 2 3 2 6 2 8" xfId="56705" xr:uid="{889AC1BB-A5C0-4003-80F1-B9CB460A2D82}"/>
    <cellStyle name="Izhod 2 2 3 2 6 3" xfId="14416" xr:uid="{F798EC42-19A5-4BDB-9E49-B3D3B410B7D2}"/>
    <cellStyle name="Izhod 2 2 3 2 6 4" xfId="20139" xr:uid="{9FFBC02E-C2FC-485F-9720-401CCBF8BAF5}"/>
    <cellStyle name="Izhod 2 2 3 2 6 5" xfId="25672" xr:uid="{CFB682A1-6871-4236-9477-AA1B07AF69F0}"/>
    <cellStyle name="Izhod 2 2 3 2 6 6" xfId="38703" xr:uid="{6B3DB5C0-3D28-4B79-B79F-899AA880B5DB}"/>
    <cellStyle name="Izhod 2 2 3 2 6 7" xfId="45405" xr:uid="{5A59FF22-B114-4B0C-B6B5-F28FC5A4621D}"/>
    <cellStyle name="Izhod 2 2 3 2 6 8" xfId="50958" xr:uid="{CEFB38F5-E14D-47CF-99CD-C6FA70E8DEBE}"/>
    <cellStyle name="Izhod 2 2 3 2 6 9" xfId="55944" xr:uid="{F0E57B42-3FE6-44A8-BEB2-86CB0EB5B6A0}"/>
    <cellStyle name="Izhod 2 2 3 2 7" xfId="7743" xr:uid="{4F04C961-16D7-43DF-A012-0E537E912EFA}"/>
    <cellStyle name="Izhod 2 2 3 2 7 2" xfId="15109" xr:uid="{E44EAFA1-E884-4A27-99BE-B38257184667}"/>
    <cellStyle name="Izhod 2 2 3 2 7 3" xfId="20832" xr:uid="{2FFF44EC-43EA-4C3C-B69E-62A5F783482E}"/>
    <cellStyle name="Izhod 2 2 3 2 7 4" xfId="26365" xr:uid="{B04FB955-E82B-486C-80BA-78ED15C4CC12}"/>
    <cellStyle name="Izhod 2 2 3 2 7 5" xfId="39396" xr:uid="{874219E2-FCF2-4523-9D86-B69DC664C527}"/>
    <cellStyle name="Izhod 2 2 3 2 7 6" xfId="46098" xr:uid="{95EFB97D-ABD8-4976-9CC6-891FBD3CB76E}"/>
    <cellStyle name="Izhod 2 2 3 2 7 7" xfId="51651" xr:uid="{3D0F9E47-591D-4B3D-B923-7588D191419A}"/>
    <cellStyle name="Izhod 2 2 3 2 7 8" xfId="55618" xr:uid="{FBC9BFC3-7B57-4837-885C-E1F3F0775E26}"/>
    <cellStyle name="Izhod 2 2 3 2 8" xfId="12286" xr:uid="{E6664B02-41F5-4148-9D60-15EECDDDDAF2}"/>
    <cellStyle name="Izhod 2 2 3 2 9" xfId="18009" xr:uid="{B657EB08-8A12-4B92-94ED-482DFA9C870A}"/>
    <cellStyle name="Izhod 2 2 3 3" xfId="4789" xr:uid="{437AB721-49CF-49E4-A2DE-07AFA4DFB926}"/>
    <cellStyle name="Izhod 2 2 3 3 10" xfId="23411" xr:uid="{4E385131-CF0F-40CE-82A8-9DD8A39D9011}"/>
    <cellStyle name="Izhod 2 2 3 3 11" xfId="36442" xr:uid="{38E2F1B2-EDEE-4869-A4C6-70C2761EDFD2}"/>
    <cellStyle name="Izhod 2 2 3 3 12" xfId="43144" xr:uid="{AA70B305-5A04-40AF-9341-631C84B63293}"/>
    <cellStyle name="Izhod 2 2 3 3 13" xfId="48697" xr:uid="{D0D0F389-474A-453B-A548-2B533F60769D}"/>
    <cellStyle name="Izhod 2 2 3 3 14" xfId="54502" xr:uid="{BB6A0C51-214F-4255-9685-48ACF770BB4C}"/>
    <cellStyle name="Izhod 2 2 3 3 2" xfId="5677" xr:uid="{B58911A6-E811-41DB-B055-EB323C3D5054}"/>
    <cellStyle name="Izhod 2 2 3 3 2 2" xfId="8500" xr:uid="{C13C4BA6-DA22-4E91-80AC-6DA4D53E1E8C}"/>
    <cellStyle name="Izhod 2 2 3 3 2 2 2" xfId="15866" xr:uid="{1F7264A8-7009-42A7-B741-6242478D383D}"/>
    <cellStyle name="Izhod 2 2 3 3 2 2 3" xfId="21589" xr:uid="{76FBDAEE-B3AA-4C9D-A310-EFDED53A9E5A}"/>
    <cellStyle name="Izhod 2 2 3 3 2 2 4" xfId="27122" xr:uid="{6841CAEE-6F4E-43AB-B0AE-0D1239CEF3D2}"/>
    <cellStyle name="Izhod 2 2 3 3 2 2 5" xfId="40153" xr:uid="{CDEBD3AC-194A-4EEF-A475-67366EF5635B}"/>
    <cellStyle name="Izhod 2 2 3 3 2 2 6" xfId="46855" xr:uid="{AF7E5BA6-B445-4FBD-82B9-B56A235A4086}"/>
    <cellStyle name="Izhod 2 2 3 3 2 2 7" xfId="52408" xr:uid="{1CB2B3AA-8A45-4066-9D97-DA73D2F8B68B}"/>
    <cellStyle name="Izhod 2 2 3 3 2 2 8" xfId="42214" xr:uid="{4292D7A3-0F25-40F7-9CCC-7152E3CB5FD7}"/>
    <cellStyle name="Izhod 2 2 3 3 2 3" xfId="13043" xr:uid="{D46617BC-D7D8-4226-89CF-861438B9CA3B}"/>
    <cellStyle name="Izhod 2 2 3 3 2 4" xfId="18766" xr:uid="{A545D066-E2B1-4310-9096-D76571D301EE}"/>
    <cellStyle name="Izhod 2 2 3 3 2 5" xfId="24299" xr:uid="{D5B498AC-94CD-44D0-8A7C-809CE98E8E1E}"/>
    <cellStyle name="Izhod 2 2 3 3 2 6" xfId="37330" xr:uid="{E99A30E2-57B8-4736-999A-FC92FCF0AEDE}"/>
    <cellStyle name="Izhod 2 2 3 3 2 7" xfId="44032" xr:uid="{EFD5A2F2-5230-410A-B454-6403C93066D8}"/>
    <cellStyle name="Izhod 2 2 3 3 2 8" xfId="49585" xr:uid="{86C8FABA-66E9-4BF6-B8CC-4ED688711953}"/>
    <cellStyle name="Izhod 2 2 3 3 2 9" xfId="57536" xr:uid="{DC3523F8-40E7-4763-9934-8C831B87FB26}"/>
    <cellStyle name="Izhod 2 2 3 3 3" xfId="5463" xr:uid="{F4512835-1935-4690-A720-B7B4968525B1}"/>
    <cellStyle name="Izhod 2 2 3 3 3 2" xfId="8286" xr:uid="{33D835A4-8E97-4DA9-AA6B-147CF443C18B}"/>
    <cellStyle name="Izhod 2 2 3 3 3 2 2" xfId="15652" xr:uid="{B5A68BA1-69C6-4532-831F-82F79B9B1F2B}"/>
    <cellStyle name="Izhod 2 2 3 3 3 2 3" xfId="21375" xr:uid="{410F2EDF-E8AB-4CBF-B16D-1099824ACF6F}"/>
    <cellStyle name="Izhod 2 2 3 3 3 2 4" xfId="26908" xr:uid="{E5C63C0A-969C-47E4-9946-FD848E4A85ED}"/>
    <cellStyle name="Izhod 2 2 3 3 3 2 5" xfId="39939" xr:uid="{F4DC531F-B929-400D-981D-DD092313D224}"/>
    <cellStyle name="Izhod 2 2 3 3 3 2 6" xfId="46641" xr:uid="{78799033-CA4F-416C-8456-83A58AC8D05B}"/>
    <cellStyle name="Izhod 2 2 3 3 3 2 7" xfId="52194" xr:uid="{A2C6A92D-B8AD-437E-B87F-E2A9B99A0B54}"/>
    <cellStyle name="Izhod 2 2 3 3 3 2 8" xfId="57877" xr:uid="{0578A451-BB2E-48EC-8ABA-4F85D8E702B1}"/>
    <cellStyle name="Izhod 2 2 3 3 3 3" xfId="12829" xr:uid="{D945DA9B-17C2-4062-BE99-E031723A734F}"/>
    <cellStyle name="Izhod 2 2 3 3 3 4" xfId="18552" xr:uid="{D07BB04E-DD2F-4A40-AFE7-305EF65A92D2}"/>
    <cellStyle name="Izhod 2 2 3 3 3 5" xfId="24085" xr:uid="{393BDF0D-F528-47CE-BF53-DD2ADB770450}"/>
    <cellStyle name="Izhod 2 2 3 3 3 6" xfId="37116" xr:uid="{E2C7BAB5-192A-4A80-9CCB-4F7591A00C26}"/>
    <cellStyle name="Izhod 2 2 3 3 3 7" xfId="43818" xr:uid="{4A7C1F6F-86B7-4A38-A529-ABE8D39EDCB1}"/>
    <cellStyle name="Izhod 2 2 3 3 3 8" xfId="49371" xr:uid="{3EB230D1-75D9-4440-8A3F-26DEE4579541}"/>
    <cellStyle name="Izhod 2 2 3 3 3 9" xfId="54792" xr:uid="{776E79A0-72BF-4930-AB4D-0BF8A0C4A3E1}"/>
    <cellStyle name="Izhod 2 2 3 3 4" xfId="6304" xr:uid="{F1FBF13A-617C-40A3-9A8A-E43D624AD1DF}"/>
    <cellStyle name="Izhod 2 2 3 3 4 2" xfId="9127" xr:uid="{53B638DC-3692-48EE-8EC1-794A0F2370A3}"/>
    <cellStyle name="Izhod 2 2 3 3 4 2 2" xfId="16493" xr:uid="{13638325-C38D-4113-AF95-4906604E8D8B}"/>
    <cellStyle name="Izhod 2 2 3 3 4 2 3" xfId="22216" xr:uid="{8BF7FF2F-0EDC-4629-ABDB-32CC8C9CFF02}"/>
    <cellStyle name="Izhod 2 2 3 3 4 2 4" xfId="27749" xr:uid="{B0539479-3FD6-4026-B23E-4A1A264011C0}"/>
    <cellStyle name="Izhod 2 2 3 3 4 2 5" xfId="40780" xr:uid="{084149CA-74F0-467C-8AC0-B1651A607AAE}"/>
    <cellStyle name="Izhod 2 2 3 3 4 2 6" xfId="47482" xr:uid="{5558FE9E-4BC0-4D1F-A78A-D3A6A7B7851B}"/>
    <cellStyle name="Izhod 2 2 3 3 4 2 7" xfId="53035" xr:uid="{0ADD517A-6A07-4B99-87A5-9B096D33E8A2}"/>
    <cellStyle name="Izhod 2 2 3 3 4 2 8" xfId="48381" xr:uid="{8FB87B9A-C263-4ABF-8AEB-02F2B7012194}"/>
    <cellStyle name="Izhod 2 2 3 3 4 3" xfId="13670" xr:uid="{C26359A5-3031-4C1F-A034-00783461DFC8}"/>
    <cellStyle name="Izhod 2 2 3 3 4 4" xfId="19393" xr:uid="{7B0EEC3D-DAC5-4E42-9AEA-56AF8A8074B5}"/>
    <cellStyle name="Izhod 2 2 3 3 4 5" xfId="24926" xr:uid="{8D6EB505-71AF-4924-BF62-A39D571C5D9B}"/>
    <cellStyle name="Izhod 2 2 3 3 4 6" xfId="37957" xr:uid="{81768670-CFEA-416B-A36D-72AC40480F3F}"/>
    <cellStyle name="Izhod 2 2 3 3 4 7" xfId="44659" xr:uid="{8C1A2945-C2EA-40B8-81DF-A4CBDC2BADE8}"/>
    <cellStyle name="Izhod 2 2 3 3 4 8" xfId="50212" xr:uid="{8C22089A-B6FD-40F4-8043-9C9363412076}"/>
    <cellStyle name="Izhod 2 2 3 3 4 9" xfId="57214" xr:uid="{407801B3-B293-4671-A625-1526B20D53B2}"/>
    <cellStyle name="Izhod 2 2 3 3 5" xfId="6628" xr:uid="{1322A921-F1C5-47DA-A124-56B84E9ADC08}"/>
    <cellStyle name="Izhod 2 2 3 3 5 2" xfId="9451" xr:uid="{62FD6122-5DA0-4527-BE6E-3C298590C93F}"/>
    <cellStyle name="Izhod 2 2 3 3 5 2 2" xfId="16817" xr:uid="{70419548-5BE0-440C-BDAD-3786251BBE50}"/>
    <cellStyle name="Izhod 2 2 3 3 5 2 3" xfId="22540" xr:uid="{F5BE5BD9-E722-4EE8-8E98-BA1659B1446E}"/>
    <cellStyle name="Izhod 2 2 3 3 5 2 4" xfId="28073" xr:uid="{522BAC2C-A1F3-4921-AC94-970330468B77}"/>
    <cellStyle name="Izhod 2 2 3 3 5 2 5" xfId="41104" xr:uid="{82BD37D1-1980-4095-A3FF-D598C026AC7D}"/>
    <cellStyle name="Izhod 2 2 3 3 5 2 6" xfId="47806" xr:uid="{B3AB3828-C0EF-4BE9-A2E4-F92A5ACE3FDD}"/>
    <cellStyle name="Izhod 2 2 3 3 5 2 7" xfId="53359" xr:uid="{7644B3F5-27D5-486F-B524-0838E2963093}"/>
    <cellStyle name="Izhod 2 2 3 3 5 2 8" xfId="58032" xr:uid="{3D157111-7FE7-449B-AF2E-9CC66B2B1F0E}"/>
    <cellStyle name="Izhod 2 2 3 3 5 3" xfId="13994" xr:uid="{B307E88F-B490-4633-B4E6-75182798B3DD}"/>
    <cellStyle name="Izhod 2 2 3 3 5 4" xfId="19717" xr:uid="{700C3F1B-FEF4-49C6-A625-792AE456736A}"/>
    <cellStyle name="Izhod 2 2 3 3 5 5" xfId="25250" xr:uid="{E73CD2D3-44AF-4E74-9BF5-8D3D7FCD42FC}"/>
    <cellStyle name="Izhod 2 2 3 3 5 6" xfId="38281" xr:uid="{E09EB359-578A-42F4-804A-78DF7A3A6AB1}"/>
    <cellStyle name="Izhod 2 2 3 3 5 7" xfId="44983" xr:uid="{806F5330-2DFE-4C52-A1A2-734F938B9E16}"/>
    <cellStyle name="Izhod 2 2 3 3 5 8" xfId="50536" xr:uid="{651F4303-6DE0-4F5C-B1B4-CC70491B6339}"/>
    <cellStyle name="Izhod 2 2 3 3 5 9" xfId="42479" xr:uid="{0BC545FF-7EAD-412C-975E-86A5AC4F89D8}"/>
    <cellStyle name="Izhod 2 2 3 3 6" xfId="6919" xr:uid="{7C0C6341-0B66-476E-9C98-19A0D1C532F1}"/>
    <cellStyle name="Izhod 2 2 3 3 6 2" xfId="9742" xr:uid="{DADEE490-7C6F-48A1-994C-0C4ACCBFD698}"/>
    <cellStyle name="Izhod 2 2 3 3 6 2 2" xfId="17108" xr:uid="{32DE15FE-7AD0-4622-B39A-96567BC2C0D2}"/>
    <cellStyle name="Izhod 2 2 3 3 6 2 3" xfId="22831" xr:uid="{C394BBC0-33C4-4F0A-BA8D-BAF0B576EC89}"/>
    <cellStyle name="Izhod 2 2 3 3 6 2 4" xfId="28364" xr:uid="{6EDC17CC-C186-4FCA-B899-A3D74D0FA69F}"/>
    <cellStyle name="Izhod 2 2 3 3 6 2 5" xfId="41395" xr:uid="{AFF0736A-38BC-4D66-BCF1-DEC8BBA13C53}"/>
    <cellStyle name="Izhod 2 2 3 3 6 2 6" xfId="48097" xr:uid="{982B055E-0457-4BB7-80F5-2AF588B31E8C}"/>
    <cellStyle name="Izhod 2 2 3 3 6 2 7" xfId="53650" xr:uid="{53CD4DD5-62B5-410E-B8B4-1381F6E93CBD}"/>
    <cellStyle name="Izhod 2 2 3 3 6 2 8" xfId="55580" xr:uid="{406554DF-CAE9-4479-A206-4924827B526B}"/>
    <cellStyle name="Izhod 2 2 3 3 6 3" xfId="14285" xr:uid="{B33C5A1B-9DD5-4D23-952E-A6BCE51623EA}"/>
    <cellStyle name="Izhod 2 2 3 3 6 4" xfId="20008" xr:uid="{2B4EC012-F7C6-41A6-A7D1-96D07BC7798C}"/>
    <cellStyle name="Izhod 2 2 3 3 6 5" xfId="25541" xr:uid="{F2CB4C8E-168A-4C0C-9AAD-04EFE8A8F7F1}"/>
    <cellStyle name="Izhod 2 2 3 3 6 6" xfId="38572" xr:uid="{6FA6BE45-8192-422F-A959-83C2ADE0B4B8}"/>
    <cellStyle name="Izhod 2 2 3 3 6 7" xfId="45274" xr:uid="{3AA3789A-7A06-4A45-99D6-00A06FE81E33}"/>
    <cellStyle name="Izhod 2 2 3 3 6 8" xfId="50827" xr:uid="{86F47C7D-B5CB-4F25-B4FB-2A6308654844}"/>
    <cellStyle name="Izhod 2 2 3 3 6 9" xfId="55732" xr:uid="{CBB87E4C-387C-403B-84FD-EBE28070D15E}"/>
    <cellStyle name="Izhod 2 2 3 3 7" xfId="7612" xr:uid="{B36C51B5-3067-47AB-BBAF-C24C0D3C423A}"/>
    <cellStyle name="Izhod 2 2 3 3 7 2" xfId="14978" xr:uid="{55903C00-2525-4BBD-A648-1D98706FCC56}"/>
    <cellStyle name="Izhod 2 2 3 3 7 3" xfId="20701" xr:uid="{9D9F0792-BBDC-4AB1-B805-0C9B496EFC0C}"/>
    <cellStyle name="Izhod 2 2 3 3 7 4" xfId="26234" xr:uid="{FB81B2E6-59F4-49D1-8253-F3043490A9ED}"/>
    <cellStyle name="Izhod 2 2 3 3 7 5" xfId="39265" xr:uid="{CC3521AC-C589-40EE-94C0-939CBF5FAC56}"/>
    <cellStyle name="Izhod 2 2 3 3 7 6" xfId="45967" xr:uid="{A606F155-4437-4269-BF51-710905F3B34E}"/>
    <cellStyle name="Izhod 2 2 3 3 7 7" xfId="51520" xr:uid="{A5FB39FA-61AC-4692-9C80-70E09781935B}"/>
    <cellStyle name="Izhod 2 2 3 3 7 8" xfId="53904" xr:uid="{67D8E61C-8017-4DB2-A968-71A3C2928045}"/>
    <cellStyle name="Izhod 2 2 3 3 8" xfId="12155" xr:uid="{6049161A-4A7E-40D5-AB48-48F72F1EACFF}"/>
    <cellStyle name="Izhod 2 2 3 3 9" xfId="17878" xr:uid="{D47B8550-2F4B-4059-92A3-2429EDE8C8C3}"/>
    <cellStyle name="Izhod 2 2 3 4" xfId="5601" xr:uid="{C8766BBE-7A46-4CBB-99CA-7A054FA7659F}"/>
    <cellStyle name="Izhod 2 2 3 4 2" xfId="8424" xr:uid="{3103723F-2DA3-40B0-9256-0C594BDB66EE}"/>
    <cellStyle name="Izhod 2 2 3 4 2 2" xfId="15790" xr:uid="{EE732150-BB75-4E9A-AE0B-8BDD1A008D6C}"/>
    <cellStyle name="Izhod 2 2 3 4 2 3" xfId="21513" xr:uid="{5430E65C-AB74-4E91-890C-4CF9C79010A0}"/>
    <cellStyle name="Izhod 2 2 3 4 2 4" xfId="27046" xr:uid="{7D1EE907-2413-4375-8173-69BB32F4E601}"/>
    <cellStyle name="Izhod 2 2 3 4 2 5" xfId="40077" xr:uid="{61A2E6BC-9E94-4E82-B094-8380A2749A75}"/>
    <cellStyle name="Izhod 2 2 3 4 2 6" xfId="46779" xr:uid="{B0AC6228-C04F-4774-9757-0EC80C5186A8}"/>
    <cellStyle name="Izhod 2 2 3 4 2 7" xfId="52332" xr:uid="{1531F506-0F0C-413B-8DAE-2DED8002870A}"/>
    <cellStyle name="Izhod 2 2 3 4 2 8" xfId="55413" xr:uid="{90D99B4F-CEF0-4D52-8BA5-8669EC8576B0}"/>
    <cellStyle name="Izhod 2 2 3 4 3" xfId="12967" xr:uid="{B2FE703A-587D-4661-983A-CE695A0F55EF}"/>
    <cellStyle name="Izhod 2 2 3 4 4" xfId="18690" xr:uid="{725AAC55-50C1-41E4-BED7-8622E84E3D0A}"/>
    <cellStyle name="Izhod 2 2 3 4 5" xfId="24223" xr:uid="{D58468AE-F4BE-46DB-A4F2-ECE65679732B}"/>
    <cellStyle name="Izhod 2 2 3 4 6" xfId="37254" xr:uid="{BD3400F6-A344-4966-BFA8-C922E058C963}"/>
    <cellStyle name="Izhod 2 2 3 4 7" xfId="43956" xr:uid="{30645494-084F-4B94-ABC8-BE2262E3B260}"/>
    <cellStyle name="Izhod 2 2 3 4 8" xfId="49509" xr:uid="{A7F616F1-13DB-4B22-A794-F0000C76D47B}"/>
    <cellStyle name="Izhod 2 2 3 4 9" xfId="34477" xr:uid="{0CCD447E-ECB5-4261-AA83-4523D1A5FF2B}"/>
    <cellStyle name="Izhod 2 2 3 5" xfId="5979" xr:uid="{372F9B72-98E7-40D8-89DA-7B1C7A12B75A}"/>
    <cellStyle name="Izhod 2 2 3 5 2" xfId="8802" xr:uid="{58BDFF6E-46C3-418D-B725-6C5E9BC315A8}"/>
    <cellStyle name="Izhod 2 2 3 5 2 2" xfId="16168" xr:uid="{6E1D60F8-0B1D-47A4-AA63-BE4E9868C23F}"/>
    <cellStyle name="Izhod 2 2 3 5 2 3" xfId="21891" xr:uid="{567C1D9D-F338-481F-8E07-F6DC0CB99122}"/>
    <cellStyle name="Izhod 2 2 3 5 2 4" xfId="27424" xr:uid="{36C49FB5-0121-4177-AD07-59D10AB8C211}"/>
    <cellStyle name="Izhod 2 2 3 5 2 5" xfId="40455" xr:uid="{BA89B0D5-746A-4470-9285-02185617F4E3}"/>
    <cellStyle name="Izhod 2 2 3 5 2 6" xfId="47157" xr:uid="{347244E0-CD44-47D0-B9CB-E757E4633814}"/>
    <cellStyle name="Izhod 2 2 3 5 2 7" xfId="52710" xr:uid="{488C7354-A77D-4B2C-A2A9-598D5CE3C822}"/>
    <cellStyle name="Izhod 2 2 3 5 2 8" xfId="56512" xr:uid="{4296018B-E599-4A2B-A00B-1134B4A12DAA}"/>
    <cellStyle name="Izhod 2 2 3 5 3" xfId="13345" xr:uid="{5D6C986D-33A3-4D68-A682-501351473D7B}"/>
    <cellStyle name="Izhod 2 2 3 5 4" xfId="19068" xr:uid="{DC58E823-5418-4CB0-8E8D-0D3F49005984}"/>
    <cellStyle name="Izhod 2 2 3 5 5" xfId="24601" xr:uid="{FB21C641-F40E-46E2-9BD1-76CAA216FAC7}"/>
    <cellStyle name="Izhod 2 2 3 5 6" xfId="37632" xr:uid="{4899CEC5-32AB-4F2E-82B9-5C2EB927F2DD}"/>
    <cellStyle name="Izhod 2 2 3 5 7" xfId="44334" xr:uid="{E7CB6E22-8D67-447B-96AC-258FB3A134AB}"/>
    <cellStyle name="Izhod 2 2 3 5 8" xfId="49887" xr:uid="{1F334C0B-3E98-4498-B534-6E54C1E3B8BA}"/>
    <cellStyle name="Izhod 2 2 3 5 9" xfId="54131" xr:uid="{2DE70240-8C56-4731-A254-78E256A9A4F7}"/>
    <cellStyle name="Izhod 2 2 3 6" xfId="6228" xr:uid="{92F354FB-7D71-4DD4-8B40-1E97C9D4ED2B}"/>
    <cellStyle name="Izhod 2 2 3 6 2" xfId="9051" xr:uid="{F106BFEE-FFDD-4147-834C-8AE96BFB161F}"/>
    <cellStyle name="Izhod 2 2 3 6 2 2" xfId="16417" xr:uid="{6099B97A-6FB5-4EA9-83DC-1CF3DC9D5A94}"/>
    <cellStyle name="Izhod 2 2 3 6 2 3" xfId="22140" xr:uid="{68A1B137-2435-45CE-B95A-E0E513F425FC}"/>
    <cellStyle name="Izhod 2 2 3 6 2 4" xfId="27673" xr:uid="{C0F827FC-630C-4CD5-A756-50C5986F3A83}"/>
    <cellStyle name="Izhod 2 2 3 6 2 5" xfId="40704" xr:uid="{F213F722-4729-47BC-A570-2FBE0E89B4FF}"/>
    <cellStyle name="Izhod 2 2 3 6 2 6" xfId="47406" xr:uid="{6361D48B-19F3-42A4-B24C-EE560DB53E65}"/>
    <cellStyle name="Izhod 2 2 3 6 2 7" xfId="52959" xr:uid="{ADBC158F-B6CA-487D-8259-3493A96CD581}"/>
    <cellStyle name="Izhod 2 2 3 6 2 8" xfId="55500" xr:uid="{829411E2-D2E7-4C5B-847C-A135E74B7172}"/>
    <cellStyle name="Izhod 2 2 3 6 3" xfId="13594" xr:uid="{A288D784-DF5A-47E4-874C-C12F70F1E1AA}"/>
    <cellStyle name="Izhod 2 2 3 6 4" xfId="19317" xr:uid="{2CCBB248-F371-4633-BB93-10EFF64888F0}"/>
    <cellStyle name="Izhod 2 2 3 6 5" xfId="24850" xr:uid="{3169AE4E-2012-4BEE-A17F-9F05AEEEABEC}"/>
    <cellStyle name="Izhod 2 2 3 6 6" xfId="37881" xr:uid="{018D0164-858A-486A-B2A8-7E0BA51E0067}"/>
    <cellStyle name="Izhod 2 2 3 6 7" xfId="44583" xr:uid="{31BB2F5A-B676-40A5-BC9E-2CB6FC4086C6}"/>
    <cellStyle name="Izhod 2 2 3 6 8" xfId="50136" xr:uid="{90245199-F097-4214-8E58-995CE6C46431}"/>
    <cellStyle name="Izhod 2 2 3 6 9" xfId="54288" xr:uid="{90021A36-D2EF-4322-8BD2-B90AEF5EABEF}"/>
    <cellStyle name="Izhod 2 2 3 7" xfId="6552" xr:uid="{FCC37DCB-9F2B-44D4-B425-A4E20DC162AB}"/>
    <cellStyle name="Izhod 2 2 3 7 2" xfId="9375" xr:uid="{976BCFFA-9C9B-4F6F-9437-E340B9D4C28E}"/>
    <cellStyle name="Izhod 2 2 3 7 2 2" xfId="16741" xr:uid="{D65D69E1-1387-4F43-B649-AFCD39A97B05}"/>
    <cellStyle name="Izhod 2 2 3 7 2 3" xfId="22464" xr:uid="{CD357411-9BB6-49DB-8139-98150533361B}"/>
    <cellStyle name="Izhod 2 2 3 7 2 4" xfId="27997" xr:uid="{624A7E3A-7424-4722-AA5F-DF00A7ADE431}"/>
    <cellStyle name="Izhod 2 2 3 7 2 5" xfId="41028" xr:uid="{576AB3FB-F42F-475B-8969-7BBBF6CA7040}"/>
    <cellStyle name="Izhod 2 2 3 7 2 6" xfId="47730" xr:uid="{02BEAE65-72FC-4AC2-8E5F-C9F6473386AE}"/>
    <cellStyle name="Izhod 2 2 3 7 2 7" xfId="53283" xr:uid="{C26CD4EC-D8C7-47BC-AC36-CB493A5A66DE}"/>
    <cellStyle name="Izhod 2 2 3 7 2 8" xfId="56682" xr:uid="{C622917A-A6B5-41E1-BE5D-224315EFB2D7}"/>
    <cellStyle name="Izhod 2 2 3 7 3" xfId="13918" xr:uid="{256282D2-E087-4715-AB3A-F740C6B41813}"/>
    <cellStyle name="Izhod 2 2 3 7 4" xfId="19641" xr:uid="{75D73C06-A336-4C90-AB97-5A5E7F5F70C4}"/>
    <cellStyle name="Izhod 2 2 3 7 5" xfId="25174" xr:uid="{323ACB4E-0AC4-420E-A32D-4D2B5127C131}"/>
    <cellStyle name="Izhod 2 2 3 7 6" xfId="38205" xr:uid="{22350019-78E7-4D1A-8436-82A8504D6C47}"/>
    <cellStyle name="Izhod 2 2 3 7 7" xfId="44907" xr:uid="{6DCAD091-2738-4BF1-8D35-9B0E988DF446}"/>
    <cellStyle name="Izhod 2 2 3 7 8" xfId="50460" xr:uid="{FC702569-1E74-4857-8909-7ED50DF70FCE}"/>
    <cellStyle name="Izhod 2 2 3 7 9" xfId="54516" xr:uid="{87437CCD-1C71-42E1-AF06-12CA42AE234E}"/>
    <cellStyle name="Izhod 2 2 3 8" xfId="6843" xr:uid="{585DE445-751D-48C7-9DEB-768F3049DCC6}"/>
    <cellStyle name="Izhod 2 2 3 8 2" xfId="9666" xr:uid="{E5EAA8FE-131F-491B-8262-1C43D61CFCDF}"/>
    <cellStyle name="Izhod 2 2 3 8 2 2" xfId="17032" xr:uid="{F8AB63C6-C622-431B-BC97-178283A60C9C}"/>
    <cellStyle name="Izhod 2 2 3 8 2 3" xfId="22755" xr:uid="{F515DE20-EBE0-49FA-A5BB-2A3FDA6464C5}"/>
    <cellStyle name="Izhod 2 2 3 8 2 4" xfId="28288" xr:uid="{1093AA77-BD74-4EBE-94F8-DAA1E897BFBD}"/>
    <cellStyle name="Izhod 2 2 3 8 2 5" xfId="41319" xr:uid="{F73E465A-7A6B-403A-AD2D-FD7E298A7220}"/>
    <cellStyle name="Izhod 2 2 3 8 2 6" xfId="48021" xr:uid="{444FFCB9-EF45-4F32-9191-7ED1747C7A0C}"/>
    <cellStyle name="Izhod 2 2 3 8 2 7" xfId="53574" xr:uid="{A0DDF17C-88CD-4282-8B95-B9397E55ADFF}"/>
    <cellStyle name="Izhod 2 2 3 8 2 8" xfId="54581" xr:uid="{09585F73-C56B-45F3-93EF-A5E06ECE64FA}"/>
    <cellStyle name="Izhod 2 2 3 8 3" xfId="14209" xr:uid="{B89A846A-89AE-4C0F-9574-2596E6F31C6C}"/>
    <cellStyle name="Izhod 2 2 3 8 4" xfId="19932" xr:uid="{4BCFCBEA-4D62-4CEA-AF12-3BA7BC63794B}"/>
    <cellStyle name="Izhod 2 2 3 8 5" xfId="25465" xr:uid="{73BA42D7-9121-472A-B647-86182FDF3782}"/>
    <cellStyle name="Izhod 2 2 3 8 6" xfId="38496" xr:uid="{51E741B7-CBB3-4E61-B672-F5F7E3119377}"/>
    <cellStyle name="Izhod 2 2 3 8 7" xfId="45198" xr:uid="{2AF96D97-5B8B-478A-9AC5-4FB2BD039C82}"/>
    <cellStyle name="Izhod 2 2 3 8 8" xfId="50751" xr:uid="{603FCE70-3C38-4128-B7BA-32EF37199FDE}"/>
    <cellStyle name="Izhod 2 2 3 8 9" xfId="56034" xr:uid="{C770ABC4-DB63-4CA3-8170-3DE1A8BD916B}"/>
    <cellStyle name="Izhod 2 2 3 9" xfId="4713" xr:uid="{0A959E5C-3CE8-46C2-9EB3-9B6133245852}"/>
    <cellStyle name="Izhod 2 2 3 9 2" xfId="12079" xr:uid="{7017E5DE-A0BE-4819-80C1-99866755672D}"/>
    <cellStyle name="Izhod 2 2 3 9 3" xfId="17802" xr:uid="{13F58A63-3F3B-4DF5-8000-4AD15A485659}"/>
    <cellStyle name="Izhod 2 2 3 9 4" xfId="23335" xr:uid="{4DA27902-9580-4F3B-A223-35BF673BF1EB}"/>
    <cellStyle name="Izhod 2 2 3 9 5" xfId="39189" xr:uid="{ADE6BBDC-C381-4BE5-A960-341835E43F57}"/>
    <cellStyle name="Izhod 2 2 3 9 6" xfId="45891" xr:uid="{F8A567E1-A6A6-4A2F-9E2B-CDDE59A9F3DA}"/>
    <cellStyle name="Izhod 2 2 3 9 7" xfId="51444" xr:uid="{56D910D9-09F5-46EB-9CCB-5A7F9651B4BB}"/>
    <cellStyle name="Izhod 2 2 3 9 8" xfId="56082" xr:uid="{1EBB8E7A-1DED-4E0F-A0E2-1B6C633C1F5A}"/>
    <cellStyle name="Izhod 2 2 4" xfId="2032" xr:uid="{A0DDE616-61A2-478F-A6EA-541D0ED71C3D}"/>
    <cellStyle name="Izhod 2 2 4 10" xfId="7549" xr:uid="{CCEDE62E-5E88-46BD-8693-B44DBB30C9CB}"/>
    <cellStyle name="Izhod 2 2 4 10 2" xfId="14915" xr:uid="{B4A06B54-8551-4B93-9C36-EFAEAD85A2AF}"/>
    <cellStyle name="Izhod 2 2 4 10 3" xfId="20638" xr:uid="{779D85CF-DB92-44FC-BAF4-6F3AA251D861}"/>
    <cellStyle name="Izhod 2 2 4 10 4" xfId="26171" xr:uid="{22C15377-B679-46F0-BA16-37371254C987}"/>
    <cellStyle name="Izhod 2 2 4 11" xfId="36379" xr:uid="{D08CECD0-D985-4C8F-9019-082B669E519D}"/>
    <cellStyle name="Izhod 2 2 4 12" xfId="43081" xr:uid="{6CCBF3D2-A568-4661-8CAF-B65FBCAC2326}"/>
    <cellStyle name="Izhod 2 2 4 13" xfId="48634" xr:uid="{792FFE3A-A460-4882-9CA2-FECB692F862D}"/>
    <cellStyle name="Izhod 2 2 4 14" xfId="56283" xr:uid="{F675F37C-6CF4-44B8-B6EE-217D7E57C1C6}"/>
    <cellStyle name="Izhod 2 2 4 2" xfId="4933" xr:uid="{911F1139-8780-46C2-9E8C-F15F91D0A8A7}"/>
    <cellStyle name="Izhod 2 2 4 2 10" xfId="23555" xr:uid="{02D1358C-B3A3-4C48-AE73-E16241F76DA0}"/>
    <cellStyle name="Izhod 2 2 4 2 11" xfId="36586" xr:uid="{4AE91731-FCF2-4907-8FD4-7934A0C945D3}"/>
    <cellStyle name="Izhod 2 2 4 2 12" xfId="43288" xr:uid="{77127576-2D5D-41D9-A6D5-AA50E738974E}"/>
    <cellStyle name="Izhod 2 2 4 2 13" xfId="48841" xr:uid="{1B1547AB-9087-494E-8770-4ADEC4E48711}"/>
    <cellStyle name="Izhod 2 2 4 2 14" xfId="54612" xr:uid="{4F811C04-2F48-413B-ADF8-04D1D9FD86D1}"/>
    <cellStyle name="Izhod 2 2 4 2 2" xfId="5821" xr:uid="{EF8CE802-AF27-4B71-BFC9-C0FFB5CFB666}"/>
    <cellStyle name="Izhod 2 2 4 2 2 2" xfId="8644" xr:uid="{53F7C13B-7304-466C-8ABC-B4DA2D20763E}"/>
    <cellStyle name="Izhod 2 2 4 2 2 2 2" xfId="16010" xr:uid="{618A87F9-725B-4D50-86AF-20FE32ABDBA2}"/>
    <cellStyle name="Izhod 2 2 4 2 2 2 3" xfId="21733" xr:uid="{CD798870-D99E-4179-8C6D-B8A748AB8C13}"/>
    <cellStyle name="Izhod 2 2 4 2 2 2 4" xfId="27266" xr:uid="{F4921EC0-976C-4C4E-92C0-C2F8E93FAC77}"/>
    <cellStyle name="Izhod 2 2 4 2 2 2 5" xfId="40297" xr:uid="{2386014C-9E29-4505-B07F-26056C477BD4}"/>
    <cellStyle name="Izhod 2 2 4 2 2 2 6" xfId="46999" xr:uid="{3577BF4A-AD9E-48C9-BDF7-026E2F79D954}"/>
    <cellStyle name="Izhod 2 2 4 2 2 2 7" xfId="52552" xr:uid="{265F6582-05C9-447E-BB9C-3CC9F3E59148}"/>
    <cellStyle name="Izhod 2 2 4 2 2 2 8" xfId="54041" xr:uid="{CDD8EB6E-D87B-4A0A-81CF-3B16AA615C50}"/>
    <cellStyle name="Izhod 2 2 4 2 2 3" xfId="13187" xr:uid="{16E08842-518B-48BD-AA69-031A5E3484FE}"/>
    <cellStyle name="Izhod 2 2 4 2 2 4" xfId="18910" xr:uid="{4099295A-6AEC-48BF-AB3C-C646F54B05F9}"/>
    <cellStyle name="Izhod 2 2 4 2 2 5" xfId="24443" xr:uid="{10599B5B-A46F-4BB2-BDD9-58607B397555}"/>
    <cellStyle name="Izhod 2 2 4 2 2 6" xfId="37474" xr:uid="{6F4689C1-D639-4FEE-8435-F6F3EB818B55}"/>
    <cellStyle name="Izhod 2 2 4 2 2 7" xfId="44176" xr:uid="{83D3AA74-8534-4BE4-A9B6-64FFAC7452E6}"/>
    <cellStyle name="Izhod 2 2 4 2 2 8" xfId="49729" xr:uid="{34D1BAB2-AE70-4EDD-A45D-7F339F112D5D}"/>
    <cellStyle name="Izhod 2 2 4 2 2 9" xfId="55211" xr:uid="{79E3D69F-5119-4D0F-88CC-7F44A14D6BF4}"/>
    <cellStyle name="Izhod 2 2 4 2 3" xfId="5083" xr:uid="{9F240F25-F082-475C-BFBC-9B9FE888190C}"/>
    <cellStyle name="Izhod 2 2 4 2 3 2" xfId="7906" xr:uid="{5DDE142C-F6FB-422A-926F-DCE0F4933906}"/>
    <cellStyle name="Izhod 2 2 4 2 3 2 2" xfId="15272" xr:uid="{C6F2B958-BB85-4B2F-B1E4-067EFE0A4427}"/>
    <cellStyle name="Izhod 2 2 4 2 3 2 3" xfId="20995" xr:uid="{F5763A49-A9AE-4B43-A57F-997CA11A37F0}"/>
    <cellStyle name="Izhod 2 2 4 2 3 2 4" xfId="26528" xr:uid="{ED985876-8989-45B1-B21C-B89BAC7B062D}"/>
    <cellStyle name="Izhod 2 2 4 2 3 2 5" xfId="39559" xr:uid="{7D20E30E-C3BE-42DC-A3FB-03BB77A164F8}"/>
    <cellStyle name="Izhod 2 2 4 2 3 2 6" xfId="46261" xr:uid="{2F5CB711-457C-4F68-A66F-E23569A70C25}"/>
    <cellStyle name="Izhod 2 2 4 2 3 2 7" xfId="51814" xr:uid="{1ECB6A83-F11F-4C0F-8986-B872F112799F}"/>
    <cellStyle name="Izhod 2 2 4 2 3 2 8" xfId="55575" xr:uid="{4F23E5D1-27ED-419F-B4C3-B3605B2CA598}"/>
    <cellStyle name="Izhod 2 2 4 2 3 3" xfId="12449" xr:uid="{7D6E0D47-24C9-4F1C-8734-851A52F951BC}"/>
    <cellStyle name="Izhod 2 2 4 2 3 4" xfId="18172" xr:uid="{2CDFE3EF-B151-4409-A37A-BDED53A54721}"/>
    <cellStyle name="Izhod 2 2 4 2 3 5" xfId="23705" xr:uid="{631F0C83-5A1A-47D8-89EF-476C737FFCD3}"/>
    <cellStyle name="Izhod 2 2 4 2 3 6" xfId="36736" xr:uid="{3EAFC850-7727-4D98-B3CD-9160E3D42DD9}"/>
    <cellStyle name="Izhod 2 2 4 2 3 7" xfId="43438" xr:uid="{EF7F80D2-572D-4FFD-8AF4-3F1BA61DE944}"/>
    <cellStyle name="Izhod 2 2 4 2 3 8" xfId="48991" xr:uid="{3E378BB7-2DEC-4C8A-93CB-4B6AFB8B4FE8}"/>
    <cellStyle name="Izhod 2 2 4 2 3 9" xfId="54970" xr:uid="{C97CC9AB-52FC-4FF0-B13A-B3A655A87A9D}"/>
    <cellStyle name="Izhod 2 2 4 2 4" xfId="6448" xr:uid="{CD41E642-5CDD-49C3-9C5F-FA4829661DF3}"/>
    <cellStyle name="Izhod 2 2 4 2 4 2" xfId="9271" xr:uid="{57A702C4-AF5E-4EF9-B751-359B03EDDDCD}"/>
    <cellStyle name="Izhod 2 2 4 2 4 2 2" xfId="16637" xr:uid="{6BF3FE5A-CFF3-41D4-85FD-4CE6B9ED17EB}"/>
    <cellStyle name="Izhod 2 2 4 2 4 2 3" xfId="22360" xr:uid="{FDABCF80-B414-4CD6-B856-C54D4E5497F8}"/>
    <cellStyle name="Izhod 2 2 4 2 4 2 4" xfId="27893" xr:uid="{5FF5333F-E6FB-4654-B57D-E631ACE26825}"/>
    <cellStyle name="Izhod 2 2 4 2 4 2 5" xfId="40924" xr:uid="{1B32A9A3-DF09-4A36-8BD8-131C4439F132}"/>
    <cellStyle name="Izhod 2 2 4 2 4 2 6" xfId="47626" xr:uid="{EA88AA81-3E37-4994-A502-BF4151C0BD46}"/>
    <cellStyle name="Izhod 2 2 4 2 4 2 7" xfId="53179" xr:uid="{FC2003FE-DD40-48F0-8F93-A899B9C0BF76}"/>
    <cellStyle name="Izhod 2 2 4 2 4 2 8" xfId="55719" xr:uid="{13F2876E-CCBA-4B73-A16A-C50828ABEB55}"/>
    <cellStyle name="Izhod 2 2 4 2 4 3" xfId="13814" xr:uid="{20E05FAC-136D-47DB-AA85-60CBE91C4507}"/>
    <cellStyle name="Izhod 2 2 4 2 4 4" xfId="19537" xr:uid="{EEFF77B1-B467-4F62-BE8C-5B10D4428636}"/>
    <cellStyle name="Izhod 2 2 4 2 4 5" xfId="25070" xr:uid="{4C1BF326-B9CD-4E70-B1EC-81D8E19A9532}"/>
    <cellStyle name="Izhod 2 2 4 2 4 6" xfId="38101" xr:uid="{880CB075-1A25-46D5-91B8-7832D3F86D5A}"/>
    <cellStyle name="Izhod 2 2 4 2 4 7" xfId="44803" xr:uid="{6262D519-CDA4-415B-B532-F25246A9967D}"/>
    <cellStyle name="Izhod 2 2 4 2 4 8" xfId="50356" xr:uid="{E390AFA2-097C-4F53-91C1-5CE49192F0B9}"/>
    <cellStyle name="Izhod 2 2 4 2 4 9" xfId="54870" xr:uid="{1DF2FF76-CA23-4C86-BDFA-F1B3339CCD0D}"/>
    <cellStyle name="Izhod 2 2 4 2 5" xfId="6772" xr:uid="{EC765DED-6E8C-460C-8F61-E4D9B13F3D0F}"/>
    <cellStyle name="Izhod 2 2 4 2 5 2" xfId="9595" xr:uid="{388E3F87-EEE7-4E12-A5B4-FFDC41A59F47}"/>
    <cellStyle name="Izhod 2 2 4 2 5 2 2" xfId="16961" xr:uid="{768C0B04-C97C-418D-9577-5701E3826672}"/>
    <cellStyle name="Izhod 2 2 4 2 5 2 3" xfId="22684" xr:uid="{D2F3B77B-425E-4446-9704-4B1B1019D461}"/>
    <cellStyle name="Izhod 2 2 4 2 5 2 4" xfId="28217" xr:uid="{1D5E092A-903A-49A9-8467-A68AE499F49E}"/>
    <cellStyle name="Izhod 2 2 4 2 5 2 5" xfId="41248" xr:uid="{8B0A5FD3-F625-4FA7-A55C-3FD1EC1D1F91}"/>
    <cellStyle name="Izhod 2 2 4 2 5 2 6" xfId="47950" xr:uid="{2EC88B70-E4AB-4B49-9F35-9279E7F34FC9}"/>
    <cellStyle name="Izhod 2 2 4 2 5 2 7" xfId="53503" xr:uid="{85099888-F86C-41B8-A418-3AF9814B9572}"/>
    <cellStyle name="Izhod 2 2 4 2 5 2 8" xfId="48517" xr:uid="{D2732498-729C-460E-90F5-1175665B2A4E}"/>
    <cellStyle name="Izhod 2 2 4 2 5 3" xfId="14138" xr:uid="{3D7F6446-E8FD-4647-99A7-1A44048C325D}"/>
    <cellStyle name="Izhod 2 2 4 2 5 4" xfId="19861" xr:uid="{0C9B5406-D166-4698-A534-971A78CD7FBF}"/>
    <cellStyle name="Izhod 2 2 4 2 5 5" xfId="25394" xr:uid="{78C24B2E-57F8-4CA5-99D2-06313E52D124}"/>
    <cellStyle name="Izhod 2 2 4 2 5 6" xfId="38425" xr:uid="{9E366DCA-7A49-49AA-9AC4-D3ADE8A4ABA2}"/>
    <cellStyle name="Izhod 2 2 4 2 5 7" xfId="45127" xr:uid="{EDE9098A-B9B7-4B6C-9B38-4F7B075DBC68}"/>
    <cellStyle name="Izhod 2 2 4 2 5 8" xfId="50680" xr:uid="{9CBED34E-5AB6-406B-A5B5-0D748D3BDF19}"/>
    <cellStyle name="Izhod 2 2 4 2 5 9" xfId="57096" xr:uid="{4AAD451E-4874-4E64-ACAE-BE4059826D09}"/>
    <cellStyle name="Izhod 2 2 4 2 6" xfId="7063" xr:uid="{E77873BA-7D5D-4AC6-832E-3F1305D6164C}"/>
    <cellStyle name="Izhod 2 2 4 2 6 2" xfId="9886" xr:uid="{B1D34DFF-C29C-4F36-831D-029414EACC0E}"/>
    <cellStyle name="Izhod 2 2 4 2 6 2 2" xfId="17252" xr:uid="{71CAB014-17CA-4C09-9F7B-C107B639067D}"/>
    <cellStyle name="Izhod 2 2 4 2 6 2 3" xfId="22975" xr:uid="{B532AE5D-6950-49FA-A0F6-3C5FB5F18C1D}"/>
    <cellStyle name="Izhod 2 2 4 2 6 2 4" xfId="28508" xr:uid="{471DBEF0-2691-4FDC-BB32-29B69DA24BAE}"/>
    <cellStyle name="Izhod 2 2 4 2 6 2 5" xfId="41539" xr:uid="{409A2C02-4962-4AD2-AE64-1F333DA3D05A}"/>
    <cellStyle name="Izhod 2 2 4 2 6 2 6" xfId="48241" xr:uid="{7A91B04B-38C9-4D6A-B756-69EC0AFCD962}"/>
    <cellStyle name="Izhod 2 2 4 2 6 2 7" xfId="53794" xr:uid="{86D4078F-DD02-4A59-A731-0929204B34D2}"/>
    <cellStyle name="Izhod 2 2 4 2 6 2 8" xfId="56563" xr:uid="{6EDD05B3-3BA6-469D-91BE-AAF74F98CB5D}"/>
    <cellStyle name="Izhod 2 2 4 2 6 3" xfId="14429" xr:uid="{18829AC6-72E5-4D4C-A81F-578BFDA47161}"/>
    <cellStyle name="Izhod 2 2 4 2 6 4" xfId="20152" xr:uid="{AC21EBC9-04DB-4E24-8CC9-805F725FCF60}"/>
    <cellStyle name="Izhod 2 2 4 2 6 5" xfId="25685" xr:uid="{B96A6D0F-2BEE-4FC5-A1FC-7B144C9EA97C}"/>
    <cellStyle name="Izhod 2 2 4 2 6 6" xfId="38716" xr:uid="{C5583302-D6CB-436C-8DE9-3A3CB184E135}"/>
    <cellStyle name="Izhod 2 2 4 2 6 7" xfId="45418" xr:uid="{2A837385-38F5-41A9-86DD-A481F624791E}"/>
    <cellStyle name="Izhod 2 2 4 2 6 8" xfId="50971" xr:uid="{6C7A8A78-A7AF-4E20-ABFC-ED3BA975DFF7}"/>
    <cellStyle name="Izhod 2 2 4 2 6 9" xfId="42837" xr:uid="{3CC60C24-9EC4-44E3-9108-973D8928F055}"/>
    <cellStyle name="Izhod 2 2 4 2 7" xfId="7756" xr:uid="{179DB2B2-CB39-43CD-AA8B-A49DB473856F}"/>
    <cellStyle name="Izhod 2 2 4 2 7 2" xfId="15122" xr:uid="{7A0BBE22-3D6D-4232-9E44-EFD9299C966E}"/>
    <cellStyle name="Izhod 2 2 4 2 7 3" xfId="20845" xr:uid="{CFC705B6-665C-4367-A81A-E1CB21413F8B}"/>
    <cellStyle name="Izhod 2 2 4 2 7 4" xfId="26378" xr:uid="{97496CFB-1023-4FF5-8018-4EC3B8154EA7}"/>
    <cellStyle name="Izhod 2 2 4 2 7 5" xfId="39409" xr:uid="{5282E913-CAAD-42F4-9AF3-B0260BE559D2}"/>
    <cellStyle name="Izhod 2 2 4 2 7 6" xfId="46111" xr:uid="{774C6607-696D-4273-BE42-75F496DB4A97}"/>
    <cellStyle name="Izhod 2 2 4 2 7 7" xfId="51664" xr:uid="{AF33ED63-CA6B-4B22-A60F-683D121E6645}"/>
    <cellStyle name="Izhod 2 2 4 2 7 8" xfId="57267" xr:uid="{5E1CC851-A0F7-4C40-8679-A2883B7103CF}"/>
    <cellStyle name="Izhod 2 2 4 2 8" xfId="12299" xr:uid="{F759B464-57F3-4792-8955-4FFB6AA01F59}"/>
    <cellStyle name="Izhod 2 2 4 2 9" xfId="18022" xr:uid="{8E3D5AD7-0F67-4A09-9C58-A63933D6D9EF}"/>
    <cellStyle name="Izhod 2 2 4 3" xfId="4889" xr:uid="{469D1DC0-A760-4EDA-B62E-9BDA1A04966B}"/>
    <cellStyle name="Izhod 2 2 4 3 10" xfId="23511" xr:uid="{60FE6305-D181-4BFC-B1A3-8F2A388FD2D8}"/>
    <cellStyle name="Izhod 2 2 4 3 11" xfId="36542" xr:uid="{A82FB876-BCDA-4EC4-8458-9DBFFD794C0F}"/>
    <cellStyle name="Izhod 2 2 4 3 12" xfId="43244" xr:uid="{EDB5C01C-73A8-47B2-842D-78B36A8F2544}"/>
    <cellStyle name="Izhod 2 2 4 3 13" xfId="48797" xr:uid="{EE4A0969-EF9D-4690-9239-026E4AD8B3FF}"/>
    <cellStyle name="Izhod 2 2 4 3 14" xfId="54998" xr:uid="{B057CDF1-20F3-42B1-A572-EBD9E4BC1537}"/>
    <cellStyle name="Izhod 2 2 4 3 2" xfId="5777" xr:uid="{B1206DFF-0E04-4855-BD6A-0DDAFC6D9635}"/>
    <cellStyle name="Izhod 2 2 4 3 2 2" xfId="8600" xr:uid="{C1BB5F11-2AB0-47E7-8009-1FA36715651F}"/>
    <cellStyle name="Izhod 2 2 4 3 2 2 2" xfId="15966" xr:uid="{93FFE307-FDC9-4AC1-84B1-E5CA07F8B236}"/>
    <cellStyle name="Izhod 2 2 4 3 2 2 3" xfId="21689" xr:uid="{683238A3-4457-4808-8F6B-2641DBBCC848}"/>
    <cellStyle name="Izhod 2 2 4 3 2 2 4" xfId="27222" xr:uid="{963B8942-A006-4E8F-A497-DC9DE1BA65D4}"/>
    <cellStyle name="Izhod 2 2 4 3 2 2 5" xfId="40253" xr:uid="{24E87189-B5EB-4530-B2AC-4D977E057148}"/>
    <cellStyle name="Izhod 2 2 4 3 2 2 6" xfId="46955" xr:uid="{B916BE94-5D18-4524-B089-706BEFA34618}"/>
    <cellStyle name="Izhod 2 2 4 3 2 2 7" xfId="52508" xr:uid="{02552108-C3D9-4A4C-9822-A152CE678356}"/>
    <cellStyle name="Izhod 2 2 4 3 2 2 8" xfId="54129" xr:uid="{63C67F63-306A-4463-AC85-B54D291FFC51}"/>
    <cellStyle name="Izhod 2 2 4 3 2 3" xfId="13143" xr:uid="{A20B54F6-ACFA-40F6-A6DA-592DA9F212B4}"/>
    <cellStyle name="Izhod 2 2 4 3 2 4" xfId="18866" xr:uid="{BA121AE7-625F-47C7-8824-3FA9394FD713}"/>
    <cellStyle name="Izhod 2 2 4 3 2 5" xfId="24399" xr:uid="{4F414E26-DDAF-4BAC-94E9-78539CFD01FA}"/>
    <cellStyle name="Izhod 2 2 4 3 2 6" xfId="37430" xr:uid="{FC6D30EA-F8F9-4B98-9408-3CC6211BC973}"/>
    <cellStyle name="Izhod 2 2 4 3 2 7" xfId="44132" xr:uid="{D04808B5-8C86-4AB4-81C0-B75AF765666E}"/>
    <cellStyle name="Izhod 2 2 4 3 2 8" xfId="49685" xr:uid="{7027320B-98AC-4845-9AF9-6C0D7DE90AD8}"/>
    <cellStyle name="Izhod 2 2 4 3 2 9" xfId="43051" xr:uid="{30C26E0B-6D5C-4A6F-B164-F69BC035F121}"/>
    <cellStyle name="Izhod 2 2 4 3 3" xfId="3823" xr:uid="{76894875-EDB9-4186-9C70-19D04D4F47E8}"/>
    <cellStyle name="Izhod 2 2 4 3 3 2" xfId="7314" xr:uid="{AF20B664-9F08-4E9C-B715-2BC1E49E2A93}"/>
    <cellStyle name="Izhod 2 2 4 3 3 2 2" xfId="14680" xr:uid="{86C8E578-D84E-4665-804A-CBD39D925210}"/>
    <cellStyle name="Izhod 2 2 4 3 3 2 3" xfId="20403" xr:uid="{CA20A489-A548-416C-A5B2-16B75DE4516D}"/>
    <cellStyle name="Izhod 2 2 4 3 3 2 4" xfId="25936" xr:uid="{D55B73C1-7449-43CF-B643-5EB99AD02504}"/>
    <cellStyle name="Izhod 2 2 4 3 3 2 5" xfId="38967" xr:uid="{924E7CD1-2AD1-446D-8EC2-C9F5605C4E3F}"/>
    <cellStyle name="Izhod 2 2 4 3 3 2 6" xfId="45669" xr:uid="{D1786375-7FB8-4AF6-BB0B-499C9A22F991}"/>
    <cellStyle name="Izhod 2 2 4 3 3 2 7" xfId="51222" xr:uid="{647BCDEF-CCCE-4EF0-8844-61328C626B5B}"/>
    <cellStyle name="Izhod 2 2 4 3 3 2 8" xfId="56841" xr:uid="{10B8F87B-AB70-45F4-B03D-79BEFA4596BE}"/>
    <cellStyle name="Izhod 2 2 4 3 3 3" xfId="11543" xr:uid="{AEC7AE11-1A31-4D69-A709-9C0C3EB4BCDB}"/>
    <cellStyle name="Izhod 2 2 4 3 3 4" xfId="17419" xr:uid="{75B243A1-7AA2-4964-9C7C-C7B3CF9BB30C}"/>
    <cellStyle name="Izhod 2 2 4 3 3 5" xfId="23113" xr:uid="{74259B12-CB32-4034-87B6-9285144FCD94}"/>
    <cellStyle name="Izhod 2 2 4 3 3 6" xfId="35476" xr:uid="{71CFB13F-7EDC-4338-BFC9-3C201796353A}"/>
    <cellStyle name="Izhod 2 2 4 3 3 7" xfId="42399" xr:uid="{C2FD56F6-D213-47F4-B532-A7DF92365798}"/>
    <cellStyle name="Izhod 2 2 4 3 3 8" xfId="41774" xr:uid="{0CAB65EC-C7CA-46D5-8955-77422059A4AA}"/>
    <cellStyle name="Izhod 2 2 4 3 3 9" xfId="48568" xr:uid="{F8DAFA5C-F46D-4993-BFA6-946D92589A71}"/>
    <cellStyle name="Izhod 2 2 4 3 4" xfId="6404" xr:uid="{4B9EA2E6-B1DF-4319-A281-1EECCA670AC5}"/>
    <cellStyle name="Izhod 2 2 4 3 4 2" xfId="9227" xr:uid="{65137565-B296-4378-8D68-12E0C5B8CBDF}"/>
    <cellStyle name="Izhod 2 2 4 3 4 2 2" xfId="16593" xr:uid="{1700BABC-DB69-4E10-89FA-19930AA0E7E2}"/>
    <cellStyle name="Izhod 2 2 4 3 4 2 3" xfId="22316" xr:uid="{DE1D8D87-6FFC-4381-8414-0F7D6508DBC3}"/>
    <cellStyle name="Izhod 2 2 4 3 4 2 4" xfId="27849" xr:uid="{A3F515AC-87E8-40F0-989A-EEAC510A7CD8}"/>
    <cellStyle name="Izhod 2 2 4 3 4 2 5" xfId="40880" xr:uid="{3317A3B3-FD45-4A6F-AEA0-A2DBDFE2BB9F}"/>
    <cellStyle name="Izhod 2 2 4 3 4 2 6" xfId="47582" xr:uid="{55F2C256-7DDD-4F5D-B162-9C46D46122B4}"/>
    <cellStyle name="Izhod 2 2 4 3 4 2 7" xfId="53135" xr:uid="{EE5CC17F-F290-4E7F-B7C6-CAE09FB6BAD4}"/>
    <cellStyle name="Izhod 2 2 4 3 4 2 8" xfId="55553" xr:uid="{60D947AC-3890-44B1-BCDF-292D25E1E389}"/>
    <cellStyle name="Izhod 2 2 4 3 4 3" xfId="13770" xr:uid="{78AC22E7-EAC5-4778-B77D-21530156CAA3}"/>
    <cellStyle name="Izhod 2 2 4 3 4 4" xfId="19493" xr:uid="{D357F98A-582D-4F3D-808A-D95263008F7D}"/>
    <cellStyle name="Izhod 2 2 4 3 4 5" xfId="25026" xr:uid="{30627D97-F863-42FF-8F17-1C2AF0544395}"/>
    <cellStyle name="Izhod 2 2 4 3 4 6" xfId="38057" xr:uid="{BDCB5A1C-BACF-44CB-940B-ED79341E1624}"/>
    <cellStyle name="Izhod 2 2 4 3 4 7" xfId="44759" xr:uid="{153035C9-5ECA-4D46-836C-2A24EAB83F74}"/>
    <cellStyle name="Izhod 2 2 4 3 4 8" xfId="50312" xr:uid="{6C1F5A8F-E5DF-417F-BB8A-C60B2EE71F73}"/>
    <cellStyle name="Izhod 2 2 4 3 4 9" xfId="58339" xr:uid="{079AC267-C807-4450-8ADB-5D21BB192740}"/>
    <cellStyle name="Izhod 2 2 4 3 5" xfId="6728" xr:uid="{FBD403D6-F167-4A36-AB26-C6399BD37E89}"/>
    <cellStyle name="Izhod 2 2 4 3 5 2" xfId="9551" xr:uid="{C8816AF7-B6DC-4B18-867C-C79345C79CB4}"/>
    <cellStyle name="Izhod 2 2 4 3 5 2 2" xfId="16917" xr:uid="{3578B07E-0C2F-4BAA-A9C8-2A916B526AAC}"/>
    <cellStyle name="Izhod 2 2 4 3 5 2 3" xfId="22640" xr:uid="{213B2521-449E-4D2A-9F7F-EB7CE6E2F23C}"/>
    <cellStyle name="Izhod 2 2 4 3 5 2 4" xfId="28173" xr:uid="{DB1261CA-6CC5-4CD9-B406-1DAA0F14CEF4}"/>
    <cellStyle name="Izhod 2 2 4 3 5 2 5" xfId="41204" xr:uid="{89549486-B301-4A01-A97A-2562ED7F6E99}"/>
    <cellStyle name="Izhod 2 2 4 3 5 2 6" xfId="47906" xr:uid="{250AE319-4C77-481B-8D34-C6DB8AD86C92}"/>
    <cellStyle name="Izhod 2 2 4 3 5 2 7" xfId="53459" xr:uid="{698A41DC-5AC4-4578-9751-974FFE6C957E}"/>
    <cellStyle name="Izhod 2 2 4 3 5 2 8" xfId="48398" xr:uid="{729DE3CD-81FE-4AE5-B71B-0E978AB499D1}"/>
    <cellStyle name="Izhod 2 2 4 3 5 3" xfId="14094" xr:uid="{F77A84B5-CB24-41EF-A8FB-A6FC628A018D}"/>
    <cellStyle name="Izhod 2 2 4 3 5 4" xfId="19817" xr:uid="{9928391D-4F52-4625-BF21-26382BD9BDA6}"/>
    <cellStyle name="Izhod 2 2 4 3 5 5" xfId="25350" xr:uid="{DA31D34D-0E3C-423D-A516-C208ACA3F6D3}"/>
    <cellStyle name="Izhod 2 2 4 3 5 6" xfId="38381" xr:uid="{8E47B37F-6684-4F75-8489-342EA0CA4351}"/>
    <cellStyle name="Izhod 2 2 4 3 5 7" xfId="45083" xr:uid="{89AA4203-DE95-4E2E-95B9-DE0C0834E9E6}"/>
    <cellStyle name="Izhod 2 2 4 3 5 8" xfId="50636" xr:uid="{A0FDEF2D-80FE-4D49-B0B3-01E09B235E09}"/>
    <cellStyle name="Izhod 2 2 4 3 5 9" xfId="54905" xr:uid="{FA66BDA2-5599-4F6E-8C69-F6041903D312}"/>
    <cellStyle name="Izhod 2 2 4 3 6" xfId="7019" xr:uid="{751A2792-1BB4-48DA-8A7B-0740CE3303A8}"/>
    <cellStyle name="Izhod 2 2 4 3 6 2" xfId="9842" xr:uid="{07C1B9DB-1A23-4912-8372-0795592CA714}"/>
    <cellStyle name="Izhod 2 2 4 3 6 2 2" xfId="17208" xr:uid="{2ACFBD10-397B-4C7C-8892-EC299CEDBAA3}"/>
    <cellStyle name="Izhod 2 2 4 3 6 2 3" xfId="22931" xr:uid="{62353DD4-0BCC-407A-BAB2-34D9B65CB9C7}"/>
    <cellStyle name="Izhod 2 2 4 3 6 2 4" xfId="28464" xr:uid="{CFE8C0E6-4D78-4051-B281-A5521FE00D2B}"/>
    <cellStyle name="Izhod 2 2 4 3 6 2 5" xfId="41495" xr:uid="{3DD0680A-14BA-4795-9232-B4D63DE7C511}"/>
    <cellStyle name="Izhod 2 2 4 3 6 2 6" xfId="48197" xr:uid="{D7DEFF69-D889-4071-A02D-4FB878482645}"/>
    <cellStyle name="Izhod 2 2 4 3 6 2 7" xfId="53750" xr:uid="{48951782-F6EA-48F5-9682-FA6CE22C210C}"/>
    <cellStyle name="Izhod 2 2 4 3 6 2 8" xfId="57294" xr:uid="{25BA7BB7-3EDC-47A5-8912-88BBC5A943B4}"/>
    <cellStyle name="Izhod 2 2 4 3 6 3" xfId="14385" xr:uid="{7551CBF9-1771-4DA8-8322-C222B6D16137}"/>
    <cellStyle name="Izhod 2 2 4 3 6 4" xfId="20108" xr:uid="{4B592E3C-38ED-4370-BAA3-6DFB37C4EF83}"/>
    <cellStyle name="Izhod 2 2 4 3 6 5" xfId="25641" xr:uid="{C8B1E7F2-B569-4935-93E8-CAA345E0AD11}"/>
    <cellStyle name="Izhod 2 2 4 3 6 6" xfId="38672" xr:uid="{ABF95BC9-C215-4131-86D3-C622D1B33220}"/>
    <cellStyle name="Izhod 2 2 4 3 6 7" xfId="45374" xr:uid="{6A7C18D5-3A00-4F70-B0D2-004300D32C9C}"/>
    <cellStyle name="Izhod 2 2 4 3 6 8" xfId="50927" xr:uid="{E9C8A93F-F87F-4BC1-9466-583F74918E13}"/>
    <cellStyle name="Izhod 2 2 4 3 6 9" xfId="57701" xr:uid="{BEC1EE76-160D-4CC1-986A-760822DA2206}"/>
    <cellStyle name="Izhod 2 2 4 3 7" xfId="7712" xr:uid="{822F9579-435D-4BC3-A1EC-B5BA147E4E60}"/>
    <cellStyle name="Izhod 2 2 4 3 7 2" xfId="15078" xr:uid="{0656C12B-0CD5-4DCD-9856-B04653375AC4}"/>
    <cellStyle name="Izhod 2 2 4 3 7 3" xfId="20801" xr:uid="{2FA9B746-FEE3-4F81-99D1-DC31F4849474}"/>
    <cellStyle name="Izhod 2 2 4 3 7 4" xfId="26334" xr:uid="{7FE2C711-9058-48DC-A582-B58C94CCF790}"/>
    <cellStyle name="Izhod 2 2 4 3 7 5" xfId="39365" xr:uid="{A891FBCA-446A-4092-834B-6B18788C3E2F}"/>
    <cellStyle name="Izhod 2 2 4 3 7 6" xfId="46067" xr:uid="{0D0B5E87-C671-44E4-A0FC-CBC7960887AF}"/>
    <cellStyle name="Izhod 2 2 4 3 7 7" xfId="51620" xr:uid="{001A34C1-649B-4BDC-9661-370DEB7C192B}"/>
    <cellStyle name="Izhod 2 2 4 3 7 8" xfId="54961" xr:uid="{3432A3AA-BEC7-4269-B211-CD9262A01395}"/>
    <cellStyle name="Izhod 2 2 4 3 8" xfId="12255" xr:uid="{C4D27CE9-5174-4C9E-8143-1CCCA8A5E5A3}"/>
    <cellStyle name="Izhod 2 2 4 3 9" xfId="17978" xr:uid="{ED2729BF-A3C3-4A7A-9DFF-F5D255187134}"/>
    <cellStyle name="Izhod 2 2 4 4" xfId="5614" xr:uid="{916907EB-5679-4F6F-9061-6AC1D590310B}"/>
    <cellStyle name="Izhod 2 2 4 4 2" xfId="8437" xr:uid="{8E479D83-C60F-4F98-9704-96008498A96D}"/>
    <cellStyle name="Izhod 2 2 4 4 2 2" xfId="15803" xr:uid="{E4B1C336-FA76-49A1-AAAD-B5700C64B300}"/>
    <cellStyle name="Izhod 2 2 4 4 2 3" xfId="21526" xr:uid="{A119A37F-7164-49AF-8997-EB58E6D61008}"/>
    <cellStyle name="Izhod 2 2 4 4 2 4" xfId="27059" xr:uid="{FC61FA20-0570-4184-BFB7-6E730FAAB91A}"/>
    <cellStyle name="Izhod 2 2 4 4 2 5" xfId="40090" xr:uid="{A21EF1E9-BD21-44DD-8F41-16932924BA8E}"/>
    <cellStyle name="Izhod 2 2 4 4 2 6" xfId="46792" xr:uid="{A28CD67A-1417-4AB9-A644-EEAD5D0FC626}"/>
    <cellStyle name="Izhod 2 2 4 4 2 7" xfId="52345" xr:uid="{3394B487-76CF-46BD-B76A-1B37BE02A182}"/>
    <cellStyle name="Izhod 2 2 4 4 2 8" xfId="34257" xr:uid="{5A7CA016-B825-4CD1-800D-FE0E16A504D9}"/>
    <cellStyle name="Izhod 2 2 4 4 3" xfId="12980" xr:uid="{03D4C36A-1B3E-488B-832C-40F5CF7CA17D}"/>
    <cellStyle name="Izhod 2 2 4 4 4" xfId="18703" xr:uid="{EEB103B3-43A4-4CAA-8013-193470AF5DE6}"/>
    <cellStyle name="Izhod 2 2 4 4 5" xfId="24236" xr:uid="{7A36F390-4113-40D0-A60B-B058440BD1FC}"/>
    <cellStyle name="Izhod 2 2 4 4 6" xfId="37267" xr:uid="{68D97693-552D-4217-A4D9-ED485095C465}"/>
    <cellStyle name="Izhod 2 2 4 4 7" xfId="43969" xr:uid="{9731912B-22CD-414D-B488-3BA55A171441}"/>
    <cellStyle name="Izhod 2 2 4 4 8" xfId="49522" xr:uid="{B2AF69DB-25A6-4656-AFF1-B2870AC53E67}"/>
    <cellStyle name="Izhod 2 2 4 4 9" xfId="54222" xr:uid="{EFC29C66-F1CA-49C0-AFBE-B02D0B65EDCB}"/>
    <cellStyle name="Izhod 2 2 4 5" xfId="6078" xr:uid="{83DBBEDF-2283-43FB-A27B-A27C731D9FFD}"/>
    <cellStyle name="Izhod 2 2 4 5 2" xfId="8901" xr:uid="{F13767E1-F104-474F-A3D0-9F1667F136FC}"/>
    <cellStyle name="Izhod 2 2 4 5 2 2" xfId="16267" xr:uid="{F2E17D4D-C20F-478B-8AFC-0EDE45ED1660}"/>
    <cellStyle name="Izhod 2 2 4 5 2 3" xfId="21990" xr:uid="{B96DCF07-616B-47B0-BE9B-47A97F046DAE}"/>
    <cellStyle name="Izhod 2 2 4 5 2 4" xfId="27523" xr:uid="{C9D1E974-D5A5-4F34-96C5-B14E4CD719E4}"/>
    <cellStyle name="Izhod 2 2 4 5 2 5" xfId="40554" xr:uid="{C2446A1C-C82C-48E9-980F-9F85B17AB567}"/>
    <cellStyle name="Izhod 2 2 4 5 2 6" xfId="47256" xr:uid="{8F014339-C4DB-422B-9AD9-B3CF72C701D0}"/>
    <cellStyle name="Izhod 2 2 4 5 2 7" xfId="52809" xr:uid="{61255437-B7E4-4D00-A455-B1913546F45B}"/>
    <cellStyle name="Izhod 2 2 4 5 2 8" xfId="56952" xr:uid="{71245E51-AA33-4509-A181-04689A1844F0}"/>
    <cellStyle name="Izhod 2 2 4 5 3" xfId="13444" xr:uid="{C05F0BC7-BF65-4530-8E31-7D5FE9E07F27}"/>
    <cellStyle name="Izhod 2 2 4 5 4" xfId="19167" xr:uid="{20C76CD2-5648-49F7-AC05-D74261EA1207}"/>
    <cellStyle name="Izhod 2 2 4 5 5" xfId="24700" xr:uid="{5DF34204-8D98-4112-8952-948151125769}"/>
    <cellStyle name="Izhod 2 2 4 5 6" xfId="37731" xr:uid="{90C033FF-6F88-4DCD-B407-BF4047A8A210}"/>
    <cellStyle name="Izhod 2 2 4 5 7" xfId="44433" xr:uid="{884BB895-2BC5-4D7B-ADCF-BB50FF1A6B29}"/>
    <cellStyle name="Izhod 2 2 4 5 8" xfId="49986" xr:uid="{68C0DE16-15CF-47B6-9BE9-3F91AB8052E8}"/>
    <cellStyle name="Izhod 2 2 4 5 9" xfId="48367" xr:uid="{ACFEAFBD-CB6D-4C51-A61C-8ED7439C5894}"/>
    <cellStyle name="Izhod 2 2 4 6" xfId="6241" xr:uid="{718EA0B0-D226-41B8-B8B2-688BBAF78D01}"/>
    <cellStyle name="Izhod 2 2 4 6 2" xfId="9064" xr:uid="{40D30CBC-7290-468C-BC1F-B50C7ABE9BD3}"/>
    <cellStyle name="Izhod 2 2 4 6 2 2" xfId="16430" xr:uid="{F16F0503-91C3-44BA-8260-934E86B3873C}"/>
    <cellStyle name="Izhod 2 2 4 6 2 3" xfId="22153" xr:uid="{96302517-2BCC-48D1-AB98-8B0F49DE54E1}"/>
    <cellStyle name="Izhod 2 2 4 6 2 4" xfId="27686" xr:uid="{EED445B4-03EE-47FB-9E26-15C60E7A5B6F}"/>
    <cellStyle name="Izhod 2 2 4 6 2 5" xfId="40717" xr:uid="{0F6DB6A6-68ED-4143-A5E2-C6AAFE72061A}"/>
    <cellStyle name="Izhod 2 2 4 6 2 6" xfId="47419" xr:uid="{8B1D05ED-9C3F-4642-B684-AC1174094CC3}"/>
    <cellStyle name="Izhod 2 2 4 6 2 7" xfId="52972" xr:uid="{F672DA4D-E8E5-4F6B-A725-705B55453B85}"/>
    <cellStyle name="Izhod 2 2 4 6 2 8" xfId="57870" xr:uid="{EFD786FC-EF5A-4F9A-9825-2D94D903D85A}"/>
    <cellStyle name="Izhod 2 2 4 6 3" xfId="13607" xr:uid="{08BA9F0B-342D-4725-86D0-D2EDF4791E5C}"/>
    <cellStyle name="Izhod 2 2 4 6 4" xfId="19330" xr:uid="{74656AD8-AA6E-4B69-A1D8-E9A7DF5401C6}"/>
    <cellStyle name="Izhod 2 2 4 6 5" xfId="24863" xr:uid="{E1F1D7CA-CF31-4D7A-BAB9-A8EF1795EF4B}"/>
    <cellStyle name="Izhod 2 2 4 6 6" xfId="37894" xr:uid="{AE78DC37-D7D9-4DB8-B914-53DB517C8F5C}"/>
    <cellStyle name="Izhod 2 2 4 6 7" xfId="44596" xr:uid="{80EC9F43-BEBB-42FC-8BE4-8ADC458DB77E}"/>
    <cellStyle name="Izhod 2 2 4 6 8" xfId="50149" xr:uid="{81290102-C462-4087-9B20-B1FFEBAE0A62}"/>
    <cellStyle name="Izhod 2 2 4 6 9" xfId="57786" xr:uid="{084D69E5-05D4-461E-8E3C-3531A19688EA}"/>
    <cellStyle name="Izhod 2 2 4 7" xfId="6565" xr:uid="{B5085D35-E3FC-4EEE-BCBA-84C78AD37366}"/>
    <cellStyle name="Izhod 2 2 4 7 2" xfId="9388" xr:uid="{CC937EEA-F0F0-4E9B-A8C9-6CCC280BB803}"/>
    <cellStyle name="Izhod 2 2 4 7 2 2" xfId="16754" xr:uid="{D6CD8ECB-308A-4397-8033-28525C935944}"/>
    <cellStyle name="Izhod 2 2 4 7 2 3" xfId="22477" xr:uid="{9C833F16-DB09-4174-A726-96F6E13B285F}"/>
    <cellStyle name="Izhod 2 2 4 7 2 4" xfId="28010" xr:uid="{2F9AFD83-E7A1-4036-A5A2-D4C5A552172B}"/>
    <cellStyle name="Izhod 2 2 4 7 2 5" xfId="41041" xr:uid="{BE00E6DC-FDC1-4E22-A288-5309A5632DF9}"/>
    <cellStyle name="Izhod 2 2 4 7 2 6" xfId="47743" xr:uid="{9C360210-A145-433A-B4D3-2EF781E0B20F}"/>
    <cellStyle name="Izhod 2 2 4 7 2 7" xfId="53296" xr:uid="{2D445DBB-B8BE-44C8-A6AF-6A9259A1B79C}"/>
    <cellStyle name="Izhod 2 2 4 7 2 8" xfId="55318" xr:uid="{9490B1BA-8221-485B-9F4B-3A2CF5C44AAE}"/>
    <cellStyle name="Izhod 2 2 4 7 3" xfId="13931" xr:uid="{BEFD8F59-D28A-45D5-B120-AB1864555EF1}"/>
    <cellStyle name="Izhod 2 2 4 7 4" xfId="19654" xr:uid="{BF035CBE-44DC-4836-AE89-DE984666550C}"/>
    <cellStyle name="Izhod 2 2 4 7 5" xfId="25187" xr:uid="{43498C17-0E41-431F-829E-C0A30C6CE194}"/>
    <cellStyle name="Izhod 2 2 4 7 6" xfId="38218" xr:uid="{DE87C4A6-3D2E-4F22-8A48-FEE25A578F73}"/>
    <cellStyle name="Izhod 2 2 4 7 7" xfId="44920" xr:uid="{8907D980-4988-4A02-AA45-D6AA1224E80E}"/>
    <cellStyle name="Izhod 2 2 4 7 8" xfId="50473" xr:uid="{E609E9FB-0CE5-4BDE-9470-EA498E1154CC}"/>
    <cellStyle name="Izhod 2 2 4 7 9" xfId="58225" xr:uid="{34AD4715-193A-4E6B-86CB-04BF814B3D45}"/>
    <cellStyle name="Izhod 2 2 4 8" xfId="6856" xr:uid="{BB10D114-3F24-44AA-8C4D-F0B83FED8E9D}"/>
    <cellStyle name="Izhod 2 2 4 8 2" xfId="9679" xr:uid="{707A1F36-9A38-4108-A68F-A1FBC8C1925C}"/>
    <cellStyle name="Izhod 2 2 4 8 2 2" xfId="17045" xr:uid="{26EF4B53-5550-457F-A5CA-A39BE155AFE1}"/>
    <cellStyle name="Izhod 2 2 4 8 2 3" xfId="22768" xr:uid="{12FB4B73-07E8-4C30-A26F-D637DC2177A0}"/>
    <cellStyle name="Izhod 2 2 4 8 2 4" xfId="28301" xr:uid="{C14471FB-A65C-4A75-B096-EBFCF031BD04}"/>
    <cellStyle name="Izhod 2 2 4 8 2 5" xfId="41332" xr:uid="{3D312175-D5CA-494C-9A44-7758DAE8A695}"/>
    <cellStyle name="Izhod 2 2 4 8 2 6" xfId="48034" xr:uid="{C7895F7D-8EE7-492C-A568-37BDCB480354}"/>
    <cellStyle name="Izhod 2 2 4 8 2 7" xfId="53587" xr:uid="{293F6D38-CBF3-48C1-996F-518EAB0BCB03}"/>
    <cellStyle name="Izhod 2 2 4 8 2 8" xfId="42950" xr:uid="{BB8A473B-D1A3-4469-B346-45F66B90C31D}"/>
    <cellStyle name="Izhod 2 2 4 8 3" xfId="14222" xr:uid="{D844FCF8-0ADE-4B23-BCFD-132BB29916B6}"/>
    <cellStyle name="Izhod 2 2 4 8 4" xfId="19945" xr:uid="{E86038F0-13A9-4FC3-98BD-FB02920A2EB2}"/>
    <cellStyle name="Izhod 2 2 4 8 5" xfId="25478" xr:uid="{C58D25ED-68D8-4F29-9394-D91658D0DC7A}"/>
    <cellStyle name="Izhod 2 2 4 8 6" xfId="38509" xr:uid="{605E806F-850B-495A-A7D9-A0D49AE823B0}"/>
    <cellStyle name="Izhod 2 2 4 8 7" xfId="45211" xr:uid="{B407DB6E-1ED8-445F-ADBB-88F0941E6E74}"/>
    <cellStyle name="Izhod 2 2 4 8 8" xfId="50764" xr:uid="{99D07F7B-8B51-4AA7-AAB0-4E47C34518C9}"/>
    <cellStyle name="Izhod 2 2 4 8 9" xfId="55649" xr:uid="{07CA9944-280A-4E75-8CF4-9FC249EEDEBB}"/>
    <cellStyle name="Izhod 2 2 4 9" xfId="4726" xr:uid="{9F5F5A9F-F9E6-4192-AE05-FBBE05468B4C}"/>
    <cellStyle name="Izhod 2 2 4 9 2" xfId="12092" xr:uid="{024F20EF-E907-4834-97A6-54D47B0F165E}"/>
    <cellStyle name="Izhod 2 2 4 9 3" xfId="17815" xr:uid="{AE8411A4-2D65-4BA5-93EB-269E3B7BE16B}"/>
    <cellStyle name="Izhod 2 2 4 9 4" xfId="23348" xr:uid="{7EDC71A0-A1E4-439A-B823-5F25E356A1BB}"/>
    <cellStyle name="Izhod 2 2 4 9 5" xfId="39202" xr:uid="{ABEE0754-F6C9-4361-8070-16D16FE07B9E}"/>
    <cellStyle name="Izhod 2 2 4 9 6" xfId="45904" xr:uid="{F02F4D92-D8F2-44EE-85D4-77123CA68768}"/>
    <cellStyle name="Izhod 2 2 4 9 7" xfId="51457" xr:uid="{6BEF5F24-757E-48D7-AF85-A5F224A4C5A9}"/>
    <cellStyle name="Izhod 2 2 4 9 8" xfId="56420" xr:uid="{99238783-3F41-4330-9176-B20711B707D7}"/>
    <cellStyle name="Izhod 2 2 5" xfId="1813" xr:uid="{7FD11BF3-073E-4E45-A0AA-C7FEAA86000B}"/>
    <cellStyle name="Izhod 2 2 5 10" xfId="7569" xr:uid="{011A3869-2952-476A-B049-8D791C025925}"/>
    <cellStyle name="Izhod 2 2 5 10 2" xfId="14935" xr:uid="{E5421766-5BDE-4375-8A98-EC916FDF3997}"/>
    <cellStyle name="Izhod 2 2 5 10 3" xfId="20658" xr:uid="{215BBF14-72E9-44B6-9F99-EBC88C3E7472}"/>
    <cellStyle name="Izhod 2 2 5 10 4" xfId="26191" xr:uid="{0038B179-467A-48C4-A970-BD8FA2A4E5F1}"/>
    <cellStyle name="Izhod 2 2 5 11" xfId="36399" xr:uid="{BBC44839-8618-4965-9122-CAFCD103D738}"/>
    <cellStyle name="Izhod 2 2 5 12" xfId="43101" xr:uid="{B1BB5DF1-61F3-4D17-99AB-994E221DF7F4}"/>
    <cellStyle name="Izhod 2 2 5 13" xfId="48654" xr:uid="{19ED1F69-4147-4B5E-9763-CBC9605BBE14}"/>
    <cellStyle name="Izhod 2 2 5 14" xfId="56241" xr:uid="{DA9D8213-4504-4467-86C2-41C508407B19}"/>
    <cellStyle name="Izhod 2 2 5 2" xfId="4953" xr:uid="{CEF6B7AD-2BD6-4262-8024-2D3D343C34C4}"/>
    <cellStyle name="Izhod 2 2 5 2 10" xfId="23575" xr:uid="{D5D35DAD-F70A-4311-9937-DFDC86EFABCD}"/>
    <cellStyle name="Izhod 2 2 5 2 11" xfId="36606" xr:uid="{F966547D-833C-452A-B346-0DF907ED23B9}"/>
    <cellStyle name="Izhod 2 2 5 2 12" xfId="43308" xr:uid="{38BDC6F4-5983-45A6-A391-9B4744F6DF1B}"/>
    <cellStyle name="Izhod 2 2 5 2 13" xfId="48861" xr:uid="{5618516D-2C85-458C-ABF2-98775D67D361}"/>
    <cellStyle name="Izhod 2 2 5 2 14" xfId="55321" xr:uid="{3CE6D27F-90CD-4D30-84FE-B9B6F7B1603A}"/>
    <cellStyle name="Izhod 2 2 5 2 2" xfId="5841" xr:uid="{EDFE2371-D9F4-4E22-9471-24C53B55F5A9}"/>
    <cellStyle name="Izhod 2 2 5 2 2 2" xfId="8664" xr:uid="{139E5E37-C94E-4C76-82E6-A28D84372FF6}"/>
    <cellStyle name="Izhod 2 2 5 2 2 2 2" xfId="16030" xr:uid="{241D22B2-CB5C-4357-B6FE-3991C38915A6}"/>
    <cellStyle name="Izhod 2 2 5 2 2 2 3" xfId="21753" xr:uid="{E74FA669-9797-4EBE-98BD-BA79300ACEC2}"/>
    <cellStyle name="Izhod 2 2 5 2 2 2 4" xfId="27286" xr:uid="{0BD1FB54-404B-45A9-9018-B7B8FA359BD9}"/>
    <cellStyle name="Izhod 2 2 5 2 2 2 5" xfId="40317" xr:uid="{E1818819-70F7-4068-9404-41C9BFA9DB93}"/>
    <cellStyle name="Izhod 2 2 5 2 2 2 6" xfId="47019" xr:uid="{7286DF43-C61F-4765-8E16-5EB31ECCDD8F}"/>
    <cellStyle name="Izhod 2 2 5 2 2 2 7" xfId="52572" xr:uid="{5C6186F2-81BB-462F-86C2-1ED369ABDA30}"/>
    <cellStyle name="Izhod 2 2 5 2 2 2 8" xfId="57948" xr:uid="{7DF8B1B4-48AF-4739-96D5-5279E7DBCA77}"/>
    <cellStyle name="Izhod 2 2 5 2 2 3" xfId="13207" xr:uid="{8FF8F126-BD0E-45F6-A66E-358A9AEAAEB2}"/>
    <cellStyle name="Izhod 2 2 5 2 2 4" xfId="18930" xr:uid="{46F0A119-E795-4CE3-89EF-2B62A220B107}"/>
    <cellStyle name="Izhod 2 2 5 2 2 5" xfId="24463" xr:uid="{C0529109-2439-44EE-9133-25B1D2AFAF32}"/>
    <cellStyle name="Izhod 2 2 5 2 2 6" xfId="37494" xr:uid="{42FC0C21-3720-4CE0-9980-47208F1D3D9B}"/>
    <cellStyle name="Izhod 2 2 5 2 2 7" xfId="44196" xr:uid="{3D996C3D-BC73-4D38-B6A5-484F59F9E66A}"/>
    <cellStyle name="Izhod 2 2 5 2 2 8" xfId="49749" xr:uid="{70D1B4EE-5511-4101-A963-771E5DEF517D}"/>
    <cellStyle name="Izhod 2 2 5 2 2 9" xfId="57200" xr:uid="{184F6FCB-C48E-471E-A2A7-87B1531052FB}"/>
    <cellStyle name="Izhod 2 2 5 2 3" xfId="6148" xr:uid="{78274C6B-2AAA-477C-875E-EE5751070FF8}"/>
    <cellStyle name="Izhod 2 2 5 2 3 2" xfId="8971" xr:uid="{A64C8ADD-3AE0-457D-9073-96EADF93DE99}"/>
    <cellStyle name="Izhod 2 2 5 2 3 2 2" xfId="16337" xr:uid="{CF985931-8FC2-4B5F-AD0F-A592BC216048}"/>
    <cellStyle name="Izhod 2 2 5 2 3 2 3" xfId="22060" xr:uid="{7488AE36-220E-45F9-B691-8526A643EDA7}"/>
    <cellStyle name="Izhod 2 2 5 2 3 2 4" xfId="27593" xr:uid="{6B041632-E117-41A0-B6C0-589D5E59CEDE}"/>
    <cellStyle name="Izhod 2 2 5 2 3 2 5" xfId="40624" xr:uid="{065A560A-411D-4668-9717-815A5B16026F}"/>
    <cellStyle name="Izhod 2 2 5 2 3 2 6" xfId="47326" xr:uid="{9F674FF0-DBF9-4081-B8D2-CCD34C9394F6}"/>
    <cellStyle name="Izhod 2 2 5 2 3 2 7" xfId="52879" xr:uid="{9DB00165-3A99-4D2F-A6D8-EB39F03E498B}"/>
    <cellStyle name="Izhod 2 2 5 2 3 2 8" xfId="41873" xr:uid="{E6317526-80D2-4D9B-94F7-4EE1560CFC71}"/>
    <cellStyle name="Izhod 2 2 5 2 3 3" xfId="13514" xr:uid="{00635FC8-AE41-47BB-8A4D-515A1B40860F}"/>
    <cellStyle name="Izhod 2 2 5 2 3 4" xfId="19237" xr:uid="{DB166B43-D72E-49FD-B7E7-CA57011257B5}"/>
    <cellStyle name="Izhod 2 2 5 2 3 5" xfId="24770" xr:uid="{F1E9D3C6-7354-4434-AACA-C2DD49410560}"/>
    <cellStyle name="Izhod 2 2 5 2 3 6" xfId="37801" xr:uid="{D7A3D82B-9975-4D7E-89BF-D64D196B4629}"/>
    <cellStyle name="Izhod 2 2 5 2 3 7" xfId="44503" xr:uid="{F00DC0B0-AD7D-44AF-B6E2-5C796EF064CD}"/>
    <cellStyle name="Izhod 2 2 5 2 3 8" xfId="50056" xr:uid="{17A9FE0C-CF5E-4097-B0EF-19605DA8BE51}"/>
    <cellStyle name="Izhod 2 2 5 2 3 9" xfId="57043" xr:uid="{53550407-C53A-49B2-AA52-00E1E0889E9D}"/>
    <cellStyle name="Izhod 2 2 5 2 4" xfId="6468" xr:uid="{CBBFBB86-F101-4F9C-BEBF-407F0FD3F783}"/>
    <cellStyle name="Izhod 2 2 5 2 4 2" xfId="9291" xr:uid="{7D7C5CEF-0380-4C4D-85F8-846DCAC87A04}"/>
    <cellStyle name="Izhod 2 2 5 2 4 2 2" xfId="16657" xr:uid="{F8AB5184-56CB-4093-B026-5965450D6E2F}"/>
    <cellStyle name="Izhod 2 2 5 2 4 2 3" xfId="22380" xr:uid="{04C295EC-307A-4906-A36F-7D5C0EE4B4BD}"/>
    <cellStyle name="Izhod 2 2 5 2 4 2 4" xfId="27913" xr:uid="{5D3D3E38-E93F-41F5-B7FA-2338706CAB2C}"/>
    <cellStyle name="Izhod 2 2 5 2 4 2 5" xfId="40944" xr:uid="{6ED4A220-61BA-4197-8B6E-26061623323A}"/>
    <cellStyle name="Izhod 2 2 5 2 4 2 6" xfId="47646" xr:uid="{D3C327B5-F564-43B8-AD62-D8503B112B0A}"/>
    <cellStyle name="Izhod 2 2 5 2 4 2 7" xfId="53199" xr:uid="{CC32CE00-FDA3-42A6-B759-A7175F41649D}"/>
    <cellStyle name="Izhod 2 2 5 2 4 2 8" xfId="56004" xr:uid="{1F7E2684-6E75-4AD9-BD09-DB8C115418F9}"/>
    <cellStyle name="Izhod 2 2 5 2 4 3" xfId="13834" xr:uid="{A35D454E-49FA-4F7B-897E-92E88B37E00A}"/>
    <cellStyle name="Izhod 2 2 5 2 4 4" xfId="19557" xr:uid="{1A5BE47C-D7AC-4B6B-8609-1318774798A3}"/>
    <cellStyle name="Izhod 2 2 5 2 4 5" xfId="25090" xr:uid="{A83E67F9-1700-4C10-8432-0B37AAF47CEF}"/>
    <cellStyle name="Izhod 2 2 5 2 4 6" xfId="38121" xr:uid="{B7E49F5E-3014-4DD7-A3FE-1EE2622C103C}"/>
    <cellStyle name="Izhod 2 2 5 2 4 7" xfId="44823" xr:uid="{84509CB4-08B9-4515-B144-85E670C2E057}"/>
    <cellStyle name="Izhod 2 2 5 2 4 8" xfId="50376" xr:uid="{E1062C2F-7F42-433C-AE33-121C516BABA0}"/>
    <cellStyle name="Izhod 2 2 5 2 4 9" xfId="53979" xr:uid="{E1AEF244-3704-43AF-92B2-5F23D8D35419}"/>
    <cellStyle name="Izhod 2 2 5 2 5" xfId="6792" xr:uid="{CF6EFBEE-A306-4C5F-A221-A0ACF6334F22}"/>
    <cellStyle name="Izhod 2 2 5 2 5 2" xfId="9615" xr:uid="{7402B02E-9EDF-4189-A1B6-7F37174B7722}"/>
    <cellStyle name="Izhod 2 2 5 2 5 2 2" xfId="16981" xr:uid="{3AE435D8-E9E3-4B5A-88DA-7CAA2E9C67C8}"/>
    <cellStyle name="Izhod 2 2 5 2 5 2 3" xfId="22704" xr:uid="{99C58F9D-0608-4454-B393-FB3BA9397C9F}"/>
    <cellStyle name="Izhod 2 2 5 2 5 2 4" xfId="28237" xr:uid="{6A3B0E7F-387F-4C34-AA96-71CF5C8926E5}"/>
    <cellStyle name="Izhod 2 2 5 2 5 2 5" xfId="41268" xr:uid="{5E4057C5-6803-4FE5-ACD7-D450C0C66F49}"/>
    <cellStyle name="Izhod 2 2 5 2 5 2 6" xfId="47970" xr:uid="{390824A4-3D5C-4884-BEEA-1F3980C79233}"/>
    <cellStyle name="Izhod 2 2 5 2 5 2 7" xfId="53523" xr:uid="{B231954C-B9CE-4234-83AE-A5BFE266A4BD}"/>
    <cellStyle name="Izhod 2 2 5 2 5 2 8" xfId="42211" xr:uid="{045406E7-43B8-434B-9122-750727B13722}"/>
    <cellStyle name="Izhod 2 2 5 2 5 3" xfId="14158" xr:uid="{C51A25F6-D1FE-4474-BAD2-FB963E2930DF}"/>
    <cellStyle name="Izhod 2 2 5 2 5 4" xfId="19881" xr:uid="{70BAD244-27DA-4062-9B1A-6ECBCA2919C1}"/>
    <cellStyle name="Izhod 2 2 5 2 5 5" xfId="25414" xr:uid="{5F874AAB-226F-4A51-BA11-172BFA94B46A}"/>
    <cellStyle name="Izhod 2 2 5 2 5 6" xfId="38445" xr:uid="{60C7308F-3137-4A9B-A300-53B7750542B4}"/>
    <cellStyle name="Izhod 2 2 5 2 5 7" xfId="45147" xr:uid="{62C55F46-CE87-48B7-8F7E-600FC91E835D}"/>
    <cellStyle name="Izhod 2 2 5 2 5 8" xfId="50700" xr:uid="{248EBB28-4C67-4907-926E-13D7C85EE9A4}"/>
    <cellStyle name="Izhod 2 2 5 2 5 9" xfId="53878" xr:uid="{03401F15-918A-44F3-9E55-34A4C17B2541}"/>
    <cellStyle name="Izhod 2 2 5 2 6" xfId="7083" xr:uid="{51C8EAD6-37B5-4E6D-8A4E-55DD19632260}"/>
    <cellStyle name="Izhod 2 2 5 2 6 2" xfId="9906" xr:uid="{41C7B2CA-5648-4146-93BD-1382C0E9E06A}"/>
    <cellStyle name="Izhod 2 2 5 2 6 2 2" xfId="17272" xr:uid="{1D336814-AADA-4567-B33C-B73E81867A8D}"/>
    <cellStyle name="Izhod 2 2 5 2 6 2 3" xfId="22995" xr:uid="{625A3483-E840-41FE-8B59-AD3372F24300}"/>
    <cellStyle name="Izhod 2 2 5 2 6 2 4" xfId="28528" xr:uid="{D0B07ACA-0F17-44C5-8DBB-719AD85DE030}"/>
    <cellStyle name="Izhod 2 2 5 2 6 2 5" xfId="41559" xr:uid="{3EFD4D99-E90A-4F9D-A95B-DCD7FCDB5B8B}"/>
    <cellStyle name="Izhod 2 2 5 2 6 2 6" xfId="48261" xr:uid="{6B7AD27D-4234-4693-8AF7-90B7AE12BD58}"/>
    <cellStyle name="Izhod 2 2 5 2 6 2 7" xfId="53814" xr:uid="{BE1651FD-94E1-463C-943F-04DD00F5187F}"/>
    <cellStyle name="Izhod 2 2 5 2 6 2 8" xfId="57557" xr:uid="{72789FE6-69E9-406E-A9F5-73A4B322DEF9}"/>
    <cellStyle name="Izhod 2 2 5 2 6 3" xfId="14449" xr:uid="{B7FB3FF3-C6EA-448E-AFE5-A745D1E9DF3E}"/>
    <cellStyle name="Izhod 2 2 5 2 6 4" xfId="20172" xr:uid="{269CE88B-5128-4B58-B75E-CA439429C22D}"/>
    <cellStyle name="Izhod 2 2 5 2 6 5" xfId="25705" xr:uid="{487F71D9-44A5-4158-8A09-E091BC77462B}"/>
    <cellStyle name="Izhod 2 2 5 2 6 6" xfId="38736" xr:uid="{BB339B2E-0817-4197-9078-E0D489811312}"/>
    <cellStyle name="Izhod 2 2 5 2 6 7" xfId="45438" xr:uid="{F42E4248-5D24-43DF-AF0D-59BB4F373011}"/>
    <cellStyle name="Izhod 2 2 5 2 6 8" xfId="50991" xr:uid="{9E2D3046-E3B1-4D8D-AC1D-D521169DCF78}"/>
    <cellStyle name="Izhod 2 2 5 2 6 9" xfId="34482" xr:uid="{9D156F88-F102-4B49-8A11-CA7ACF788F38}"/>
    <cellStyle name="Izhod 2 2 5 2 7" xfId="7776" xr:uid="{E8603E17-BD32-4532-B4B5-44EEA474A78E}"/>
    <cellStyle name="Izhod 2 2 5 2 7 2" xfId="15142" xr:uid="{65A33EA4-E769-473D-8A8A-0267E2EA81A8}"/>
    <cellStyle name="Izhod 2 2 5 2 7 3" xfId="20865" xr:uid="{07215832-1633-4F5C-BA2F-AED8C75016E7}"/>
    <cellStyle name="Izhod 2 2 5 2 7 4" xfId="26398" xr:uid="{CD65A5EC-E893-4143-9749-AE6E2DAF58B7}"/>
    <cellStyle name="Izhod 2 2 5 2 7 5" xfId="39429" xr:uid="{C82CE85D-BCDA-4360-8445-9D166CE12B78}"/>
    <cellStyle name="Izhod 2 2 5 2 7 6" xfId="46131" xr:uid="{37298431-386F-4AA8-B4DF-F71555D3497F}"/>
    <cellStyle name="Izhod 2 2 5 2 7 7" xfId="51684" xr:uid="{EC4C3548-AE00-40CA-8D5B-3D3E34AB374E}"/>
    <cellStyle name="Izhod 2 2 5 2 7 8" xfId="54701" xr:uid="{B72E3933-A759-487C-8302-FBF7455E6BFA}"/>
    <cellStyle name="Izhod 2 2 5 2 8" xfId="12319" xr:uid="{10D66D9C-CFE5-49D2-B118-28D9AA3CE94A}"/>
    <cellStyle name="Izhod 2 2 5 2 9" xfId="18042" xr:uid="{3B165A51-7B8F-4121-A797-90B980D22131}"/>
    <cellStyle name="Izhod 2 2 5 3" xfId="4884" xr:uid="{AEB5679B-873A-4DB0-BB20-74237D804FF7}"/>
    <cellStyle name="Izhod 2 2 5 3 10" xfId="23506" xr:uid="{B74D7D78-8DFE-4ECC-8C8A-32D332859CFC}"/>
    <cellStyle name="Izhod 2 2 5 3 11" xfId="36537" xr:uid="{65231720-D865-4FD2-8FE9-43077C672D0E}"/>
    <cellStyle name="Izhod 2 2 5 3 12" xfId="43239" xr:uid="{7ECBBA28-A210-4EEE-830F-564595511469}"/>
    <cellStyle name="Izhod 2 2 5 3 13" xfId="48792" xr:uid="{303E3242-FACC-4BC6-BBBA-DAF82D5FC8D9}"/>
    <cellStyle name="Izhod 2 2 5 3 14" xfId="55272" xr:uid="{37668B30-75B7-46AF-9050-8C7C7D2FD183}"/>
    <cellStyle name="Izhod 2 2 5 3 2" xfId="5772" xr:uid="{49B24876-58E6-439A-85D6-11080947F6C5}"/>
    <cellStyle name="Izhod 2 2 5 3 2 2" xfId="8595" xr:uid="{C1F8450C-EF7A-400A-BB89-15B33513D62B}"/>
    <cellStyle name="Izhod 2 2 5 3 2 2 2" xfId="15961" xr:uid="{4600DFBC-3F19-4FDE-9F25-06F3A2BC66C7}"/>
    <cellStyle name="Izhod 2 2 5 3 2 2 3" xfId="21684" xr:uid="{EB5DFBE3-58BB-42AC-A41F-F991D64875D6}"/>
    <cellStyle name="Izhod 2 2 5 3 2 2 4" xfId="27217" xr:uid="{C7DD38C7-EE7A-4402-8198-5D0367412F54}"/>
    <cellStyle name="Izhod 2 2 5 3 2 2 5" xfId="40248" xr:uid="{507B04BF-308A-430C-BD5C-F42F1F468DE0}"/>
    <cellStyle name="Izhod 2 2 5 3 2 2 6" xfId="46950" xr:uid="{89EFF730-5849-4960-8EB1-D20B5AD7E632}"/>
    <cellStyle name="Izhod 2 2 5 3 2 2 7" xfId="52503" xr:uid="{ABED2507-EC43-4360-A5B6-BA05817C42DD}"/>
    <cellStyle name="Izhod 2 2 5 3 2 2 8" xfId="48534" xr:uid="{35596AA8-DB5A-4101-8E42-D2FE7C9A050B}"/>
    <cellStyle name="Izhod 2 2 5 3 2 3" xfId="13138" xr:uid="{F4273D80-9D64-4461-B653-5F17CDF04F0A}"/>
    <cellStyle name="Izhod 2 2 5 3 2 4" xfId="18861" xr:uid="{475618EB-77BD-4F87-87D1-8FAE7BC5BB6D}"/>
    <cellStyle name="Izhod 2 2 5 3 2 5" xfId="24394" xr:uid="{39C8CC24-39D3-47C2-8131-BA27BFBB8B84}"/>
    <cellStyle name="Izhod 2 2 5 3 2 6" xfId="37425" xr:uid="{F8473539-94A7-4DE3-B0F2-2A0EEB6A0F97}"/>
    <cellStyle name="Izhod 2 2 5 3 2 7" xfId="44127" xr:uid="{9CDE7E62-12D5-4D79-ADC5-AC8D1DF6277A}"/>
    <cellStyle name="Izhod 2 2 5 3 2 8" xfId="49680" xr:uid="{88B1B380-727D-4E22-9E2D-1AC55EBB6C28}"/>
    <cellStyle name="Izhod 2 2 5 3 2 9" xfId="54570" xr:uid="{AB9A5E24-C6B1-4AC0-B135-D321A7F352E7}"/>
    <cellStyle name="Izhod 2 2 5 3 3" xfId="5064" xr:uid="{5C1CFEF8-0F93-4242-940E-C1DA4B2FECF7}"/>
    <cellStyle name="Izhod 2 2 5 3 3 2" xfId="7887" xr:uid="{067714B5-7692-494B-B729-CDF2BD347663}"/>
    <cellStyle name="Izhod 2 2 5 3 3 2 2" xfId="15253" xr:uid="{580894F4-35B2-4610-B60D-F278D2723244}"/>
    <cellStyle name="Izhod 2 2 5 3 3 2 3" xfId="20976" xr:uid="{341CD91E-C93C-424F-B0EA-E23AC6762522}"/>
    <cellStyle name="Izhod 2 2 5 3 3 2 4" xfId="26509" xr:uid="{3C26D179-3CE0-4409-B5A6-6590CD7E527B}"/>
    <cellStyle name="Izhod 2 2 5 3 3 2 5" xfId="39540" xr:uid="{63C72485-A610-4AC9-86C5-FDEE1767C230}"/>
    <cellStyle name="Izhod 2 2 5 3 3 2 6" xfId="46242" xr:uid="{0443DA26-EC6D-4AF1-986B-353FCFC4267E}"/>
    <cellStyle name="Izhod 2 2 5 3 3 2 7" xfId="51795" xr:uid="{0AEA1ACA-7FAB-4A11-8AAF-9B5A4F99F4AD}"/>
    <cellStyle name="Izhod 2 2 5 3 3 2 8" xfId="56363" xr:uid="{D62EC191-96FD-4002-989E-B6866601CBCB}"/>
    <cellStyle name="Izhod 2 2 5 3 3 3" xfId="12430" xr:uid="{68B5C8DF-73E2-4289-A387-F57ACBA3B0D9}"/>
    <cellStyle name="Izhod 2 2 5 3 3 4" xfId="18153" xr:uid="{6D555F47-E10C-475C-AFD8-CBC1AD42C40C}"/>
    <cellStyle name="Izhod 2 2 5 3 3 5" xfId="23686" xr:uid="{1E8520C6-5B8C-4F6E-93CC-831AB0499965}"/>
    <cellStyle name="Izhod 2 2 5 3 3 6" xfId="36717" xr:uid="{248419BC-01A7-42D0-A035-A21765353A65}"/>
    <cellStyle name="Izhod 2 2 5 3 3 7" xfId="43419" xr:uid="{F7FEB1E1-27BC-4CC5-AED6-5ACACD6EAA53}"/>
    <cellStyle name="Izhod 2 2 5 3 3 8" xfId="48972" xr:uid="{075260D6-A862-442E-9C2A-9C0E077615FA}"/>
    <cellStyle name="Izhod 2 2 5 3 3 9" xfId="57521" xr:uid="{9C27BF43-0FAC-416E-BC38-467852F0D568}"/>
    <cellStyle name="Izhod 2 2 5 3 4" xfId="6399" xr:uid="{D8F2A707-E9A1-4A20-82FF-22CD34A2C4A7}"/>
    <cellStyle name="Izhod 2 2 5 3 4 2" xfId="9222" xr:uid="{7273D6F5-4092-4DD5-945B-659C2DF738FF}"/>
    <cellStyle name="Izhod 2 2 5 3 4 2 2" xfId="16588" xr:uid="{A779F8CB-A235-47F3-85BA-56017861509A}"/>
    <cellStyle name="Izhod 2 2 5 3 4 2 3" xfId="22311" xr:uid="{C5C789F3-5C0D-4478-90BE-5EE2EC764650}"/>
    <cellStyle name="Izhod 2 2 5 3 4 2 4" xfId="27844" xr:uid="{FB5DCEF6-DEA1-4DD9-BB43-F2243135B658}"/>
    <cellStyle name="Izhod 2 2 5 3 4 2 5" xfId="40875" xr:uid="{BAEC4824-4C70-4E7A-B80F-93D0C75BF9FD}"/>
    <cellStyle name="Izhod 2 2 5 3 4 2 6" xfId="47577" xr:uid="{D1A13E1E-7FB0-44E5-B148-0A78F1380EB9}"/>
    <cellStyle name="Izhod 2 2 5 3 4 2 7" xfId="53130" xr:uid="{B268BB57-1EE2-4338-A263-74860DC49E4F}"/>
    <cellStyle name="Izhod 2 2 5 3 4 2 8" xfId="57707" xr:uid="{8860F151-2D37-430C-BEE7-98DB19F462EB}"/>
    <cellStyle name="Izhod 2 2 5 3 4 3" xfId="13765" xr:uid="{856594DC-A15B-4B98-AA51-26A007E8709D}"/>
    <cellStyle name="Izhod 2 2 5 3 4 4" xfId="19488" xr:uid="{CC4B1FE3-5E2B-4E5A-BF87-559E7B072F3D}"/>
    <cellStyle name="Izhod 2 2 5 3 4 5" xfId="25021" xr:uid="{445A5965-EC9A-4D04-979E-1560892DFF18}"/>
    <cellStyle name="Izhod 2 2 5 3 4 6" xfId="38052" xr:uid="{ABA9EF26-C7DC-4A7E-941F-E5CE8CD1742B}"/>
    <cellStyle name="Izhod 2 2 5 3 4 7" xfId="44754" xr:uid="{2D776BC0-76F9-47D8-969C-4626E6B2AFFC}"/>
    <cellStyle name="Izhod 2 2 5 3 4 8" xfId="50307" xr:uid="{A7706A3C-C1A6-44E6-B361-A935E8B59095}"/>
    <cellStyle name="Izhod 2 2 5 3 4 9" xfId="57767" xr:uid="{4B7B60BD-0ECA-4532-85DF-5A775E9E769E}"/>
    <cellStyle name="Izhod 2 2 5 3 5" xfId="6723" xr:uid="{47C5EDDB-1552-4514-9FD1-DEAFBE6845BF}"/>
    <cellStyle name="Izhod 2 2 5 3 5 2" xfId="9546" xr:uid="{1EAEC845-2014-4C8D-994B-583E09674D6C}"/>
    <cellStyle name="Izhod 2 2 5 3 5 2 2" xfId="16912" xr:uid="{1820DE11-652A-45C4-A35D-6449A619D7D0}"/>
    <cellStyle name="Izhod 2 2 5 3 5 2 3" xfId="22635" xr:uid="{A721C08D-55F6-4C99-9F55-1571C6A09869}"/>
    <cellStyle name="Izhod 2 2 5 3 5 2 4" xfId="28168" xr:uid="{6950631C-E25E-4894-A729-ACAA429DF231}"/>
    <cellStyle name="Izhod 2 2 5 3 5 2 5" xfId="41199" xr:uid="{03846E04-282B-4396-A4B2-7A90FD9C5512}"/>
    <cellStyle name="Izhod 2 2 5 3 5 2 6" xfId="47901" xr:uid="{9F48E15A-6CAF-40A9-A621-0CBA4B1BE53D}"/>
    <cellStyle name="Izhod 2 2 5 3 5 2 7" xfId="53454" xr:uid="{D28656F6-202E-4A69-9300-0247F94ED5AA}"/>
    <cellStyle name="Izhod 2 2 5 3 5 2 8" xfId="41598" xr:uid="{7944056E-F46C-4E8D-9064-43D88860CD00}"/>
    <cellStyle name="Izhod 2 2 5 3 5 3" xfId="14089" xr:uid="{6F9FC915-50C5-45D4-8E83-AD497FD49524}"/>
    <cellStyle name="Izhod 2 2 5 3 5 4" xfId="19812" xr:uid="{F8D7B1C3-4AC3-4568-9B07-24F534C63747}"/>
    <cellStyle name="Izhod 2 2 5 3 5 5" xfId="25345" xr:uid="{FCDDABC9-68A6-4A8D-9E54-B6BEA093C5C0}"/>
    <cellStyle name="Izhod 2 2 5 3 5 6" xfId="38376" xr:uid="{0E24231B-89AD-4AA8-A3C4-E2E71F237271}"/>
    <cellStyle name="Izhod 2 2 5 3 5 7" xfId="45078" xr:uid="{3E5ABDCD-0954-44F2-8B3A-40AD0B287059}"/>
    <cellStyle name="Izhod 2 2 5 3 5 8" xfId="50631" xr:uid="{D69255CF-5C94-4645-BFA7-07FF145C61CD}"/>
    <cellStyle name="Izhod 2 2 5 3 5 9" xfId="57911" xr:uid="{784446CB-84ED-4559-9FD5-8BC8994015A8}"/>
    <cellStyle name="Izhod 2 2 5 3 6" xfId="7014" xr:uid="{A591AA27-C3B3-4C9F-A395-7BD6E52D2EB2}"/>
    <cellStyle name="Izhod 2 2 5 3 6 2" xfId="9837" xr:uid="{74CD6C06-F0AD-4618-80D3-B87C834D1947}"/>
    <cellStyle name="Izhod 2 2 5 3 6 2 2" xfId="17203" xr:uid="{AD767E20-47D5-4287-987D-FA2F2F74901D}"/>
    <cellStyle name="Izhod 2 2 5 3 6 2 3" xfId="22926" xr:uid="{BB5D6ACD-01E9-4E7E-A6FD-999320873EA1}"/>
    <cellStyle name="Izhod 2 2 5 3 6 2 4" xfId="28459" xr:uid="{D1A8AC16-7822-4677-A8C9-2642BD6B31A8}"/>
    <cellStyle name="Izhod 2 2 5 3 6 2 5" xfId="41490" xr:uid="{943B422E-B00A-475E-A7F3-4D4433537814}"/>
    <cellStyle name="Izhod 2 2 5 3 6 2 6" xfId="48192" xr:uid="{CA5A26EC-14AE-495D-A32A-599E7A72227F}"/>
    <cellStyle name="Izhod 2 2 5 3 6 2 7" xfId="53745" xr:uid="{723E8FF6-16C2-406F-A763-5B6419474492}"/>
    <cellStyle name="Izhod 2 2 5 3 6 2 8" xfId="54891" xr:uid="{476D9943-779F-44B0-931D-929590249A0A}"/>
    <cellStyle name="Izhod 2 2 5 3 6 3" xfId="14380" xr:uid="{886A77FC-382E-433E-92C5-466C5AEE71CF}"/>
    <cellStyle name="Izhod 2 2 5 3 6 4" xfId="20103" xr:uid="{99CA1DC9-B5A9-4D26-BA56-787EE00164D9}"/>
    <cellStyle name="Izhod 2 2 5 3 6 5" xfId="25636" xr:uid="{2EEDFB27-3AB9-42D3-BFD3-2979E137865F}"/>
    <cellStyle name="Izhod 2 2 5 3 6 6" xfId="38667" xr:uid="{679E92E4-A1EB-4E14-AEB1-E5F235D38ED8}"/>
    <cellStyle name="Izhod 2 2 5 3 6 7" xfId="45369" xr:uid="{48B50113-FF90-46E1-ABD2-FBF814B1A2B3}"/>
    <cellStyle name="Izhod 2 2 5 3 6 8" xfId="50922" xr:uid="{9AD904F7-0797-45BD-8496-BFC8938D3E8B}"/>
    <cellStyle name="Izhod 2 2 5 3 6 9" xfId="56995" xr:uid="{185C8A4C-7437-4F50-A5A9-10A3910F312A}"/>
    <cellStyle name="Izhod 2 2 5 3 7" xfId="7707" xr:uid="{4B4B4266-6D27-4869-ADE3-CC1899550263}"/>
    <cellStyle name="Izhod 2 2 5 3 7 2" xfId="15073" xr:uid="{3744BA82-6256-4F32-992E-3CA620FCA3B3}"/>
    <cellStyle name="Izhod 2 2 5 3 7 3" xfId="20796" xr:uid="{AAFEA802-96F6-414C-901E-F7CE5979B6C6}"/>
    <cellStyle name="Izhod 2 2 5 3 7 4" xfId="26329" xr:uid="{C3AA0898-7F89-459C-BB3E-9778DFB16D0E}"/>
    <cellStyle name="Izhod 2 2 5 3 7 5" xfId="39360" xr:uid="{99D3B1D7-F17E-491C-B752-374B0D9032A9}"/>
    <cellStyle name="Izhod 2 2 5 3 7 6" xfId="46062" xr:uid="{F6B16B8D-9127-4AC2-BF5C-B2E9926FA470}"/>
    <cellStyle name="Izhod 2 2 5 3 7 7" xfId="51615" xr:uid="{4347C918-05BB-46A9-8DA2-4736181FBF3B}"/>
    <cellStyle name="Izhod 2 2 5 3 7 8" xfId="56531" xr:uid="{041A72A7-193C-469D-AD2B-F0C65C5A4015}"/>
    <cellStyle name="Izhod 2 2 5 3 8" xfId="12250" xr:uid="{CC4490F4-F1E8-4106-A966-071EC7A05743}"/>
    <cellStyle name="Izhod 2 2 5 3 9" xfId="17973" xr:uid="{C1C13025-5C57-4F16-AB54-EDF1057916C5}"/>
    <cellStyle name="Izhod 2 2 5 4" xfId="5634" xr:uid="{F15752D1-A4FE-4133-955C-04EF3AB6382E}"/>
    <cellStyle name="Izhod 2 2 5 4 2" xfId="8457" xr:uid="{01335FE8-9C7A-481D-A9F7-7F3BE57676D8}"/>
    <cellStyle name="Izhod 2 2 5 4 2 2" xfId="15823" xr:uid="{9331C44B-8818-4DE2-AF1A-33AB8C4A5FB2}"/>
    <cellStyle name="Izhod 2 2 5 4 2 3" xfId="21546" xr:uid="{7DE5B9DA-CDD8-4148-88BB-57BF64F11B1B}"/>
    <cellStyle name="Izhod 2 2 5 4 2 4" xfId="27079" xr:uid="{B2232592-97AB-4B4F-A4FF-2F7C9D26087B}"/>
    <cellStyle name="Izhod 2 2 5 4 2 5" xfId="40110" xr:uid="{44B4E6B6-DE37-42D4-9658-4E2F544DD621}"/>
    <cellStyle name="Izhod 2 2 5 4 2 6" xfId="46812" xr:uid="{64EF6BBC-C676-463B-A984-C239FE98311B}"/>
    <cellStyle name="Izhod 2 2 5 4 2 7" xfId="52365" xr:uid="{FD0AAF5B-CD28-4690-B78E-059426C0F0A2}"/>
    <cellStyle name="Izhod 2 2 5 4 2 8" xfId="42814" xr:uid="{8FBD4807-5BB3-4816-882C-F882AD3A8BE4}"/>
    <cellStyle name="Izhod 2 2 5 4 3" xfId="13000" xr:uid="{E7C476B5-245E-4F1C-B395-C1F8FB7164D7}"/>
    <cellStyle name="Izhod 2 2 5 4 4" xfId="18723" xr:uid="{9AEB3F81-3C03-4414-AF87-98F716FEF67E}"/>
    <cellStyle name="Izhod 2 2 5 4 5" xfId="24256" xr:uid="{B504C44C-9F91-465A-9F5C-22B2F9383401}"/>
    <cellStyle name="Izhod 2 2 5 4 6" xfId="37287" xr:uid="{86BCAA06-7097-4D9E-9E8B-5226176E3F36}"/>
    <cellStyle name="Izhod 2 2 5 4 7" xfId="43989" xr:uid="{ADDD687A-9F64-4822-BCB2-656A4D6A8020}"/>
    <cellStyle name="Izhod 2 2 5 4 8" xfId="49542" xr:uid="{29C6B07A-F399-4A8F-8C3B-95A488B4E69B}"/>
    <cellStyle name="Izhod 2 2 5 4 9" xfId="58113" xr:uid="{271AFF48-E016-41DE-8F77-CA01CE1155BD}"/>
    <cellStyle name="Izhod 2 2 5 5" xfId="6004" xr:uid="{997C92EF-9E52-47D1-A14C-51095CB088CF}"/>
    <cellStyle name="Izhod 2 2 5 5 2" xfId="8827" xr:uid="{9ECBDBFF-7B73-4C59-846E-7D627364D980}"/>
    <cellStyle name="Izhod 2 2 5 5 2 2" xfId="16193" xr:uid="{14720C2F-A050-4D46-A35F-DA2E003512C1}"/>
    <cellStyle name="Izhod 2 2 5 5 2 3" xfId="21916" xr:uid="{0DB8C519-B9B7-4E4B-8B52-7C12ACDA2729}"/>
    <cellStyle name="Izhod 2 2 5 5 2 4" xfId="27449" xr:uid="{5B23CC1F-AEC3-4BCD-9539-E20F2671DF39}"/>
    <cellStyle name="Izhod 2 2 5 5 2 5" xfId="40480" xr:uid="{8AB92FCD-7B9D-49DC-83B0-09DF0F19679A}"/>
    <cellStyle name="Izhod 2 2 5 5 2 6" xfId="47182" xr:uid="{9FE8FDFD-7E5E-479E-830C-2360FF6C3DA0}"/>
    <cellStyle name="Izhod 2 2 5 5 2 7" xfId="52735" xr:uid="{F0E65719-E528-454B-BD38-84C781BCDC56}"/>
    <cellStyle name="Izhod 2 2 5 5 2 8" xfId="56684" xr:uid="{6D89220E-6373-4A40-8FEA-D457BCFADE76}"/>
    <cellStyle name="Izhod 2 2 5 5 3" xfId="13370" xr:uid="{7AB9DF20-BD01-45A8-8D73-FC288211F548}"/>
    <cellStyle name="Izhod 2 2 5 5 4" xfId="19093" xr:uid="{5992F05B-1C56-4A7B-9EB3-B2F21BA5EDCA}"/>
    <cellStyle name="Izhod 2 2 5 5 5" xfId="24626" xr:uid="{045DCD0B-FC72-44E4-8667-6FF13F919E1F}"/>
    <cellStyle name="Izhod 2 2 5 5 6" xfId="37657" xr:uid="{DE496570-E8DC-40BB-9110-396A9EB2AED1}"/>
    <cellStyle name="Izhod 2 2 5 5 7" xfId="44359" xr:uid="{4FB51A25-365E-4ED5-82B6-30148B96DDD3}"/>
    <cellStyle name="Izhod 2 2 5 5 8" xfId="49912" xr:uid="{1971F71F-32B5-4EA6-B7A8-86F89CED6B06}"/>
    <cellStyle name="Izhod 2 2 5 5 9" xfId="42069" xr:uid="{C10ABFAA-FAEF-4471-A0F6-CF16DBEEAB04}"/>
    <cellStyle name="Izhod 2 2 5 6" xfId="6261" xr:uid="{0762E3A4-D4C8-4314-A7C0-28CC0E198957}"/>
    <cellStyle name="Izhod 2 2 5 6 2" xfId="9084" xr:uid="{5E239946-BE8E-4232-8D20-D4E94506B100}"/>
    <cellStyle name="Izhod 2 2 5 6 2 2" xfId="16450" xr:uid="{793171A9-5C17-457A-9621-80EB39BA5FEA}"/>
    <cellStyle name="Izhod 2 2 5 6 2 3" xfId="22173" xr:uid="{95940F22-55D8-4590-8CD5-7DFFF96944A7}"/>
    <cellStyle name="Izhod 2 2 5 6 2 4" xfId="27706" xr:uid="{1FFA62CE-99D4-481A-A9B0-F4E852EB09B2}"/>
    <cellStyle name="Izhod 2 2 5 6 2 5" xfId="40737" xr:uid="{D7280F73-7720-46C2-A521-7AC606DD05FE}"/>
    <cellStyle name="Izhod 2 2 5 6 2 6" xfId="47439" xr:uid="{679F0C44-491F-498D-A253-D36FC6E3AAF9}"/>
    <cellStyle name="Izhod 2 2 5 6 2 7" xfId="52992" xr:uid="{1AB61837-C082-4787-9641-FD71151662A1}"/>
    <cellStyle name="Izhod 2 2 5 6 2 8" xfId="55457" xr:uid="{14E76A22-A7B6-4DE6-9CBD-71016604271C}"/>
    <cellStyle name="Izhod 2 2 5 6 3" xfId="13627" xr:uid="{22F16DEC-F5EB-4080-8E7A-55FB1432A40B}"/>
    <cellStyle name="Izhod 2 2 5 6 4" xfId="19350" xr:uid="{6DCAE02C-B532-4DED-A351-81EB32D9C5DA}"/>
    <cellStyle name="Izhod 2 2 5 6 5" xfId="24883" xr:uid="{0068B803-4F64-4C90-ACC1-F1BE6AB7D666}"/>
    <cellStyle name="Izhod 2 2 5 6 6" xfId="37914" xr:uid="{0B83D0BA-CF3E-4874-AB1D-3F149A4A8E1E}"/>
    <cellStyle name="Izhod 2 2 5 6 7" xfId="44616" xr:uid="{0610E386-09E7-45B4-8E2D-AFA5A4E1EE23}"/>
    <cellStyle name="Izhod 2 2 5 6 8" xfId="50169" xr:uid="{DD998D0D-C85D-4F18-B4D9-AD1D8B93A8ED}"/>
    <cellStyle name="Izhod 2 2 5 6 9" xfId="55817" xr:uid="{88EDBFAF-3A94-4199-8694-394C332A6C16}"/>
    <cellStyle name="Izhod 2 2 5 7" xfId="6585" xr:uid="{89E062F9-AADE-4213-8CFA-8C3EC54E68A9}"/>
    <cellStyle name="Izhod 2 2 5 7 2" xfId="9408" xr:uid="{FEEB2285-8BD3-4DCD-AE23-46D5B69E38ED}"/>
    <cellStyle name="Izhod 2 2 5 7 2 2" xfId="16774" xr:uid="{41D63CFB-9CC9-450C-9CD5-FE138DCBBD98}"/>
    <cellStyle name="Izhod 2 2 5 7 2 3" xfId="22497" xr:uid="{9E84BFE7-90D4-4689-AD93-FD625E6C49A1}"/>
    <cellStyle name="Izhod 2 2 5 7 2 4" xfId="28030" xr:uid="{081C3915-0D06-4507-BFA6-5AC059258DF9}"/>
    <cellStyle name="Izhod 2 2 5 7 2 5" xfId="41061" xr:uid="{9510BEE9-9BDD-4BA6-8AD9-778CA9A280F7}"/>
    <cellStyle name="Izhod 2 2 5 7 2 6" xfId="47763" xr:uid="{1F4FEADA-960B-4381-98EB-646FC9AEEFC9}"/>
    <cellStyle name="Izhod 2 2 5 7 2 7" xfId="53316" xr:uid="{7CDE1ABF-619E-459D-8E9A-C8E2CD489C2E}"/>
    <cellStyle name="Izhod 2 2 5 7 2 8" xfId="54270" xr:uid="{DEF37304-0D45-493B-93CC-282A08F0DB17}"/>
    <cellStyle name="Izhod 2 2 5 7 3" xfId="13951" xr:uid="{31D95CA0-4D82-45E1-B264-529423540CE6}"/>
    <cellStyle name="Izhod 2 2 5 7 4" xfId="19674" xr:uid="{26875668-B5AC-4D8C-B4C1-90F2E1A542D6}"/>
    <cellStyle name="Izhod 2 2 5 7 5" xfId="25207" xr:uid="{BD9BC1F1-B556-407F-A40C-ACE8F7BCEB4A}"/>
    <cellStyle name="Izhod 2 2 5 7 6" xfId="38238" xr:uid="{B1869985-D377-40EE-8655-EB751E4835CE}"/>
    <cellStyle name="Izhod 2 2 5 7 7" xfId="44940" xr:uid="{56D26A28-F909-44BA-90B1-4FC2A0A82E6B}"/>
    <cellStyle name="Izhod 2 2 5 7 8" xfId="50493" xr:uid="{01CA785F-DB5F-479B-AA36-52713CDEB1D3}"/>
    <cellStyle name="Izhod 2 2 5 7 9" xfId="54530" xr:uid="{99AF8FB2-968E-41FA-ADC7-F83CB2024F43}"/>
    <cellStyle name="Izhod 2 2 5 8" xfId="6876" xr:uid="{65CA6DF9-B3F3-432F-A57D-9C309D49792B}"/>
    <cellStyle name="Izhod 2 2 5 8 2" xfId="9699" xr:uid="{F6A7411F-A891-4DB4-946A-9D9EE3320BFB}"/>
    <cellStyle name="Izhod 2 2 5 8 2 2" xfId="17065" xr:uid="{9B4DC81E-C825-4FF1-8C5B-34C6ED536845}"/>
    <cellStyle name="Izhod 2 2 5 8 2 3" xfId="22788" xr:uid="{52BFA874-DE0B-4BE2-9B00-CFA3F5394479}"/>
    <cellStyle name="Izhod 2 2 5 8 2 4" xfId="28321" xr:uid="{421AD973-3F39-4EC4-8D06-7E035C3C6661}"/>
    <cellStyle name="Izhod 2 2 5 8 2 5" xfId="41352" xr:uid="{6D216C16-B365-4070-BFAB-E72482DEEDF5}"/>
    <cellStyle name="Izhod 2 2 5 8 2 6" xfId="48054" xr:uid="{70CB718B-5551-4C86-81A2-C4B8C1E7A374}"/>
    <cellStyle name="Izhod 2 2 5 8 2 7" xfId="53607" xr:uid="{C6551692-5A69-458D-8410-B8CF9CC0A2F2}"/>
    <cellStyle name="Izhod 2 2 5 8 2 8" xfId="56754" xr:uid="{4872315C-C5AD-4741-B921-60D2EF7AEAB5}"/>
    <cellStyle name="Izhod 2 2 5 8 3" xfId="14242" xr:uid="{8E9704F7-2E75-4C05-8CEB-3001CC0B4CB2}"/>
    <cellStyle name="Izhod 2 2 5 8 4" xfId="19965" xr:uid="{B1C86572-8BBE-4B51-81C7-48BB724D08A3}"/>
    <cellStyle name="Izhod 2 2 5 8 5" xfId="25498" xr:uid="{150238EF-0F32-47B9-B1BC-B026449F32BD}"/>
    <cellStyle name="Izhod 2 2 5 8 6" xfId="38529" xr:uid="{B4701AAA-9632-48DC-B4E0-982871B97A52}"/>
    <cellStyle name="Izhod 2 2 5 8 7" xfId="45231" xr:uid="{D040E8BA-9C4A-4AC8-A35E-97921087E79C}"/>
    <cellStyle name="Izhod 2 2 5 8 8" xfId="50784" xr:uid="{90827561-8FFA-4426-B193-03BBE0EF72D1}"/>
    <cellStyle name="Izhod 2 2 5 8 9" xfId="58180" xr:uid="{E9F1EA56-72D6-4435-88B0-B6D3239651B9}"/>
    <cellStyle name="Izhod 2 2 5 9" xfId="4746" xr:uid="{A0EE562E-8E3F-493E-9B02-C85D5E848748}"/>
    <cellStyle name="Izhod 2 2 5 9 2" xfId="12112" xr:uid="{08D68919-A069-4AC1-B60C-44077707FE71}"/>
    <cellStyle name="Izhod 2 2 5 9 3" xfId="17835" xr:uid="{00C7903E-9114-4758-8FC3-791BD0C08E4A}"/>
    <cellStyle name="Izhod 2 2 5 9 4" xfId="23368" xr:uid="{943217FB-113B-4836-B612-0D6963C2798D}"/>
    <cellStyle name="Izhod 2 2 5 9 5" xfId="39222" xr:uid="{C72C52F4-E4A5-44B7-8910-353A0C221B68}"/>
    <cellStyle name="Izhod 2 2 5 9 6" xfId="45924" xr:uid="{EC043824-1395-4989-8132-575CA13FD408}"/>
    <cellStyle name="Izhod 2 2 5 9 7" xfId="51477" xr:uid="{5CE37854-9DAD-4908-9361-9083054DF3A9}"/>
    <cellStyle name="Izhod 2 2 5 9 8" xfId="54323" xr:uid="{EBDE78C0-844C-4047-B2D7-E72D3A227981}"/>
    <cellStyle name="Izhod 2 2 6" xfId="1807" xr:uid="{F3F1850F-8D22-47AE-8935-1C45266F18E5}"/>
    <cellStyle name="Izhod 2 2 6 10" xfId="7572" xr:uid="{ABA336CA-6CC3-45E9-B46D-CE7DF0C64FCE}"/>
    <cellStyle name="Izhod 2 2 6 10 2" xfId="14938" xr:uid="{A66199D2-36FB-4780-AAFD-DF7E2E4C8611}"/>
    <cellStyle name="Izhod 2 2 6 10 3" xfId="20661" xr:uid="{BBB5150F-E658-447F-B0DA-93BCD91D667E}"/>
    <cellStyle name="Izhod 2 2 6 10 4" xfId="26194" xr:uid="{9197EB0A-1174-4C57-8510-FDF12F8F62A4}"/>
    <cellStyle name="Izhod 2 2 6 11" xfId="10160" xr:uid="{3ED22F98-6540-4174-A09F-DF448854CBF9}"/>
    <cellStyle name="Izhod 2 2 6 12" xfId="12021" xr:uid="{240DFDF6-A08C-4425-B206-6163BF0766D2}"/>
    <cellStyle name="Izhod 2 2 6 13" xfId="17594" xr:uid="{F2FC98E3-B39A-4FE6-9209-C30C11AABB5C}"/>
    <cellStyle name="Izhod 2 2 6 14" xfId="36402" xr:uid="{1B3FE093-19E9-4D21-B58B-9C52D2EFBD2D}"/>
    <cellStyle name="Izhod 2 2 6 15" xfId="43104" xr:uid="{95240B44-3035-45C0-8664-7C45E34D2D3B}"/>
    <cellStyle name="Izhod 2 2 6 16" xfId="48657" xr:uid="{DC1281AF-E7D9-41FD-BDDE-06B3C127FA6A}"/>
    <cellStyle name="Izhod 2 2 6 17" xfId="54427" xr:uid="{57F26D38-A498-495F-9433-43F6A3728141}"/>
    <cellStyle name="Izhod 2 2 6 2" xfId="4956" xr:uid="{77C25853-DA36-4A00-8EC8-BF6E0D799A19}"/>
    <cellStyle name="Izhod 2 2 6 2 10" xfId="23578" xr:uid="{02D005C9-5BA7-43DD-8730-D54F10F19BEA}"/>
    <cellStyle name="Izhod 2 2 6 2 11" xfId="36609" xr:uid="{A24BA42A-C0D1-467F-9EC8-D233FC412BED}"/>
    <cellStyle name="Izhod 2 2 6 2 12" xfId="43311" xr:uid="{88FBD447-F449-4928-A254-A0FBDA54DCB3}"/>
    <cellStyle name="Izhod 2 2 6 2 13" xfId="48864" xr:uid="{8F7BBB4F-98FE-49D4-8031-79FDFE3AA931}"/>
    <cellStyle name="Izhod 2 2 6 2 14" xfId="54983" xr:uid="{36B9EF34-955B-40D7-A967-A79C0178CBBC}"/>
    <cellStyle name="Izhod 2 2 6 2 2" xfId="5844" xr:uid="{17F28061-AB26-4182-B296-7344D6CA5FDF}"/>
    <cellStyle name="Izhod 2 2 6 2 2 2" xfId="8667" xr:uid="{94F41909-A3E6-413B-A80E-11DC13A09E7E}"/>
    <cellStyle name="Izhod 2 2 6 2 2 2 2" xfId="16033" xr:uid="{0F00BC43-33CD-4ECB-92D2-A96C3737618C}"/>
    <cellStyle name="Izhod 2 2 6 2 2 2 3" xfId="21756" xr:uid="{5C45AEF8-A0B9-4C47-91B7-5D957F479F84}"/>
    <cellStyle name="Izhod 2 2 6 2 2 2 4" xfId="27289" xr:uid="{62292E73-7906-45C7-8188-B4B4F5AD1C35}"/>
    <cellStyle name="Izhod 2 2 6 2 2 2 5" xfId="40320" xr:uid="{45139B72-A364-4331-B785-71F362532A87}"/>
    <cellStyle name="Izhod 2 2 6 2 2 2 6" xfId="47022" xr:uid="{FA811682-C62D-40CB-BDF2-9E7C088B4EAD}"/>
    <cellStyle name="Izhod 2 2 6 2 2 2 7" xfId="52575" xr:uid="{427F783C-2673-49B0-AD34-09004B7020A5}"/>
    <cellStyle name="Izhod 2 2 6 2 2 2 8" xfId="56375" xr:uid="{2BC0BE7B-F675-48C7-8AA7-4CB50BCB9D4C}"/>
    <cellStyle name="Izhod 2 2 6 2 2 3" xfId="13210" xr:uid="{79E66763-C772-4DD0-94DC-9BD752D19C53}"/>
    <cellStyle name="Izhod 2 2 6 2 2 4" xfId="18933" xr:uid="{F8E140AC-B7A7-40B2-8619-D29FD9AD54EA}"/>
    <cellStyle name="Izhod 2 2 6 2 2 5" xfId="24466" xr:uid="{B398736B-63F3-48A6-B310-925D5EE08AB1}"/>
    <cellStyle name="Izhod 2 2 6 2 2 6" xfId="37497" xr:uid="{014A610B-2100-4F10-A23B-A6F9BA1D29F8}"/>
    <cellStyle name="Izhod 2 2 6 2 2 7" xfId="44199" xr:uid="{9B0C308E-AF32-4A2B-86D8-BAAA3A9E8E38}"/>
    <cellStyle name="Izhod 2 2 6 2 2 8" xfId="49752" xr:uid="{5168E024-7CF2-4F73-BC79-57B707FEAE62}"/>
    <cellStyle name="Izhod 2 2 6 2 2 9" xfId="57233" xr:uid="{0D1045BC-2C35-46A4-9965-3E11CFE2E00C}"/>
    <cellStyle name="Izhod 2 2 6 2 3" xfId="6151" xr:uid="{3146501C-4489-4C91-8215-590EB6F4DF34}"/>
    <cellStyle name="Izhod 2 2 6 2 3 2" xfId="8974" xr:uid="{2700581A-867E-468E-9104-C67AD0827725}"/>
    <cellStyle name="Izhod 2 2 6 2 3 2 2" xfId="16340" xr:uid="{3DE6DAE0-85ED-46C6-9B67-8A3441C972D0}"/>
    <cellStyle name="Izhod 2 2 6 2 3 2 3" xfId="22063" xr:uid="{73F24666-9DBD-4F3B-850D-F50A3B2A01DF}"/>
    <cellStyle name="Izhod 2 2 6 2 3 2 4" xfId="27596" xr:uid="{0A284CEE-ECBF-4C1B-BEB3-FD10B0DC0CE1}"/>
    <cellStyle name="Izhod 2 2 6 2 3 2 5" xfId="40627" xr:uid="{791D75F7-5368-418F-8BE7-CBFD63593768}"/>
    <cellStyle name="Izhod 2 2 6 2 3 2 6" xfId="47329" xr:uid="{A6F0198C-F126-4483-B451-5982689E8870}"/>
    <cellStyle name="Izhod 2 2 6 2 3 2 7" xfId="52882" xr:uid="{159EFB69-6236-4EA8-807C-A76387FC18B0}"/>
    <cellStyle name="Izhod 2 2 6 2 3 2 8" xfId="34446" xr:uid="{0E43EB88-F328-4315-BADE-B6D2B7E8A9FF}"/>
    <cellStyle name="Izhod 2 2 6 2 3 3" xfId="13517" xr:uid="{0E9D6DA8-3DCA-4C05-B8B1-C02BE115CCDC}"/>
    <cellStyle name="Izhod 2 2 6 2 3 4" xfId="19240" xr:uid="{0241777F-25C7-45FE-B96C-F9F9D317AAB7}"/>
    <cellStyle name="Izhod 2 2 6 2 3 5" xfId="24773" xr:uid="{874714E9-1474-46AC-ACD1-E78393F66B25}"/>
    <cellStyle name="Izhod 2 2 6 2 3 6" xfId="37804" xr:uid="{F9AC3196-6836-48FE-9ACF-6D9B6CF9370A}"/>
    <cellStyle name="Izhod 2 2 6 2 3 7" xfId="44506" xr:uid="{A176B955-03CB-4954-8BD3-F8719CB8B341}"/>
    <cellStyle name="Izhod 2 2 6 2 3 8" xfId="50059" xr:uid="{6C1AF17E-9AC1-448A-87D0-0100EBBC36E4}"/>
    <cellStyle name="Izhod 2 2 6 2 3 9" xfId="55256" xr:uid="{AED316D3-E0E7-4AFF-9E0B-E724FB9C2113}"/>
    <cellStyle name="Izhod 2 2 6 2 4" xfId="6471" xr:uid="{B26AC069-3C30-4957-96AD-E4D424C8AFA8}"/>
    <cellStyle name="Izhod 2 2 6 2 4 2" xfId="9294" xr:uid="{A6655AF8-CAF0-4B47-87F8-01DB8E80BAF1}"/>
    <cellStyle name="Izhod 2 2 6 2 4 2 2" xfId="16660" xr:uid="{C41397C4-10AA-4CCF-A010-4E806BE33BC0}"/>
    <cellStyle name="Izhod 2 2 6 2 4 2 3" xfId="22383" xr:uid="{CDB089BE-9609-4D98-A342-D3E0C048449C}"/>
    <cellStyle name="Izhod 2 2 6 2 4 2 4" xfId="27916" xr:uid="{01D2F683-A5AB-43CD-A3B0-0874E3493423}"/>
    <cellStyle name="Izhod 2 2 6 2 4 2 5" xfId="40947" xr:uid="{2D253D2C-5243-4AAA-A648-0BE9DB2CE8AD}"/>
    <cellStyle name="Izhod 2 2 6 2 4 2 6" xfId="47649" xr:uid="{31194723-42DC-4BE7-8B72-FC871EB5FF29}"/>
    <cellStyle name="Izhod 2 2 6 2 4 2 7" xfId="53202" xr:uid="{75752BF5-7F05-45F5-8563-5836890EB87A}"/>
    <cellStyle name="Izhod 2 2 6 2 4 2 8" xfId="54399" xr:uid="{E090B7D6-B80E-4B0D-AC6A-91B59542057D}"/>
    <cellStyle name="Izhod 2 2 6 2 4 3" xfId="13837" xr:uid="{B6DEE1DF-6F77-467E-A715-17E441938148}"/>
    <cellStyle name="Izhod 2 2 6 2 4 4" xfId="19560" xr:uid="{E2F3E99F-3632-47D3-93A4-442A3277098B}"/>
    <cellStyle name="Izhod 2 2 6 2 4 5" xfId="25093" xr:uid="{DB7C813C-A9A0-4AC8-911C-6908574D764B}"/>
    <cellStyle name="Izhod 2 2 6 2 4 6" xfId="38124" xr:uid="{2DF9EFC8-70FC-42AD-BFF4-4694A6328C9A}"/>
    <cellStyle name="Izhod 2 2 6 2 4 7" xfId="44826" xr:uid="{9E7DE6A8-3139-4BDF-BB58-ACA28D91D6E7}"/>
    <cellStyle name="Izhod 2 2 6 2 4 8" xfId="50379" xr:uid="{DE18378C-90BB-4A04-B854-19E8CB6B3448}"/>
    <cellStyle name="Izhod 2 2 6 2 4 9" xfId="54915" xr:uid="{20DDDF82-2F19-415D-A995-AA87746B0A70}"/>
    <cellStyle name="Izhod 2 2 6 2 5" xfId="6795" xr:uid="{7FA2A299-D45F-4CF7-918D-2C796AD021DA}"/>
    <cellStyle name="Izhod 2 2 6 2 5 2" xfId="9618" xr:uid="{CD06F01A-92D3-4AD5-B27E-E34B41436844}"/>
    <cellStyle name="Izhod 2 2 6 2 5 2 2" xfId="16984" xr:uid="{5BC17086-5C8A-4814-A6DC-A0C0B9E40F68}"/>
    <cellStyle name="Izhod 2 2 6 2 5 2 3" xfId="22707" xr:uid="{38490313-C09E-4380-97FD-9145C22C3B9E}"/>
    <cellStyle name="Izhod 2 2 6 2 5 2 4" xfId="28240" xr:uid="{FD325DC2-381E-406B-BBEC-E501BEC2FE2D}"/>
    <cellStyle name="Izhod 2 2 6 2 5 2 5" xfId="41271" xr:uid="{F026187B-1104-46D0-B835-40AAF5E620F5}"/>
    <cellStyle name="Izhod 2 2 6 2 5 2 6" xfId="47973" xr:uid="{9E4E2D14-9DAF-44EA-A337-FB773654AB3F}"/>
    <cellStyle name="Izhod 2 2 6 2 5 2 7" xfId="53526" xr:uid="{59FB412B-0E82-47CB-B00D-A3BE2A53C641}"/>
    <cellStyle name="Izhod 2 2 6 2 5 2 8" xfId="58353" xr:uid="{A4C74EDC-F363-4926-83AD-56900BFE4208}"/>
    <cellStyle name="Izhod 2 2 6 2 5 3" xfId="14161" xr:uid="{B0D1F9C4-DBD2-4C09-9B8B-BFD28184BD01}"/>
    <cellStyle name="Izhod 2 2 6 2 5 4" xfId="19884" xr:uid="{55A5CCF7-6D97-4F57-A507-B4DB82D0D855}"/>
    <cellStyle name="Izhod 2 2 6 2 5 5" xfId="25417" xr:uid="{5DD0A127-83D4-416F-835E-CC948A758525}"/>
    <cellStyle name="Izhod 2 2 6 2 5 6" xfId="38448" xr:uid="{6589A089-AC02-47A1-B391-4AEE266BB0E5}"/>
    <cellStyle name="Izhod 2 2 6 2 5 7" xfId="45150" xr:uid="{658583C1-058E-490A-A668-DF034950A2DE}"/>
    <cellStyle name="Izhod 2 2 6 2 5 8" xfId="50703" xr:uid="{F770A9D0-4C8D-4957-AB72-E45C863459CD}"/>
    <cellStyle name="Izhod 2 2 6 2 5 9" xfId="56076" xr:uid="{C1235510-68B8-472E-8E9E-EC259636845D}"/>
    <cellStyle name="Izhod 2 2 6 2 6" xfId="7086" xr:uid="{F72A3D29-A94C-43A4-850C-5AE5C05380A9}"/>
    <cellStyle name="Izhod 2 2 6 2 6 2" xfId="9909" xr:uid="{F7AE0261-6E58-42DD-991F-3C5FFAC6D599}"/>
    <cellStyle name="Izhod 2 2 6 2 6 2 2" xfId="17275" xr:uid="{4B6DBB07-1B94-48DE-ACCE-D625E905C9BF}"/>
    <cellStyle name="Izhod 2 2 6 2 6 2 3" xfId="22998" xr:uid="{D11D93C1-5566-4651-8722-2538FCBAD02F}"/>
    <cellStyle name="Izhod 2 2 6 2 6 2 4" xfId="28531" xr:uid="{F215E22B-35D8-4143-B503-93303C947B03}"/>
    <cellStyle name="Izhod 2 2 6 2 6 2 5" xfId="41562" xr:uid="{AC3971D2-D13E-4C25-B177-7C0B3E0FFB33}"/>
    <cellStyle name="Izhod 2 2 6 2 6 2 6" xfId="48264" xr:uid="{62B74C6F-18FC-40F9-A548-DAF8B630FC0A}"/>
    <cellStyle name="Izhod 2 2 6 2 6 2 7" xfId="53817" xr:uid="{8958A188-69D4-436E-B18C-E5F4F01C98CA}"/>
    <cellStyle name="Izhod 2 2 6 2 6 2 8" xfId="58135" xr:uid="{319373C8-B5FA-425C-83E2-84B96B804B17}"/>
    <cellStyle name="Izhod 2 2 6 2 6 3" xfId="14452" xr:uid="{D01BAFC2-F169-4785-8647-CD9FC06FBC3C}"/>
    <cellStyle name="Izhod 2 2 6 2 6 4" xfId="20175" xr:uid="{9EFA73A3-9C10-4305-BFA8-D02FA59B0A09}"/>
    <cellStyle name="Izhod 2 2 6 2 6 5" xfId="25708" xr:uid="{8DAC0B0C-F314-4605-A139-DBBA176ED65B}"/>
    <cellStyle name="Izhod 2 2 6 2 6 6" xfId="38739" xr:uid="{4CBE88E3-8079-409B-B2FD-FAC6FF8491DB}"/>
    <cellStyle name="Izhod 2 2 6 2 6 7" xfId="45441" xr:uid="{D5F9232B-9F0F-4B50-BC4C-67B6DD03875C}"/>
    <cellStyle name="Izhod 2 2 6 2 6 8" xfId="50994" xr:uid="{5B1922A9-36A5-4BF6-AD58-6949AB9EC078}"/>
    <cellStyle name="Izhod 2 2 6 2 6 9" xfId="58412" xr:uid="{28C6A05A-7DEA-47FB-852A-1E301EB3A56F}"/>
    <cellStyle name="Izhod 2 2 6 2 7" xfId="7779" xr:uid="{304E312C-3DA8-456C-A061-A7D4A6520617}"/>
    <cellStyle name="Izhod 2 2 6 2 7 2" xfId="15145" xr:uid="{358AB69A-A445-46A7-89D8-7D0B8B4DAD26}"/>
    <cellStyle name="Izhod 2 2 6 2 7 3" xfId="20868" xr:uid="{4DFD02A2-4C66-4274-BA6C-011ADFD194A6}"/>
    <cellStyle name="Izhod 2 2 6 2 7 4" xfId="26401" xr:uid="{32708E62-B94B-44B3-83B6-3F3909A6A8C4}"/>
    <cellStyle name="Izhod 2 2 6 2 7 5" xfId="39432" xr:uid="{26B1F5BC-6C56-4CEA-8E17-1E54695328FC}"/>
    <cellStyle name="Izhod 2 2 6 2 7 6" xfId="46134" xr:uid="{54AAB8F2-6B01-406B-A6DF-664C04BA3AA8}"/>
    <cellStyle name="Izhod 2 2 6 2 7 7" xfId="51687" xr:uid="{3B33F6AF-15EA-475D-A962-02D248C55C40}"/>
    <cellStyle name="Izhod 2 2 6 2 7 8" xfId="57065" xr:uid="{0CA73D69-1386-4083-9557-48C2CE19105B}"/>
    <cellStyle name="Izhod 2 2 6 2 8" xfId="12322" xr:uid="{E04D48AF-AA91-4E9E-8D69-DB4592ACB2CF}"/>
    <cellStyle name="Izhod 2 2 6 2 9" xfId="18045" xr:uid="{72E2DDB3-5E82-4D82-83C4-832C601E7C59}"/>
    <cellStyle name="Izhod 2 2 6 3" xfId="4314" xr:uid="{3BE3CF43-C7D7-40AE-A1D7-7C9B069F1CB1}"/>
    <cellStyle name="Izhod 2 2 6 3 10" xfId="23270" xr:uid="{896B3CF1-DD98-495A-BBC7-801E6BDAD25F}"/>
    <cellStyle name="Izhod 2 2 6 3 11" xfId="35967" xr:uid="{66F7CBA2-4B52-47EB-BCF4-5A7BC8470AD0}"/>
    <cellStyle name="Izhod 2 2 6 3 12" xfId="42787" xr:uid="{D78E0F1F-0B2C-448C-AF6F-672C7658B722}"/>
    <cellStyle name="Izhod 2 2 6 3 13" xfId="48359" xr:uid="{5EDFFECC-8198-4803-BD2C-B6DC08088C87}"/>
    <cellStyle name="Izhod 2 2 6 3 14" xfId="48303" xr:uid="{140AE283-E380-46A2-94CC-4DA6707CF6F2}"/>
    <cellStyle name="Izhod 2 2 6 3 2" xfId="5365" xr:uid="{B11BD87B-06FB-4667-94B1-A1E1D8811ECD}"/>
    <cellStyle name="Izhod 2 2 6 3 2 2" xfId="8188" xr:uid="{B42C91CE-7288-469E-9698-F4E21462B34E}"/>
    <cellStyle name="Izhod 2 2 6 3 2 2 2" xfId="15554" xr:uid="{22AE5876-37D7-42F5-BA02-36FE6F4D00CA}"/>
    <cellStyle name="Izhod 2 2 6 3 2 2 3" xfId="21277" xr:uid="{BD8FB325-A1BA-4BA4-B31B-8E47443390AD}"/>
    <cellStyle name="Izhod 2 2 6 3 2 2 4" xfId="26810" xr:uid="{474D63BD-B56C-4266-8B27-FA794605FC77}"/>
    <cellStyle name="Izhod 2 2 6 3 2 2 5" xfId="39841" xr:uid="{DE17EA02-5D60-47BA-8EEB-ACD2B6FB35BA}"/>
    <cellStyle name="Izhod 2 2 6 3 2 2 6" xfId="46543" xr:uid="{66A0D6D5-499A-4EF8-85B8-448462D03ACE}"/>
    <cellStyle name="Izhod 2 2 6 3 2 2 7" xfId="52096" xr:uid="{0B4454E4-C3F8-436D-8826-C7BE5C3FF664}"/>
    <cellStyle name="Izhod 2 2 6 3 2 2 8" xfId="48530" xr:uid="{5B994FCC-7989-4CF4-B5B2-52F7B53993A9}"/>
    <cellStyle name="Izhod 2 2 6 3 2 3" xfId="12731" xr:uid="{10DDB82D-FCDD-48CC-9175-C0E2C6603E45}"/>
    <cellStyle name="Izhod 2 2 6 3 2 4" xfId="18454" xr:uid="{5FC4559E-E732-4A83-8DBC-3512D16DDB0F}"/>
    <cellStyle name="Izhod 2 2 6 3 2 5" xfId="23987" xr:uid="{07CA7FF2-F8BF-4B0B-BAF6-D44A4C99B685}"/>
    <cellStyle name="Izhod 2 2 6 3 2 6" xfId="37018" xr:uid="{25E5B396-3967-40CE-801E-35D5A0DD986D}"/>
    <cellStyle name="Izhod 2 2 6 3 2 7" xfId="43720" xr:uid="{3D28DC5A-87B8-4773-A8B1-E5A5BFADF53A}"/>
    <cellStyle name="Izhod 2 2 6 3 2 8" xfId="49273" xr:uid="{0BE36D60-6A05-4896-9B4E-22164E697C83}"/>
    <cellStyle name="Izhod 2 2 6 3 2 9" xfId="54501" xr:uid="{348B65E2-4401-42A3-9C27-088CB4E88940}"/>
    <cellStyle name="Izhod 2 2 6 3 3" xfId="6050" xr:uid="{418C689B-E8E0-44CE-8126-E1A1EBC9D7F1}"/>
    <cellStyle name="Izhod 2 2 6 3 3 2" xfId="8873" xr:uid="{E2ED6EEB-8166-4B55-A85D-5E3945F51C33}"/>
    <cellStyle name="Izhod 2 2 6 3 3 2 2" xfId="16239" xr:uid="{4A41CBB4-1259-41B5-9395-14EB0970A339}"/>
    <cellStyle name="Izhod 2 2 6 3 3 2 3" xfId="21962" xr:uid="{7E84230F-377E-4A18-B34E-FD8A94F37B05}"/>
    <cellStyle name="Izhod 2 2 6 3 3 2 4" xfId="27495" xr:uid="{E5C3216F-E91C-4660-8AD8-086ECBF1FD5B}"/>
    <cellStyle name="Izhod 2 2 6 3 3 2 5" xfId="40526" xr:uid="{6AD06A90-C3F7-4628-992B-EEA53F05B701}"/>
    <cellStyle name="Izhod 2 2 6 3 3 2 6" xfId="47228" xr:uid="{25A5D869-B79B-4349-99D2-128D616E3A6B}"/>
    <cellStyle name="Izhod 2 2 6 3 3 2 7" xfId="52781" xr:uid="{7BBB6CAE-35AD-4C62-B0A5-1ECB1FF79A8B}"/>
    <cellStyle name="Izhod 2 2 6 3 3 2 8" xfId="55542" xr:uid="{8910F620-1E3B-4077-A5D4-0075B41F2F5F}"/>
    <cellStyle name="Izhod 2 2 6 3 3 3" xfId="13416" xr:uid="{434521F3-03FC-450B-B5C2-994B6A076E8E}"/>
    <cellStyle name="Izhod 2 2 6 3 3 4" xfId="19139" xr:uid="{5F95B285-C29D-4BFD-91EB-DC43C00C4A54}"/>
    <cellStyle name="Izhod 2 2 6 3 3 5" xfId="24672" xr:uid="{571FA4FC-BBA8-47CE-8296-766A4B5EFE3A}"/>
    <cellStyle name="Izhod 2 2 6 3 3 6" xfId="37703" xr:uid="{DD41255E-6199-48AD-B731-A4442E851E11}"/>
    <cellStyle name="Izhod 2 2 6 3 3 7" xfId="44405" xr:uid="{C80E36D2-EF0E-407B-AAD8-39126B82CAC7}"/>
    <cellStyle name="Izhod 2 2 6 3 3 8" xfId="49958" xr:uid="{F75040E4-B7CE-4089-B724-55135B1E0E05}"/>
    <cellStyle name="Izhod 2 2 6 3 3 9" xfId="58034" xr:uid="{856DF9B3-57CE-48B3-8547-AFCFBF454419}"/>
    <cellStyle name="Izhod 2 2 6 3 4" xfId="3812" xr:uid="{8FE216A6-EA8D-4920-A555-231600944BCA}"/>
    <cellStyle name="Izhod 2 2 6 3 4 2" xfId="7303" xr:uid="{E070590E-81CA-42A6-B984-E78F19967C04}"/>
    <cellStyle name="Izhod 2 2 6 3 4 2 2" xfId="14669" xr:uid="{B21D953D-4F77-4065-B03F-9DDD2C12A16E}"/>
    <cellStyle name="Izhod 2 2 6 3 4 2 3" xfId="20392" xr:uid="{2339E051-3758-400D-A45C-53539108D51C}"/>
    <cellStyle name="Izhod 2 2 6 3 4 2 4" xfId="25925" xr:uid="{DE47D83A-BFCF-493B-8EB5-B5A56238E90D}"/>
    <cellStyle name="Izhod 2 2 6 3 4 2 5" xfId="38956" xr:uid="{2B63601A-2B15-446B-AB83-55C61DCF7896}"/>
    <cellStyle name="Izhod 2 2 6 3 4 2 6" xfId="45658" xr:uid="{068AFF9D-12CB-4A73-9734-F9A0BE798D2B}"/>
    <cellStyle name="Izhod 2 2 6 3 4 2 7" xfId="51211" xr:uid="{D11A38D0-38E0-4FA9-BE96-DAF67685D20D}"/>
    <cellStyle name="Izhod 2 2 6 3 4 2 8" xfId="54168" xr:uid="{DA2035AD-87FA-478A-8EB6-1546DA933A5D}"/>
    <cellStyle name="Izhod 2 2 6 3 4 3" xfId="11532" xr:uid="{9911B65D-0CE0-40C7-A25B-13691DA675F6}"/>
    <cellStyle name="Izhod 2 2 6 3 4 4" xfId="17408" xr:uid="{79E3DAA0-060A-4C00-9150-4DBB7145B049}"/>
    <cellStyle name="Izhod 2 2 6 3 4 5" xfId="23102" xr:uid="{7DBDAD13-2A40-4494-B8C1-E2D56FC4EFE3}"/>
    <cellStyle name="Izhod 2 2 6 3 4 6" xfId="35465" xr:uid="{5C83822B-1CD8-4809-9837-87473C22AD4B}"/>
    <cellStyle name="Izhod 2 2 6 3 4 7" xfId="42388" xr:uid="{270C841D-F67B-4806-ABAC-32BE2FAB0E09}"/>
    <cellStyle name="Izhod 2 2 6 3 4 8" xfId="41863" xr:uid="{5866DC88-9E30-44DA-9646-F44E3C9A1C3C}"/>
    <cellStyle name="Izhod 2 2 6 3 4 9" xfId="57493" xr:uid="{7F38E52A-DC08-4488-B289-7219E19224E9}"/>
    <cellStyle name="Izhod 2 2 6 3 5" xfId="5331" xr:uid="{746C2BC9-415C-473B-B0F4-DBD1D2B8F581}"/>
    <cellStyle name="Izhod 2 2 6 3 5 2" xfId="8154" xr:uid="{8056A18F-B029-4647-8BB9-FCE0F9CB7C35}"/>
    <cellStyle name="Izhod 2 2 6 3 5 2 2" xfId="15520" xr:uid="{FEE09E6D-3F4B-4C23-B2AB-A8721A18C0A1}"/>
    <cellStyle name="Izhod 2 2 6 3 5 2 3" xfId="21243" xr:uid="{49B60E15-B465-4551-A664-15687CB02403}"/>
    <cellStyle name="Izhod 2 2 6 3 5 2 4" xfId="26776" xr:uid="{E973F9A5-B1CB-47A3-9930-6471553CDBE0}"/>
    <cellStyle name="Izhod 2 2 6 3 5 2 5" xfId="39807" xr:uid="{13433CC0-C434-4185-B8E7-7BE0BEB47DF6}"/>
    <cellStyle name="Izhod 2 2 6 3 5 2 6" xfId="46509" xr:uid="{D018CD5F-3594-4143-ABC1-1DFF78FA60E6}"/>
    <cellStyle name="Izhod 2 2 6 3 5 2 7" xfId="52062" xr:uid="{6D53EE37-3D94-4CF4-B652-838D2A92AC23}"/>
    <cellStyle name="Izhod 2 2 6 3 5 2 8" xfId="56907" xr:uid="{7C46013E-388E-4D42-BCC8-FCB8BED64DA1}"/>
    <cellStyle name="Izhod 2 2 6 3 5 3" xfId="12697" xr:uid="{7AB18E00-152B-47F7-8BEA-6501F7073C5F}"/>
    <cellStyle name="Izhod 2 2 6 3 5 4" xfId="18420" xr:uid="{3EDDF7E1-04B4-4D79-89A6-4C03CA81FF2B}"/>
    <cellStyle name="Izhod 2 2 6 3 5 5" xfId="23953" xr:uid="{2573818F-E673-40E4-96D4-8CF7E120D317}"/>
    <cellStyle name="Izhod 2 2 6 3 5 6" xfId="36984" xr:uid="{B729B621-E3B7-4ACE-97CA-641A9CA2F62E}"/>
    <cellStyle name="Izhod 2 2 6 3 5 7" xfId="43686" xr:uid="{39C63F73-D6CC-4274-934A-AB4D4F55BF23}"/>
    <cellStyle name="Izhod 2 2 6 3 5 8" xfId="49239" xr:uid="{A64FB24E-AB1F-431D-BDB5-A252BADDE353}"/>
    <cellStyle name="Izhod 2 2 6 3 5 9" xfId="58307" xr:uid="{EFB6AF38-C02F-4328-9140-C6290E58EE6A}"/>
    <cellStyle name="Izhod 2 2 6 3 6" xfId="5888" xr:uid="{C30A9F16-9823-478A-8620-B53906DFC0BC}"/>
    <cellStyle name="Izhod 2 2 6 3 6 2" xfId="8711" xr:uid="{5E0CBA07-E742-4379-AD66-13296EF51917}"/>
    <cellStyle name="Izhod 2 2 6 3 6 2 2" xfId="16077" xr:uid="{313DC789-DC26-4C13-BD80-286721D03429}"/>
    <cellStyle name="Izhod 2 2 6 3 6 2 3" xfId="21800" xr:uid="{10B5FB10-47D9-4AD2-98B6-660879C2DEA4}"/>
    <cellStyle name="Izhod 2 2 6 3 6 2 4" xfId="27333" xr:uid="{C3010C4E-705F-4145-B305-B5948DD944A3}"/>
    <cellStyle name="Izhod 2 2 6 3 6 2 5" xfId="40364" xr:uid="{D408B3CD-D29A-471D-B503-5EC5F2FD3DB1}"/>
    <cellStyle name="Izhod 2 2 6 3 6 2 6" xfId="47066" xr:uid="{6D643B8B-BE03-4EAC-A2C8-FB501C04F6BE}"/>
    <cellStyle name="Izhod 2 2 6 3 6 2 7" xfId="52619" xr:uid="{FADF92C4-39D4-4E4C-82E9-79120D7B5D72}"/>
    <cellStyle name="Izhod 2 2 6 3 6 2 8" xfId="57662" xr:uid="{119EAF5E-34E0-4B80-9883-03E4D3A15EFE}"/>
    <cellStyle name="Izhod 2 2 6 3 6 3" xfId="13254" xr:uid="{20C37231-BE67-45A8-A41A-3CB1C9BA4AF9}"/>
    <cellStyle name="Izhod 2 2 6 3 6 4" xfId="18977" xr:uid="{730DFAA0-3F37-42FD-8F5B-FCED4EE9A41B}"/>
    <cellStyle name="Izhod 2 2 6 3 6 5" xfId="24510" xr:uid="{3CEEA3C2-F8D8-45DC-AB5E-7CDEA9126CD2}"/>
    <cellStyle name="Izhod 2 2 6 3 6 6" xfId="37541" xr:uid="{EDAAB65B-2F14-4346-9544-B97F9F9D8303}"/>
    <cellStyle name="Izhod 2 2 6 3 6 7" xfId="44243" xr:uid="{8E1D0608-71CF-4981-8EE3-6442A4D84334}"/>
    <cellStyle name="Izhod 2 2 6 3 6 8" xfId="49796" xr:uid="{ED1A9FA2-FC9F-45F5-8451-AF8870292AC6}"/>
    <cellStyle name="Izhod 2 2 6 3 6 9" xfId="54149" xr:uid="{DC4B403E-E635-433F-9A25-0BF10B8CA198}"/>
    <cellStyle name="Izhod 2 2 6 3 7" xfId="7471" xr:uid="{5CE680F7-B679-4381-95EA-71CEF92F6001}"/>
    <cellStyle name="Izhod 2 2 6 3 7 2" xfId="14837" xr:uid="{62F9B5E5-135B-4168-8452-DD3E6CB76E74}"/>
    <cellStyle name="Izhod 2 2 6 3 7 3" xfId="20560" xr:uid="{1DA15B09-67F6-4D34-9C3C-55C41F477B42}"/>
    <cellStyle name="Izhod 2 2 6 3 7 4" xfId="26093" xr:uid="{D932ADE7-68FA-4EFB-A822-AB5B3CC7B1C3}"/>
    <cellStyle name="Izhod 2 2 6 3 7 5" xfId="39124" xr:uid="{2D9A51BC-840C-48ED-9A3F-99D700D8DFD4}"/>
    <cellStyle name="Izhod 2 2 6 3 7 6" xfId="45826" xr:uid="{A4EAB38C-17A8-43EB-B0C2-43783AEA8822}"/>
    <cellStyle name="Izhod 2 2 6 3 7 7" xfId="51379" xr:uid="{AAC0686B-77E5-4CD6-8E4B-39F4DAABA45C}"/>
    <cellStyle name="Izhod 2 2 6 3 7 8" xfId="41826" xr:uid="{33DF7E1F-F973-4899-82B0-5736869A8D8B}"/>
    <cellStyle name="Izhod 2 2 6 3 8" xfId="11856" xr:uid="{C52B4950-592C-4ADA-81D8-224C57728A63}"/>
    <cellStyle name="Izhod 2 2 6 3 9" xfId="17659" xr:uid="{38CEDC83-B6E9-4571-BD92-58454FD05F09}"/>
    <cellStyle name="Izhod 2 2 6 4" xfId="5637" xr:uid="{8A5DAEEF-433C-4DB6-B4FB-50108C70A03C}"/>
    <cellStyle name="Izhod 2 2 6 4 2" xfId="8460" xr:uid="{F801BC5E-6F77-47A4-A5B5-63D3735F366B}"/>
    <cellStyle name="Izhod 2 2 6 4 2 2" xfId="15826" xr:uid="{09F015C4-CBAE-4FBC-8834-1DBB038571F7}"/>
    <cellStyle name="Izhod 2 2 6 4 2 3" xfId="21549" xr:uid="{37F45C19-1997-49E4-B029-88AC8FAE1E23}"/>
    <cellStyle name="Izhod 2 2 6 4 2 4" xfId="27082" xr:uid="{E300B61A-CF13-41FB-B042-D4812F5EAB22}"/>
    <cellStyle name="Izhod 2 2 6 4 2 5" xfId="40113" xr:uid="{F5899801-07E2-4186-A628-7D9E1EC788AE}"/>
    <cellStyle name="Izhod 2 2 6 4 2 6" xfId="46815" xr:uid="{234A5294-5606-48EE-8341-FF2503D16FBB}"/>
    <cellStyle name="Izhod 2 2 6 4 2 7" xfId="52368" xr:uid="{8BC8EF7E-5B71-4405-9DFC-08EB36CF2588}"/>
    <cellStyle name="Izhod 2 2 6 4 2 8" xfId="42825" xr:uid="{DBBFA7C4-095E-488A-B0FD-5BFBD5D319D8}"/>
    <cellStyle name="Izhod 2 2 6 4 3" xfId="13003" xr:uid="{B9DA1AB9-0269-4295-81DA-4F3ABF1F32D2}"/>
    <cellStyle name="Izhod 2 2 6 4 4" xfId="18726" xr:uid="{6268BBEC-6CA9-474F-A262-8D9D72A4A156}"/>
    <cellStyle name="Izhod 2 2 6 4 5" xfId="24259" xr:uid="{B0877F15-BDDB-4116-9661-077FF8BA59DE}"/>
    <cellStyle name="Izhod 2 2 6 4 6" xfId="37290" xr:uid="{4E699D2E-D5C5-4A6D-89EE-D482684783F9}"/>
    <cellStyle name="Izhod 2 2 6 4 7" xfId="43992" xr:uid="{333D2044-2EFD-434B-974F-19A640CA09CC}"/>
    <cellStyle name="Izhod 2 2 6 4 8" xfId="49545" xr:uid="{D2163ECC-7026-4448-9F31-73437B538F27}"/>
    <cellStyle name="Izhod 2 2 6 4 9" xfId="58222" xr:uid="{1930C984-CF51-4BF9-A534-08F29467504E}"/>
    <cellStyle name="Izhod 2 2 6 5" xfId="6059" xr:uid="{5E78379E-136B-46E4-BA61-E1132599FBFC}"/>
    <cellStyle name="Izhod 2 2 6 5 2" xfId="8882" xr:uid="{4D3A63EF-123F-4E70-9DA2-216B5AB0AAD1}"/>
    <cellStyle name="Izhod 2 2 6 5 2 2" xfId="16248" xr:uid="{8B872D68-5BCC-4075-9A65-81E51C91AC57}"/>
    <cellStyle name="Izhod 2 2 6 5 2 3" xfId="21971" xr:uid="{F7B38901-0D2B-4D02-A53A-7A216325743D}"/>
    <cellStyle name="Izhod 2 2 6 5 2 4" xfId="27504" xr:uid="{D9C78A3C-40EB-4CF4-B4C7-6FEF1AAAD0A2}"/>
    <cellStyle name="Izhod 2 2 6 5 2 5" xfId="40535" xr:uid="{3756690A-995F-4B41-B96E-3EC161E9CA07}"/>
    <cellStyle name="Izhod 2 2 6 5 2 6" xfId="47237" xr:uid="{FA4BFAB2-4307-43AA-85CD-61BDE5DE0D30}"/>
    <cellStyle name="Izhod 2 2 6 5 2 7" xfId="52790" xr:uid="{7A4D97D4-6F1C-40D8-B33D-F953A50CBC68}"/>
    <cellStyle name="Izhod 2 2 6 5 2 8" xfId="56743" xr:uid="{1F1A17B7-7F80-46DD-8E94-0602BE41A3AC}"/>
    <cellStyle name="Izhod 2 2 6 5 3" xfId="13425" xr:uid="{BB00D03B-9C97-4E3D-B1F8-37CD67620D14}"/>
    <cellStyle name="Izhod 2 2 6 5 4" xfId="19148" xr:uid="{1E16D16E-B52E-4D0C-B79A-CCFD8887E4B3}"/>
    <cellStyle name="Izhod 2 2 6 5 5" xfId="24681" xr:uid="{19DCC532-DDCA-49CA-90D2-771B8641F808}"/>
    <cellStyle name="Izhod 2 2 6 5 6" xfId="37712" xr:uid="{69FB7FE4-7137-4B3B-9A69-9EB56917DDDF}"/>
    <cellStyle name="Izhod 2 2 6 5 7" xfId="44414" xr:uid="{23F9D98B-12BB-4947-86E7-C0F1B31DFE23}"/>
    <cellStyle name="Izhod 2 2 6 5 8" xfId="49967" xr:uid="{81D129AF-B6D6-456F-B4A0-AD5C8583481E}"/>
    <cellStyle name="Izhod 2 2 6 5 9" xfId="57036" xr:uid="{96A2312E-D1BA-4E33-87F1-7892748A5CF9}"/>
    <cellStyle name="Izhod 2 2 6 6" xfId="6264" xr:uid="{BE87A983-96A8-4E38-ACBB-54C91ACF8FE5}"/>
    <cellStyle name="Izhod 2 2 6 6 2" xfId="9087" xr:uid="{6063E2F3-0D21-43D8-9435-D40FD39DF87F}"/>
    <cellStyle name="Izhod 2 2 6 6 2 2" xfId="16453" xr:uid="{22BB9A07-4BC8-4C9D-B367-629F29B85683}"/>
    <cellStyle name="Izhod 2 2 6 6 2 3" xfId="22176" xr:uid="{187D4504-4DD7-43EB-ABEA-FF59A46CCFD0}"/>
    <cellStyle name="Izhod 2 2 6 6 2 4" xfId="27709" xr:uid="{9D96EA22-5959-4897-96E6-195B49BF1DD6}"/>
    <cellStyle name="Izhod 2 2 6 6 2 5" xfId="40740" xr:uid="{FA71E487-1767-49C3-92B3-AD16BC3C584A}"/>
    <cellStyle name="Izhod 2 2 6 6 2 6" xfId="47442" xr:uid="{82C7EC30-6B72-4251-A160-0FD02EA933DF}"/>
    <cellStyle name="Izhod 2 2 6 6 2 7" xfId="52995" xr:uid="{2775B6B2-46F7-43D7-9519-CFDC1FD7FFAC}"/>
    <cellStyle name="Izhod 2 2 6 6 2 8" xfId="42480" xr:uid="{D7287FDC-43BC-48DF-970A-07C52CE848DE}"/>
    <cellStyle name="Izhod 2 2 6 6 3" xfId="13630" xr:uid="{0845F49F-79F4-4645-9C74-F6F45AE2558C}"/>
    <cellStyle name="Izhod 2 2 6 6 4" xfId="19353" xr:uid="{7194853D-E582-405D-8E7D-C2D212A45CFF}"/>
    <cellStyle name="Izhod 2 2 6 6 5" xfId="24886" xr:uid="{880DC649-6BCF-4E6C-A2BD-0A0C2ED117F1}"/>
    <cellStyle name="Izhod 2 2 6 6 6" xfId="37917" xr:uid="{5A63AC3F-5214-4366-8E7E-5AE96BEEDA23}"/>
    <cellStyle name="Izhod 2 2 6 6 7" xfId="44619" xr:uid="{9D32737D-9E91-487C-BF21-7129E5D0E71A}"/>
    <cellStyle name="Izhod 2 2 6 6 8" xfId="50172" xr:uid="{23E4E88D-006F-4E84-AF5D-4D8D1AFC2987}"/>
    <cellStyle name="Izhod 2 2 6 6 9" xfId="42025" xr:uid="{5FC2AFCC-ECC8-4265-8C1A-6B1ED4BA1F2C}"/>
    <cellStyle name="Izhod 2 2 6 7" xfId="6588" xr:uid="{E19BBCA1-5F7C-449D-8D5D-574F97978AD6}"/>
    <cellStyle name="Izhod 2 2 6 7 2" xfId="9411" xr:uid="{6A7090C3-B9F1-4009-9BEB-4F2B41B25800}"/>
    <cellStyle name="Izhod 2 2 6 7 2 2" xfId="16777" xr:uid="{44918F48-8247-4DA5-8D23-3417EF143188}"/>
    <cellStyle name="Izhod 2 2 6 7 2 3" xfId="22500" xr:uid="{ACF3B182-DC19-4303-937B-662143E9FB8D}"/>
    <cellStyle name="Izhod 2 2 6 7 2 4" xfId="28033" xr:uid="{0EEB7B2A-5F1B-4B86-85E2-D3F4A6029B84}"/>
    <cellStyle name="Izhod 2 2 6 7 2 5" xfId="41064" xr:uid="{4AD12519-4EBD-4503-A292-FA9BDFA48FC5}"/>
    <cellStyle name="Izhod 2 2 6 7 2 6" xfId="47766" xr:uid="{C52248AB-1F52-4FCC-89D5-DACC68360683}"/>
    <cellStyle name="Izhod 2 2 6 7 2 7" xfId="53319" xr:uid="{322A4E17-8DEC-4954-98E4-3362153DFB96}"/>
    <cellStyle name="Izhod 2 2 6 7 2 8" xfId="54620" xr:uid="{98C6FD6D-641C-41D4-9F77-B313F65438F7}"/>
    <cellStyle name="Izhod 2 2 6 7 3" xfId="13954" xr:uid="{965475BD-639D-41F1-A4F4-8AF234E94D61}"/>
    <cellStyle name="Izhod 2 2 6 7 4" xfId="19677" xr:uid="{2DB8D734-91BE-4BC5-BDA3-8CA5D3ADE56A}"/>
    <cellStyle name="Izhod 2 2 6 7 5" xfId="25210" xr:uid="{AEE8E2EE-A187-4796-9271-EC1AC7610780}"/>
    <cellStyle name="Izhod 2 2 6 7 6" xfId="38241" xr:uid="{414ED3F8-4A85-42C7-9968-04D33C8C5438}"/>
    <cellStyle name="Izhod 2 2 6 7 7" xfId="44943" xr:uid="{731A532A-1D18-4624-9181-F2B4E686CB8A}"/>
    <cellStyle name="Izhod 2 2 6 7 8" xfId="50496" xr:uid="{6A1E2F0A-506B-468D-9847-A7C9C226D255}"/>
    <cellStyle name="Izhod 2 2 6 7 9" xfId="57140" xr:uid="{E1BDA3FE-303E-410E-A994-47ED08AB00CE}"/>
    <cellStyle name="Izhod 2 2 6 8" xfId="6879" xr:uid="{89072FF3-B1FC-4BA6-8506-F8FD1F0DCAB5}"/>
    <cellStyle name="Izhod 2 2 6 8 2" xfId="9702" xr:uid="{CB031739-2367-473E-BE76-835BD846BB21}"/>
    <cellStyle name="Izhod 2 2 6 8 2 2" xfId="17068" xr:uid="{A16BBE4E-FC46-4EB0-B57F-2A71969B95FD}"/>
    <cellStyle name="Izhod 2 2 6 8 2 3" xfId="22791" xr:uid="{0F40EBA6-48D0-404F-AE9C-B6D41D0B23CD}"/>
    <cellStyle name="Izhod 2 2 6 8 2 4" xfId="28324" xr:uid="{478AF646-391B-4CD8-AC4B-716103E54442}"/>
    <cellStyle name="Izhod 2 2 6 8 2 5" xfId="41355" xr:uid="{B7E5E949-67B5-4B1A-AE2D-25664462A161}"/>
    <cellStyle name="Izhod 2 2 6 8 2 6" xfId="48057" xr:uid="{FB7F6682-BF93-4F13-8A03-EBB78B4C1884}"/>
    <cellStyle name="Izhod 2 2 6 8 2 7" xfId="53610" xr:uid="{6460E8FC-B782-405D-921F-ADF1D9BCEF16}"/>
    <cellStyle name="Izhod 2 2 6 8 2 8" xfId="57366" xr:uid="{37CC283A-ED7A-4172-A3C6-6107BFDECE57}"/>
    <cellStyle name="Izhod 2 2 6 8 3" xfId="14245" xr:uid="{2AD97865-1848-4109-8916-36789917FA0B}"/>
    <cellStyle name="Izhod 2 2 6 8 4" xfId="19968" xr:uid="{2BCFA6BF-3969-4F2A-B3BD-BDC4E843022C}"/>
    <cellStyle name="Izhod 2 2 6 8 5" xfId="25501" xr:uid="{D1A09A9A-3999-4DA0-BD21-C65F4A5DD758}"/>
    <cellStyle name="Izhod 2 2 6 8 6" xfId="38532" xr:uid="{0754B63B-BCAE-4F45-A901-90934D41C3DF}"/>
    <cellStyle name="Izhod 2 2 6 8 7" xfId="45234" xr:uid="{2CB436A1-F979-4B73-9B6E-F69CAB99EA25}"/>
    <cellStyle name="Izhod 2 2 6 8 8" xfId="50787" xr:uid="{C7E7325C-3426-4E86-9951-AD86178EAF39}"/>
    <cellStyle name="Izhod 2 2 6 8 9" xfId="54186" xr:uid="{D36E14E8-1ED2-4284-9337-4ACE9261B874}"/>
    <cellStyle name="Izhod 2 2 6 9" xfId="4749" xr:uid="{3E03866A-BDBB-4898-B60C-6DA9B9D29551}"/>
    <cellStyle name="Izhod 2 2 6 9 2" xfId="12115" xr:uid="{E8695A1B-E42F-461A-AD49-D95741DE3BE9}"/>
    <cellStyle name="Izhod 2 2 6 9 3" xfId="17838" xr:uid="{1780B3EF-A363-43D0-A23D-3B41011EEDF1}"/>
    <cellStyle name="Izhod 2 2 6 9 4" xfId="23371" xr:uid="{6D26916F-EE48-4E84-9174-732E0218F44C}"/>
    <cellStyle name="Izhod 2 2 6 9 5" xfId="39225" xr:uid="{7925915A-3E35-457E-AEA2-C7F5A9A06E1C}"/>
    <cellStyle name="Izhod 2 2 6 9 6" xfId="45927" xr:uid="{C9A9BA03-6931-4EBC-8F30-C6CDB12AC467}"/>
    <cellStyle name="Izhod 2 2 6 9 7" xfId="51480" xr:uid="{46AD1DD5-3509-491C-896B-1C81BD4F487C}"/>
    <cellStyle name="Izhod 2 2 6 9 8" xfId="42909" xr:uid="{AC5C64B4-A976-47B8-A37A-63936BF9AB0D}"/>
    <cellStyle name="Izhod 2 2 7" xfId="1786" xr:uid="{CD8A6B1F-4422-4BA3-B48D-4C516AAB1C4D}"/>
    <cellStyle name="Izhod 2 2 7 10" xfId="11885" xr:uid="{BFF07635-DC88-4A3A-ADEC-BA785BD63D6A}"/>
    <cellStyle name="Izhod 2 2 7 11" xfId="17468" xr:uid="{A6354C3D-BBAE-49BC-B5A0-8EC0FB8F0677}"/>
    <cellStyle name="Izhod 2 2 7 12" xfId="35844" xr:uid="{50C7C445-8263-4EB4-8609-65DDB86C41DA}"/>
    <cellStyle name="Izhod 2 2 7 13" xfId="42686" xr:uid="{7942135A-84E0-42C9-B922-1D1268E52BEA}"/>
    <cellStyle name="Izhod 2 2 7 14" xfId="41612" xr:uid="{ABAFD132-56FC-40E5-8FA3-AA5FFAF47FB2}"/>
    <cellStyle name="Izhod 2 2 7 15" xfId="48590" xr:uid="{D51FD0F1-A67A-4C97-8C23-E7C059EFA76D}"/>
    <cellStyle name="Izhod 2 2 7 2" xfId="5281" xr:uid="{D926D391-AE44-4048-B7AD-7535BADC3452}"/>
    <cellStyle name="Izhod 2 2 7 2 2" xfId="8104" xr:uid="{D363C07C-A10E-4D9A-ACFC-A22EA26F4748}"/>
    <cellStyle name="Izhod 2 2 7 2 2 2" xfId="15470" xr:uid="{42530578-167B-436E-AD80-4AB5D4D5F4C1}"/>
    <cellStyle name="Izhod 2 2 7 2 2 3" xfId="21193" xr:uid="{79460C21-ED9C-444F-B1FA-1A2F0527FD84}"/>
    <cellStyle name="Izhod 2 2 7 2 2 4" xfId="26726" xr:uid="{E4A8B53D-E1FE-42F9-81A8-A7A78AE05E26}"/>
    <cellStyle name="Izhod 2 2 7 2 2 5" xfId="39757" xr:uid="{2374AE73-2B27-4493-8292-BBA0E9D0B970}"/>
    <cellStyle name="Izhod 2 2 7 2 2 6" xfId="46459" xr:uid="{509A1234-BF5D-45B4-B820-11CF0465B3F1}"/>
    <cellStyle name="Izhod 2 2 7 2 2 7" xfId="52012" xr:uid="{1F0ACB54-FC99-4695-BC27-F9EDBE0762AA}"/>
    <cellStyle name="Izhod 2 2 7 2 2 8" xfId="55896" xr:uid="{ADF28D9E-7FB4-47A3-BFBA-C4590A6CE119}"/>
    <cellStyle name="Izhod 2 2 7 2 3" xfId="12647" xr:uid="{364F9972-37C1-417C-BCD3-8DE39D8AB5DA}"/>
    <cellStyle name="Izhod 2 2 7 2 4" xfId="18370" xr:uid="{258CC8C9-2629-4DBB-836A-59512AF4E2FE}"/>
    <cellStyle name="Izhod 2 2 7 2 5" xfId="23903" xr:uid="{3EF2893B-07CE-42A4-8C5F-E35B27D5F94C}"/>
    <cellStyle name="Izhod 2 2 7 2 6" xfId="36934" xr:uid="{FAB3951A-2048-487D-B47F-D6232351B07B}"/>
    <cellStyle name="Izhod 2 2 7 2 7" xfId="43636" xr:uid="{EB52C093-1799-4844-B815-CAF79C2D8438}"/>
    <cellStyle name="Izhod 2 2 7 2 8" xfId="49189" xr:uid="{89F44245-173C-44C2-B9FA-4FBA369B706F}"/>
    <cellStyle name="Izhod 2 2 7 2 9" xfId="57867" xr:uid="{680CCB93-79A7-4CF1-9842-AB5EF63D0185}"/>
    <cellStyle name="Izhod 2 2 7 3" xfId="5424" xr:uid="{D1A81024-326B-44FC-BF71-DF334995B47C}"/>
    <cellStyle name="Izhod 2 2 7 3 2" xfId="8247" xr:uid="{16FC5EEE-3FEC-481A-A3FA-8C2C42FC4C56}"/>
    <cellStyle name="Izhod 2 2 7 3 2 2" xfId="15613" xr:uid="{692709E0-9421-499A-B713-86656D1B97F2}"/>
    <cellStyle name="Izhod 2 2 7 3 2 3" xfId="21336" xr:uid="{0D69F3DE-70A0-4FEA-B111-AB7B0D56B2A3}"/>
    <cellStyle name="Izhod 2 2 7 3 2 4" xfId="26869" xr:uid="{E74F2FE6-20BA-477A-8669-6E87E2CFACC6}"/>
    <cellStyle name="Izhod 2 2 7 3 2 5" xfId="39900" xr:uid="{67FE9052-5D19-416A-B097-A5C849A21017}"/>
    <cellStyle name="Izhod 2 2 7 3 2 6" xfId="46602" xr:uid="{D353E3E3-28FA-460A-85BA-02505B3A9E6F}"/>
    <cellStyle name="Izhod 2 2 7 3 2 7" xfId="52155" xr:uid="{ACA9B98C-D02A-4AD2-BEF7-D0EDF1A944CF}"/>
    <cellStyle name="Izhod 2 2 7 3 2 8" xfId="42989" xr:uid="{8B63ABF8-4B09-4946-A20A-0E859CF6E91B}"/>
    <cellStyle name="Izhod 2 2 7 3 3" xfId="12790" xr:uid="{2F512422-A767-49B9-BBD3-AE0D2B0335E1}"/>
    <cellStyle name="Izhod 2 2 7 3 4" xfId="18513" xr:uid="{7D3F84AD-56C4-4EE3-9792-7C4CAB87C344}"/>
    <cellStyle name="Izhod 2 2 7 3 5" xfId="24046" xr:uid="{9C13B11A-5D9F-475E-9BBA-DD87C64DF008}"/>
    <cellStyle name="Izhod 2 2 7 3 6" xfId="37077" xr:uid="{F7492643-16BE-40B8-92AD-844C9F37AD3F}"/>
    <cellStyle name="Izhod 2 2 7 3 7" xfId="43779" xr:uid="{71B20AA1-A285-4A45-8565-797369B1E6FF}"/>
    <cellStyle name="Izhod 2 2 7 3 8" xfId="49332" xr:uid="{D91419CC-E434-4ECE-BFC2-F53EE87EA27C}"/>
    <cellStyle name="Izhod 2 2 7 3 9" xfId="55180" xr:uid="{62393542-DEFC-4709-AAC7-8B16231E368F}"/>
    <cellStyle name="Izhod 2 2 7 4" xfId="5540" xr:uid="{DC380F86-1610-4893-8465-61CBCBE948D8}"/>
    <cellStyle name="Izhod 2 2 7 4 2" xfId="8363" xr:uid="{F22DF600-7CF3-4E99-8DE4-EFDBA4600DF6}"/>
    <cellStyle name="Izhod 2 2 7 4 2 2" xfId="15729" xr:uid="{53224503-F7AB-40B6-8252-A4347BCD6881}"/>
    <cellStyle name="Izhod 2 2 7 4 2 3" xfId="21452" xr:uid="{33DB0C7B-E4FC-47FC-8B75-B0EEAB72F65C}"/>
    <cellStyle name="Izhod 2 2 7 4 2 4" xfId="26985" xr:uid="{A6CDDCE6-EEA1-4154-AA30-F3BC9E521149}"/>
    <cellStyle name="Izhod 2 2 7 4 2 5" xfId="40016" xr:uid="{1D5FCA5A-A2B6-4A72-8B02-DA7ABC704CD2}"/>
    <cellStyle name="Izhod 2 2 7 4 2 6" xfId="46718" xr:uid="{12DB2185-CBC1-4B5C-9F74-B46AD8BB30EC}"/>
    <cellStyle name="Izhod 2 2 7 4 2 7" xfId="52271" xr:uid="{6DEE2003-6086-45E5-A70C-32A8CA871C12}"/>
    <cellStyle name="Izhod 2 2 7 4 2 8" xfId="54120" xr:uid="{82DD9C23-A528-4BF3-BA58-C77249310841}"/>
    <cellStyle name="Izhod 2 2 7 4 3" xfId="12906" xr:uid="{B738033A-6170-44AE-9523-B528EBA2CC85}"/>
    <cellStyle name="Izhod 2 2 7 4 4" xfId="18629" xr:uid="{BD5FBC54-4320-4BF5-A43F-C175EE34047C}"/>
    <cellStyle name="Izhod 2 2 7 4 5" xfId="24162" xr:uid="{C68BBBF4-24F2-4F8F-8C67-7A4C6B3B5F00}"/>
    <cellStyle name="Izhod 2 2 7 4 6" xfId="37193" xr:uid="{CDF80ED1-93E0-4917-8189-C486BB02B1DF}"/>
    <cellStyle name="Izhod 2 2 7 4 7" xfId="43895" xr:uid="{3845925F-05B4-490F-B50F-D11CEEA0CC9B}"/>
    <cellStyle name="Izhod 2 2 7 4 8" xfId="49448" xr:uid="{370DD6FB-64E1-498A-8A24-F6DF20DDEC1D}"/>
    <cellStyle name="Izhod 2 2 7 4 9" xfId="58227" xr:uid="{716227CC-2116-46D8-BDB2-A2E95F7311F7}"/>
    <cellStyle name="Izhod 2 2 7 5" xfId="5477" xr:uid="{9879C953-7C21-4423-8ABD-86A51AF7C4FA}"/>
    <cellStyle name="Izhod 2 2 7 5 2" xfId="8300" xr:uid="{998A7C1F-0238-461F-AFDC-B9A472C99BCC}"/>
    <cellStyle name="Izhod 2 2 7 5 2 2" xfId="15666" xr:uid="{888455B0-8E38-446F-958B-6EAECC1B057D}"/>
    <cellStyle name="Izhod 2 2 7 5 2 3" xfId="21389" xr:uid="{B3F08BFB-F461-40A7-8D08-24DB08E4335F}"/>
    <cellStyle name="Izhod 2 2 7 5 2 4" xfId="26922" xr:uid="{C41CB246-34AF-478C-B898-0A8B809D9850}"/>
    <cellStyle name="Izhod 2 2 7 5 2 5" xfId="39953" xr:uid="{B7A61E13-F58B-403C-81FC-784A7B260751}"/>
    <cellStyle name="Izhod 2 2 7 5 2 6" xfId="46655" xr:uid="{1D2E82D1-D84E-47B1-B0BE-47EF668B3F2F}"/>
    <cellStyle name="Izhod 2 2 7 5 2 7" xfId="52208" xr:uid="{7DD090E1-B677-49F0-A05C-E753EE5E1921}"/>
    <cellStyle name="Izhod 2 2 7 5 2 8" xfId="57575" xr:uid="{31346F45-D6E8-42E7-B571-55048AAAEC80}"/>
    <cellStyle name="Izhod 2 2 7 5 3" xfId="12843" xr:uid="{7D9097D1-B2F0-4FAC-A590-FD3D6A73935A}"/>
    <cellStyle name="Izhod 2 2 7 5 4" xfId="18566" xr:uid="{5D756023-FF16-4F7C-A6C7-CA6A488C9B7F}"/>
    <cellStyle name="Izhod 2 2 7 5 5" xfId="24099" xr:uid="{C6F1A7EB-35C7-4B94-BA1D-F163548ADD69}"/>
    <cellStyle name="Izhod 2 2 7 5 6" xfId="37130" xr:uid="{E533FE64-70F9-4189-AF6B-2CAB8785B79B}"/>
    <cellStyle name="Izhod 2 2 7 5 7" xfId="43832" xr:uid="{2B84C9A9-D21E-42C7-BC56-4A4D2412BCF6}"/>
    <cellStyle name="Izhod 2 2 7 5 8" xfId="49385" xr:uid="{AD04308B-6D9E-4D86-8E03-606B82AE2192}"/>
    <cellStyle name="Izhod 2 2 7 5 9" xfId="42308" xr:uid="{6ABF1492-F7EE-4C9A-8BCD-A8D5456D9980}"/>
    <cellStyle name="Izhod 2 2 7 6" xfId="4991" xr:uid="{9730D2D2-0603-4CCE-9316-FCBE65F1C4F5}"/>
    <cellStyle name="Izhod 2 2 7 6 2" xfId="7814" xr:uid="{B01ADBA6-9529-4553-9073-71BAAAF600FE}"/>
    <cellStyle name="Izhod 2 2 7 6 2 2" xfId="15180" xr:uid="{6BE3B368-5061-4F13-88DD-6780DF510936}"/>
    <cellStyle name="Izhod 2 2 7 6 2 3" xfId="20903" xr:uid="{9833BECC-20F2-44C1-900A-D1EF360DD6F7}"/>
    <cellStyle name="Izhod 2 2 7 6 2 4" xfId="26436" xr:uid="{837D9269-A883-4D59-9324-16B5C9851AE2}"/>
    <cellStyle name="Izhod 2 2 7 6 2 5" xfId="39467" xr:uid="{44AC97CD-E40C-498B-9184-CB02B153DC79}"/>
    <cellStyle name="Izhod 2 2 7 6 2 6" xfId="46169" xr:uid="{A4D5A6DE-FC91-4421-BF64-D65C957CC68F}"/>
    <cellStyle name="Izhod 2 2 7 6 2 7" xfId="51722" xr:uid="{876A9A75-5CC1-4627-AA25-5B281A209DEF}"/>
    <cellStyle name="Izhod 2 2 7 6 2 8" xfId="57516" xr:uid="{94497967-3D2B-4C19-A2ED-141226115E8C}"/>
    <cellStyle name="Izhod 2 2 7 6 3" xfId="12357" xr:uid="{6D9215CC-4F2D-4F23-BC2C-0F790E09BCAE}"/>
    <cellStyle name="Izhod 2 2 7 6 4" xfId="18080" xr:uid="{6D584B4D-F72B-4468-9742-07CCA1BA2100}"/>
    <cellStyle name="Izhod 2 2 7 6 5" xfId="23613" xr:uid="{2E48C004-73FF-4C22-BF1E-8E9013FBC75D}"/>
    <cellStyle name="Izhod 2 2 7 6 6" xfId="36644" xr:uid="{79B69928-9521-4CD6-A797-1C2B861C2DA6}"/>
    <cellStyle name="Izhod 2 2 7 6 7" xfId="43346" xr:uid="{E3134731-1165-436B-B602-BB2F266EA228}"/>
    <cellStyle name="Izhod 2 2 7 6 8" xfId="48899" xr:uid="{6264BF82-E30B-484E-90D6-8B09CA1B2338}"/>
    <cellStyle name="Izhod 2 2 7 6 9" xfId="56007" xr:uid="{E3184565-70BC-4603-A339-2E36D98CDE80}"/>
    <cellStyle name="Izhod 2 2 7 7" xfId="4191" xr:uid="{7BE657FC-4158-4ABD-8235-B2EC27A6CAD7}"/>
    <cellStyle name="Izhod 2 2 7 7 2" xfId="11778" xr:uid="{EABDDB56-4E6B-4EDB-A783-ACD24ECF468C}"/>
    <cellStyle name="Izhod 2 2 7 7 3" xfId="17597" xr:uid="{6D0BE014-1D6E-4C56-AA45-7B1CC2167AD6}"/>
    <cellStyle name="Izhod 2 2 7 7 4" xfId="23227" xr:uid="{80DDD532-95DD-49BE-8943-F2848DD78328}"/>
    <cellStyle name="Izhod 2 2 7 7 5" xfId="39081" xr:uid="{329C5462-BBA9-4F0D-A0B4-FE3705D002E9}"/>
    <cellStyle name="Izhod 2 2 7 7 6" xfId="45783" xr:uid="{1CDB1E02-4966-40DA-9E12-34C175D03188}"/>
    <cellStyle name="Izhod 2 2 7 7 7" xfId="51336" xr:uid="{CD610E20-9D6E-4BA6-9920-3CC553110255}"/>
    <cellStyle name="Izhod 2 2 7 7 8" xfId="42297" xr:uid="{4ED1EE50-A328-4DC2-AF60-2CC5F8A0AFD9}"/>
    <cellStyle name="Izhod 2 2 7 8" xfId="7428" xr:uid="{586136DB-8A83-40CB-BAFC-AF6D5C9F3D3B}"/>
    <cellStyle name="Izhod 2 2 7 8 2" xfId="14794" xr:uid="{CA71CA7B-522B-4BD9-90C3-F8186E3FB277}"/>
    <cellStyle name="Izhod 2 2 7 8 3" xfId="20517" xr:uid="{0C47F563-322F-4708-B4CD-DA5915A14AB2}"/>
    <cellStyle name="Izhod 2 2 7 8 4" xfId="26050" xr:uid="{126F54F7-9784-4E11-849C-81634D3C0DB4}"/>
    <cellStyle name="Izhod 2 2 7 9" xfId="10141" xr:uid="{518CD059-59E3-4A45-B31B-B329FFF36A71}"/>
    <cellStyle name="Izhod 2 2 8" xfId="2342" xr:uid="{AE289386-0AC8-42C5-92B0-61596374C702}"/>
    <cellStyle name="Izhod 2 2 8 10" xfId="10382" xr:uid="{5FCE4740-533F-4080-952A-8A8E33F755C9}"/>
    <cellStyle name="Izhod 2 2 8 11" xfId="1249" xr:uid="{33CDF3D1-55BE-4B0F-A882-2313BBCFE695}"/>
    <cellStyle name="Izhod 2 2 8 12" xfId="35749" xr:uid="{33592E6F-EF90-4960-8BA7-0D141B89241A}"/>
    <cellStyle name="Izhod 2 2 8 13" xfId="42616" xr:uid="{3C15B207-1D8E-4BF2-A73A-523E7678570D}"/>
    <cellStyle name="Izhod 2 2 8 14" xfId="41645" xr:uid="{A43B6A48-D97B-446E-A1CF-E10730164711}"/>
    <cellStyle name="Izhod 2 2 8 15" xfId="53922" xr:uid="{73605C27-0E4C-4DFA-BF3B-80E23F73CFA8}"/>
    <cellStyle name="Izhod 2 2 8 2" xfId="5230" xr:uid="{0C50006D-5992-43E0-8098-3ECE816EF943}"/>
    <cellStyle name="Izhod 2 2 8 2 2" xfId="8053" xr:uid="{4B12863B-C293-4066-A870-B0713AC91C60}"/>
    <cellStyle name="Izhod 2 2 8 2 2 2" xfId="15419" xr:uid="{B8276850-5BF6-44AB-8034-3D1533F87C2F}"/>
    <cellStyle name="Izhod 2 2 8 2 2 3" xfId="21142" xr:uid="{FD38ADFA-8924-4AD1-8FD9-164B7DC20E10}"/>
    <cellStyle name="Izhod 2 2 8 2 2 4" xfId="26675" xr:uid="{311B1865-4C39-4561-B8C1-8AA27D30D965}"/>
    <cellStyle name="Izhod 2 2 8 2 2 5" xfId="39706" xr:uid="{E39BA687-3BA8-4190-908E-B9598716C102}"/>
    <cellStyle name="Izhod 2 2 8 2 2 6" xfId="46408" xr:uid="{7179E811-A9D7-4A3C-B7F4-87455A65F689}"/>
    <cellStyle name="Izhod 2 2 8 2 2 7" xfId="51961" xr:uid="{114AC8B0-0C6A-40B9-9434-489744D4D3E9}"/>
    <cellStyle name="Izhod 2 2 8 2 2 8" xfId="54948" xr:uid="{B0629F72-0D15-4D05-952B-33AF268D7458}"/>
    <cellStyle name="Izhod 2 2 8 2 3" xfId="12596" xr:uid="{90587F55-FA41-4378-87B3-A2A7119013CA}"/>
    <cellStyle name="Izhod 2 2 8 2 4" xfId="18319" xr:uid="{2DCCB22D-0998-4588-82EB-009293FD20B5}"/>
    <cellStyle name="Izhod 2 2 8 2 5" xfId="23852" xr:uid="{A6A4E7EB-99EB-47E2-9B94-5A3EA939BF24}"/>
    <cellStyle name="Izhod 2 2 8 2 6" xfId="36883" xr:uid="{435E3361-1E2C-465D-8C9E-C7018384BF33}"/>
    <cellStyle name="Izhod 2 2 8 2 7" xfId="43585" xr:uid="{1637CF38-DE22-48E5-943B-97D8EAEAE8D3}"/>
    <cellStyle name="Izhod 2 2 8 2 8" xfId="49138" xr:uid="{458C5193-4E2A-424C-BBCC-99F500C8BCA2}"/>
    <cellStyle name="Izhod 2 2 8 2 9" xfId="54752" xr:uid="{CB203897-FD3C-4B43-A1F1-DAFCCFBCEDF6}"/>
    <cellStyle name="Izhod 2 2 8 3" xfId="5156" xr:uid="{EB401AA1-34DD-44AA-A60C-17080310C3ED}"/>
    <cellStyle name="Izhod 2 2 8 3 2" xfId="7979" xr:uid="{ED5D60FA-AE89-42C0-9F0B-B3ED0551FBF8}"/>
    <cellStyle name="Izhod 2 2 8 3 2 2" xfId="15345" xr:uid="{1D838720-D070-4C50-A2FF-A51F5E47E121}"/>
    <cellStyle name="Izhod 2 2 8 3 2 3" xfId="21068" xr:uid="{E83947CA-F39A-4752-A86E-89348667518C}"/>
    <cellStyle name="Izhod 2 2 8 3 2 4" xfId="26601" xr:uid="{48793F3F-1D42-4DEA-A7D5-A3EE60ADEDF4}"/>
    <cellStyle name="Izhod 2 2 8 3 2 5" xfId="39632" xr:uid="{E051E924-3057-423B-9136-523060E20DC7}"/>
    <cellStyle name="Izhod 2 2 8 3 2 6" xfId="46334" xr:uid="{CD9E81CB-4910-49DA-8A8F-B399582CAE92}"/>
    <cellStyle name="Izhod 2 2 8 3 2 7" xfId="51887" xr:uid="{C23C84A2-0384-4BEC-B169-EBF239953EC6}"/>
    <cellStyle name="Izhod 2 2 8 3 2 8" xfId="56971" xr:uid="{5E8FEBCC-8F8B-4F84-9495-654DD294FEA0}"/>
    <cellStyle name="Izhod 2 2 8 3 3" xfId="12522" xr:uid="{668B7961-5FE9-444E-8472-781E4CE74D7A}"/>
    <cellStyle name="Izhod 2 2 8 3 4" xfId="18245" xr:uid="{A1D1614B-EC96-4A97-BEE2-5E473AF73C17}"/>
    <cellStyle name="Izhod 2 2 8 3 5" xfId="23778" xr:uid="{D2E05297-F800-4A17-8617-8FC6AD49780A}"/>
    <cellStyle name="Izhod 2 2 8 3 6" xfId="36809" xr:uid="{43E1C44B-5E66-4BDD-B634-246BD2044140}"/>
    <cellStyle name="Izhod 2 2 8 3 7" xfId="43511" xr:uid="{38F1C396-5BD3-4458-A532-66BEE2B77641}"/>
    <cellStyle name="Izhod 2 2 8 3 8" xfId="49064" xr:uid="{E3ECA137-A749-4112-B038-6E5D576F88C9}"/>
    <cellStyle name="Izhod 2 2 8 3 9" xfId="56572" xr:uid="{5D9D5A5D-40FF-4A56-ACAD-15802D21442C}"/>
    <cellStyle name="Izhod 2 2 8 4" xfId="6008" xr:uid="{15E9EE1D-DF3A-4A82-B16C-6F7A1315E8B1}"/>
    <cellStyle name="Izhod 2 2 8 4 2" xfId="8831" xr:uid="{4D975B4C-166C-40BF-8F48-E3CA96729FB3}"/>
    <cellStyle name="Izhod 2 2 8 4 2 2" xfId="16197" xr:uid="{A2A55B09-040E-4CC9-AB57-D6E5EAC42A68}"/>
    <cellStyle name="Izhod 2 2 8 4 2 3" xfId="21920" xr:uid="{C6F75BED-20F4-4269-95C9-BF31A6CF8240}"/>
    <cellStyle name="Izhod 2 2 8 4 2 4" xfId="27453" xr:uid="{09E95C74-2B35-4694-9317-C120751C05DA}"/>
    <cellStyle name="Izhod 2 2 8 4 2 5" xfId="40484" xr:uid="{6CCFE22D-7E7A-4846-BF96-EEC611C4B60B}"/>
    <cellStyle name="Izhod 2 2 8 4 2 6" xfId="47186" xr:uid="{C4716A16-6DE1-463D-8910-F6DE01A00C03}"/>
    <cellStyle name="Izhod 2 2 8 4 2 7" xfId="52739" xr:uid="{09596E77-D472-4113-BAF1-A3FADDC025A1}"/>
    <cellStyle name="Izhod 2 2 8 4 2 8" xfId="55263" xr:uid="{279AF53F-A243-4484-B5DB-6621B4E66AB8}"/>
    <cellStyle name="Izhod 2 2 8 4 3" xfId="13374" xr:uid="{3B147481-D45C-433C-BE03-CCC56B816292}"/>
    <cellStyle name="Izhod 2 2 8 4 4" xfId="19097" xr:uid="{92E1CDE9-F46D-4673-929A-540DCB9AD5CA}"/>
    <cellStyle name="Izhod 2 2 8 4 5" xfId="24630" xr:uid="{DBBF1C96-9CFF-4A56-9EC2-51DEF28A2E43}"/>
    <cellStyle name="Izhod 2 2 8 4 6" xfId="37661" xr:uid="{DB4C2603-3B9B-4AF4-82CD-367BBFBF568F}"/>
    <cellStyle name="Izhod 2 2 8 4 7" xfId="44363" xr:uid="{DF95A823-7466-4088-993D-0757FD95EB9A}"/>
    <cellStyle name="Izhod 2 2 8 4 8" xfId="49916" xr:uid="{232668C9-7059-4FC3-A74F-7DF4ADC402AF}"/>
    <cellStyle name="Izhod 2 2 8 4 9" xfId="55089" xr:uid="{00E4932E-7BB5-4C19-A025-41ABDB489587}"/>
    <cellStyle name="Izhod 2 2 8 5" xfId="5057" xr:uid="{EA1BBD0F-AB1B-44DB-B660-37C161AB1376}"/>
    <cellStyle name="Izhod 2 2 8 5 2" xfId="7880" xr:uid="{DD07A15E-D607-4172-887A-5B56C25C566B}"/>
    <cellStyle name="Izhod 2 2 8 5 2 2" xfId="15246" xr:uid="{246FCFD0-52A5-448E-A853-930EB7FA3DB4}"/>
    <cellStyle name="Izhod 2 2 8 5 2 3" xfId="20969" xr:uid="{F4EAC90A-2BAF-49C1-AD38-EB094AAC1900}"/>
    <cellStyle name="Izhod 2 2 8 5 2 4" xfId="26502" xr:uid="{1E6E1F8A-F1DA-4976-94B1-9A47A376A867}"/>
    <cellStyle name="Izhod 2 2 8 5 2 5" xfId="39533" xr:uid="{C317EC15-12BD-4839-A9C7-51CBD1FC1820}"/>
    <cellStyle name="Izhod 2 2 8 5 2 6" xfId="46235" xr:uid="{AE849AE0-9184-4DCB-946C-2468F8114AB0}"/>
    <cellStyle name="Izhod 2 2 8 5 2 7" xfId="51788" xr:uid="{218CA282-9413-4BE9-B380-E37E1775C067}"/>
    <cellStyle name="Izhod 2 2 8 5 2 8" xfId="56692" xr:uid="{1477142E-6D7F-401E-9ECB-87CE68FB1427}"/>
    <cellStyle name="Izhod 2 2 8 5 3" xfId="12423" xr:uid="{8B75C26B-7A4D-4879-804F-3EEACAB5E346}"/>
    <cellStyle name="Izhod 2 2 8 5 4" xfId="18146" xr:uid="{B4B2D3D4-1488-4302-85EB-955599178327}"/>
    <cellStyle name="Izhod 2 2 8 5 5" xfId="23679" xr:uid="{2FE872B1-4AB9-4090-8DFA-0D21EC6670A5}"/>
    <cellStyle name="Izhod 2 2 8 5 6" xfId="36710" xr:uid="{B869E104-DD79-47B5-92EE-0168FE00CEEE}"/>
    <cellStyle name="Izhod 2 2 8 5 7" xfId="43412" xr:uid="{C535A5C2-3A57-4723-865E-1353EFB31769}"/>
    <cellStyle name="Izhod 2 2 8 5 8" xfId="48965" xr:uid="{E1ADC498-D2D6-4B19-ABD0-59588486C8E7}"/>
    <cellStyle name="Izhod 2 2 8 5 9" xfId="42913" xr:uid="{E2EC5CCB-EE4D-4EAB-BC70-B56680F9C621}"/>
    <cellStyle name="Izhod 2 2 8 6" xfId="6542" xr:uid="{02B785C7-70D2-4588-9E9E-A44DB83E7575}"/>
    <cellStyle name="Izhod 2 2 8 6 2" xfId="9365" xr:uid="{9DE8D9D5-3C83-4A85-ADCD-F779AB3AC5F6}"/>
    <cellStyle name="Izhod 2 2 8 6 2 2" xfId="16731" xr:uid="{A8B059D7-1F3E-4DCA-9F43-B170D8C5D674}"/>
    <cellStyle name="Izhod 2 2 8 6 2 3" xfId="22454" xr:uid="{0F4BC84C-1E90-4B09-9B04-761D88A231FD}"/>
    <cellStyle name="Izhod 2 2 8 6 2 4" xfId="27987" xr:uid="{E6C6FC92-4DAB-4FCD-9E5A-B568662CECE7}"/>
    <cellStyle name="Izhod 2 2 8 6 2 5" xfId="41018" xr:uid="{50CCA554-52BD-49D2-85B3-4AFCFC1408B7}"/>
    <cellStyle name="Izhod 2 2 8 6 2 6" xfId="47720" xr:uid="{4117B805-D739-40DC-B43B-D82169A0C765}"/>
    <cellStyle name="Izhod 2 2 8 6 2 7" xfId="53273" xr:uid="{13F03F15-CDB5-4370-85D8-A64DE2D0F8FB}"/>
    <cellStyle name="Izhod 2 2 8 6 2 8" xfId="57080" xr:uid="{D2A221B8-0E9C-4C6E-8E99-5578DDD62E6D}"/>
    <cellStyle name="Izhod 2 2 8 6 3" xfId="13908" xr:uid="{F459F0FE-BEF6-4E0C-A451-A146DFD1912B}"/>
    <cellStyle name="Izhod 2 2 8 6 4" xfId="19631" xr:uid="{1973F893-3614-488F-97DC-E3C23C5DE521}"/>
    <cellStyle name="Izhod 2 2 8 6 5" xfId="25164" xr:uid="{C4A6D4AD-3149-4645-A6FD-0E70D7B6280E}"/>
    <cellStyle name="Izhod 2 2 8 6 6" xfId="38195" xr:uid="{40968179-9416-449F-9832-FB01C97F9754}"/>
    <cellStyle name="Izhod 2 2 8 6 7" xfId="44897" xr:uid="{6F964AF4-0D15-4DE2-9E82-39A3323CC6B6}"/>
    <cellStyle name="Izhod 2 2 8 6 8" xfId="50450" xr:uid="{88A49079-5B8D-4793-B43F-30C0C844FEE7}"/>
    <cellStyle name="Izhod 2 2 8 6 9" xfId="58472" xr:uid="{346AF874-FD2A-44EB-B1BA-E67104931521}"/>
    <cellStyle name="Izhod 2 2 8 7" xfId="4096" xr:uid="{6C84AA7E-E8C0-4C2F-BB5E-EE3CC481CF5A}"/>
    <cellStyle name="Izhod 2 2 8 7 2" xfId="11722" xr:uid="{55B3B111-BB69-4F8F-8270-0298FD487B78}"/>
    <cellStyle name="Izhod 2 2 8 7 3" xfId="17557" xr:uid="{A3960FB8-7808-490A-B854-CE529A3FFEAD}"/>
    <cellStyle name="Izhod 2 2 8 7 4" xfId="23212" xr:uid="{13FBFA57-B108-452E-9231-77D3A389C856}"/>
    <cellStyle name="Izhod 2 2 8 7 5" xfId="39066" xr:uid="{02983AFB-D9BA-45D3-9C2B-9D429A5E6329}"/>
    <cellStyle name="Izhod 2 2 8 7 6" xfId="45768" xr:uid="{E8D01E3D-F4D1-40EB-9D47-28E036F8B548}"/>
    <cellStyle name="Izhod 2 2 8 7 7" xfId="51321" xr:uid="{A2482A6B-DE40-432F-BA41-9F6EA914636C}"/>
    <cellStyle name="Izhod 2 2 8 7 8" xfId="55203" xr:uid="{152A792C-0031-4673-A74B-D224600BF17B}"/>
    <cellStyle name="Izhod 2 2 8 8" xfId="7413" xr:uid="{3867D208-869F-4535-A548-356FB8250262}"/>
    <cellStyle name="Izhod 2 2 8 8 2" xfId="14779" xr:uid="{FCA45BF1-B6A6-4F23-B04B-8B7E75312353}"/>
    <cellStyle name="Izhod 2 2 8 8 3" xfId="20502" xr:uid="{4D58AA7D-568C-4BBC-8601-2585F285E2EC}"/>
    <cellStyle name="Izhod 2 2 8 8 4" xfId="26035" xr:uid="{89EE7225-B54B-4EB9-B919-C571624BF9FC}"/>
    <cellStyle name="Izhod 2 2 8 9" xfId="10516" xr:uid="{220D9F80-28B3-4798-9416-9B2E714A8896}"/>
    <cellStyle name="Izhod 2 2 9" xfId="2423" xr:uid="{9D97D52A-34FE-4E25-870F-EBF95FD19C75}"/>
    <cellStyle name="Izhod 2 2 9 10" xfId="10043" xr:uid="{889D313F-357F-49D7-A9C7-E806775379CF}"/>
    <cellStyle name="Izhod 2 2 9 11" xfId="17694" xr:uid="{4A1116CD-6B01-4B63-82A5-D9EFF96B2448}"/>
    <cellStyle name="Izhod 2 2 9 12" xfId="36473" xr:uid="{3C3A8CD4-CB79-4C47-9927-F638FD212D9C}"/>
    <cellStyle name="Izhod 2 2 9 13" xfId="43175" xr:uid="{22A3A73B-211E-4B87-B7F1-8BF5E5E485BD}"/>
    <cellStyle name="Izhod 2 2 9 14" xfId="48728" xr:uid="{EF10B234-7A4C-455C-A5BF-1CDF60AF2C7A}"/>
    <cellStyle name="Izhod 2 2 9 15" xfId="58344" xr:uid="{2E92B40C-B662-4D90-B021-1CA73BCF9A47}"/>
    <cellStyle name="Izhod 2 2 9 2" xfId="5708" xr:uid="{68B6FC47-D115-4B3B-A47B-5A87134ED39E}"/>
    <cellStyle name="Izhod 2 2 9 2 2" xfId="8531" xr:uid="{D4FD7A1E-9001-4386-87FD-11F54552AC68}"/>
    <cellStyle name="Izhod 2 2 9 2 2 2" xfId="15897" xr:uid="{7B3C37AB-4DD7-4324-A9BE-4BC55B1EA4A6}"/>
    <cellStyle name="Izhod 2 2 9 2 2 3" xfId="21620" xr:uid="{E181A373-173C-4287-B89B-64875B234409}"/>
    <cellStyle name="Izhod 2 2 9 2 2 4" xfId="27153" xr:uid="{7E29C150-C349-4AAE-994C-2749D3B35E10}"/>
    <cellStyle name="Izhod 2 2 9 2 2 5" xfId="40184" xr:uid="{F279AE86-DCB2-4908-9825-34E00B2C4CF0}"/>
    <cellStyle name="Izhod 2 2 9 2 2 6" xfId="46886" xr:uid="{80F51365-30EF-4789-BB8B-7F7D62AC1E16}"/>
    <cellStyle name="Izhod 2 2 9 2 2 7" xfId="52439" xr:uid="{97D7B4E4-7965-4B83-BBF3-40F76C53F822}"/>
    <cellStyle name="Izhod 2 2 9 2 2 8" xfId="48580" xr:uid="{EB6F22FF-7110-45D9-B430-30B304512435}"/>
    <cellStyle name="Izhod 2 2 9 2 3" xfId="13074" xr:uid="{51E98C7D-463C-42D6-A239-6CF1B48F3DE9}"/>
    <cellStyle name="Izhod 2 2 9 2 4" xfId="18797" xr:uid="{0C69BAFF-E43D-478B-AA04-2EF047CEA586}"/>
    <cellStyle name="Izhod 2 2 9 2 5" xfId="24330" xr:uid="{53C2BDAE-7ED7-452A-B33B-F4024DE17836}"/>
    <cellStyle name="Izhod 2 2 9 2 6" xfId="37361" xr:uid="{25F5501C-226E-4B6D-AAD5-C14E1A7CE960}"/>
    <cellStyle name="Izhod 2 2 9 2 7" xfId="44063" xr:uid="{AB56CD3C-C0F2-4F78-A570-E8FAC8DACAA4}"/>
    <cellStyle name="Izhod 2 2 9 2 8" xfId="49616" xr:uid="{A0595E93-70C8-4C32-ADD8-2F8D469202B1}"/>
    <cellStyle name="Izhod 2 2 9 2 9" xfId="57888" xr:uid="{EB4C11BD-D587-490A-8DEB-1F63912E34BC}"/>
    <cellStyle name="Izhod 2 2 9 3" xfId="6103" xr:uid="{15359F59-C5D6-4AF5-8E56-758EFDD3EE9F}"/>
    <cellStyle name="Izhod 2 2 9 3 2" xfId="8926" xr:uid="{B05B765E-51CE-4E4D-B22C-13C464B658D9}"/>
    <cellStyle name="Izhod 2 2 9 3 2 2" xfId="16292" xr:uid="{2B3A2C39-4FCA-4815-9BF2-7174801E4002}"/>
    <cellStyle name="Izhod 2 2 9 3 2 3" xfId="22015" xr:uid="{C3A266C5-C066-4C39-BCB1-42C24AD70230}"/>
    <cellStyle name="Izhod 2 2 9 3 2 4" xfId="27548" xr:uid="{250C8691-35B3-4155-A44E-D7B0EC23C630}"/>
    <cellStyle name="Izhod 2 2 9 3 2 5" xfId="40579" xr:uid="{22A3DDFA-AFE0-4D87-99E0-2E432F86D52C}"/>
    <cellStyle name="Izhod 2 2 9 3 2 6" xfId="47281" xr:uid="{A5070A5C-232D-4884-AE93-B05FB3DEDF03}"/>
    <cellStyle name="Izhod 2 2 9 3 2 7" xfId="52834" xr:uid="{A53BC69C-8C77-4B5D-8610-00576D1F4441}"/>
    <cellStyle name="Izhod 2 2 9 3 2 8" xfId="55236" xr:uid="{F16CA1E5-AD92-4B35-A300-97DC0685EA21}"/>
    <cellStyle name="Izhod 2 2 9 3 3" xfId="13469" xr:uid="{C12A3988-96FC-452E-9123-E77CB9AACE79}"/>
    <cellStyle name="Izhod 2 2 9 3 4" xfId="19192" xr:uid="{F92E093C-E652-4594-A15D-1EF600CBA867}"/>
    <cellStyle name="Izhod 2 2 9 3 5" xfId="24725" xr:uid="{2CC0CF06-B925-46A6-9AD8-3DA3BD6B9E9A}"/>
    <cellStyle name="Izhod 2 2 9 3 6" xfId="37756" xr:uid="{70E7FA2B-3BD8-4E84-930B-85D03CF7A606}"/>
    <cellStyle name="Izhod 2 2 9 3 7" xfId="44458" xr:uid="{A8A127D3-9EAE-45DB-ADB5-9077E14C7FF8}"/>
    <cellStyle name="Izhod 2 2 9 3 8" xfId="50011" xr:uid="{2D140D2F-0755-442B-91D0-FC9E90A10CFB}"/>
    <cellStyle name="Izhod 2 2 9 3 9" xfId="34157" xr:uid="{27D437C8-0195-4B97-B3CF-2870D2299F6A}"/>
    <cellStyle name="Izhod 2 2 9 4" xfId="6335" xr:uid="{F37F05BE-82B9-4633-B495-26FBA415989B}"/>
    <cellStyle name="Izhod 2 2 9 4 2" xfId="9158" xr:uid="{5192012C-5858-4A50-BFF0-CC345A3A04E2}"/>
    <cellStyle name="Izhod 2 2 9 4 2 2" xfId="16524" xr:uid="{396B1C52-88A5-4205-B4CC-56521BD8C0B0}"/>
    <cellStyle name="Izhod 2 2 9 4 2 3" xfId="22247" xr:uid="{A506C09B-B03D-4DB7-BFF8-AFA630235D76}"/>
    <cellStyle name="Izhod 2 2 9 4 2 4" xfId="27780" xr:uid="{B476AF8F-71D8-4D2B-B083-1E7D9EAE1CBA}"/>
    <cellStyle name="Izhod 2 2 9 4 2 5" xfId="40811" xr:uid="{6240B56D-6453-42D5-93CC-E4E10B1D3909}"/>
    <cellStyle name="Izhod 2 2 9 4 2 6" xfId="47513" xr:uid="{819E592C-446E-49E1-84F7-740844DFD0B9}"/>
    <cellStyle name="Izhod 2 2 9 4 2 7" xfId="53066" xr:uid="{149F0FA1-0863-4F37-B846-16DD145C6E23}"/>
    <cellStyle name="Izhod 2 2 9 4 2 8" xfId="55544" xr:uid="{45F8A4CC-159A-46F5-BE22-769B93F69519}"/>
    <cellStyle name="Izhod 2 2 9 4 3" xfId="13701" xr:uid="{3A47B2B2-7EBB-41E1-8A7E-D5D9EECC3E4F}"/>
    <cellStyle name="Izhod 2 2 9 4 4" xfId="19424" xr:uid="{CFC01F07-B8AD-440C-ADBD-D9FDF3D31744}"/>
    <cellStyle name="Izhod 2 2 9 4 5" xfId="24957" xr:uid="{9A0F7AB3-1160-4170-9352-BA4359DD1EA0}"/>
    <cellStyle name="Izhod 2 2 9 4 6" xfId="37988" xr:uid="{E3E0627B-D702-43D2-9F14-87AD298A42C2}"/>
    <cellStyle name="Izhod 2 2 9 4 7" xfId="44690" xr:uid="{8D157F7C-54DE-4F55-B309-7A34C10D4009}"/>
    <cellStyle name="Izhod 2 2 9 4 8" xfId="50243" xr:uid="{E0648218-FF12-4F42-A231-0554B4B96A96}"/>
    <cellStyle name="Izhod 2 2 9 4 9" xfId="57119" xr:uid="{6F1B014A-67CA-46B1-8F66-C12E2CDBFF33}"/>
    <cellStyle name="Izhod 2 2 9 5" xfId="6659" xr:uid="{A05FF752-3410-43BF-8465-90AB0B5C8BFD}"/>
    <cellStyle name="Izhod 2 2 9 5 2" xfId="9482" xr:uid="{F844BC6B-D798-4D37-8B23-CEF969EB7E9E}"/>
    <cellStyle name="Izhod 2 2 9 5 2 2" xfId="16848" xr:uid="{85F65023-4FE9-44EA-9658-B260FF3C3227}"/>
    <cellStyle name="Izhod 2 2 9 5 2 3" xfId="22571" xr:uid="{D560BFC9-2C22-4C5F-817F-61BFC18380E0}"/>
    <cellStyle name="Izhod 2 2 9 5 2 4" xfId="28104" xr:uid="{1128990D-F679-4EF9-AE5F-13480791C460}"/>
    <cellStyle name="Izhod 2 2 9 5 2 5" xfId="41135" xr:uid="{E5C70E19-F54F-436E-A33E-5668E41BFF44}"/>
    <cellStyle name="Izhod 2 2 9 5 2 6" xfId="47837" xr:uid="{72ACA428-B845-48A4-AEE2-7C26F5AE66DF}"/>
    <cellStyle name="Izhod 2 2 9 5 2 7" xfId="53390" xr:uid="{B079BA26-7FD5-4792-B26F-F0B07E57D03C}"/>
    <cellStyle name="Izhod 2 2 9 5 2 8" xfId="57174" xr:uid="{3C6007E7-E1F2-46AC-A7BC-DDE874CDA544}"/>
    <cellStyle name="Izhod 2 2 9 5 3" xfId="14025" xr:uid="{DA8F8AA0-2A37-4674-AB3C-3ED6006ABBBC}"/>
    <cellStyle name="Izhod 2 2 9 5 4" xfId="19748" xr:uid="{4FE25E66-D515-4147-A756-7A0A5628A1A5}"/>
    <cellStyle name="Izhod 2 2 9 5 5" xfId="25281" xr:uid="{992C2A3B-6720-47F5-A93E-5DD97647ACB1}"/>
    <cellStyle name="Izhod 2 2 9 5 6" xfId="38312" xr:uid="{528BBBCE-914C-4FDB-84D8-C79AB2384FD0}"/>
    <cellStyle name="Izhod 2 2 9 5 7" xfId="45014" xr:uid="{F7E93928-F523-4453-A1B0-11C0EBBA5182}"/>
    <cellStyle name="Izhod 2 2 9 5 8" xfId="50567" xr:uid="{2C55AA1D-ADFB-4DB4-8E41-44817585E380}"/>
    <cellStyle name="Izhod 2 2 9 5 9" xfId="54847" xr:uid="{AE187AAD-3422-4F8B-AC98-FA51CE10AE2D}"/>
    <cellStyle name="Izhod 2 2 9 6" xfId="6950" xr:uid="{AA0571A1-3345-4938-8CEF-4EFEEDF34A47}"/>
    <cellStyle name="Izhod 2 2 9 6 2" xfId="9773" xr:uid="{2F23582B-8CF5-435E-B73C-99F54CA61EBC}"/>
    <cellStyle name="Izhod 2 2 9 6 2 2" xfId="17139" xr:uid="{1DED95F2-D21B-4E6C-99BD-29BE9641EA47}"/>
    <cellStyle name="Izhod 2 2 9 6 2 3" xfId="22862" xr:uid="{0C8E792B-9FBD-44C0-9144-9E7253F8FB7B}"/>
    <cellStyle name="Izhod 2 2 9 6 2 4" xfId="28395" xr:uid="{685DB0A9-B106-4CDE-BBB2-6DA179D06009}"/>
    <cellStyle name="Izhod 2 2 9 6 2 5" xfId="41426" xr:uid="{C315F9A0-B114-46F0-BC65-983C09D934CC}"/>
    <cellStyle name="Izhod 2 2 9 6 2 6" xfId="48128" xr:uid="{0469B7FC-91AB-4895-B518-ED3D7E211389}"/>
    <cellStyle name="Izhod 2 2 9 6 2 7" xfId="53681" xr:uid="{A450C122-26E3-4E18-9FA8-597077A345D5}"/>
    <cellStyle name="Izhod 2 2 9 6 2 8" xfId="56302" xr:uid="{C79B30C0-E7AB-47BB-9A1B-0C5149843423}"/>
    <cellStyle name="Izhod 2 2 9 6 3" xfId="14316" xr:uid="{FBC1235C-F1B5-470E-A4C0-5F8339BD01A7}"/>
    <cellStyle name="Izhod 2 2 9 6 4" xfId="20039" xr:uid="{901D9DF7-79E3-47B7-9E9F-F9BF372B2914}"/>
    <cellStyle name="Izhod 2 2 9 6 5" xfId="25572" xr:uid="{14680604-298C-4FDA-AE8C-8A3F76F3457F}"/>
    <cellStyle name="Izhod 2 2 9 6 6" xfId="38603" xr:uid="{B2CC9A1E-40A1-4596-B71D-EC9B14DB5C20}"/>
    <cellStyle name="Izhod 2 2 9 6 7" xfId="45305" xr:uid="{52469AC6-7D9F-4B85-8F57-5AEA7DE01C01}"/>
    <cellStyle name="Izhod 2 2 9 6 8" xfId="50858" xr:uid="{2FB73F88-311A-49A9-A0B3-6B47F4185144}"/>
    <cellStyle name="Izhod 2 2 9 6 9" xfId="55698" xr:uid="{596FB68B-FEA7-4810-AA83-A47AC817CEC9}"/>
    <cellStyle name="Izhod 2 2 9 7" xfId="4820" xr:uid="{844AA4BB-7964-40F9-9A0B-67BA21DC2D06}"/>
    <cellStyle name="Izhod 2 2 9 7 2" xfId="12186" xr:uid="{C085D218-25F6-4C4C-BD5C-89CAF5A245E3}"/>
    <cellStyle name="Izhod 2 2 9 7 3" xfId="17909" xr:uid="{F863C9CA-3296-43AE-A6CB-29335D50E211}"/>
    <cellStyle name="Izhod 2 2 9 7 4" xfId="23442" xr:uid="{DE487955-5905-4B1F-BD7B-4A35BB7BF00E}"/>
    <cellStyle name="Izhod 2 2 9 7 5" xfId="39296" xr:uid="{F9F9C6ED-7DE8-48E4-8CCD-AD59320C615E}"/>
    <cellStyle name="Izhod 2 2 9 7 6" xfId="45998" xr:uid="{2A04C2F1-90E8-412B-A7A5-FA13E5EDB6D0}"/>
    <cellStyle name="Izhod 2 2 9 7 7" xfId="51551" xr:uid="{998BA224-065B-4D84-8316-18AF9179D1CF}"/>
    <cellStyle name="Izhod 2 2 9 7 8" xfId="58157" xr:uid="{4C0F6BC7-92A5-4F5A-9AE3-82450465AB79}"/>
    <cellStyle name="Izhod 2 2 9 8" xfId="7643" xr:uid="{7E350B0B-78A4-41B2-A75C-A553CC7BC94C}"/>
    <cellStyle name="Izhod 2 2 9 8 2" xfId="15009" xr:uid="{9C59992A-BB0B-427F-95A7-704D17BDF696}"/>
    <cellStyle name="Izhod 2 2 9 8 3" xfId="20732" xr:uid="{17E43A0E-8536-4A0B-B0BB-E3F20DC4EF7C}"/>
    <cellStyle name="Izhod 2 2 9 8 4" xfId="26265" xr:uid="{413A33FA-1AA7-4C19-AC34-7D3AF08A840A}"/>
    <cellStyle name="Izhod 2 2 9 9" xfId="10595" xr:uid="{9A3059AE-0293-4749-8B39-CD8527965B44}"/>
    <cellStyle name="Izhod 2 20" xfId="57207" xr:uid="{CC45E1B5-DBF8-4B09-B447-E2173ABB9B2A}"/>
    <cellStyle name="Izhod 2 3" xfId="414" xr:uid="{00000000-0005-0000-0000-00007F000000}"/>
    <cellStyle name="Izhod 2 4" xfId="569" xr:uid="{93D80B54-CFAC-4046-92BE-DAB3115B1356}"/>
    <cellStyle name="Izhod 2 4 10" xfId="2359" xr:uid="{648FF657-2E04-41DA-B293-9CF9180546F9}"/>
    <cellStyle name="Izhod 2 4 10 2" xfId="10533" xr:uid="{2AF46D9A-8EA6-4D11-9ABD-131F22D9E92E}"/>
    <cellStyle name="Izhod 2 4 10 3" xfId="11419" xr:uid="{D284FBDE-F6A3-4395-B22A-997CC82111D3}"/>
    <cellStyle name="Izhod 2 4 10 4" xfId="11595" xr:uid="{0D03EE34-9B36-47B9-A9EF-4C0B15238A59}"/>
    <cellStyle name="Izhod 2 4 11" xfId="2386" xr:uid="{3904B02E-D263-456F-BD94-64639A980E21}"/>
    <cellStyle name="Izhod 2 4 11 2" xfId="10559" xr:uid="{EAD2B6AE-9AC3-4CB1-A02E-EF03ADF05B5B}"/>
    <cellStyle name="Izhod 2 4 11 3" xfId="11112" xr:uid="{77245FA8-6C92-476C-87E5-D4F7CC8172F3}"/>
    <cellStyle name="Izhod 2 4 11 4" xfId="10374" xr:uid="{F6D6B4AD-72B3-4E62-87BC-5D4816317830}"/>
    <cellStyle name="Izhod 2 4 12" xfId="2675" xr:uid="{790F3E3D-A21C-4902-A689-881DBB1779A8}"/>
    <cellStyle name="Izhod 2 4 12 2" xfId="10844" xr:uid="{4A1BFCEE-C8FF-4590-B378-FD56BBE26FC8}"/>
    <cellStyle name="Izhod 2 4 12 3" xfId="11642" xr:uid="{DF15F8AD-FEE1-4185-92F9-FB1B5141086A}"/>
    <cellStyle name="Izhod 2 4 12 4" xfId="1488" xr:uid="{3419FCE9-E8EC-4292-BC35-CB5B32303CFF}"/>
    <cellStyle name="Izhod 2 4 13" xfId="2684" xr:uid="{B46C6846-B0E4-4153-A827-B5DF5F64EBB2}"/>
    <cellStyle name="Izhod 2 4 13 2" xfId="10853" xr:uid="{8629FE58-F21E-4176-B21A-9CF538BF5FCB}"/>
    <cellStyle name="Izhod 2 4 13 3" xfId="10908" xr:uid="{E2CBF348-90D7-4886-AD5C-AF36DBAB8153}"/>
    <cellStyle name="Izhod 2 4 13 4" xfId="17310" xr:uid="{0F30ABE3-925F-4053-AE21-A6E03048B9E1}"/>
    <cellStyle name="Izhod 2 4 14" xfId="2909" xr:uid="{DE575561-14E1-422F-9763-6F99A912CF17}"/>
    <cellStyle name="Izhod 2 4 14 2" xfId="10987" xr:uid="{EF8E563F-3539-488D-A274-304D059F1DED}"/>
    <cellStyle name="Izhod 2 4 14 3" xfId="10916" xr:uid="{E55FFCA5-F6A9-4227-B476-E07BCFD6BC78}"/>
    <cellStyle name="Izhod 2 4 14 4" xfId="17312" xr:uid="{D18214A3-BD62-479D-92AA-992876A21AF0}"/>
    <cellStyle name="Izhod 2 4 15" xfId="3302" xr:uid="{032ADCE0-A6C6-4E12-A770-51D32FF2633F}"/>
    <cellStyle name="Izhod 2 4 15 2" xfId="10037" xr:uid="{C4C5D7D1-F501-4907-99FB-206DA92E4989}"/>
    <cellStyle name="Izhod 2 4 16" xfId="7121" xr:uid="{85393473-4EDC-44E6-B9C8-6908E53C5151}"/>
    <cellStyle name="Izhod 2 4 16 2" xfId="14487" xr:uid="{323BAFBB-E822-4A4B-834B-3BF5C0E6285C}"/>
    <cellStyle name="Izhod 2 4 16 3" xfId="20210" xr:uid="{AA8A352E-D494-4C30-800D-9E8582B300F9}"/>
    <cellStyle name="Izhod 2 4 16 4" xfId="25743" xr:uid="{648A06A7-0034-4AA5-AB47-C56651AAA794}"/>
    <cellStyle name="Izhod 2 4 17" xfId="34588" xr:uid="{6C7A4B6A-C2EE-4FD8-ABE4-311173E55DF0}"/>
    <cellStyle name="Izhod 2 4 18" xfId="41752" xr:uid="{99B3C206-06DB-4CF8-9CF4-6FC0AF78F161}"/>
    <cellStyle name="Izhod 2 4 19" xfId="34148" xr:uid="{465C6F42-09D9-4787-AECF-7A24A0618E45}"/>
    <cellStyle name="Izhod 2 4 2" xfId="2104" xr:uid="{F6A1DED8-CE89-4DEF-B3F4-43D506330598}"/>
    <cellStyle name="Izhod 2 4 2 10" xfId="42798" xr:uid="{59B480A1-B84C-430D-B0FD-D0CEEC87E811}"/>
    <cellStyle name="Izhod 2 4 2 11" xfId="48372" xr:uid="{09034642-5621-4680-BA4B-BD816053CD57}"/>
    <cellStyle name="Izhod 2 4 2 12" xfId="48592" xr:uid="{97E3CA70-984D-4E4A-929E-3D3B780AD939}"/>
    <cellStyle name="Izhod 2 4 2 2" xfId="5379" xr:uid="{615A9075-9B38-482A-9471-B497D681CB59}"/>
    <cellStyle name="Izhod 2 4 2 2 2" xfId="8202" xr:uid="{10C2AC64-0542-4715-B9C1-7245F0F2E120}"/>
    <cellStyle name="Izhod 2 4 2 2 2 2" xfId="15568" xr:uid="{8CEAB308-ED5A-4682-8B47-ECFB80C39BE8}"/>
    <cellStyle name="Izhod 2 4 2 2 2 3" xfId="21291" xr:uid="{7543F811-9345-4F28-9C80-D005E0DDA255}"/>
    <cellStyle name="Izhod 2 4 2 2 2 4" xfId="26824" xr:uid="{5DD5A6DB-7FCB-4900-AA02-4E1FE110E89C}"/>
    <cellStyle name="Izhod 2 4 2 2 2 5" xfId="39855" xr:uid="{6A9CC76E-7089-4289-9411-808B12701B51}"/>
    <cellStyle name="Izhod 2 4 2 2 2 6" xfId="46557" xr:uid="{A071C4A0-1F19-452E-929E-983D84DB994C}"/>
    <cellStyle name="Izhod 2 4 2 2 2 7" xfId="52110" xr:uid="{3FFB2561-DE32-45C3-BEF6-8C1102321A9C}"/>
    <cellStyle name="Izhod 2 4 2 2 2 8" xfId="57853" xr:uid="{6D9DBE78-51D6-4FE4-8297-2331FBE5DD9E}"/>
    <cellStyle name="Izhod 2 4 2 2 3" xfId="12745" xr:uid="{A2FF124B-BA19-429D-AF47-B0ABB25782CF}"/>
    <cellStyle name="Izhod 2 4 2 2 4" xfId="18468" xr:uid="{0A326B78-939B-4069-998A-167A64F92BE9}"/>
    <cellStyle name="Izhod 2 4 2 2 5" xfId="24001" xr:uid="{567F1E0A-F757-4C63-BC65-DE9E1F899653}"/>
    <cellStyle name="Izhod 2 4 2 2 6" xfId="37032" xr:uid="{E8B7FC98-9043-45DE-B4D5-B6AF8A5ED964}"/>
    <cellStyle name="Izhod 2 4 2 2 7" xfId="43734" xr:uid="{B48A8711-DC15-4436-9822-133F61D217C6}"/>
    <cellStyle name="Izhod 2 4 2 2 8" xfId="49287" xr:uid="{12542C1A-3908-4517-9904-3BD687573C0C}"/>
    <cellStyle name="Izhod 2 4 2 2 9" xfId="54413" xr:uid="{E8A946B1-21DC-49DA-9C41-D2651671E40F}"/>
    <cellStyle name="Izhod 2 4 2 3" xfId="5988" xr:uid="{D9841536-841D-4623-ADCB-1960B3E3CCCD}"/>
    <cellStyle name="Izhod 2 4 2 3 2" xfId="8811" xr:uid="{B45ECE16-E2A0-4F61-8829-C8C3124DD490}"/>
    <cellStyle name="Izhod 2 4 2 3 2 2" xfId="16177" xr:uid="{EEFDC2F6-85F1-453D-9707-FC925F65D58F}"/>
    <cellStyle name="Izhod 2 4 2 3 2 3" xfId="21900" xr:uid="{E972FAE7-C02B-4BCC-98CA-83892F795958}"/>
    <cellStyle name="Izhod 2 4 2 3 2 4" xfId="27433" xr:uid="{399F78FC-C3E4-4F64-B492-7736FB3950A1}"/>
    <cellStyle name="Izhod 2 4 2 3 2 5" xfId="40464" xr:uid="{466EB7AC-ECCB-4530-B8BF-A78DB9D733D4}"/>
    <cellStyle name="Izhod 2 4 2 3 2 6" xfId="47166" xr:uid="{9D6AD14E-622B-426F-BA0D-916F9C337951}"/>
    <cellStyle name="Izhod 2 4 2 3 2 7" xfId="52719" xr:uid="{E3EBCFC7-1B08-461A-9DB9-8CF2CB394F9C}"/>
    <cellStyle name="Izhod 2 4 2 3 2 8" xfId="57150" xr:uid="{B80163C1-2927-40DD-B33A-5C21B1A163E1}"/>
    <cellStyle name="Izhod 2 4 2 3 3" xfId="13354" xr:uid="{6E226BB0-55B9-4AB9-83A5-9ADCAFB2750C}"/>
    <cellStyle name="Izhod 2 4 2 3 4" xfId="19077" xr:uid="{73B36E73-FF97-4CA4-8FFB-EB0EA4C11757}"/>
    <cellStyle name="Izhod 2 4 2 3 5" xfId="24610" xr:uid="{558BD8DA-389F-49D5-A46C-31AF73085A72}"/>
    <cellStyle name="Izhod 2 4 2 3 6" xfId="37641" xr:uid="{8A21F1A8-E95D-4999-A17C-FEA6F2A1D811}"/>
    <cellStyle name="Izhod 2 4 2 3 7" xfId="44343" xr:uid="{F0A68D48-F315-4BA0-B7FF-8319213F941B}"/>
    <cellStyle name="Izhod 2 4 2 3 8" xfId="49896" xr:uid="{32100819-8C8C-4320-BC7B-DE96A01325DE}"/>
    <cellStyle name="Izhod 2 4 2 3 9" xfId="57795" xr:uid="{174F89EF-F4D2-4097-9D71-01FF64292C10}"/>
    <cellStyle name="Izhod 2 4 2 4" xfId="3827" xr:uid="{CF9B2DD3-1039-4EAF-AC75-1F59E26BF127}"/>
    <cellStyle name="Izhod 2 4 2 4 2" xfId="7318" xr:uid="{DF83CDCF-BF95-4660-9A97-4159A2476DA6}"/>
    <cellStyle name="Izhod 2 4 2 4 2 2" xfId="14684" xr:uid="{C109B5D9-9320-43AA-B9B5-2D7901066BF6}"/>
    <cellStyle name="Izhod 2 4 2 4 2 3" xfId="20407" xr:uid="{4A50F015-20FA-4044-922B-F6847E07E10D}"/>
    <cellStyle name="Izhod 2 4 2 4 2 4" xfId="25940" xr:uid="{C887B069-2705-499D-96DD-411DC09FC57F}"/>
    <cellStyle name="Izhod 2 4 2 4 2 5" xfId="38971" xr:uid="{E6F96C6B-2179-40CC-AD6F-5598BDC31ADB}"/>
    <cellStyle name="Izhod 2 4 2 4 2 6" xfId="45673" xr:uid="{89F0BE83-338B-4F71-868F-8AB960B343B6}"/>
    <cellStyle name="Izhod 2 4 2 4 2 7" xfId="51226" xr:uid="{5B0347A6-4791-4383-AD55-316CF4AB0616}"/>
    <cellStyle name="Izhod 2 4 2 4 2 8" xfId="58318" xr:uid="{3C44D475-63DD-4B5C-A79E-5CA5402E401A}"/>
    <cellStyle name="Izhod 2 4 2 4 3" xfId="11547" xr:uid="{67AD32BF-7FBB-4EFE-9809-961E409617CE}"/>
    <cellStyle name="Izhod 2 4 2 4 4" xfId="17423" xr:uid="{405ED204-826F-4014-8ECF-ACE50224D820}"/>
    <cellStyle name="Izhod 2 4 2 4 5" xfId="23117" xr:uid="{8A2C4032-3182-4B02-89EA-BE43B443CA0C}"/>
    <cellStyle name="Izhod 2 4 2 4 6" xfId="35480" xr:uid="{DF48849C-BF98-4C98-8329-3C1D95974545}"/>
    <cellStyle name="Izhod 2 4 2 4 7" xfId="42403" xr:uid="{672C88AB-29CA-4341-A4BA-CA1EC62FC10C}"/>
    <cellStyle name="Izhod 2 4 2 4 8" xfId="42722" xr:uid="{F2F128B8-05B0-42BA-A9F5-8971511A934C}"/>
    <cellStyle name="Izhod 2 4 2 4 9" xfId="53999" xr:uid="{74534A52-EAA7-46FE-830B-1FEC59DC251A}"/>
    <cellStyle name="Izhod 2 4 2 5" xfId="5265" xr:uid="{F142316F-69C2-40E3-9CC1-F5B292293C7C}"/>
    <cellStyle name="Izhod 2 4 2 5 2" xfId="8088" xr:uid="{68A62BD1-4F8F-4AB5-8121-185F6CCDD0F0}"/>
    <cellStyle name="Izhod 2 4 2 5 2 2" xfId="15454" xr:uid="{343BEEC5-F312-4F63-8A6C-95756F910A19}"/>
    <cellStyle name="Izhod 2 4 2 5 2 3" xfId="21177" xr:uid="{52D000B6-D7CF-4231-A1F9-D1E56E41492E}"/>
    <cellStyle name="Izhod 2 4 2 5 2 4" xfId="26710" xr:uid="{573516CA-DFB2-4B3E-894B-366234449890}"/>
    <cellStyle name="Izhod 2 4 2 5 2 5" xfId="39741" xr:uid="{8C03AE64-7F8B-4CAC-809D-14478F4D7878}"/>
    <cellStyle name="Izhod 2 4 2 5 2 6" xfId="46443" xr:uid="{72341DE3-8CC1-42A1-9AD7-27077B9DFC15}"/>
    <cellStyle name="Izhod 2 4 2 5 2 7" xfId="51996" xr:uid="{7E8A7D4F-A42C-4CE7-B8DE-C87B8A87AC0F}"/>
    <cellStyle name="Izhod 2 4 2 5 2 8" xfId="41845" xr:uid="{C5FC483D-28DC-426D-BA9C-449CEC735D70}"/>
    <cellStyle name="Izhod 2 4 2 5 3" xfId="12631" xr:uid="{3EA284E8-B5F5-472C-977D-604B5C0502CC}"/>
    <cellStyle name="Izhod 2 4 2 5 4" xfId="18354" xr:uid="{8E41F6F4-E310-4232-8C84-B82DF56F286C}"/>
    <cellStyle name="Izhod 2 4 2 5 5" xfId="23887" xr:uid="{2CCE665D-950B-4F29-80CA-81962167C4E0}"/>
    <cellStyle name="Izhod 2 4 2 5 6" xfId="36918" xr:uid="{61A1AF50-6075-46B5-A3BC-F11D2C84959E}"/>
    <cellStyle name="Izhod 2 4 2 5 7" xfId="43620" xr:uid="{B84D1CBD-83EE-4EC5-B1C1-A1C9F8D05CDD}"/>
    <cellStyle name="Izhod 2 4 2 5 8" xfId="49173" xr:uid="{631DA3B3-6B86-4423-90E6-9EFA09696008}"/>
    <cellStyle name="Izhod 2 4 2 5 9" xfId="57187" xr:uid="{99096085-7D59-4252-A70B-C85788AEAB9E}"/>
    <cellStyle name="Izhod 2 4 2 6" xfId="3787" xr:uid="{29178830-4A39-4B9B-A720-3C426699F47D}"/>
    <cellStyle name="Izhod 2 4 2 6 2" xfId="7278" xr:uid="{B538A115-3E2A-42CB-9E9E-0756331CE077}"/>
    <cellStyle name="Izhod 2 4 2 6 2 2" xfId="14644" xr:uid="{D486F611-4928-47C5-8DC3-B59C75B8E087}"/>
    <cellStyle name="Izhod 2 4 2 6 2 3" xfId="20367" xr:uid="{D2098D5A-654D-4F57-85A1-EC2460001885}"/>
    <cellStyle name="Izhod 2 4 2 6 2 4" xfId="25900" xr:uid="{81B6F2BA-90B1-40C8-A5E1-2CDA924A8CBE}"/>
    <cellStyle name="Izhod 2 4 2 6 2 5" xfId="38931" xr:uid="{D59F3E85-A9E8-4548-B133-0518D5DDB554}"/>
    <cellStyle name="Izhod 2 4 2 6 2 6" xfId="45633" xr:uid="{70B32FD7-37F5-4A24-A785-7541474AE75C}"/>
    <cellStyle name="Izhod 2 4 2 6 2 7" xfId="51186" xr:uid="{203D17CE-B4A7-4F52-BBAF-A66F24A5237E}"/>
    <cellStyle name="Izhod 2 4 2 6 2 8" xfId="42483" xr:uid="{EFB60B7B-EBFB-4D16-95A4-CEE4F170E757}"/>
    <cellStyle name="Izhod 2 4 2 6 3" xfId="11507" xr:uid="{D142A77B-2356-4943-A445-2F7BAA90157F}"/>
    <cellStyle name="Izhod 2 4 2 6 4" xfId="17383" xr:uid="{FE4961BA-B7C2-42E6-8E36-8E3B2D3E1968}"/>
    <cellStyle name="Izhod 2 4 2 6 5" xfId="23077" xr:uid="{968F015C-015B-47F4-B56E-2FABE6FF29D2}"/>
    <cellStyle name="Izhod 2 4 2 6 6" xfId="35440" xr:uid="{F20FB39F-DCD5-40DB-9EEB-AF628DE89DCA}"/>
    <cellStyle name="Izhod 2 4 2 6 7" xfId="42363" xr:uid="{9FE9AEA2-F120-456F-BA33-A9F82C20EEBB}"/>
    <cellStyle name="Izhod 2 4 2 6 8" xfId="41963" xr:uid="{F85252B3-DD58-4E61-B207-7CD8CF04D1D1}"/>
    <cellStyle name="Izhod 2 4 2 6 9" xfId="48567" xr:uid="{6EF0072B-5A7D-40B1-8D33-F8A17C41E6AE}"/>
    <cellStyle name="Izhod 2 4 2 7" xfId="4328" xr:uid="{534440BF-39D2-4ED3-9349-E28391C72541}"/>
    <cellStyle name="Izhod 2 4 2 7 2" xfId="11864" xr:uid="{D32310F7-26DD-4018-B807-807A50A7B939}"/>
    <cellStyle name="Izhod 2 4 2 7 3" xfId="17667" xr:uid="{565176F3-84E2-4183-9309-B44416E7AF9B}"/>
    <cellStyle name="Izhod 2 4 2 7 4" xfId="23278" xr:uid="{40547601-82FB-4413-BB08-4C43E9E43E4F}"/>
    <cellStyle name="Izhod 2 4 2 7 5" xfId="39132" xr:uid="{43252D54-27C3-4B9E-B0B5-778662E4CA1F}"/>
    <cellStyle name="Izhod 2 4 2 7 6" xfId="45834" xr:uid="{877711E0-2633-43B8-8FF8-359077FD399C}"/>
    <cellStyle name="Izhod 2 4 2 7 7" xfId="51387" xr:uid="{26DBA8D2-4B3A-4261-BC31-C280F1E09318}"/>
    <cellStyle name="Izhod 2 4 2 7 8" xfId="54749" xr:uid="{60CD9B7D-2BAC-4388-BB21-06FCAF26F191}"/>
    <cellStyle name="Izhod 2 4 2 8" xfId="7479" xr:uid="{F61636EA-19CA-4E4C-821E-5D82ABB6D662}"/>
    <cellStyle name="Izhod 2 4 2 8 2" xfId="14845" xr:uid="{A06D4899-974F-4395-9087-A62B687DCA3F}"/>
    <cellStyle name="Izhod 2 4 2 8 3" xfId="20568" xr:uid="{45A7C246-B62A-464B-AD63-E42004220808}"/>
    <cellStyle name="Izhod 2 4 2 8 4" xfId="26101" xr:uid="{8F752896-73BB-4CD5-9020-42E8335F1065}"/>
    <cellStyle name="Izhod 2 4 2 9" xfId="35981" xr:uid="{F0B4A7F6-0F77-4800-A666-E4E37BF82B3B}"/>
    <cellStyle name="Izhod 2 4 20" xfId="58317" xr:uid="{8BBC4B74-9F22-42B7-8855-8064CD333742}"/>
    <cellStyle name="Izhod 2 4 3" xfId="2396" xr:uid="{9A176413-5B93-46C1-89D7-D2D194626DE8}"/>
    <cellStyle name="Izhod 2 4 3 10" xfId="43158" xr:uid="{491B9D92-7402-436A-A4BE-8202E36E8646}"/>
    <cellStyle name="Izhod 2 4 3 11" xfId="48711" xr:uid="{EBF64800-6128-4797-AC25-61CA020AE406}"/>
    <cellStyle name="Izhod 2 4 3 12" xfId="55804" xr:uid="{8AD642A7-ADED-4ACB-A4F9-4E400DE8B2BB}"/>
    <cellStyle name="Izhod 2 4 3 2" xfId="5691" xr:uid="{F671B72A-E7CF-4B1F-A780-B6E5D4C9CE5A}"/>
    <cellStyle name="Izhod 2 4 3 2 2" xfId="8514" xr:uid="{BC4A71B4-BEA5-4F7D-989A-684EF60ECECD}"/>
    <cellStyle name="Izhod 2 4 3 2 2 2" xfId="15880" xr:uid="{FCA9CA91-F767-4B37-A4E2-E52934A9F359}"/>
    <cellStyle name="Izhod 2 4 3 2 2 3" xfId="21603" xr:uid="{08AB82DC-B3EF-49DA-90EB-CCA94499B187}"/>
    <cellStyle name="Izhod 2 4 3 2 2 4" xfId="27136" xr:uid="{73987B68-D58D-4B9F-952A-96A70188A325}"/>
    <cellStyle name="Izhod 2 4 3 2 2 5" xfId="40167" xr:uid="{DF6207C7-0170-4C7E-BADE-023738683ACD}"/>
    <cellStyle name="Izhod 2 4 3 2 2 6" xfId="46869" xr:uid="{BD6FB29A-74A6-48D8-BF50-D2CBE0B130AF}"/>
    <cellStyle name="Izhod 2 4 3 2 2 7" xfId="52422" xr:uid="{5785B77B-A15C-4CEB-905C-ED92EF61E4BA}"/>
    <cellStyle name="Izhod 2 4 3 2 2 8" xfId="54520" xr:uid="{648DABB9-85AD-4783-ACDA-9065BD73CB9B}"/>
    <cellStyle name="Izhod 2 4 3 2 3" xfId="13057" xr:uid="{E35F8134-4A9F-4062-BD37-5EFC1E5604C8}"/>
    <cellStyle name="Izhod 2 4 3 2 4" xfId="18780" xr:uid="{918D2733-2662-435E-9A69-DE07E9D6ABB9}"/>
    <cellStyle name="Izhod 2 4 3 2 5" xfId="24313" xr:uid="{02246B8E-5F40-4A0F-A67C-A338F4804943}"/>
    <cellStyle name="Izhod 2 4 3 2 6" xfId="37344" xr:uid="{809B6C23-C62C-4EF5-A5C9-2A9D22D05F1B}"/>
    <cellStyle name="Izhod 2 4 3 2 7" xfId="44046" xr:uid="{95045173-A164-41C1-8943-58E9063857DB}"/>
    <cellStyle name="Izhod 2 4 3 2 8" xfId="49599" xr:uid="{174F3C02-990A-49B1-AA6E-A53D506E56B5}"/>
    <cellStyle name="Izhod 2 4 3 2 9" xfId="42216" xr:uid="{1D7D4E40-742E-4C43-8012-336B0EE82231}"/>
    <cellStyle name="Izhod 2 4 3 3" xfId="5126" xr:uid="{C0C2EDCE-E77C-4259-8753-93780696CD85}"/>
    <cellStyle name="Izhod 2 4 3 3 2" xfId="7949" xr:uid="{8009E21B-E6FB-466E-951F-79465D84DD7C}"/>
    <cellStyle name="Izhod 2 4 3 3 2 2" xfId="15315" xr:uid="{9E9FA21A-4DD7-415D-A112-C92B4E050CD5}"/>
    <cellStyle name="Izhod 2 4 3 3 2 3" xfId="21038" xr:uid="{23C2EF53-979B-42B0-AFEE-92DD870C7764}"/>
    <cellStyle name="Izhod 2 4 3 3 2 4" xfId="26571" xr:uid="{B33F9938-DFAE-49F8-B312-03703F985A75}"/>
    <cellStyle name="Izhod 2 4 3 3 2 5" xfId="39602" xr:uid="{671B8E87-A4B0-44E1-952C-B5ED221691BD}"/>
    <cellStyle name="Izhod 2 4 3 3 2 6" xfId="46304" xr:uid="{95FABB51-12B2-451E-AD48-2F45EACD09D5}"/>
    <cellStyle name="Izhod 2 4 3 3 2 7" xfId="51857" xr:uid="{444C2B5D-6E10-4D18-AC91-24407A18A8D7}"/>
    <cellStyle name="Izhod 2 4 3 3 2 8" xfId="54322" xr:uid="{662823C9-2F91-4D8D-8186-B4D4864A297A}"/>
    <cellStyle name="Izhod 2 4 3 3 3" xfId="12492" xr:uid="{C4D7A667-9A67-4C50-BE2C-9830802D490A}"/>
    <cellStyle name="Izhod 2 4 3 3 4" xfId="18215" xr:uid="{1ADE6083-96C9-4C82-BEC6-161E041467FB}"/>
    <cellStyle name="Izhod 2 4 3 3 5" xfId="23748" xr:uid="{C2EA9C18-69BD-441D-BD45-6491D16F74F5}"/>
    <cellStyle name="Izhod 2 4 3 3 6" xfId="36779" xr:uid="{7BD08F9A-714B-4F7F-AB30-4BF61FF1D5F3}"/>
    <cellStyle name="Izhod 2 4 3 3 7" xfId="43481" xr:uid="{2D386DB7-3309-45E8-8545-01F5A1578062}"/>
    <cellStyle name="Izhod 2 4 3 3 8" xfId="49034" xr:uid="{ECCC8233-D4F0-4961-AABE-F40D49361A6E}"/>
    <cellStyle name="Izhod 2 4 3 3 9" xfId="56931" xr:uid="{D15794E0-1AA5-4844-A256-615D7483F647}"/>
    <cellStyle name="Izhod 2 4 3 4" xfId="6318" xr:uid="{376F3735-1C51-448D-9AA1-BB214584C3AA}"/>
    <cellStyle name="Izhod 2 4 3 4 2" xfId="9141" xr:uid="{4308D521-6DBA-4EC4-B2CB-740050D73D22}"/>
    <cellStyle name="Izhod 2 4 3 4 2 2" xfId="16507" xr:uid="{033898BE-39A7-41A8-A41F-F63043F12C5F}"/>
    <cellStyle name="Izhod 2 4 3 4 2 3" xfId="22230" xr:uid="{67028BF8-9687-416D-9E10-A8C076F67269}"/>
    <cellStyle name="Izhod 2 4 3 4 2 4" xfId="27763" xr:uid="{291B5EC8-7BC0-4839-8B2C-881FF9FD24CA}"/>
    <cellStyle name="Izhod 2 4 3 4 2 5" xfId="40794" xr:uid="{0301F251-5D70-4BCD-9755-7AC260E6EC0F}"/>
    <cellStyle name="Izhod 2 4 3 4 2 6" xfId="47496" xr:uid="{6779F22F-15A6-4022-AC50-A008FC2CC322}"/>
    <cellStyle name="Izhod 2 4 3 4 2 7" xfId="53049" xr:uid="{C3B1893D-C46F-4601-863D-35419AACCAD0}"/>
    <cellStyle name="Izhod 2 4 3 4 2 8" xfId="56022" xr:uid="{2860A6AB-0383-4D4D-BBD6-ED45C7FE89D5}"/>
    <cellStyle name="Izhod 2 4 3 4 3" xfId="13684" xr:uid="{4B55463B-C478-4FC1-B02D-945B919738E5}"/>
    <cellStyle name="Izhod 2 4 3 4 4" xfId="19407" xr:uid="{E67B5DDD-4903-45E2-8131-DE8E602B25F1}"/>
    <cellStyle name="Izhod 2 4 3 4 5" xfId="24940" xr:uid="{107D7FC3-F9CD-42F7-94BD-2FD7D0902437}"/>
    <cellStyle name="Izhod 2 4 3 4 6" xfId="37971" xr:uid="{500FB203-039A-4B01-8602-607D333B83F5}"/>
    <cellStyle name="Izhod 2 4 3 4 7" xfId="44673" xr:uid="{4D90FA32-B7F0-4379-A043-B8B4A9DB6A83}"/>
    <cellStyle name="Izhod 2 4 3 4 8" xfId="50226" xr:uid="{3FC81FD7-14F0-4B4C-9100-6F4535443B7B}"/>
    <cellStyle name="Izhod 2 4 3 4 9" xfId="57989" xr:uid="{C031C01A-0B78-472B-8D3D-2693B7D87540}"/>
    <cellStyle name="Izhod 2 4 3 5" xfId="6642" xr:uid="{072F5D3D-5532-49D8-859E-A9E610C0FABC}"/>
    <cellStyle name="Izhod 2 4 3 5 2" xfId="9465" xr:uid="{8875063A-2181-424D-8111-F41F9412FCB8}"/>
    <cellStyle name="Izhod 2 4 3 5 2 2" xfId="16831" xr:uid="{9372CA10-C346-4C6C-9BD4-75A79C07A3FE}"/>
    <cellStyle name="Izhod 2 4 3 5 2 3" xfId="22554" xr:uid="{F0FFF96A-F70C-4CC0-BA22-C4DD124F9928}"/>
    <cellStyle name="Izhod 2 4 3 5 2 4" xfId="28087" xr:uid="{C924C0D8-6E4A-49EA-A20A-1E6C1558EA87}"/>
    <cellStyle name="Izhod 2 4 3 5 2 5" xfId="41118" xr:uid="{A4279DEF-A2E0-453B-9EDA-409BF27E9780}"/>
    <cellStyle name="Izhod 2 4 3 5 2 6" xfId="47820" xr:uid="{1E030A75-D0DF-4BAF-9186-C3FE07CE2D42}"/>
    <cellStyle name="Izhod 2 4 3 5 2 7" xfId="53373" xr:uid="{B6196E14-AFA2-40BE-8AF2-826E7415BA6F}"/>
    <cellStyle name="Izhod 2 4 3 5 2 8" xfId="54579" xr:uid="{719AD955-CB2C-4DD7-B9F1-F6F327C3FB38}"/>
    <cellStyle name="Izhod 2 4 3 5 3" xfId="14008" xr:uid="{97B257F8-558C-4A5F-BF11-26D56A40A70F}"/>
    <cellStyle name="Izhod 2 4 3 5 4" xfId="19731" xr:uid="{7BEDE102-DC84-481A-91C4-FE86921A52A4}"/>
    <cellStyle name="Izhod 2 4 3 5 5" xfId="25264" xr:uid="{3FC1B890-487E-4CEE-9D57-959FB51D50B3}"/>
    <cellStyle name="Izhod 2 4 3 5 6" xfId="38295" xr:uid="{8C61E61A-2EBD-4E8F-B08C-25A832FE9729}"/>
    <cellStyle name="Izhod 2 4 3 5 7" xfId="44997" xr:uid="{2309A045-3854-47A8-A863-742247B3A5F5}"/>
    <cellStyle name="Izhod 2 4 3 5 8" xfId="50550" xr:uid="{EDC08986-EC99-41B0-B6E4-BE0E65504F56}"/>
    <cellStyle name="Izhod 2 4 3 5 9" xfId="55576" xr:uid="{DCC37865-1D1B-4CA9-A47A-4F8394A8B6A7}"/>
    <cellStyle name="Izhod 2 4 3 6" xfId="6933" xr:uid="{B1F9F85B-F170-4AC9-A602-03C1806A8356}"/>
    <cellStyle name="Izhod 2 4 3 6 2" xfId="9756" xr:uid="{FD646FB1-5E17-40F0-B849-143E8975AA7A}"/>
    <cellStyle name="Izhod 2 4 3 6 2 2" xfId="17122" xr:uid="{F8CC2A28-37D9-436B-96FC-2910CEC384D6}"/>
    <cellStyle name="Izhod 2 4 3 6 2 3" xfId="22845" xr:uid="{6D4BCF84-0BEB-4CDD-A9F2-EF2DB6760782}"/>
    <cellStyle name="Izhod 2 4 3 6 2 4" xfId="28378" xr:uid="{173ED774-9502-41B6-A83D-29BAB964C36C}"/>
    <cellStyle name="Izhod 2 4 3 6 2 5" xfId="41409" xr:uid="{47089A89-9C93-467E-AEC9-C6FB8BE09663}"/>
    <cellStyle name="Izhod 2 4 3 6 2 6" xfId="48111" xr:uid="{405C0E54-E98A-458E-9C38-235B01F045AC}"/>
    <cellStyle name="Izhod 2 4 3 6 2 7" xfId="53664" xr:uid="{FA405323-0C68-4F29-AC76-6901A5B6D652}"/>
    <cellStyle name="Izhod 2 4 3 6 2 8" xfId="54539" xr:uid="{AFDF3BE4-9ADF-4939-9680-6AD8AE9AAB6E}"/>
    <cellStyle name="Izhod 2 4 3 6 3" xfId="14299" xr:uid="{DB1BDB83-C7E9-401B-8A48-CE3A1B9BCD55}"/>
    <cellStyle name="Izhod 2 4 3 6 4" xfId="20022" xr:uid="{5C088781-5805-446F-98B3-CF4F77AE7561}"/>
    <cellStyle name="Izhod 2 4 3 6 5" xfId="25555" xr:uid="{24A9C725-6548-4F25-8AB1-3C0427B9B900}"/>
    <cellStyle name="Izhod 2 4 3 6 6" xfId="38586" xr:uid="{37941488-B963-4D09-88BD-196456119619}"/>
    <cellStyle name="Izhod 2 4 3 6 7" xfId="45288" xr:uid="{C9EA7639-A951-4CE8-89E9-31144EEEC21F}"/>
    <cellStyle name="Izhod 2 4 3 6 8" xfId="50841" xr:uid="{62B6FABD-100A-4658-ACB4-CF0D5B252173}"/>
    <cellStyle name="Izhod 2 4 3 6 9" xfId="58194" xr:uid="{24D29137-4FE9-424A-8ACB-C65D4819FAC1}"/>
    <cellStyle name="Izhod 2 4 3 7" xfId="4803" xr:uid="{F7A4FCAB-1182-4A12-8062-B20CEC449295}"/>
    <cellStyle name="Izhod 2 4 3 7 2" xfId="12169" xr:uid="{70D5A4CE-4AE5-4AC6-8FF4-7221A6458F2E}"/>
    <cellStyle name="Izhod 2 4 3 7 3" xfId="17892" xr:uid="{87EB0A2A-C4C2-467A-80D9-A7D80D1CC603}"/>
    <cellStyle name="Izhod 2 4 3 7 4" xfId="23425" xr:uid="{24157B42-E428-411F-BCB4-3254308E4892}"/>
    <cellStyle name="Izhod 2 4 3 7 5" xfId="39279" xr:uid="{9864D319-AD5F-43F6-A821-FA157006E05C}"/>
    <cellStyle name="Izhod 2 4 3 7 6" xfId="45981" xr:uid="{B11A321C-0C3B-437F-88E8-A6028297FD59}"/>
    <cellStyle name="Izhod 2 4 3 7 7" xfId="51534" xr:uid="{FA2B6C9F-97DC-40AB-9224-F7E066C42BD4}"/>
    <cellStyle name="Izhod 2 4 3 7 8" xfId="56781" xr:uid="{2207918B-98C3-421A-BA04-48EDF10D62A2}"/>
    <cellStyle name="Izhod 2 4 3 8" xfId="7626" xr:uid="{68FE6CE4-89CD-41A3-BB1F-0D964159A6D6}"/>
    <cellStyle name="Izhod 2 4 3 8 2" xfId="14992" xr:uid="{8552D9DD-04C0-4FD3-ADD6-9E4A37736CDF}"/>
    <cellStyle name="Izhod 2 4 3 8 3" xfId="20715" xr:uid="{2DE6C210-2FDE-4A85-9247-96A03A45EAD5}"/>
    <cellStyle name="Izhod 2 4 3 8 4" xfId="26248" xr:uid="{A25035D5-BD27-4E90-A37E-61AFE85FE204}"/>
    <cellStyle name="Izhod 2 4 3 9" xfId="36456" xr:uid="{3B41877D-1ED2-4AD3-AC50-860E14840048}"/>
    <cellStyle name="Izhod 2 4 4" xfId="2093" xr:uid="{0003E21B-3BFB-43F6-8900-47B5BCCC3AC1}"/>
    <cellStyle name="Izhod 2 4 4 10" xfId="43172" xr:uid="{BC1C0838-EB54-48D9-B3F0-0FB58648ABFD}"/>
    <cellStyle name="Izhod 2 4 4 11" xfId="48725" xr:uid="{B825A0CE-6A13-45C0-AAD2-C4DB7C9AAABC}"/>
    <cellStyle name="Izhod 2 4 4 12" xfId="54055" xr:uid="{DCAD5FDC-E8D1-4B67-BF09-F3C3A22DE0D3}"/>
    <cellStyle name="Izhod 2 4 4 2" xfId="5705" xr:uid="{48E1308D-D2A0-4ABA-B58C-590F875F5F99}"/>
    <cellStyle name="Izhod 2 4 4 2 2" xfId="8528" xr:uid="{0B9E669D-CA64-450C-8442-5CA18FB658E1}"/>
    <cellStyle name="Izhod 2 4 4 2 2 2" xfId="15894" xr:uid="{B67812BB-52DF-483D-96E6-0F7C4608C1D0}"/>
    <cellStyle name="Izhod 2 4 4 2 2 3" xfId="21617" xr:uid="{06A11C61-635F-4CB7-8558-7722AEC0DEDA}"/>
    <cellStyle name="Izhod 2 4 4 2 2 4" xfId="27150" xr:uid="{CED17AF3-8557-4407-8489-C86F2B9546A2}"/>
    <cellStyle name="Izhod 2 4 4 2 2 5" xfId="40181" xr:uid="{A433FC55-FCC3-4AA6-9D4C-738F2F1D4489}"/>
    <cellStyle name="Izhod 2 4 4 2 2 6" xfId="46883" xr:uid="{1E93DC4D-4F54-4194-9A1F-3987FFF119EE}"/>
    <cellStyle name="Izhod 2 4 4 2 2 7" xfId="52436" xr:uid="{2AC1B172-0FD4-4F74-A8C1-070B0DADA6F4}"/>
    <cellStyle name="Izhod 2 4 4 2 2 8" xfId="54157" xr:uid="{95A65912-9A72-422A-A756-C21B6B420DA4}"/>
    <cellStyle name="Izhod 2 4 4 2 3" xfId="13071" xr:uid="{21EC8F1E-4706-4B5A-B528-03E3C5B565AF}"/>
    <cellStyle name="Izhod 2 4 4 2 4" xfId="18794" xr:uid="{8AEEFD29-AA9A-4F30-8809-92F9950B3D38}"/>
    <cellStyle name="Izhod 2 4 4 2 5" xfId="24327" xr:uid="{8A6272D3-4D2F-401B-993D-BDE1A777DBAF}"/>
    <cellStyle name="Izhod 2 4 4 2 6" xfId="37358" xr:uid="{69454A3A-5697-4209-ABF1-AA8A27E36A07}"/>
    <cellStyle name="Izhod 2 4 4 2 7" xfId="44060" xr:uid="{9762C042-6BE3-44B0-B95C-D806682A8D88}"/>
    <cellStyle name="Izhod 2 4 4 2 8" xfId="49613" xr:uid="{057BFBC7-B1A3-424D-AD3E-F72B15391606}"/>
    <cellStyle name="Izhod 2 4 4 2 9" xfId="41918" xr:uid="{07EF851E-051B-4831-A266-16F62438E069}"/>
    <cellStyle name="Izhod 2 4 4 3" xfId="6112" xr:uid="{7DF502AA-7AC2-4573-870A-172CA4FECAB9}"/>
    <cellStyle name="Izhod 2 4 4 3 2" xfId="8935" xr:uid="{E64A860C-BD43-4CC0-84FA-F01FB27BE8AB}"/>
    <cellStyle name="Izhod 2 4 4 3 2 2" xfId="16301" xr:uid="{46B6BF4F-F8CF-4FAF-A85F-9399B458E26B}"/>
    <cellStyle name="Izhod 2 4 4 3 2 3" xfId="22024" xr:uid="{049539A6-DA4F-4151-816A-A4E36641C484}"/>
    <cellStyle name="Izhod 2 4 4 3 2 4" xfId="27557" xr:uid="{C91F0151-5A0E-4B4A-BCB9-0AE14B611F5B}"/>
    <cellStyle name="Izhod 2 4 4 3 2 5" xfId="40588" xr:uid="{366A9A00-FC3E-4947-AC65-C9F6D2E9534B}"/>
    <cellStyle name="Izhod 2 4 4 3 2 6" xfId="47290" xr:uid="{998005E3-9FC3-45EB-9C9F-064D64D40616}"/>
    <cellStyle name="Izhod 2 4 4 3 2 7" xfId="52843" xr:uid="{547CA776-1BF5-4665-A082-875E1996CACD}"/>
    <cellStyle name="Izhod 2 4 4 3 2 8" xfId="55568" xr:uid="{4D8077EE-CF74-49E5-8DD1-03AF693E7261}"/>
    <cellStyle name="Izhod 2 4 4 3 3" xfId="13478" xr:uid="{79CA3215-6EE8-4E26-AEBB-A1E2CCADD20B}"/>
    <cellStyle name="Izhod 2 4 4 3 4" xfId="19201" xr:uid="{23920EFA-528D-4849-8C14-A0B0F19C8564}"/>
    <cellStyle name="Izhod 2 4 4 3 5" xfId="24734" xr:uid="{24FDA0AC-CF89-4852-B920-6AF4A9A21720}"/>
    <cellStyle name="Izhod 2 4 4 3 6" xfId="37765" xr:uid="{2EC20636-5EAE-4622-9BFA-56C5EB244AC6}"/>
    <cellStyle name="Izhod 2 4 4 3 7" xfId="44467" xr:uid="{BCB4A967-77F4-44A2-8DE5-6F402ED77575}"/>
    <cellStyle name="Izhod 2 4 4 3 8" xfId="50020" xr:uid="{75F687CA-48D5-432F-8B11-4FC507BF521A}"/>
    <cellStyle name="Izhod 2 4 4 3 9" xfId="57794" xr:uid="{C3CED390-DB75-40B2-880E-9AAB9E37E3D4}"/>
    <cellStyle name="Izhod 2 4 4 4" xfId="6332" xr:uid="{CE7AE834-0264-4FAF-AD2F-02CE2A327D3A}"/>
    <cellStyle name="Izhod 2 4 4 4 2" xfId="9155" xr:uid="{D7455729-F790-4094-9618-6B798A1ECCAE}"/>
    <cellStyle name="Izhod 2 4 4 4 2 2" xfId="16521" xr:uid="{225F325A-7166-4642-A9CB-C21D601AC23A}"/>
    <cellStyle name="Izhod 2 4 4 4 2 3" xfId="22244" xr:uid="{F8283CE4-E4B7-4D1F-8109-F5B3EED9E611}"/>
    <cellStyle name="Izhod 2 4 4 4 2 4" xfId="27777" xr:uid="{7830EE6B-43FF-4329-A537-0B68F583D384}"/>
    <cellStyle name="Izhod 2 4 4 4 2 5" xfId="40808" xr:uid="{1C3DDA8E-E497-4E2D-AF09-43A2CEAF5D12}"/>
    <cellStyle name="Izhod 2 4 4 4 2 6" xfId="47510" xr:uid="{EC53E929-2813-49AA-8662-536F5B079E4B}"/>
    <cellStyle name="Izhod 2 4 4 4 2 7" xfId="53063" xr:uid="{31C17D45-7D91-4F5E-87F0-34C3322BB74C}"/>
    <cellStyle name="Izhod 2 4 4 4 2 8" xfId="55182" xr:uid="{1F1EAB3C-1657-4BB5-89A6-68B9EAD2E2DC}"/>
    <cellStyle name="Izhod 2 4 4 4 3" xfId="13698" xr:uid="{754DCCA1-7230-463B-99CB-FE4918C4F50F}"/>
    <cellStyle name="Izhod 2 4 4 4 4" xfId="19421" xr:uid="{A9C9C805-CD30-4458-86CB-EEECCC0B7FCE}"/>
    <cellStyle name="Izhod 2 4 4 4 5" xfId="24954" xr:uid="{CA6D5F61-7A50-4B46-8D6D-22297818C710}"/>
    <cellStyle name="Izhod 2 4 4 4 6" xfId="37985" xr:uid="{E5A10EC8-B84E-48F2-A8E9-F5359878D46F}"/>
    <cellStyle name="Izhod 2 4 4 4 7" xfId="44687" xr:uid="{95DF80E2-4F6E-4635-BB1D-D362F4591CEC}"/>
    <cellStyle name="Izhod 2 4 4 4 8" xfId="50240" xr:uid="{CCC289BF-6167-4DA4-9956-07990A4FD237}"/>
    <cellStyle name="Izhod 2 4 4 4 9" xfId="54483" xr:uid="{2EF40B1C-4A18-40A3-98B7-0E8686514960}"/>
    <cellStyle name="Izhod 2 4 4 5" xfId="6656" xr:uid="{08B0DA20-4D19-4CFC-8FB7-B0C749751643}"/>
    <cellStyle name="Izhod 2 4 4 5 2" xfId="9479" xr:uid="{92A47C6C-13B3-4466-B43A-8A2C93F73FB9}"/>
    <cellStyle name="Izhod 2 4 4 5 2 2" xfId="16845" xr:uid="{8A08AE9C-023F-4CC7-B908-62742EFFE8EA}"/>
    <cellStyle name="Izhod 2 4 4 5 2 3" xfId="22568" xr:uid="{EF6CBC0A-DA69-4DB5-BAE5-0056628A4DEE}"/>
    <cellStyle name="Izhod 2 4 4 5 2 4" xfId="28101" xr:uid="{EF9F3B89-2F22-4FB3-87B6-4C2CB9869178}"/>
    <cellStyle name="Izhod 2 4 4 5 2 5" xfId="41132" xr:uid="{4B0D6589-319C-4EC9-8A94-4F6B289F1472}"/>
    <cellStyle name="Izhod 2 4 4 5 2 6" xfId="47834" xr:uid="{97178E1B-17B9-46B6-9833-BD9E0683BEC5}"/>
    <cellStyle name="Izhod 2 4 4 5 2 7" xfId="53387" xr:uid="{BC2F8A0A-8E6E-43AF-865A-95546851D046}"/>
    <cellStyle name="Izhod 2 4 4 5 2 8" xfId="57951" xr:uid="{93461368-02AE-4546-B1D7-2AB6CBC1F180}"/>
    <cellStyle name="Izhod 2 4 4 5 3" xfId="14022" xr:uid="{DEB188DA-A5F3-4639-99DB-5B85B835DC18}"/>
    <cellStyle name="Izhod 2 4 4 5 4" xfId="19745" xr:uid="{534D6F25-0F53-430F-909E-EAD1AB870980}"/>
    <cellStyle name="Izhod 2 4 4 5 5" xfId="25278" xr:uid="{638D29A9-5A5E-48F8-8229-B61D7FF0DB17}"/>
    <cellStyle name="Izhod 2 4 4 5 6" xfId="38309" xr:uid="{6CCF67D9-F013-4775-95B6-2A56AC5A4305}"/>
    <cellStyle name="Izhod 2 4 4 5 7" xfId="45011" xr:uid="{20806278-0D35-49CA-B4DC-EFEEE06B697C}"/>
    <cellStyle name="Izhod 2 4 4 5 8" xfId="50564" xr:uid="{929AF5D1-5374-4473-9FE8-2DF51A3A485F}"/>
    <cellStyle name="Izhod 2 4 4 5 9" xfId="57528" xr:uid="{9689E9E9-890F-45BC-941F-FC818FB74491}"/>
    <cellStyle name="Izhod 2 4 4 6" xfId="6947" xr:uid="{89A1FFB8-A713-4FF0-AE87-1D9943FA7A44}"/>
    <cellStyle name="Izhod 2 4 4 6 2" xfId="9770" xr:uid="{C2F8D4F0-6D4E-477A-9E75-EEAE3AE4F433}"/>
    <cellStyle name="Izhod 2 4 4 6 2 2" xfId="17136" xr:uid="{7F98BE33-C5A8-4B44-80E0-A3F3BAA40D2C}"/>
    <cellStyle name="Izhod 2 4 4 6 2 3" xfId="22859" xr:uid="{85BD52B0-79AC-40A7-9AD7-ED9B578E1048}"/>
    <cellStyle name="Izhod 2 4 4 6 2 4" xfId="28392" xr:uid="{48C24958-BA48-4F91-BE0E-271B80846057}"/>
    <cellStyle name="Izhod 2 4 4 6 2 5" xfId="41423" xr:uid="{0A52224B-8A4D-4CDE-A681-25436892A9A6}"/>
    <cellStyle name="Izhod 2 4 4 6 2 6" xfId="48125" xr:uid="{FEF54D76-319E-4170-93D6-B8017F5604A0}"/>
    <cellStyle name="Izhod 2 4 4 6 2 7" xfId="53678" xr:uid="{9B51290F-A94B-4536-86E6-4BE6E9B00DC8}"/>
    <cellStyle name="Izhod 2 4 4 6 2 8" xfId="55456" xr:uid="{DD839930-D05D-4E2C-A3B4-91B5309F0C60}"/>
    <cellStyle name="Izhod 2 4 4 6 3" xfId="14313" xr:uid="{733CDDA3-2B80-4169-8A20-D36F4EB61CC5}"/>
    <cellStyle name="Izhod 2 4 4 6 4" xfId="20036" xr:uid="{CB88A39C-68E4-45A1-8954-BBC8BB59A7AE}"/>
    <cellStyle name="Izhod 2 4 4 6 5" xfId="25569" xr:uid="{D621CBFF-D783-4232-B8D3-3144570BB5A0}"/>
    <cellStyle name="Izhod 2 4 4 6 6" xfId="38600" xr:uid="{B16349AB-20D7-44D7-A055-CB1DA535C895}"/>
    <cellStyle name="Izhod 2 4 4 6 7" xfId="45302" xr:uid="{09C22953-7D85-4F9B-9C75-F6FE577FC56D}"/>
    <cellStyle name="Izhod 2 4 4 6 8" xfId="50855" xr:uid="{A1A3DE08-C086-4069-A061-EC6CB1CDD3A0}"/>
    <cellStyle name="Izhod 2 4 4 6 9" xfId="56263" xr:uid="{410B9B6C-0B36-456C-B286-A91863CDBD01}"/>
    <cellStyle name="Izhod 2 4 4 7" xfId="4817" xr:uid="{22B85B65-84C5-40A0-B047-1E90CE752E85}"/>
    <cellStyle name="Izhod 2 4 4 7 2" xfId="12183" xr:uid="{64ADF68E-72E0-4FE7-A8BA-9262F143BCFB}"/>
    <cellStyle name="Izhod 2 4 4 7 3" xfId="17906" xr:uid="{EC377608-899A-40EE-8CAF-B7E9DEFC2C64}"/>
    <cellStyle name="Izhod 2 4 4 7 4" xfId="23439" xr:uid="{35BF2083-B54C-418E-928A-DB77BF01F1B6}"/>
    <cellStyle name="Izhod 2 4 4 7 5" xfId="39293" xr:uid="{EA4719A1-2CCB-43BB-92B3-96BFD371D93B}"/>
    <cellStyle name="Izhod 2 4 4 7 6" xfId="45995" xr:uid="{8F236D9A-212E-4E2D-8CD8-97EAF94F4CBC}"/>
    <cellStyle name="Izhod 2 4 4 7 7" xfId="51548" xr:uid="{3C876B37-21F1-48D3-BAA3-46F73E51F9D9}"/>
    <cellStyle name="Izhod 2 4 4 7 8" xfId="48463" xr:uid="{EB18E7F2-28B8-4496-BB6F-66E062A997F9}"/>
    <cellStyle name="Izhod 2 4 4 8" xfId="7640" xr:uid="{738542B1-A6E7-49BF-83B7-CF2C8559BD0E}"/>
    <cellStyle name="Izhod 2 4 4 8 2" xfId="15006" xr:uid="{186C1245-F0D4-4C61-BE1D-0ACE941D20BE}"/>
    <cellStyle name="Izhod 2 4 4 8 3" xfId="20729" xr:uid="{39B1468A-139E-499B-9F46-9F7E6E737B02}"/>
    <cellStyle name="Izhod 2 4 4 8 4" xfId="26262" xr:uid="{DCB6F5B3-5153-4513-9685-CF3C21C63BAB}"/>
    <cellStyle name="Izhod 2 4 4 9" xfId="36470" xr:uid="{D45BF5A7-F1F4-4848-9FAD-CC7585AD4284}"/>
    <cellStyle name="Izhod 2 4 5" xfId="2020" xr:uid="{C461AF46-AF4D-4736-9A11-ABFEBAE007E9}"/>
    <cellStyle name="Izhod 2 4 5 2" xfId="3865" xr:uid="{35D9C32E-4133-434E-888E-7360B5A39E13}"/>
    <cellStyle name="Izhod 2 4 5 2 2" xfId="11581" xr:uid="{55AFDC40-B56E-477F-938D-1F13AD52829C}"/>
    <cellStyle name="Izhod 2 4 5 2 3" xfId="17455" xr:uid="{6D4FAB63-7FEB-42E2-B1BE-57ED3ECBD68B}"/>
    <cellStyle name="Izhod 2 4 5 2 4" xfId="23149" xr:uid="{D20A46B6-CFEC-41CC-99BB-9DE0FE0F9D61}"/>
    <cellStyle name="Izhod 2 4 5 2 5" xfId="39003" xr:uid="{1486487D-12A1-4D57-A924-DF2DD879426E}"/>
    <cellStyle name="Izhod 2 4 5 2 6" xfId="45705" xr:uid="{59AC527B-50D8-4ABC-8240-CC9FD5EC4B17}"/>
    <cellStyle name="Izhod 2 4 5 2 7" xfId="51258" xr:uid="{959391E5-026A-4A03-9BE1-E2A91B32239F}"/>
    <cellStyle name="Izhod 2 4 5 2 8" xfId="56340" xr:uid="{8B907B4A-9325-435F-B7C6-1EC9A5E8628B}"/>
    <cellStyle name="Izhod 2 4 5 3" xfId="7350" xr:uid="{6C777E1D-9178-412A-BB87-92F2E3E69A40}"/>
    <cellStyle name="Izhod 2 4 5 3 2" xfId="14716" xr:uid="{89CCEB5D-28EA-472C-8F6B-3F165B7D4CB3}"/>
    <cellStyle name="Izhod 2 4 5 3 3" xfId="20439" xr:uid="{E82472C4-4400-495C-8637-68F25E97ABE7}"/>
    <cellStyle name="Izhod 2 4 5 3 4" xfId="25972" xr:uid="{A93FF1E5-8602-4D61-87E4-1063E56182A1}"/>
    <cellStyle name="Izhod 2 4 5 4" xfId="35518" xr:uid="{7C196DDD-B7ED-4DBC-9DFB-E21657AF7F7A}"/>
    <cellStyle name="Izhod 2 4 5 5" xfId="42437" xr:uid="{A37A2DEC-C4DE-4337-BDF9-07CF1BF9F12C}"/>
    <cellStyle name="Izhod 2 4 5 6" xfId="43015" xr:uid="{1EC46A4F-F266-4315-A8DE-418296911220}"/>
    <cellStyle name="Izhod 2 4 5 7" xfId="42968" xr:uid="{8351D280-036E-4172-86F7-1712493BA1CC}"/>
    <cellStyle name="Izhod 2 4 6" xfId="2323" xr:uid="{E0F6BC06-D24A-4359-A8C0-7C9E2FAEE351}"/>
    <cellStyle name="Izhod 2 4 6 10" xfId="56090" xr:uid="{4C38C9B9-48BC-46FD-B5B9-AEA7AA6F210D}"/>
    <cellStyle name="Izhod 2 4 6 2" xfId="5149" xr:uid="{27E64813-A5FF-421C-9783-E20E9B8C09D8}"/>
    <cellStyle name="Izhod 2 4 6 2 2" xfId="12515" xr:uid="{19D923EF-6937-4CAB-A23A-8752107671E4}"/>
    <cellStyle name="Izhod 2 4 6 2 3" xfId="18238" xr:uid="{75C2EC11-F413-476E-A330-AE87CB2397C0}"/>
    <cellStyle name="Izhod 2 4 6 2 4" xfId="23771" xr:uid="{F2C3EFDC-35BC-4EB0-BBF1-F2E16ED644FF}"/>
    <cellStyle name="Izhod 2 4 6 2 5" xfId="39625" xr:uid="{E9C6DDC8-2B52-47D0-B8A9-C0A71CAE56AF}"/>
    <cellStyle name="Izhod 2 4 6 2 6" xfId="46327" xr:uid="{05C89D02-879A-4798-9744-DCAFF154A57B}"/>
    <cellStyle name="Izhod 2 4 6 2 7" xfId="51880" xr:uid="{9747C592-EDF0-49C4-81DD-AFC021DB08E9}"/>
    <cellStyle name="Izhod 2 4 6 2 8" xfId="55707" xr:uid="{6958286A-F4BA-4098-82CC-85B448E8C1E0}"/>
    <cellStyle name="Izhod 2 4 6 3" xfId="7972" xr:uid="{D8BF52D7-81AF-436D-B8D6-AA7E34AD4C42}"/>
    <cellStyle name="Izhod 2 4 6 3 2" xfId="15338" xr:uid="{FC4D00C5-87A2-4EBD-BAEF-21097A1DB774}"/>
    <cellStyle name="Izhod 2 4 6 3 3" xfId="21061" xr:uid="{3B5507B6-AB8C-404C-80F9-8A86E145CFAA}"/>
    <cellStyle name="Izhod 2 4 6 3 4" xfId="26594" xr:uid="{206AE058-F0A9-4D70-A074-051F1A9B19E7}"/>
    <cellStyle name="Izhod 2 4 6 4" xfId="10497" xr:uid="{4E478077-B42A-47D4-97F0-FAC97721B7B0}"/>
    <cellStyle name="Izhod 2 4 6 5" xfId="10265" xr:uid="{FBBF479F-73CC-4B9C-88D0-E7F87D3A69BB}"/>
    <cellStyle name="Izhod 2 4 6 6" xfId="11249" xr:uid="{2524671A-9975-4237-9DA9-6D1A6612CA56}"/>
    <cellStyle name="Izhod 2 4 6 7" xfId="36802" xr:uid="{CF63239A-459D-4DD0-9B14-98BD041C954E}"/>
    <cellStyle name="Izhod 2 4 6 8" xfId="43504" xr:uid="{DC40F0EF-F1A3-4133-AB81-4A75AC99A273}"/>
    <cellStyle name="Izhod 2 4 6 9" xfId="49057" xr:uid="{1D4221DD-3309-4653-A0E9-5C99423762B6}"/>
    <cellStyle name="Izhod 2 4 7" xfId="2071" xr:uid="{4CD7A2DF-03F6-4005-BF31-709D83588567}"/>
    <cellStyle name="Izhod 2 4 7 10" xfId="56860" xr:uid="{BBA2C720-251D-49C7-B69C-EACC4F183C39}"/>
    <cellStyle name="Izhod 2 4 7 2" xfId="5579" xr:uid="{832EF82F-F7C6-4C6F-A232-9D1F82DFEE74}"/>
    <cellStyle name="Izhod 2 4 7 2 2" xfId="12945" xr:uid="{EABC8D20-CE73-4618-AA2F-E4BE299A6135}"/>
    <cellStyle name="Izhod 2 4 7 2 3" xfId="18668" xr:uid="{C9E7ABE9-9C1B-41F1-B2C0-72C1ED24184B}"/>
    <cellStyle name="Izhod 2 4 7 2 4" xfId="24201" xr:uid="{636C9B47-61EF-4484-9540-7D6632C3A309}"/>
    <cellStyle name="Izhod 2 4 7 2 5" xfId="40055" xr:uid="{7C85619D-976F-4603-B4C3-06C202D900F7}"/>
    <cellStyle name="Izhod 2 4 7 2 6" xfId="46757" xr:uid="{26F12886-ED1C-4F75-9182-EE1E6204619E}"/>
    <cellStyle name="Izhod 2 4 7 2 7" xfId="52310" xr:uid="{72F491A5-7126-484A-B360-6242ECE15A70}"/>
    <cellStyle name="Izhod 2 4 7 2 8" xfId="54733" xr:uid="{D1BCCF1D-10FA-4BD5-9EA2-72D4D7974C06}"/>
    <cellStyle name="Izhod 2 4 7 3" xfId="8402" xr:uid="{98C231D1-4536-4DF5-AD02-B6A9EAE4EFDC}"/>
    <cellStyle name="Izhod 2 4 7 3 2" xfId="15768" xr:uid="{971D4A20-B751-43CF-93A4-5816D6D5211A}"/>
    <cellStyle name="Izhod 2 4 7 3 3" xfId="21491" xr:uid="{46FF646C-66D4-426D-9149-467936156B80}"/>
    <cellStyle name="Izhod 2 4 7 3 4" xfId="27024" xr:uid="{D0817532-3836-4350-A9F3-79FA84422412}"/>
    <cellStyle name="Izhod 2 4 7 4" xfId="10344" xr:uid="{9DF22D67-9396-4B1D-A52C-BD566C6B6F3B}"/>
    <cellStyle name="Izhod 2 4 7 5" xfId="11420" xr:uid="{970727AB-61A5-4B7B-917B-1D70D1955314}"/>
    <cellStyle name="Izhod 2 4 7 6" xfId="11004" xr:uid="{7DCF6C4C-12CF-4A31-B732-B76AD92AEE44}"/>
    <cellStyle name="Izhod 2 4 7 7" xfId="37232" xr:uid="{1A310E30-A272-4EE0-AAFC-59F805BFD7C8}"/>
    <cellStyle name="Izhod 2 4 7 8" xfId="43934" xr:uid="{5FC23C14-ADC7-47DB-B388-7B6DD0D72420}"/>
    <cellStyle name="Izhod 2 4 7 9" xfId="49487" xr:uid="{FBB82BAC-12D1-4FA6-A278-13ED631FB491}"/>
    <cellStyle name="Izhod 2 4 8" xfId="2043" xr:uid="{3E741C9F-8BFC-45B4-8233-7B391CFC9B3B}"/>
    <cellStyle name="Izhod 2 4 8 2" xfId="10317" xr:uid="{EDBF061B-A075-4C80-A060-5C0337D4563E}"/>
    <cellStyle name="Izhod 2 4 8 3" xfId="1202" xr:uid="{E55908E2-2D8A-4281-B592-2AB5FA00CE53}"/>
    <cellStyle name="Izhod 2 4 8 4" xfId="11138" xr:uid="{72F29387-DCE9-4B53-A7F1-E82B910477A6}"/>
    <cellStyle name="Izhod 2 4 8 5" xfId="38774" xr:uid="{0144E20A-1E54-4935-8DF1-380FC088CCB8}"/>
    <cellStyle name="Izhod 2 4 8 6" xfId="45476" xr:uid="{1B7B5123-F6C5-4F10-80AC-B131A6E9C443}"/>
    <cellStyle name="Izhod 2 4 8 7" xfId="51029" xr:uid="{F1252366-62ED-44EF-8A44-4524AA942AEE}"/>
    <cellStyle name="Izhod 2 4 8 8" xfId="57467" xr:uid="{034D92D2-5300-42B9-95B0-2D51939A5228}"/>
    <cellStyle name="Izhod 2 4 9" xfId="2083" xr:uid="{F0157CD5-D982-4CD5-94A5-0C4E1AC136EE}"/>
    <cellStyle name="Izhod 2 4 9 2" xfId="10355" xr:uid="{A53B2A93-AE66-49D5-AD50-F1D7BC270518}"/>
    <cellStyle name="Izhod 2 4 9 3" xfId="11182" xr:uid="{E0FE2841-DC86-45B7-8E96-19082433CCE0}"/>
    <cellStyle name="Izhod 2 4 9 4" xfId="1244" xr:uid="{43063989-280C-439E-8514-D636D52B1CDB}"/>
    <cellStyle name="Izhod 2 5" xfId="1789" xr:uid="{FCBA4E36-DCC4-4AF2-8B3D-0552C1EC1374}"/>
    <cellStyle name="Izhod 2 5 10" xfId="7526" xr:uid="{4EFF810E-ED39-4C49-8278-27B1C4C3F34F}"/>
    <cellStyle name="Izhod 2 5 10 2" xfId="14892" xr:uid="{3CA4B997-81F2-448A-899B-A9680A039C86}"/>
    <cellStyle name="Izhod 2 5 10 3" xfId="20615" xr:uid="{5175C240-3FCA-4211-A16B-8D1C94A1A2CE}"/>
    <cellStyle name="Izhod 2 5 10 4" xfId="26148" xr:uid="{B819D5B3-E6AC-4E9A-BE13-BE76529B6698}"/>
    <cellStyle name="Izhod 2 5 11" xfId="36301" xr:uid="{85B79710-3B8D-4436-AB63-FDD0CD510861}"/>
    <cellStyle name="Izhod 2 5 12" xfId="43024" xr:uid="{47B5C3F4-AF4F-4D08-A3C4-8390763CF94F}"/>
    <cellStyle name="Izhod 2 5 13" xfId="48576" xr:uid="{2DADE4E4-1AF6-4130-B96C-C460E8001CB8}"/>
    <cellStyle name="Izhod 2 5 14" xfId="53920" xr:uid="{2CAD75EE-1F01-4126-B7F7-ABF92E9FEFE5}"/>
    <cellStyle name="Izhod 2 5 2" xfId="4900" xr:uid="{5332118E-AB23-4DB9-BDC9-D3452A38E51D}"/>
    <cellStyle name="Izhod 2 5 2 10" xfId="23522" xr:uid="{C921C00D-1B03-4B90-A79A-0E5951F87FC0}"/>
    <cellStyle name="Izhod 2 5 2 11" xfId="36553" xr:uid="{82FA9F89-C44E-4443-827D-33A298920DF2}"/>
    <cellStyle name="Izhod 2 5 2 12" xfId="43255" xr:uid="{5F24E836-DF99-4980-AE66-5617E31E0E31}"/>
    <cellStyle name="Izhod 2 5 2 13" xfId="48808" xr:uid="{3C6E469B-CDC8-4943-A9CD-FD5CE1A5BB71}"/>
    <cellStyle name="Izhod 2 5 2 14" xfId="57061" xr:uid="{E2C06B12-DBFC-42C2-B13D-80C546742DA2}"/>
    <cellStyle name="Izhod 2 5 2 2" xfId="5788" xr:uid="{486C4AC0-D307-419F-B59F-9C2701115D24}"/>
    <cellStyle name="Izhod 2 5 2 2 2" xfId="8611" xr:uid="{FECE9A63-7650-4FEF-82F1-A3F8481AA1FF}"/>
    <cellStyle name="Izhod 2 5 2 2 2 2" xfId="15977" xr:uid="{C9FAD516-416D-473B-8573-1B4F580CA547}"/>
    <cellStyle name="Izhod 2 5 2 2 2 3" xfId="21700" xr:uid="{2E5C6C3E-E699-4568-AB83-2727E66202A6}"/>
    <cellStyle name="Izhod 2 5 2 2 2 4" xfId="27233" xr:uid="{C6D74152-6257-484A-8090-1DE626077EEF}"/>
    <cellStyle name="Izhod 2 5 2 2 2 5" xfId="40264" xr:uid="{91DAEBFD-7716-4D7C-BF1D-E943E42FBB65}"/>
    <cellStyle name="Izhod 2 5 2 2 2 6" xfId="46966" xr:uid="{DB5CAA56-9AFB-4A28-8901-07DDB4A6793F}"/>
    <cellStyle name="Izhod 2 5 2 2 2 7" xfId="52519" xr:uid="{2366F028-69AF-487C-A1E8-B4177F399F47}"/>
    <cellStyle name="Izhod 2 5 2 2 2 8" xfId="57227" xr:uid="{3C4028D3-B27F-44C2-BBB6-6863E6B14B90}"/>
    <cellStyle name="Izhod 2 5 2 2 3" xfId="13154" xr:uid="{9E14C984-71FF-4E82-AF8D-CD5329530A42}"/>
    <cellStyle name="Izhod 2 5 2 2 4" xfId="18877" xr:uid="{C402A9F2-66BB-4740-9783-146795BC0161}"/>
    <cellStyle name="Izhod 2 5 2 2 5" xfId="24410" xr:uid="{641202EF-486A-4318-BFBA-66DD3CF9B00B}"/>
    <cellStyle name="Izhod 2 5 2 2 6" xfId="37441" xr:uid="{089F824C-A531-423F-9C92-7B5F1E0D0E23}"/>
    <cellStyle name="Izhod 2 5 2 2 7" xfId="44143" xr:uid="{1056E022-DB80-42FA-BA07-B059C416226D}"/>
    <cellStyle name="Izhod 2 5 2 2 8" xfId="49696" xr:uid="{1FF0FC78-4119-4E7F-99BA-2644ABAC5A6D}"/>
    <cellStyle name="Izhod 2 5 2 2 9" xfId="56496" xr:uid="{56F4021C-0C95-4BD6-B13C-A9C8B54ACCA9}"/>
    <cellStyle name="Izhod 2 5 2 3" xfId="5472" xr:uid="{E67841DA-A685-4754-B741-3F138F7D0D6A}"/>
    <cellStyle name="Izhod 2 5 2 3 2" xfId="8295" xr:uid="{7605B2BE-8913-4AFF-A377-394B7E59B57F}"/>
    <cellStyle name="Izhod 2 5 2 3 2 2" xfId="15661" xr:uid="{6C7B4702-3FFA-4353-88F9-A9BD1B0FBC67}"/>
    <cellStyle name="Izhod 2 5 2 3 2 3" xfId="21384" xr:uid="{82F7D73C-0263-4BA2-9D6E-C37DD35F6B17}"/>
    <cellStyle name="Izhod 2 5 2 3 2 4" xfId="26917" xr:uid="{A0386CBD-B9E3-4155-8BE8-7B28B8322F76}"/>
    <cellStyle name="Izhod 2 5 2 3 2 5" xfId="39948" xr:uid="{47C75A0C-AB87-4D80-9D27-294DC3072DED}"/>
    <cellStyle name="Izhod 2 5 2 3 2 6" xfId="46650" xr:uid="{F0E108D2-F31C-41BD-8D69-DA3674C6FE95}"/>
    <cellStyle name="Izhod 2 5 2 3 2 7" xfId="52203" xr:uid="{A4D6C5C3-29A3-4F0A-A34E-065EAD38B3B2}"/>
    <cellStyle name="Izhod 2 5 2 3 2 8" xfId="55425" xr:uid="{062C608F-8D21-472D-9AEC-4329BE7EA986}"/>
    <cellStyle name="Izhod 2 5 2 3 3" xfId="12838" xr:uid="{07C0D558-D927-44A0-92C2-717AB5BEFFEB}"/>
    <cellStyle name="Izhod 2 5 2 3 4" xfId="18561" xr:uid="{5F811BD2-4C2C-48AA-B184-C6B92E60625A}"/>
    <cellStyle name="Izhod 2 5 2 3 5" xfId="24094" xr:uid="{5EDF0575-6249-45DF-9790-A691597F4CEA}"/>
    <cellStyle name="Izhod 2 5 2 3 6" xfId="37125" xr:uid="{8C21E436-DE4C-4C03-9817-DC80C8D5C7A3}"/>
    <cellStyle name="Izhod 2 5 2 3 7" xfId="43827" xr:uid="{ED82168D-FBC1-4976-88B0-BD20BAC96FD3}"/>
    <cellStyle name="Izhod 2 5 2 3 8" xfId="49380" xr:uid="{2539775B-D53E-4656-93C3-55D91848304E}"/>
    <cellStyle name="Izhod 2 5 2 3 9" xfId="56101" xr:uid="{6E0F3FAA-44FA-4B35-AC0C-6EE5BF6DF92F}"/>
    <cellStyle name="Izhod 2 5 2 4" xfId="6415" xr:uid="{7CAD9466-2E65-4249-8654-85928F73D807}"/>
    <cellStyle name="Izhod 2 5 2 4 2" xfId="9238" xr:uid="{FBED550E-F798-4C59-8399-A9EFF1CB43C5}"/>
    <cellStyle name="Izhod 2 5 2 4 2 2" xfId="16604" xr:uid="{BD15CF3B-DA15-4423-A923-A9D4EB781A4C}"/>
    <cellStyle name="Izhod 2 5 2 4 2 3" xfId="22327" xr:uid="{D9B5534B-D537-4033-99FD-A8A3B678EBD1}"/>
    <cellStyle name="Izhod 2 5 2 4 2 4" xfId="27860" xr:uid="{6D700A4F-979B-43BF-A004-B34A2C0277F7}"/>
    <cellStyle name="Izhod 2 5 2 4 2 5" xfId="40891" xr:uid="{9D356DE7-EF9E-415A-90E9-B04D6E3B404F}"/>
    <cellStyle name="Izhod 2 5 2 4 2 6" xfId="47593" xr:uid="{527D7282-C0CA-45E4-8FF1-B282ACAE98C0}"/>
    <cellStyle name="Izhod 2 5 2 4 2 7" xfId="53146" xr:uid="{AEF1FE21-CBCE-4A25-BAD1-A625E2E29BCB}"/>
    <cellStyle name="Izhod 2 5 2 4 2 8" xfId="56732" xr:uid="{3A274658-5694-4278-A71D-8FDDC44B88D4}"/>
    <cellStyle name="Izhod 2 5 2 4 3" xfId="13781" xr:uid="{AC200150-C3C3-4286-990E-0C15F6AB86A9}"/>
    <cellStyle name="Izhod 2 5 2 4 4" xfId="19504" xr:uid="{902D63F0-641C-4A7C-BDA4-D2EBD6FC1988}"/>
    <cellStyle name="Izhod 2 5 2 4 5" xfId="25037" xr:uid="{AA15AC33-C3D0-44F3-BE5F-D83E36E81C25}"/>
    <cellStyle name="Izhod 2 5 2 4 6" xfId="38068" xr:uid="{7BC42EE6-B1EB-4807-8944-D87426CA7B5E}"/>
    <cellStyle name="Izhod 2 5 2 4 7" xfId="44770" xr:uid="{07BE3276-5A0A-4A2F-B388-7502AF15169D}"/>
    <cellStyle name="Izhod 2 5 2 4 8" xfId="50323" xr:uid="{5661F9A0-111D-419E-9FAA-A5342110A6BF}"/>
    <cellStyle name="Izhod 2 5 2 4 9" xfId="56566" xr:uid="{14CC93E0-19D5-432C-B089-05FC853AEB6D}"/>
    <cellStyle name="Izhod 2 5 2 5" xfId="6739" xr:uid="{7B95CB09-DBF7-4F9A-8819-3D2FF111FA66}"/>
    <cellStyle name="Izhod 2 5 2 5 2" xfId="9562" xr:uid="{12DDC3A3-A6B2-456B-84AB-A4846C1D2551}"/>
    <cellStyle name="Izhod 2 5 2 5 2 2" xfId="16928" xr:uid="{BC075FF7-0D11-4366-BA78-1CDA639AA599}"/>
    <cellStyle name="Izhod 2 5 2 5 2 3" xfId="22651" xr:uid="{9DB3CCFC-3F7F-4039-977B-920B0CD9613D}"/>
    <cellStyle name="Izhod 2 5 2 5 2 4" xfId="28184" xr:uid="{3A6D58C8-11D8-469B-89D1-06BD9EC627AD}"/>
    <cellStyle name="Izhod 2 5 2 5 2 5" xfId="41215" xr:uid="{B8CE0501-E9E2-47A6-B861-D20D7F7A3DA3}"/>
    <cellStyle name="Izhod 2 5 2 5 2 6" xfId="47917" xr:uid="{9BDA91B3-7442-4F73-A4B7-7C6F3CBA46A0}"/>
    <cellStyle name="Izhod 2 5 2 5 2 7" xfId="53470" xr:uid="{BF5AF49A-E3C1-43C7-BB34-B345973EE37C}"/>
    <cellStyle name="Izhod 2 5 2 5 2 8" xfId="57562" xr:uid="{A43AA378-4506-4F6F-B0DB-781391D3D71D}"/>
    <cellStyle name="Izhod 2 5 2 5 3" xfId="14105" xr:uid="{11A71187-9DF3-446B-AE4E-5FB2B28C43F9}"/>
    <cellStyle name="Izhod 2 5 2 5 4" xfId="19828" xr:uid="{AB054C63-56F7-423C-B570-7AF570C7DB8F}"/>
    <cellStyle name="Izhod 2 5 2 5 5" xfId="25361" xr:uid="{45E6B17F-D53B-43B6-8605-CEECEA4085C7}"/>
    <cellStyle name="Izhod 2 5 2 5 6" xfId="38392" xr:uid="{C1C20CA8-39FE-43F1-911B-C8EE3A30EDDB}"/>
    <cellStyle name="Izhod 2 5 2 5 7" xfId="45094" xr:uid="{B5AF7E15-BBBC-4F27-9FF9-5B4CCF0035B1}"/>
    <cellStyle name="Izhod 2 5 2 5 8" xfId="50647" xr:uid="{6E75F1E0-CB56-4FA6-BD4C-78FFB75517DE}"/>
    <cellStyle name="Izhod 2 5 2 5 9" xfId="57133" xr:uid="{AC7A95E2-910B-49B0-A211-FC9E307EC6E5}"/>
    <cellStyle name="Izhod 2 5 2 6" xfId="7030" xr:uid="{31DFE309-962C-4C4D-A0AA-A9F98120DBE9}"/>
    <cellStyle name="Izhod 2 5 2 6 2" xfId="9853" xr:uid="{204D8458-B7A8-4BEB-B456-A4EE4F538914}"/>
    <cellStyle name="Izhod 2 5 2 6 2 2" xfId="17219" xr:uid="{78E4528D-8550-422A-9AC9-225D1944119A}"/>
    <cellStyle name="Izhod 2 5 2 6 2 3" xfId="22942" xr:uid="{7130EA28-2DE8-4778-83CA-9676E9BCA696}"/>
    <cellStyle name="Izhod 2 5 2 6 2 4" xfId="28475" xr:uid="{236F0210-47D9-4521-AF4A-4D7B83C941AD}"/>
    <cellStyle name="Izhod 2 5 2 6 2 5" xfId="41506" xr:uid="{B712E6FD-DA28-44AD-BA95-08EA9B78A116}"/>
    <cellStyle name="Izhod 2 5 2 6 2 6" xfId="48208" xr:uid="{FFDAF9A9-F81D-4E67-A085-9BD26F1EF9A8}"/>
    <cellStyle name="Izhod 2 5 2 6 2 7" xfId="53761" xr:uid="{62D0A7AD-7D18-40A8-B166-E525A33F7105}"/>
    <cellStyle name="Izhod 2 5 2 6 2 8" xfId="42896" xr:uid="{C7357E49-0895-4874-8D90-051BB133C5AF}"/>
    <cellStyle name="Izhod 2 5 2 6 3" xfId="14396" xr:uid="{A54504BD-7EEE-4B84-BAAF-0098331F637D}"/>
    <cellStyle name="Izhod 2 5 2 6 4" xfId="20119" xr:uid="{0284A7CF-178B-4DDB-8B71-E39ACE7737E1}"/>
    <cellStyle name="Izhod 2 5 2 6 5" xfId="25652" xr:uid="{15268305-ECC7-4C16-8475-20C93ADE11D3}"/>
    <cellStyle name="Izhod 2 5 2 6 6" xfId="38683" xr:uid="{39C3F868-F7D1-4946-80A1-0820AA8BB07F}"/>
    <cellStyle name="Izhod 2 5 2 6 7" xfId="45385" xr:uid="{81C87D6A-F458-4D10-9AB3-0BEADC2616A3}"/>
    <cellStyle name="Izhod 2 5 2 6 8" xfId="50938" xr:uid="{F4173488-CE53-4CB2-8348-F739F40CD59D}"/>
    <cellStyle name="Izhod 2 5 2 6 9" xfId="56856" xr:uid="{27BFD419-2FF7-41EA-98DB-AAE777B9FE50}"/>
    <cellStyle name="Izhod 2 5 2 7" xfId="7723" xr:uid="{88646106-7797-4BAE-8D5F-3CBC76E4682D}"/>
    <cellStyle name="Izhod 2 5 2 7 2" xfId="15089" xr:uid="{53344F16-0835-48E3-A642-B6A86FD11D17}"/>
    <cellStyle name="Izhod 2 5 2 7 3" xfId="20812" xr:uid="{5267EC9E-FF02-40FE-856A-60A5CB03EDEC}"/>
    <cellStyle name="Izhod 2 5 2 7 4" xfId="26345" xr:uid="{5BD00E92-57F9-417A-B3C2-21CAF5A2AE23}"/>
    <cellStyle name="Izhod 2 5 2 7 5" xfId="39376" xr:uid="{2DF4E3CF-48A4-43AD-8AE5-D6F58E959B7D}"/>
    <cellStyle name="Izhod 2 5 2 7 6" xfId="46078" xr:uid="{310099B8-203B-42E3-8712-9AD185C904B6}"/>
    <cellStyle name="Izhod 2 5 2 7 7" xfId="51631" xr:uid="{31A5E895-C63A-4AA8-A46D-0BEB3986A71B}"/>
    <cellStyle name="Izhod 2 5 2 7 8" xfId="48439" xr:uid="{80EB30A0-1889-489E-ACDB-9E3E214F312C}"/>
    <cellStyle name="Izhod 2 5 2 8" xfId="12266" xr:uid="{2EEE1976-5AA7-4262-87E1-3DDD3C9BEC21}"/>
    <cellStyle name="Izhod 2 5 2 9" xfId="17989" xr:uid="{C7DA82B4-3D7B-449C-9764-51D5B5A407C3}"/>
    <cellStyle name="Izhod 2 5 3" xfId="4885" xr:uid="{97B23E99-890A-46CA-B13C-140A94FA4EF0}"/>
    <cellStyle name="Izhod 2 5 3 10" xfId="23507" xr:uid="{A37D0258-17D2-49B6-BAAC-FA7456643B77}"/>
    <cellStyle name="Izhod 2 5 3 11" xfId="36538" xr:uid="{08A45FF0-038F-48BB-9E7F-E3F4C2D58690}"/>
    <cellStyle name="Izhod 2 5 3 12" xfId="43240" xr:uid="{CF5158AB-7061-4C41-9EC2-DA15908F6B76}"/>
    <cellStyle name="Izhod 2 5 3 13" xfId="48793" xr:uid="{362E1E2A-0A87-4106-82D8-42C9F1E9FACD}"/>
    <cellStyle name="Izhod 2 5 3 14" xfId="54909" xr:uid="{0D1A52FF-4823-4C97-8E4F-8A1E88D5D3C7}"/>
    <cellStyle name="Izhod 2 5 3 2" xfId="5773" xr:uid="{DB77C940-94C5-407A-99A2-15AFA45813B9}"/>
    <cellStyle name="Izhod 2 5 3 2 2" xfId="8596" xr:uid="{85772173-75C9-405F-B73D-B9466870E35C}"/>
    <cellStyle name="Izhod 2 5 3 2 2 2" xfId="15962" xr:uid="{DEA21321-BF71-42D7-90C9-8A9DD9A0C648}"/>
    <cellStyle name="Izhod 2 5 3 2 2 3" xfId="21685" xr:uid="{B14C6762-FE36-4875-997E-A32EE56D1A7B}"/>
    <cellStyle name="Izhod 2 5 3 2 2 4" xfId="27218" xr:uid="{E4153BE9-4832-4E01-804C-885C924F2218}"/>
    <cellStyle name="Izhod 2 5 3 2 2 5" xfId="40249" xr:uid="{23C828C0-5A4A-4872-B2F4-2752626DDC90}"/>
    <cellStyle name="Izhod 2 5 3 2 2 6" xfId="46951" xr:uid="{48191694-92C3-4046-850E-E70A24887535}"/>
    <cellStyle name="Izhod 2 5 3 2 2 7" xfId="52504" xr:uid="{9E007D55-2E43-4535-92DD-AE4A12833B0F}"/>
    <cellStyle name="Izhod 2 5 3 2 2 8" xfId="54119" xr:uid="{6A2357CD-8573-4B09-9F7A-E6E9D6CECFD9}"/>
    <cellStyle name="Izhod 2 5 3 2 3" xfId="13139" xr:uid="{E418166F-C23D-4B39-93B2-B2D51F199C17}"/>
    <cellStyle name="Izhod 2 5 3 2 4" xfId="18862" xr:uid="{C637E3A4-5511-4703-824B-4FD9E50157CF}"/>
    <cellStyle name="Izhod 2 5 3 2 5" xfId="24395" xr:uid="{BF716C11-FE5F-412B-A58D-FAF5F55DFBA9}"/>
    <cellStyle name="Izhod 2 5 3 2 6" xfId="37426" xr:uid="{6FB53F71-7DFC-496C-AFC0-0DC6CAF26EA4}"/>
    <cellStyle name="Izhod 2 5 3 2 7" xfId="44128" xr:uid="{59E3038E-14E7-4FC8-98EF-521516E39EBA}"/>
    <cellStyle name="Izhod 2 5 3 2 8" xfId="49681" xr:uid="{1A5284BE-7862-481C-A967-511F2BEC74ED}"/>
    <cellStyle name="Izhod 2 5 3 2 9" xfId="56268" xr:uid="{6782A552-A9F9-435D-B3C1-B0CA1AB31EF0}"/>
    <cellStyle name="Izhod 2 5 3 3" xfId="3561" xr:uid="{5308F743-363D-461C-9474-3C52E039AC40}"/>
    <cellStyle name="Izhod 2 5 3 3 2" xfId="7212" xr:uid="{C492B774-3DE6-4FAD-B089-25C0EA8A79F4}"/>
    <cellStyle name="Izhod 2 5 3 3 2 2" xfId="14578" xr:uid="{1B2DC38C-0F14-49A9-B06F-034B6F2B2602}"/>
    <cellStyle name="Izhod 2 5 3 3 2 3" xfId="20301" xr:uid="{BF13030B-A988-41CA-AE15-6F3E7035D03E}"/>
    <cellStyle name="Izhod 2 5 3 3 2 4" xfId="25834" xr:uid="{659F078A-6C57-4BAD-A528-345992613947}"/>
    <cellStyle name="Izhod 2 5 3 3 2 5" xfId="38865" xr:uid="{1A124203-FCE8-4D05-8A70-0EDFB3B737EC}"/>
    <cellStyle name="Izhod 2 5 3 3 2 6" xfId="45567" xr:uid="{C77ECE40-2064-45B4-BA74-0BCD9633A12D}"/>
    <cellStyle name="Izhod 2 5 3 3 2 7" xfId="51120" xr:uid="{C56EA083-3D80-4CE5-A7FC-CE8C37C6610B}"/>
    <cellStyle name="Izhod 2 5 3 3 2 8" xfId="57444" xr:uid="{394F75FB-6635-4F57-A712-D27474E44211}"/>
    <cellStyle name="Izhod 2 5 3 3 3" xfId="11377" xr:uid="{BCD86F66-72A6-47EE-81B4-25C0C632C54C}"/>
    <cellStyle name="Izhod 2 5 3 3 4" xfId="1509" xr:uid="{D761FCA6-A8CC-494D-9187-56EA92E30588}"/>
    <cellStyle name="Izhod 2 5 3 3 5" xfId="10011" xr:uid="{3613E509-99F3-447E-8B54-FDB8931D30C3}"/>
    <cellStyle name="Izhod 2 5 3 3 6" xfId="35214" xr:uid="{BB214B34-DCCA-4343-9EC0-BB1DB60C6E8D}"/>
    <cellStyle name="Izhod 2 5 3 3 7" xfId="42195" xr:uid="{A0F41875-4855-4D87-9F5C-4BD8A14C9109}"/>
    <cellStyle name="Izhod 2 5 3 3 8" xfId="41791" xr:uid="{22659459-4FC6-4BE9-92DB-ABADA5C0580C}"/>
    <cellStyle name="Izhod 2 5 3 3 9" xfId="48539" xr:uid="{481FB700-204F-40B9-B9C0-8936DE711491}"/>
    <cellStyle name="Izhod 2 5 3 4" xfId="6400" xr:uid="{0FEFB6C1-691B-48AA-A4B9-22ACD9B7891C}"/>
    <cellStyle name="Izhod 2 5 3 4 2" xfId="9223" xr:uid="{CEE2A9E0-90C2-4D1F-9F7E-792A7244FC80}"/>
    <cellStyle name="Izhod 2 5 3 4 2 2" xfId="16589" xr:uid="{7C3FDCC5-4132-428D-885D-A7F579A70EC1}"/>
    <cellStyle name="Izhod 2 5 3 4 2 3" xfId="22312" xr:uid="{FF2044DD-9ABF-47F2-B6C4-442821685205}"/>
    <cellStyle name="Izhod 2 5 3 4 2 4" xfId="27845" xr:uid="{341D6DA4-09F5-4B87-8CEC-37EF1C7E873A}"/>
    <cellStyle name="Izhod 2 5 3 4 2 5" xfId="40876" xr:uid="{B1D34042-A138-4A91-9C44-BAAF5AD8AC41}"/>
    <cellStyle name="Izhod 2 5 3 4 2 6" xfId="47578" xr:uid="{65F4B56D-DE60-49F3-A4F5-1B098400DAFA}"/>
    <cellStyle name="Izhod 2 5 3 4 2 7" xfId="53131" xr:uid="{85AED08F-A1CD-405E-8A08-9F3D8CB22F91}"/>
    <cellStyle name="Izhod 2 5 3 4 2 8" xfId="48301" xr:uid="{5BD504A2-496F-4530-9E5F-D8951D196036}"/>
    <cellStyle name="Izhod 2 5 3 4 3" xfId="13766" xr:uid="{BE9692E0-893F-4CFA-A88C-C3041A852B06}"/>
    <cellStyle name="Izhod 2 5 3 4 4" xfId="19489" xr:uid="{9E32458F-7887-4529-8432-217C6B25DC2B}"/>
    <cellStyle name="Izhod 2 5 3 4 5" xfId="25022" xr:uid="{18277F88-416B-4E82-8E52-1C9C68B9DC98}"/>
    <cellStyle name="Izhod 2 5 3 4 6" xfId="38053" xr:uid="{E81DCDE6-CA0D-45FC-AD81-22A90BA9856B}"/>
    <cellStyle name="Izhod 2 5 3 4 7" xfId="44755" xr:uid="{34A31C52-E591-4D18-8845-AE6B18C267BC}"/>
    <cellStyle name="Izhod 2 5 3 4 8" xfId="50308" xr:uid="{0035E042-F3EA-4B1A-8342-6E7CB5F99F43}"/>
    <cellStyle name="Izhod 2 5 3 4 9" xfId="56674" xr:uid="{6F314923-BE20-408D-ABAB-1EB9BA2303D0}"/>
    <cellStyle name="Izhod 2 5 3 5" xfId="6724" xr:uid="{B25822E2-845A-43C2-A621-C0228A7E1AB0}"/>
    <cellStyle name="Izhod 2 5 3 5 2" xfId="9547" xr:uid="{B0568721-35F0-4962-AE28-1D863559303C}"/>
    <cellStyle name="Izhod 2 5 3 5 2 2" xfId="16913" xr:uid="{85575B7E-CCCF-40F0-A00E-CBF5400EBC18}"/>
    <cellStyle name="Izhod 2 5 3 5 2 3" xfId="22636" xr:uid="{76178BBE-1A63-4B34-B5D1-D6D8B8060A2D}"/>
    <cellStyle name="Izhod 2 5 3 5 2 4" xfId="28169" xr:uid="{DF4F8C6E-F925-4B2C-B936-7AFA78332485}"/>
    <cellStyle name="Izhod 2 5 3 5 2 5" xfId="41200" xr:uid="{20F6652D-0811-455B-A47D-17DADD1D7CE6}"/>
    <cellStyle name="Izhod 2 5 3 5 2 6" xfId="47902" xr:uid="{659AB644-937D-4685-A334-0CE25D86ED1C}"/>
    <cellStyle name="Izhod 2 5 3 5 2 7" xfId="53455" xr:uid="{03255467-B1FF-4631-A457-AC157315A072}"/>
    <cellStyle name="Izhod 2 5 3 5 2 8" xfId="55988" xr:uid="{B55EA8B6-ABF3-45D7-B018-ADE13AA3FAB7}"/>
    <cellStyle name="Izhod 2 5 3 5 3" xfId="14090" xr:uid="{119087A8-7D80-47C8-89CE-9811E6F6BBBF}"/>
    <cellStyle name="Izhod 2 5 3 5 4" xfId="19813" xr:uid="{4EA00635-9DF9-4E9A-BA1B-2BFCCA8F2AF5}"/>
    <cellStyle name="Izhod 2 5 3 5 5" xfId="25346" xr:uid="{DC262F5C-0CAC-4435-8A9D-7E312A74193A}"/>
    <cellStyle name="Izhod 2 5 3 5 6" xfId="38377" xr:uid="{02B7A582-1ADA-4F72-8119-87A1613AE83B}"/>
    <cellStyle name="Izhod 2 5 3 5 7" xfId="45079" xr:uid="{40F54473-B064-4E96-B842-D1DBC3DBD484}"/>
    <cellStyle name="Izhod 2 5 3 5 8" xfId="50632" xr:uid="{113E16C5-3B71-46FC-993C-F6F2E89036D0}"/>
    <cellStyle name="Izhod 2 5 3 5 9" xfId="57321" xr:uid="{F7518314-00E3-438F-876F-4076163C116E}"/>
    <cellStyle name="Izhod 2 5 3 6" xfId="7015" xr:uid="{CFC1C367-DD8E-47F8-952D-3B7958FFB56F}"/>
    <cellStyle name="Izhod 2 5 3 6 2" xfId="9838" xr:uid="{8978098C-AE65-4994-9E15-08745C4C0CF1}"/>
    <cellStyle name="Izhod 2 5 3 6 2 2" xfId="17204" xr:uid="{07D85A5A-15C8-48ED-89B1-AA9034144DE2}"/>
    <cellStyle name="Izhod 2 5 3 6 2 3" xfId="22927" xr:uid="{173FB81D-EBCD-4907-9772-7D0BF49C8100}"/>
    <cellStyle name="Izhod 2 5 3 6 2 4" xfId="28460" xr:uid="{76F5B35E-A863-4F92-AB62-98571FE685AB}"/>
    <cellStyle name="Izhod 2 5 3 6 2 5" xfId="41491" xr:uid="{4087944B-A8BF-4AB8-A19C-2EEC56DAD90C}"/>
    <cellStyle name="Izhod 2 5 3 6 2 6" xfId="48193" xr:uid="{5E273569-5165-4B49-9F0C-8E7F97F8EC2F}"/>
    <cellStyle name="Izhod 2 5 3 6 2 7" xfId="53746" xr:uid="{207E47D1-A50A-4741-A447-74D50FA0D656}"/>
    <cellStyle name="Izhod 2 5 3 6 2 8" xfId="55184" xr:uid="{D07022F5-77CB-4091-A72C-4946EEDD277E}"/>
    <cellStyle name="Izhod 2 5 3 6 3" xfId="14381" xr:uid="{49305695-362D-4921-AC53-6BB0CC25CF96}"/>
    <cellStyle name="Izhod 2 5 3 6 4" xfId="20104" xr:uid="{A363272A-0F40-48B9-9B07-E4909C596821}"/>
    <cellStyle name="Izhod 2 5 3 6 5" xfId="25637" xr:uid="{D2957964-4CC2-4B1C-8C95-7367B39DB1FC}"/>
    <cellStyle name="Izhod 2 5 3 6 6" xfId="38668" xr:uid="{32B0473C-B2A5-4DF0-B2C1-3594ECB58D5C}"/>
    <cellStyle name="Izhod 2 5 3 6 7" xfId="45370" xr:uid="{D934DC5F-FE4D-4F74-A656-C6BF50784691}"/>
    <cellStyle name="Izhod 2 5 3 6 8" xfId="50923" xr:uid="{73C9E21C-714C-4DB9-B48C-942E5DFF25E0}"/>
    <cellStyle name="Izhod 2 5 3 6 9" xfId="57837" xr:uid="{56ADD4ED-E9A1-4030-B417-C418B28F32FD}"/>
    <cellStyle name="Izhod 2 5 3 7" xfId="7708" xr:uid="{07D53E22-3CBF-4E94-902D-3665A1251608}"/>
    <cellStyle name="Izhod 2 5 3 7 2" xfId="15074" xr:uid="{B4C3540F-D85C-458C-9F40-8988C02B9AD5}"/>
    <cellStyle name="Izhod 2 5 3 7 3" xfId="20797" xr:uid="{0B386C7B-A4F4-4333-9A3F-A49FF1464C15}"/>
    <cellStyle name="Izhod 2 5 3 7 4" xfId="26330" xr:uid="{1037516D-A6D4-43A0-9AEE-A51B6418CDCD}"/>
    <cellStyle name="Izhod 2 5 3 7 5" xfId="39361" xr:uid="{BBD878E4-D054-4374-A69F-AEAE4F16C1D6}"/>
    <cellStyle name="Izhod 2 5 3 7 6" xfId="46063" xr:uid="{77FB5478-6278-4059-858D-1C65C0A6D1EA}"/>
    <cellStyle name="Izhod 2 5 3 7 7" xfId="51616" xr:uid="{EE2867E7-2FD5-4663-87F2-A3CC2157D1C4}"/>
    <cellStyle name="Izhod 2 5 3 7 8" xfId="57026" xr:uid="{9EFC6845-100D-4104-9584-75AD86C71323}"/>
    <cellStyle name="Izhod 2 5 3 8" xfId="12251" xr:uid="{F5306C4C-F94E-4D5F-BEA1-7468B67A0225}"/>
    <cellStyle name="Izhod 2 5 3 9" xfId="17974" xr:uid="{9F47A359-50D1-4045-B08C-7F0B94489D14}"/>
    <cellStyle name="Izhod 2 5 4" xfId="5563" xr:uid="{745C73F2-AE3C-4791-BB68-C3554FD96512}"/>
    <cellStyle name="Izhod 2 5 4 2" xfId="8386" xr:uid="{5435A77B-99F4-4D65-80E5-759B1A3080B8}"/>
    <cellStyle name="Izhod 2 5 4 2 2" xfId="15752" xr:uid="{18C1796C-CE8E-4E04-892C-604F6DF24214}"/>
    <cellStyle name="Izhod 2 5 4 2 3" xfId="21475" xr:uid="{CFE7CE71-DEA1-4D64-B4BE-B120F7467F48}"/>
    <cellStyle name="Izhod 2 5 4 2 4" xfId="27008" xr:uid="{1CE6C568-9429-4C21-8D3A-4169596AD7CD}"/>
    <cellStyle name="Izhod 2 5 4 2 5" xfId="40039" xr:uid="{10D4881D-73F2-42AA-BE70-ED99FD376D07}"/>
    <cellStyle name="Izhod 2 5 4 2 6" xfId="46741" xr:uid="{7CF629ED-245E-49EB-AC14-DFC299ED353C}"/>
    <cellStyle name="Izhod 2 5 4 2 7" xfId="52294" xr:uid="{F9E96DE2-5856-4E71-893C-9BA5FE302433}"/>
    <cellStyle name="Izhod 2 5 4 2 8" xfId="57469" xr:uid="{BAC5CD8E-0CAD-4606-9DA0-45EADA3C9771}"/>
    <cellStyle name="Izhod 2 5 4 3" xfId="12929" xr:uid="{E5FC92F3-A528-4C60-8941-7DD91BD8CDDE}"/>
    <cellStyle name="Izhod 2 5 4 4" xfId="18652" xr:uid="{B17C080A-DA80-47E8-AECE-390B7C8DC6C8}"/>
    <cellStyle name="Izhod 2 5 4 5" xfId="24185" xr:uid="{B705DA30-1D34-4D5C-8172-2F52A379ED32}"/>
    <cellStyle name="Izhod 2 5 4 6" xfId="37216" xr:uid="{47F723FD-CB87-4E30-9D15-C1FE968D01C6}"/>
    <cellStyle name="Izhod 2 5 4 7" xfId="43918" xr:uid="{F4D85867-4B69-47A1-ADE6-DA2EF50876AC}"/>
    <cellStyle name="Izhod 2 5 4 8" xfId="49471" xr:uid="{45029833-6931-4553-B6D0-2229B33131D1}"/>
    <cellStyle name="Izhod 2 5 4 9" xfId="53906" xr:uid="{B8C3EFAF-FC60-4632-B7F9-078A4DBE7A9C}"/>
    <cellStyle name="Izhod 2 5 5" xfId="5293" xr:uid="{282378FC-5AF2-4D2D-BFE6-4F904CAC466B}"/>
    <cellStyle name="Izhod 2 5 5 2" xfId="8116" xr:uid="{32266FFB-5C42-46D2-930A-E1EA654A4E9F}"/>
    <cellStyle name="Izhod 2 5 5 2 2" xfId="15482" xr:uid="{BA06460C-205E-473D-B7AA-3CD751BC5CAD}"/>
    <cellStyle name="Izhod 2 5 5 2 3" xfId="21205" xr:uid="{4C809E63-F40F-45F3-8495-C5241335265F}"/>
    <cellStyle name="Izhod 2 5 5 2 4" xfId="26738" xr:uid="{A31D1DA5-B734-48BC-A13C-2FB6036D32CA}"/>
    <cellStyle name="Izhod 2 5 5 2 5" xfId="39769" xr:uid="{0502F9E2-2519-4627-95FA-852B0B98D043}"/>
    <cellStyle name="Izhod 2 5 5 2 6" xfId="46471" xr:uid="{58EE1BC4-E854-4A99-BDC7-4F8959D39783}"/>
    <cellStyle name="Izhod 2 5 5 2 7" xfId="52024" xr:uid="{73087410-F76C-4EC6-BE3B-549148EFD267}"/>
    <cellStyle name="Izhod 2 5 5 2 8" xfId="54790" xr:uid="{13C12F3A-6CFB-46E5-AE99-77B207055BA8}"/>
    <cellStyle name="Izhod 2 5 5 3" xfId="12659" xr:uid="{3A101BEF-DE5C-4035-90B0-C76FB3AD8EA2}"/>
    <cellStyle name="Izhod 2 5 5 4" xfId="18382" xr:uid="{EEE95D95-1311-42ED-BF52-D89F66F32A24}"/>
    <cellStyle name="Izhod 2 5 5 5" xfId="23915" xr:uid="{12D359A7-386B-40C1-9874-DAAC95DCECB6}"/>
    <cellStyle name="Izhod 2 5 5 6" xfId="36946" xr:uid="{DF51EB8A-AE20-4890-8770-C38EAA2D3A3F}"/>
    <cellStyle name="Izhod 2 5 5 7" xfId="43648" xr:uid="{DFE1D17A-DD3F-41CB-BC9A-F90CF38930F7}"/>
    <cellStyle name="Izhod 2 5 5 8" xfId="49201" xr:uid="{5FEFE8BE-169A-4E9F-9ED3-CE4BA4F87ACB}"/>
    <cellStyle name="Izhod 2 5 5 9" xfId="34177" xr:uid="{114AD123-8A93-420D-87E0-AE82F5CB71E7}"/>
    <cellStyle name="Izhod 2 5 6" xfId="6206" xr:uid="{5A817F0D-780B-4BA7-BFCE-32A676B4A855}"/>
    <cellStyle name="Izhod 2 5 6 2" xfId="9029" xr:uid="{FC758F08-B93F-4C1A-A18B-D0F13ADD5231}"/>
    <cellStyle name="Izhod 2 5 6 2 2" xfId="16395" xr:uid="{8A1518EA-FC0D-4F3F-8673-CA893C01DC0E}"/>
    <cellStyle name="Izhod 2 5 6 2 3" xfId="22118" xr:uid="{56804BBE-3659-45CC-9B4F-986EFA46DDED}"/>
    <cellStyle name="Izhod 2 5 6 2 4" xfId="27651" xr:uid="{C2A6E175-8F9C-4BCD-85A3-0D982ACE9E39}"/>
    <cellStyle name="Izhod 2 5 6 2 5" xfId="40682" xr:uid="{4B5C17C4-C3EE-40BD-A8D9-138A27B4B0CD}"/>
    <cellStyle name="Izhod 2 5 6 2 6" xfId="47384" xr:uid="{847120A2-FA86-4C11-B84B-9C7D29C9DD05}"/>
    <cellStyle name="Izhod 2 5 6 2 7" xfId="52937" xr:uid="{C63BFE5E-CA0F-4FD1-ABEB-317621020635}"/>
    <cellStyle name="Izhod 2 5 6 2 8" xfId="41639" xr:uid="{26CC1E80-2548-40C7-AAD0-BC1F5139A996}"/>
    <cellStyle name="Izhod 2 5 6 3" xfId="13572" xr:uid="{08156CDB-1C79-47F8-AC28-5EAD3D6EAC51}"/>
    <cellStyle name="Izhod 2 5 6 4" xfId="19295" xr:uid="{EE8DF053-97D6-499A-A1A3-EFA7984B601F}"/>
    <cellStyle name="Izhod 2 5 6 5" xfId="24828" xr:uid="{F65914EE-523F-43D6-AE39-8586DB36931D}"/>
    <cellStyle name="Izhod 2 5 6 6" xfId="37859" xr:uid="{49E3A5EA-BF34-42A6-98F9-16999C33FAED}"/>
    <cellStyle name="Izhod 2 5 6 7" xfId="44561" xr:uid="{C9D7421B-D561-48CA-AC42-2198EB0DE483}"/>
    <cellStyle name="Izhod 2 5 6 8" xfId="50114" xr:uid="{ED73FAFD-2D02-46AB-B785-832E21DA9EA2}"/>
    <cellStyle name="Izhod 2 5 6 9" xfId="55224" xr:uid="{50660E7A-C0AA-4CD8-9DA5-15BC3D0714BB}"/>
    <cellStyle name="Izhod 2 5 7" xfId="6538" xr:uid="{49F37928-9419-4F5A-A3BE-04581420A609}"/>
    <cellStyle name="Izhod 2 5 7 2" xfId="9361" xr:uid="{23CABCB8-EA66-4082-B9DD-3D25E63AF669}"/>
    <cellStyle name="Izhod 2 5 7 2 2" xfId="16727" xr:uid="{8ECE5A64-0563-453F-AE7C-042CF76D1B29}"/>
    <cellStyle name="Izhod 2 5 7 2 3" xfId="22450" xr:uid="{4F750D98-C5E9-400F-B3CF-481DC9B2200F}"/>
    <cellStyle name="Izhod 2 5 7 2 4" xfId="27983" xr:uid="{2EAFA898-4DF0-4404-958A-3FD18630AF67}"/>
    <cellStyle name="Izhod 2 5 7 2 5" xfId="41014" xr:uid="{7D6D4021-8F4A-46F5-A1B4-CD851FF745E7}"/>
    <cellStyle name="Izhod 2 5 7 2 6" xfId="47716" xr:uid="{7301F067-A972-4539-89A5-122B7D3B4C36}"/>
    <cellStyle name="Izhod 2 5 7 2 7" xfId="53269" xr:uid="{8BF82560-5A58-49F2-A8F8-BBA1CC2642E0}"/>
    <cellStyle name="Izhod 2 5 7 2 8" xfId="55138" xr:uid="{0A1A01F1-3A44-4569-AAB4-715B77102E84}"/>
    <cellStyle name="Izhod 2 5 7 3" xfId="13904" xr:uid="{7FA0C487-736B-465E-B402-DBF8F641D344}"/>
    <cellStyle name="Izhod 2 5 7 4" xfId="19627" xr:uid="{62CDE12D-E75C-48EF-AF10-AEAA0B5D3381}"/>
    <cellStyle name="Izhod 2 5 7 5" xfId="25160" xr:uid="{C64B8251-5ACA-49AF-8CF1-C12362FD9C19}"/>
    <cellStyle name="Izhod 2 5 7 6" xfId="38191" xr:uid="{814DCC15-1B64-428B-A046-D4346CF23371}"/>
    <cellStyle name="Izhod 2 5 7 7" xfId="44893" xr:uid="{597A2419-2B60-4D68-A763-584F1847AB47}"/>
    <cellStyle name="Izhod 2 5 7 8" xfId="50446" xr:uid="{ED3530EB-8C89-4AFF-A3DF-6380BA83955A}"/>
    <cellStyle name="Izhod 2 5 7 9" xfId="34458" xr:uid="{A870A94F-06D9-4531-A832-76B5E78E5A43}"/>
    <cellStyle name="Izhod 2 5 8" xfId="6833" xr:uid="{8739ED43-BAEF-4C75-985B-EFE2595536E0}"/>
    <cellStyle name="Izhod 2 5 8 2" xfId="9656" xr:uid="{F75E1AC6-E0E6-4F25-9BAC-348E1AA92216}"/>
    <cellStyle name="Izhod 2 5 8 2 2" xfId="17022" xr:uid="{43FC69BF-7972-4542-8507-BDEE1EAACD7D}"/>
    <cellStyle name="Izhod 2 5 8 2 3" xfId="22745" xr:uid="{425172E9-B77D-4F44-A7E0-D1FE4B1C15C8}"/>
    <cellStyle name="Izhod 2 5 8 2 4" xfId="28278" xr:uid="{3077AAF2-0368-405E-9648-70DA39105911}"/>
    <cellStyle name="Izhod 2 5 8 2 5" xfId="41309" xr:uid="{0AAEDA41-7DEA-472D-A01C-D4FC7D3E27F8}"/>
    <cellStyle name="Izhod 2 5 8 2 6" xfId="48011" xr:uid="{A1C7FCE1-7F6B-468B-9BE2-6F46EC75D159}"/>
    <cellStyle name="Izhod 2 5 8 2 7" xfId="53564" xr:uid="{8303BA58-B0C9-4759-8159-9B7B331CB281}"/>
    <cellStyle name="Izhod 2 5 8 2 8" xfId="57726" xr:uid="{B9596BB8-E88B-420C-B579-F1B73A9DC390}"/>
    <cellStyle name="Izhod 2 5 8 3" xfId="14199" xr:uid="{5D04C6E9-F403-4BC3-9A5C-577876EF17CB}"/>
    <cellStyle name="Izhod 2 5 8 4" xfId="19922" xr:uid="{27C38578-F525-4E6E-80CF-81E86805FC57}"/>
    <cellStyle name="Izhod 2 5 8 5" xfId="25455" xr:uid="{DED76DE3-462F-4836-93C8-9E738CD6FA4C}"/>
    <cellStyle name="Izhod 2 5 8 6" xfId="38486" xr:uid="{5CE771B3-51D5-4164-897D-45F43F11CA20}"/>
    <cellStyle name="Izhod 2 5 8 7" xfId="45188" xr:uid="{BEF6B8CC-08D4-47FB-99E5-2BB2785AE75E}"/>
    <cellStyle name="Izhod 2 5 8 8" xfId="50741" xr:uid="{06640D3A-EC30-4EC9-9C6F-077EC7444AF1}"/>
    <cellStyle name="Izhod 2 5 8 9" xfId="53990" xr:uid="{792244BE-B542-4293-B9B1-EE606E3FA70D}"/>
    <cellStyle name="Izhod 2 5 9" xfId="4648" xr:uid="{8493EF59-DA0B-44CA-9303-32757BA2BA5C}"/>
    <cellStyle name="Izhod 2 5 9 2" xfId="12041" xr:uid="{E2B6277A-CF64-44DD-945F-FE061792D677}"/>
    <cellStyle name="Izhod 2 5 9 3" xfId="17781" xr:uid="{125F1D79-51C1-4C21-8DF6-B3C0A6FDF02C}"/>
    <cellStyle name="Izhod 2 5 9 4" xfId="23325" xr:uid="{850E000F-7E2B-4FEA-9658-A1A963E81E83}"/>
    <cellStyle name="Izhod 2 5 9 5" xfId="39179" xr:uid="{F95D5A8B-CB64-42E1-BB47-4B27D5C46412}"/>
    <cellStyle name="Izhod 2 5 9 6" xfId="45881" xr:uid="{7BB6F56E-3452-4C33-8026-1B9D6384FCFE}"/>
    <cellStyle name="Izhod 2 5 9 7" xfId="51434" xr:uid="{EAB9CBBF-FC48-432C-9EB6-ADDAFD341DA6}"/>
    <cellStyle name="Izhod 2 5 9 8" xfId="57263" xr:uid="{C7206A65-3AC0-42DD-A16B-C2A350DD2C5B}"/>
    <cellStyle name="Izhod 2 6" xfId="2023" xr:uid="{D5A74275-5D05-4D60-848F-DB68A5AD81B5}"/>
    <cellStyle name="Izhod 2 6 10" xfId="7570" xr:uid="{96F93F1B-68F5-48D1-8407-2C0C29FD7700}"/>
    <cellStyle name="Izhod 2 6 10 2" xfId="14936" xr:uid="{DC47ED9B-A611-45C1-93D8-5C8DBC514D27}"/>
    <cellStyle name="Izhod 2 6 10 3" xfId="20659" xr:uid="{C0B6F208-AD42-4A68-ADB6-B9898906E867}"/>
    <cellStyle name="Izhod 2 6 10 4" xfId="26192" xr:uid="{57BD401D-3CE8-40D1-AE14-9B19F1DABCC7}"/>
    <cellStyle name="Izhod 2 6 11" xfId="36400" xr:uid="{99CD414A-E0D9-43D5-B4C8-DDF183DE5946}"/>
    <cellStyle name="Izhod 2 6 12" xfId="43102" xr:uid="{D179DD4D-529E-451E-912C-37433767E363}"/>
    <cellStyle name="Izhod 2 6 13" xfId="48655" xr:uid="{6C5359C7-81DF-44D7-86AE-12F4F469E6D9}"/>
    <cellStyle name="Izhod 2 6 14" xfId="56184" xr:uid="{A444A082-6252-410B-9AD2-079F7C0DDA21}"/>
    <cellStyle name="Izhod 2 6 2" xfId="4954" xr:uid="{AE24A70C-D045-4C19-8E60-185FCF5B01DB}"/>
    <cellStyle name="Izhod 2 6 2 10" xfId="23576" xr:uid="{5A19A0ED-A979-4C1C-AAFC-EAE22AB29B3F}"/>
    <cellStyle name="Izhod 2 6 2 11" xfId="36607" xr:uid="{2C4E96CF-67B2-437E-AC80-7DC9E23F8E12}"/>
    <cellStyle name="Izhod 2 6 2 12" xfId="43309" xr:uid="{8C8448AA-121A-47CD-9ACC-F787BE372877}"/>
    <cellStyle name="Izhod 2 6 2 13" xfId="48862" xr:uid="{D96C7D09-FD8A-4DF3-9D83-779C49CA5CF3}"/>
    <cellStyle name="Izhod 2 6 2 14" xfId="54510" xr:uid="{1BD63FEF-541F-436F-B2F7-2B5340005B4F}"/>
    <cellStyle name="Izhod 2 6 2 2" xfId="5842" xr:uid="{311B3EAB-FC0A-4DE7-8A1F-4DCEFF3A0D88}"/>
    <cellStyle name="Izhod 2 6 2 2 2" xfId="8665" xr:uid="{5C3A108D-A2DE-4448-BC63-1C1FA6FB8D04}"/>
    <cellStyle name="Izhod 2 6 2 2 2 2" xfId="16031" xr:uid="{89B097FE-41A0-4706-9A81-5FDE726FEBB6}"/>
    <cellStyle name="Izhod 2 6 2 2 2 3" xfId="21754" xr:uid="{89A6CFC4-EE24-440D-BB51-ABFB46C7A230}"/>
    <cellStyle name="Izhod 2 6 2 2 2 4" xfId="27287" xr:uid="{82D4CD9A-CA38-41D7-9531-564CE658C904}"/>
    <cellStyle name="Izhod 2 6 2 2 2 5" xfId="40318" xr:uid="{24B7CFBB-C0D1-4452-BFC4-7229D2E220B4}"/>
    <cellStyle name="Izhod 2 6 2 2 2 6" xfId="47020" xr:uid="{57967A04-0B6E-4EF2-91F2-1A7A56A4B7D3}"/>
    <cellStyle name="Izhod 2 6 2 2 2 7" xfId="52573" xr:uid="{BF7AD2E5-D999-4997-B4EF-8A4BDEC38C49}"/>
    <cellStyle name="Izhod 2 6 2 2 2 8" xfId="42566" xr:uid="{107738F9-86A6-49A8-BE9D-B0C80992FF6B}"/>
    <cellStyle name="Izhod 2 6 2 2 3" xfId="13208" xr:uid="{2A86FABA-96AC-44F3-8BF2-67289DE12E2B}"/>
    <cellStyle name="Izhod 2 6 2 2 4" xfId="18931" xr:uid="{9651908E-5F37-4437-A4BD-609A1AE8AF4F}"/>
    <cellStyle name="Izhod 2 6 2 2 5" xfId="24464" xr:uid="{7843AC40-CE6E-4FCD-B4C1-13D5AB4AE6E3}"/>
    <cellStyle name="Izhod 2 6 2 2 6" xfId="37495" xr:uid="{00776ADE-51E0-4980-9F22-F32A797D163F}"/>
    <cellStyle name="Izhod 2 6 2 2 7" xfId="44197" xr:uid="{49BDB679-1256-4607-97C4-E2357E82EA2C}"/>
    <cellStyle name="Izhod 2 6 2 2 8" xfId="49750" xr:uid="{062E85E7-51CE-4381-BB65-F38C33727E45}"/>
    <cellStyle name="Izhod 2 6 2 2 9" xfId="48527" xr:uid="{7BBAF1D6-570D-42A8-B73F-7FA166825C57}"/>
    <cellStyle name="Izhod 2 6 2 3" xfId="6149" xr:uid="{C4B908C4-37BA-48E5-8636-1CC2170D2D35}"/>
    <cellStyle name="Izhod 2 6 2 3 2" xfId="8972" xr:uid="{9AAFE33C-8580-4AA7-B6DE-2B7842857CD5}"/>
    <cellStyle name="Izhod 2 6 2 3 2 2" xfId="16338" xr:uid="{7D746D30-6A73-476C-85F4-2474D29237B7}"/>
    <cellStyle name="Izhod 2 6 2 3 2 3" xfId="22061" xr:uid="{F62F4503-A520-40A3-896F-5A3C61CB9F48}"/>
    <cellStyle name="Izhod 2 6 2 3 2 4" xfId="27594" xr:uid="{1F4F9B0E-1744-45A3-B786-A16CB04DB5BA}"/>
    <cellStyle name="Izhod 2 6 2 3 2 5" xfId="40625" xr:uid="{DB3DDE3B-5651-416F-9DB5-B4AC55A55231}"/>
    <cellStyle name="Izhod 2 6 2 3 2 6" xfId="47327" xr:uid="{15476B70-C9FD-4949-B8F2-14EA91202431}"/>
    <cellStyle name="Izhod 2 6 2 3 2 7" xfId="52880" xr:uid="{DA67797F-5F2D-43A9-8303-3BAC0AFD9E0A}"/>
    <cellStyle name="Izhod 2 6 2 3 2 8" xfId="57246" xr:uid="{4D4F824C-8074-4D3A-BDE2-0AC428D05FB4}"/>
    <cellStyle name="Izhod 2 6 2 3 3" xfId="13515" xr:uid="{7F7BDABC-A562-4F70-A91E-1161F7EE2425}"/>
    <cellStyle name="Izhod 2 6 2 3 4" xfId="19238" xr:uid="{73875426-B26A-4205-A9CF-D251B9512437}"/>
    <cellStyle name="Izhod 2 6 2 3 5" xfId="24771" xr:uid="{7367E3D7-3C9E-4A08-AEC7-958524C3CF51}"/>
    <cellStyle name="Izhod 2 6 2 3 6" xfId="37802" xr:uid="{C761FB7C-1C17-4E42-854E-52C61193DAEF}"/>
    <cellStyle name="Izhod 2 6 2 3 7" xfId="44504" xr:uid="{834739FF-4441-49A9-9550-28A0C501D6D6}"/>
    <cellStyle name="Izhod 2 6 2 3 8" xfId="50057" xr:uid="{C55632D4-7509-49FE-9D88-F72C2D42072A}"/>
    <cellStyle name="Izhod 2 6 2 3 9" xfId="57431" xr:uid="{D3D92E7B-6333-4C51-A775-A3453A25F508}"/>
    <cellStyle name="Izhod 2 6 2 4" xfId="6469" xr:uid="{F2F0AF9D-6A94-4F86-9788-1CF778EA4D76}"/>
    <cellStyle name="Izhod 2 6 2 4 2" xfId="9292" xr:uid="{8C8926A3-88FA-43E0-B184-A8FF692B4AB6}"/>
    <cellStyle name="Izhod 2 6 2 4 2 2" xfId="16658" xr:uid="{696EC4A7-A9BD-4BF1-94F8-81AA96A1CA36}"/>
    <cellStyle name="Izhod 2 6 2 4 2 3" xfId="22381" xr:uid="{40BFD582-9BF9-4C42-AD43-D3E21BC36FBA}"/>
    <cellStyle name="Izhod 2 6 2 4 2 4" xfId="27914" xr:uid="{626087D0-6B70-4BF8-8593-66195C590689}"/>
    <cellStyle name="Izhod 2 6 2 4 2 5" xfId="40945" xr:uid="{37AEBACD-1B3E-42F7-92AE-9E83E01E35FF}"/>
    <cellStyle name="Izhod 2 6 2 4 2 6" xfId="47647" xr:uid="{4CB87011-2446-4B87-82E4-3B93D5B18F08}"/>
    <cellStyle name="Izhod 2 6 2 4 2 7" xfId="53200" xr:uid="{9919A0B2-3975-4EE2-B190-F3D6940ED4C1}"/>
    <cellStyle name="Izhod 2 6 2 4 2 8" xfId="56604" xr:uid="{473A81EF-8397-4CBF-87C1-DB38A179A920}"/>
    <cellStyle name="Izhod 2 6 2 4 3" xfId="13835" xr:uid="{C3C2CD2C-FBD4-48E6-850F-33399E907B5B}"/>
    <cellStyle name="Izhod 2 6 2 4 4" xfId="19558" xr:uid="{BB6F7E4E-FC5F-4F9B-97C8-DAFDC9C0F0ED}"/>
    <cellStyle name="Izhod 2 6 2 4 5" xfId="25091" xr:uid="{2F2A1A50-A88B-489F-A936-38B3108DBE2A}"/>
    <cellStyle name="Izhod 2 6 2 4 6" xfId="38122" xr:uid="{797BD7F7-6981-4CCA-8BEF-9876F0AFF6E0}"/>
    <cellStyle name="Izhod 2 6 2 4 7" xfId="44824" xr:uid="{4B0E6455-0DF3-411E-8338-998C097B5E7C}"/>
    <cellStyle name="Izhod 2 6 2 4 8" xfId="50377" xr:uid="{60C8E774-616D-4228-8D41-3AF75FBC13D1}"/>
    <cellStyle name="Izhod 2 6 2 4 9" xfId="55430" xr:uid="{08C05A89-4D2B-4D6F-BD2B-797C57C57E56}"/>
    <cellStyle name="Izhod 2 6 2 5" xfId="6793" xr:uid="{D9C5DFB5-B34C-4399-964B-5ED932C45730}"/>
    <cellStyle name="Izhod 2 6 2 5 2" xfId="9616" xr:uid="{EF71F408-AF96-4FB0-968C-3D079E06D0E6}"/>
    <cellStyle name="Izhod 2 6 2 5 2 2" xfId="16982" xr:uid="{63B66C8D-DE7C-4D1C-8F39-5AEF058D7D42}"/>
    <cellStyle name="Izhod 2 6 2 5 2 3" xfId="22705" xr:uid="{7412F67D-6283-4C89-B930-9473345E945C}"/>
    <cellStyle name="Izhod 2 6 2 5 2 4" xfId="28238" xr:uid="{4065909D-ED80-44D5-AC5C-9AA79DA6D9C7}"/>
    <cellStyle name="Izhod 2 6 2 5 2 5" xfId="41269" xr:uid="{749CC7D6-79BB-4E5D-AAE4-786915567A52}"/>
    <cellStyle name="Izhod 2 6 2 5 2 6" xfId="47971" xr:uid="{832F4376-878A-4706-81CA-AE143144C523}"/>
    <cellStyle name="Izhod 2 6 2 5 2 7" xfId="53524" xr:uid="{AF6A8CAD-B3D4-4F97-B7EB-B5657E6495DA}"/>
    <cellStyle name="Izhod 2 6 2 5 2 8" xfId="54281" xr:uid="{10B3F83A-8EA0-4F0B-BD74-4D80331CB9B4}"/>
    <cellStyle name="Izhod 2 6 2 5 3" xfId="14159" xr:uid="{3FB82F47-D207-4255-97D9-CB25658C61CD}"/>
    <cellStyle name="Izhod 2 6 2 5 4" xfId="19882" xr:uid="{130B347B-B438-48D9-AAF7-666D47775E4D}"/>
    <cellStyle name="Izhod 2 6 2 5 5" xfId="25415" xr:uid="{391F3A84-84EA-4268-A044-9FD3A02D2497}"/>
    <cellStyle name="Izhod 2 6 2 5 6" xfId="38446" xr:uid="{12D00304-1C87-4DB1-9820-946BBF7AACC5}"/>
    <cellStyle name="Izhod 2 6 2 5 7" xfId="45148" xr:uid="{26D8587B-7296-4483-AC14-2684480CBBA9}"/>
    <cellStyle name="Izhod 2 6 2 5 8" xfId="50701" xr:uid="{255B3797-DA46-4FBE-8F64-04B7C5BEA84D}"/>
    <cellStyle name="Izhod 2 6 2 5 9" xfId="55063" xr:uid="{5C87BCF8-62A8-454A-B3F7-54414CE59329}"/>
    <cellStyle name="Izhod 2 6 2 6" xfId="7084" xr:uid="{CAEFA6EE-C702-4E5A-8814-01EB5C6B399C}"/>
    <cellStyle name="Izhod 2 6 2 6 2" xfId="9907" xr:uid="{4DC4E8EB-5A9D-4977-84E0-B0DB33B36C4A}"/>
    <cellStyle name="Izhod 2 6 2 6 2 2" xfId="17273" xr:uid="{015CEAB5-813C-468C-9B14-F35446D17104}"/>
    <cellStyle name="Izhod 2 6 2 6 2 3" xfId="22996" xr:uid="{544B12E5-4877-45B9-93E9-8CC4E98482D6}"/>
    <cellStyle name="Izhod 2 6 2 6 2 4" xfId="28529" xr:uid="{0BF6BB0B-FB6F-4675-BF0F-68CB942374F9}"/>
    <cellStyle name="Izhod 2 6 2 6 2 5" xfId="41560" xr:uid="{D9309734-ABF6-449A-AE1B-0017F1D00E0A}"/>
    <cellStyle name="Izhod 2 6 2 6 2 6" xfId="48262" xr:uid="{9CE9DB5C-679A-43BC-9972-681CC96B4323}"/>
    <cellStyle name="Izhod 2 6 2 6 2 7" xfId="53815" xr:uid="{6F5A6B26-CBE2-4696-AE16-45430B31E37B}"/>
    <cellStyle name="Izhod 2 6 2 6 2 8" xfId="55775" xr:uid="{03AF22D5-706C-49F2-8C3B-D319006441F4}"/>
    <cellStyle name="Izhod 2 6 2 6 3" xfId="14450" xr:uid="{9A520CA9-F772-42EC-87B1-9208A8FC53FD}"/>
    <cellStyle name="Izhod 2 6 2 6 4" xfId="20173" xr:uid="{AF69D116-DAA3-49FB-890B-8D14FFCCF486}"/>
    <cellStyle name="Izhod 2 6 2 6 5" xfId="25706" xr:uid="{6A91DB93-7886-4C12-AA20-4067FD076D4F}"/>
    <cellStyle name="Izhod 2 6 2 6 6" xfId="38737" xr:uid="{DB1D9BBC-035D-4101-AD3D-3DCF45C32838}"/>
    <cellStyle name="Izhod 2 6 2 6 7" xfId="45439" xr:uid="{178DDE1B-7381-4E71-A15F-DAE3D30DB749}"/>
    <cellStyle name="Izhod 2 6 2 6 8" xfId="50992" xr:uid="{DE873398-B3FD-47C6-BDF4-919C6ACB200C}"/>
    <cellStyle name="Izhod 2 6 2 6 9" xfId="57860" xr:uid="{DF7CBB8E-8FB8-4E62-8E88-93E6EA2BC2C1}"/>
    <cellStyle name="Izhod 2 6 2 7" xfId="7777" xr:uid="{E51A658C-9222-40B8-BE7E-5E7B2F5200F3}"/>
    <cellStyle name="Izhod 2 6 2 7 2" xfId="15143" xr:uid="{043B27DE-5AE7-49C2-9E85-A0CDF5642702}"/>
    <cellStyle name="Izhod 2 6 2 7 3" xfId="20866" xr:uid="{2EF013FE-24A6-4DEB-AE34-075541210EF8}"/>
    <cellStyle name="Izhod 2 6 2 7 4" xfId="26399" xr:uid="{205C4BA5-8025-40F4-8090-57E8BE550B97}"/>
    <cellStyle name="Izhod 2 6 2 7 5" xfId="39430" xr:uid="{9D536A98-BF68-489F-8700-21E7471E7714}"/>
    <cellStyle name="Izhod 2 6 2 7 6" xfId="46132" xr:uid="{E865BB0C-162D-425D-96A4-4BA3E07140BF}"/>
    <cellStyle name="Izhod 2 6 2 7 7" xfId="51685" xr:uid="{D4F1FA22-AA53-4CC3-AA46-7C7608ACFF9E}"/>
    <cellStyle name="Izhod 2 6 2 7 8" xfId="55420" xr:uid="{F0975F16-D787-4AED-81DA-E5C3EDD832CA}"/>
    <cellStyle name="Izhod 2 6 2 8" xfId="12320" xr:uid="{61943B86-C64C-4CE2-A84A-85193C05A97A}"/>
    <cellStyle name="Izhod 2 6 2 9" xfId="18043" xr:uid="{55BB2B93-CDD3-48A6-8692-86FD4AA89116}"/>
    <cellStyle name="Izhod 2 6 3" xfId="4848" xr:uid="{ADA72D11-8D36-4712-B55B-0E11FF0F9572}"/>
    <cellStyle name="Izhod 2 6 3 10" xfId="23470" xr:uid="{21E79E9E-4E30-4158-BFCC-1F3A801B9613}"/>
    <cellStyle name="Izhod 2 6 3 11" xfId="36501" xr:uid="{ABB0F346-BC56-40CA-A889-F377FEE4C33E}"/>
    <cellStyle name="Izhod 2 6 3 12" xfId="43203" xr:uid="{5CFB5C19-2E2B-4C2A-87F6-3ED4636161D9}"/>
    <cellStyle name="Izhod 2 6 3 13" xfId="48756" xr:uid="{65A5D2F0-437E-43C3-BA08-27ECBDE026D2}"/>
    <cellStyle name="Izhod 2 6 3 14" xfId="58099" xr:uid="{536E89E7-6F41-4253-B882-9D3C67CA8E4C}"/>
    <cellStyle name="Izhod 2 6 3 2" xfId="5736" xr:uid="{42CC21FA-8698-412B-8500-3B8CBB4FD461}"/>
    <cellStyle name="Izhod 2 6 3 2 2" xfId="8559" xr:uid="{B364DD00-5B21-469B-A610-F7000A0D7E9D}"/>
    <cellStyle name="Izhod 2 6 3 2 2 2" xfId="15925" xr:uid="{D8DA8E53-DD6D-42D3-A768-C0CC0F30BD1F}"/>
    <cellStyle name="Izhod 2 6 3 2 2 3" xfId="21648" xr:uid="{FB7EAC31-4C7A-4B10-AFE6-18B4AA2FF6D4}"/>
    <cellStyle name="Izhod 2 6 3 2 2 4" xfId="27181" xr:uid="{6B846DC9-1459-48FD-89B1-AF10E199FA17}"/>
    <cellStyle name="Izhod 2 6 3 2 2 5" xfId="40212" xr:uid="{52395B20-60DF-47F7-812D-8005F5570304}"/>
    <cellStyle name="Izhod 2 6 3 2 2 6" xfId="46914" xr:uid="{3E3BA5F4-1C70-4282-8AA6-DF1AF2BDFF89}"/>
    <cellStyle name="Izhod 2 6 3 2 2 7" xfId="52467" xr:uid="{013A12C5-9EC3-434C-88A8-D065C5C8424D}"/>
    <cellStyle name="Izhod 2 6 3 2 2 8" xfId="56208" xr:uid="{DCF61492-2029-4DA8-AB6A-2C92645EEB55}"/>
    <cellStyle name="Izhod 2 6 3 2 3" xfId="13102" xr:uid="{BD198FB5-BDE3-426C-BD05-28B93C861804}"/>
    <cellStyle name="Izhod 2 6 3 2 4" xfId="18825" xr:uid="{C1734CC2-FF83-4C6C-A64C-428930D93019}"/>
    <cellStyle name="Izhod 2 6 3 2 5" xfId="24358" xr:uid="{F877D1A1-531F-4370-B34A-B016B6B338C3}"/>
    <cellStyle name="Izhod 2 6 3 2 6" xfId="37389" xr:uid="{3D8CE8EE-333B-46BF-9F55-163D44E6BD01}"/>
    <cellStyle name="Izhod 2 6 3 2 7" xfId="44091" xr:uid="{8E6C5D76-DE4B-4440-803F-0FB121FF35E9}"/>
    <cellStyle name="Izhod 2 6 3 2 8" xfId="49644" xr:uid="{9B4D0D86-FD31-402A-8BB9-BD2CCA96BE2C}"/>
    <cellStyle name="Izhod 2 6 3 2 9" xfId="55616" xr:uid="{962198A5-54A0-49D2-8C5F-50E5727B39C2}"/>
    <cellStyle name="Izhod 2 6 3 3" xfId="5478" xr:uid="{CD3E10CD-14E9-4424-91DB-B6C579C04525}"/>
    <cellStyle name="Izhod 2 6 3 3 2" xfId="8301" xr:uid="{E638E754-18B4-4749-B02F-66D53A405AD0}"/>
    <cellStyle name="Izhod 2 6 3 3 2 2" xfId="15667" xr:uid="{EE14C457-EA7F-454E-B9A3-5E11A47239A3}"/>
    <cellStyle name="Izhod 2 6 3 3 2 3" xfId="21390" xr:uid="{3D2E17E3-61D8-4E9D-88F7-2A49980840F4}"/>
    <cellStyle name="Izhod 2 6 3 3 2 4" xfId="26923" xr:uid="{7EFF912F-BB2C-4D0A-A08F-ACBFB2C2CF8B}"/>
    <cellStyle name="Izhod 2 6 3 3 2 5" xfId="39954" xr:uid="{EBAD5C9A-9CF5-435A-AD32-8352B684F78C}"/>
    <cellStyle name="Izhod 2 6 3 3 2 6" xfId="46656" xr:uid="{E43B8532-7031-4257-8F20-F2DEB4DC408A}"/>
    <cellStyle name="Izhod 2 6 3 3 2 7" xfId="52209" xr:uid="{99AFE0EA-6ED9-44F5-BD2A-4277933A2EF8}"/>
    <cellStyle name="Izhod 2 6 3 3 2 8" xfId="55289" xr:uid="{5EE4D07A-1D73-4019-B61C-0BAE614AE9E9}"/>
    <cellStyle name="Izhod 2 6 3 3 3" xfId="12844" xr:uid="{4BFB43CC-6317-4C82-9B0A-4CCE1FF1C308}"/>
    <cellStyle name="Izhod 2 6 3 3 4" xfId="18567" xr:uid="{AC98D844-6C8D-472E-8EA3-C1F89A4543A0}"/>
    <cellStyle name="Izhod 2 6 3 3 5" xfId="24100" xr:uid="{EE1F178D-0D27-4F55-B3F3-BA23694E0035}"/>
    <cellStyle name="Izhod 2 6 3 3 6" xfId="37131" xr:uid="{F78D6984-CD3C-4521-92DC-0B5C9F1B226E}"/>
    <cellStyle name="Izhod 2 6 3 3 7" xfId="43833" xr:uid="{2EADA4B0-6FCD-49DC-BF0A-4CE6BDB0DC4E}"/>
    <cellStyle name="Izhod 2 6 3 3 8" xfId="49386" xr:uid="{CBE02E41-69EE-4E7A-B134-645C592AAC36}"/>
    <cellStyle name="Izhod 2 6 3 3 9" xfId="53927" xr:uid="{1DC665DF-156F-44A3-8F21-CAE3C620D104}"/>
    <cellStyle name="Izhod 2 6 3 4" xfId="6363" xr:uid="{9F66F075-CF82-4AD9-84AF-73CA4EBC686E}"/>
    <cellStyle name="Izhod 2 6 3 4 2" xfId="9186" xr:uid="{C74D5A11-E9AA-46D3-90E9-99A24CDCBFF5}"/>
    <cellStyle name="Izhod 2 6 3 4 2 2" xfId="16552" xr:uid="{AAE2D98A-4E02-43E1-A5A5-B57DE6A14E94}"/>
    <cellStyle name="Izhod 2 6 3 4 2 3" xfId="22275" xr:uid="{CC9599AA-3221-41B0-86BF-105A2AA9B5B2}"/>
    <cellStyle name="Izhod 2 6 3 4 2 4" xfId="27808" xr:uid="{21B71D26-BE00-49A5-8ACC-00831AF71314}"/>
    <cellStyle name="Izhod 2 6 3 4 2 5" xfId="40839" xr:uid="{ECBD33B3-90E0-4887-A51B-21ABC28C839D}"/>
    <cellStyle name="Izhod 2 6 3 4 2 6" xfId="47541" xr:uid="{9E351DA7-637F-45B2-AAC2-833B7E492213}"/>
    <cellStyle name="Izhod 2 6 3 4 2 7" xfId="53094" xr:uid="{AFCBB13D-7A28-455B-B3D8-F2DF91C9138F}"/>
    <cellStyle name="Izhod 2 6 3 4 2 8" xfId="58204" xr:uid="{30E7C7AF-FA21-4372-999D-0A69BD019A8B}"/>
    <cellStyle name="Izhod 2 6 3 4 3" xfId="13729" xr:uid="{DA2AA944-5177-4AB7-A1A5-132F51CC6C34}"/>
    <cellStyle name="Izhod 2 6 3 4 4" xfId="19452" xr:uid="{F0DD63C4-39EC-44D5-B09C-894C3EF6CDD7}"/>
    <cellStyle name="Izhod 2 6 3 4 5" xfId="24985" xr:uid="{840A4829-2495-41AA-A7D6-4E4A9EB90510}"/>
    <cellStyle name="Izhod 2 6 3 4 6" xfId="38016" xr:uid="{72385BCF-8A2A-4150-B94B-AF943F7B0DA9}"/>
    <cellStyle name="Izhod 2 6 3 4 7" xfId="44718" xr:uid="{03ECF5E2-3123-45E7-805D-BB8DF5FE42D1}"/>
    <cellStyle name="Izhod 2 6 3 4 8" xfId="50271" xr:uid="{652B59EB-4FF3-4557-B230-F6F31188DCC8}"/>
    <cellStyle name="Izhod 2 6 3 4 9" xfId="58420" xr:uid="{D57E56D9-AF76-4C71-B095-42B06693F7EA}"/>
    <cellStyle name="Izhod 2 6 3 5" xfId="6687" xr:uid="{5B8BB47C-11C7-4D64-BF30-C865EC8E7729}"/>
    <cellStyle name="Izhod 2 6 3 5 2" xfId="9510" xr:uid="{4E2BA5F4-51AB-4F56-8890-96EBA710D448}"/>
    <cellStyle name="Izhod 2 6 3 5 2 2" xfId="16876" xr:uid="{586C174D-7770-4574-9341-434C35A56BE7}"/>
    <cellStyle name="Izhod 2 6 3 5 2 3" xfId="22599" xr:uid="{67A09DDB-2AAF-41D1-B1A1-FC1221AD255F}"/>
    <cellStyle name="Izhod 2 6 3 5 2 4" xfId="28132" xr:uid="{BEC0116F-CFFE-4576-8AF8-6059EF79BD52}"/>
    <cellStyle name="Izhod 2 6 3 5 2 5" xfId="41163" xr:uid="{8EFAE192-D21F-46B2-B99E-16A42DC5DAD1}"/>
    <cellStyle name="Izhod 2 6 3 5 2 6" xfId="47865" xr:uid="{F6732031-A067-46F6-8BD4-DE36D48CA549}"/>
    <cellStyle name="Izhod 2 6 3 5 2 7" xfId="53418" xr:uid="{9E1DC044-4FBD-4989-8C10-71DBE6812C5C}"/>
    <cellStyle name="Izhod 2 6 3 5 2 8" xfId="55225" xr:uid="{44049DE1-7529-4E19-8E7F-D65E22E4BD9D}"/>
    <cellStyle name="Izhod 2 6 3 5 3" xfId="14053" xr:uid="{EC56E8FB-C568-446D-A750-B990F66F762A}"/>
    <cellStyle name="Izhod 2 6 3 5 4" xfId="19776" xr:uid="{8D492C45-A2F7-4C7B-B8AE-2963C337BCC5}"/>
    <cellStyle name="Izhod 2 6 3 5 5" xfId="25309" xr:uid="{F1DB940B-72D6-4538-A6AD-435990DBB065}"/>
    <cellStyle name="Izhod 2 6 3 5 6" xfId="38340" xr:uid="{EC4CF1D8-1B4F-4CFE-AFF1-5915D6673A29}"/>
    <cellStyle name="Izhod 2 6 3 5 7" xfId="45042" xr:uid="{C79637C6-8ECD-4C59-9FAD-2A08295721EE}"/>
    <cellStyle name="Izhod 2 6 3 5 8" xfId="50595" xr:uid="{AD825F97-6C4B-4682-8767-D9785C0EE0E5}"/>
    <cellStyle name="Izhod 2 6 3 5 9" xfId="41618" xr:uid="{D26A5EB8-DEC4-45D7-8A06-7A952F73E90D}"/>
    <cellStyle name="Izhod 2 6 3 6" xfId="6978" xr:uid="{560D719B-85A9-4A4F-8559-A2F8727212ED}"/>
    <cellStyle name="Izhod 2 6 3 6 2" xfId="9801" xr:uid="{65D9CF65-8418-4E5B-8084-5FF8CAB665DC}"/>
    <cellStyle name="Izhod 2 6 3 6 2 2" xfId="17167" xr:uid="{54E902D6-CB23-4DAA-A892-B739541EACC6}"/>
    <cellStyle name="Izhod 2 6 3 6 2 3" xfId="22890" xr:uid="{5A7D599B-B39C-433E-9057-8BC7A3F2CBF7}"/>
    <cellStyle name="Izhod 2 6 3 6 2 4" xfId="28423" xr:uid="{F01769A7-0EE6-40FE-9F76-9F6228340BD2}"/>
    <cellStyle name="Izhod 2 6 3 6 2 5" xfId="41454" xr:uid="{C535D11C-2660-4294-A05C-6C556E96DB59}"/>
    <cellStyle name="Izhod 2 6 3 6 2 6" xfId="48156" xr:uid="{C70D0AB0-19A8-4306-975D-E2195B951B82}"/>
    <cellStyle name="Izhod 2 6 3 6 2 7" xfId="53709" xr:uid="{E6DAB271-804D-4E91-83CB-57F3AB3D6CD7}"/>
    <cellStyle name="Izhod 2 6 3 6 2 8" xfId="55319" xr:uid="{DF4ECFB1-A6FD-4BF2-B174-2D2602CA95BE}"/>
    <cellStyle name="Izhod 2 6 3 6 3" xfId="14344" xr:uid="{E65652AF-AE79-4A87-8BA7-A0919D01C4C0}"/>
    <cellStyle name="Izhod 2 6 3 6 4" xfId="20067" xr:uid="{CE8064E3-BDCC-4C30-8D49-211070D35363}"/>
    <cellStyle name="Izhod 2 6 3 6 5" xfId="25600" xr:uid="{B562076F-E8CF-428C-85C3-B043F00590CA}"/>
    <cellStyle name="Izhod 2 6 3 6 6" xfId="38631" xr:uid="{11A37C06-9D80-4B7E-907D-0B580F189096}"/>
    <cellStyle name="Izhod 2 6 3 6 7" xfId="45333" xr:uid="{33B5B8AD-4C32-4FE2-8AE0-AEC3ABCD0DC9}"/>
    <cellStyle name="Izhod 2 6 3 6 8" xfId="50886" xr:uid="{911E4AEA-1A15-4FDB-A8E5-D2A19442A65F}"/>
    <cellStyle name="Izhod 2 6 3 6 9" xfId="54351" xr:uid="{268F2FD2-B0E4-40A6-BF43-2812595B1C6E}"/>
    <cellStyle name="Izhod 2 6 3 7" xfId="7671" xr:uid="{62A68BB9-8F2A-4B76-A2EA-ED0EB6B98F31}"/>
    <cellStyle name="Izhod 2 6 3 7 2" xfId="15037" xr:uid="{9CD2388B-BD12-4821-99FF-FDDF9D4F9ACC}"/>
    <cellStyle name="Izhod 2 6 3 7 3" xfId="20760" xr:uid="{44655814-6F98-41B2-8468-E1596F7D1C52}"/>
    <cellStyle name="Izhod 2 6 3 7 4" xfId="26293" xr:uid="{1AF55D94-DC24-4B79-BF3E-1D951602F974}"/>
    <cellStyle name="Izhod 2 6 3 7 5" xfId="39324" xr:uid="{36864B25-392E-439E-B572-CE694B5DFD78}"/>
    <cellStyle name="Izhod 2 6 3 7 6" xfId="46026" xr:uid="{0CEC9E17-2A2A-4E2E-ADE1-BE44D4395890}"/>
    <cellStyle name="Izhod 2 6 3 7 7" xfId="51579" xr:uid="{CE984FBF-1629-407B-8A36-0CDCFB521753}"/>
    <cellStyle name="Izhod 2 6 3 7 8" xfId="56098" xr:uid="{2BB5A51C-A47B-4858-9FE1-1375DF2B9931}"/>
    <cellStyle name="Izhod 2 6 3 8" xfId="12214" xr:uid="{3B9512D4-E1A7-47BE-929D-332A7191F705}"/>
    <cellStyle name="Izhod 2 6 3 9" xfId="17937" xr:uid="{C16B81DA-DE84-4F80-B79E-17ECEFEBF001}"/>
    <cellStyle name="Izhod 2 6 4" xfId="5635" xr:uid="{60E7A8A0-FCFC-4C0E-9DB4-8E42FD1725BB}"/>
    <cellStyle name="Izhod 2 6 4 2" xfId="8458" xr:uid="{90F08603-27DC-41CE-A162-9482C05374DF}"/>
    <cellStyle name="Izhod 2 6 4 2 2" xfId="15824" xr:uid="{A31FEA7F-CAE7-4E67-996D-7FA0DD61DFCD}"/>
    <cellStyle name="Izhod 2 6 4 2 3" xfId="21547" xr:uid="{11533041-6C66-495A-BF9B-4C91603CE5E1}"/>
    <cellStyle name="Izhod 2 6 4 2 4" xfId="27080" xr:uid="{2D14B225-7BB0-46F5-9BC0-3EC724CA4151}"/>
    <cellStyle name="Izhod 2 6 4 2 5" xfId="40111" xr:uid="{4A8446BD-DEF0-4596-91B4-B38C56C614CE}"/>
    <cellStyle name="Izhod 2 6 4 2 6" xfId="46813" xr:uid="{91F43B76-C6DB-4B62-B2C6-DADBD053D00E}"/>
    <cellStyle name="Izhod 2 6 4 2 7" xfId="52366" xr:uid="{E253B408-D4D8-4EB6-B4C3-2D724F9C9E98}"/>
    <cellStyle name="Izhod 2 6 4 2 8" xfId="57703" xr:uid="{1C4E0FAC-89A1-4039-BD84-8B00CA8660AD}"/>
    <cellStyle name="Izhod 2 6 4 3" xfId="13001" xr:uid="{86445BD4-DA46-4A9D-BF8B-2C72F1BC1E1E}"/>
    <cellStyle name="Izhod 2 6 4 4" xfId="18724" xr:uid="{A6D55C3E-218F-4DA4-BB22-E7972C9937B9}"/>
    <cellStyle name="Izhod 2 6 4 5" xfId="24257" xr:uid="{995CABB4-9081-4979-A0C9-CFFEDAA08E83}"/>
    <cellStyle name="Izhod 2 6 4 6" xfId="37288" xr:uid="{92FA2EF1-CB86-40C2-89FF-D5E30F7ED301}"/>
    <cellStyle name="Izhod 2 6 4 7" xfId="43990" xr:uid="{E67F2FA6-15D7-4875-B3ED-BA366151BEFE}"/>
    <cellStyle name="Izhod 2 6 4 8" xfId="49543" xr:uid="{EAF61CC5-5491-4881-B6CD-06CC735CF86D}"/>
    <cellStyle name="Izhod 2 6 4 9" xfId="54554" xr:uid="{4C3BAD97-C3E0-4485-8E4B-C6B75B15291B}"/>
    <cellStyle name="Izhod 2 6 5" xfId="6053" xr:uid="{11CAE7AC-62D6-43B1-99CD-714A623AE6CC}"/>
    <cellStyle name="Izhod 2 6 5 2" xfId="8876" xr:uid="{98807D6B-BC58-4856-B108-2CFD9B2A4F71}"/>
    <cellStyle name="Izhod 2 6 5 2 2" xfId="16242" xr:uid="{B2D3885D-2B50-4B41-9FFB-74339DEA4730}"/>
    <cellStyle name="Izhod 2 6 5 2 3" xfId="21965" xr:uid="{E79980B1-528C-4701-A2BD-49052531C7E2}"/>
    <cellStyle name="Izhod 2 6 5 2 4" xfId="27498" xr:uid="{710509C9-7350-4134-8142-BDD2C9FA7AA4}"/>
    <cellStyle name="Izhod 2 6 5 2 5" xfId="40529" xr:uid="{8B707AC9-68D3-4CAD-B41D-4B786E0A0E7E}"/>
    <cellStyle name="Izhod 2 6 5 2 6" xfId="47231" xr:uid="{C8D12D39-3EB9-49DD-86B4-ECD0B44A5F26}"/>
    <cellStyle name="Izhod 2 6 5 2 7" xfId="52784" xr:uid="{85CFEAE7-B1C3-4D19-B674-B16C1323543B}"/>
    <cellStyle name="Izhod 2 6 5 2 8" xfId="34562" xr:uid="{DCAABCD5-1F81-4CA2-A62C-B2CCB1069D5B}"/>
    <cellStyle name="Izhod 2 6 5 3" xfId="13419" xr:uid="{94607EDD-812C-4E19-948F-AC137BC6ECB3}"/>
    <cellStyle name="Izhod 2 6 5 4" xfId="19142" xr:uid="{078695DE-9D6C-43B6-B3C2-686FFA0E1CEE}"/>
    <cellStyle name="Izhod 2 6 5 5" xfId="24675" xr:uid="{A6689845-40B2-4536-879F-5C61214D4FC8}"/>
    <cellStyle name="Izhod 2 6 5 6" xfId="37706" xr:uid="{2A1F6B85-A166-4494-AD7E-8C67BAD916C1}"/>
    <cellStyle name="Izhod 2 6 5 7" xfId="44408" xr:uid="{B416A0B7-FAC7-407D-BC40-E15B72D41A4E}"/>
    <cellStyle name="Izhod 2 6 5 8" xfId="49961" xr:uid="{84CE9B0F-C8B3-4661-999F-939E2E37966D}"/>
    <cellStyle name="Izhod 2 6 5 9" xfId="56918" xr:uid="{E1B319F2-F661-4888-AC0A-747B57805893}"/>
    <cellStyle name="Izhod 2 6 6" xfId="6262" xr:uid="{4470A10E-6BDB-4811-82EF-ABC076BEC088}"/>
    <cellStyle name="Izhod 2 6 6 2" xfId="9085" xr:uid="{2EAB4432-619B-42E9-92B2-C17F2FDAC988}"/>
    <cellStyle name="Izhod 2 6 6 2 2" xfId="16451" xr:uid="{68F599A6-D278-4311-BF6A-F44BC9301504}"/>
    <cellStyle name="Izhod 2 6 6 2 3" xfId="22174" xr:uid="{581B839F-BCFC-4B5B-A7DC-D8FBB60B92A6}"/>
    <cellStyle name="Izhod 2 6 6 2 4" xfId="27707" xr:uid="{68486FA7-4015-44FE-AB17-F8C2BCFDB6FB}"/>
    <cellStyle name="Izhod 2 6 6 2 5" xfId="40738" xr:uid="{BE4CA0CA-E401-446E-AB13-8F089995B025}"/>
    <cellStyle name="Izhod 2 6 6 2 6" xfId="47440" xr:uid="{0D922738-29CC-4122-8D26-36137B6EB9EE}"/>
    <cellStyle name="Izhod 2 6 6 2 7" xfId="52993" xr:uid="{FCED9815-5E09-49A0-A774-06E09A537C16}"/>
    <cellStyle name="Izhod 2 6 6 2 8" xfId="55495" xr:uid="{49CDAB6A-737A-45F9-94F8-E39A6DF4312D}"/>
    <cellStyle name="Izhod 2 6 6 3" xfId="13628" xr:uid="{479A30E4-A2F5-4A40-A95D-6E117C8BAC22}"/>
    <cellStyle name="Izhod 2 6 6 4" xfId="19351" xr:uid="{09E2E592-C49B-4D93-89E9-C55D33988069}"/>
    <cellStyle name="Izhod 2 6 6 5" xfId="24884" xr:uid="{6BF70773-1DB0-4D78-88FD-83EA8C9EAE0E}"/>
    <cellStyle name="Izhod 2 6 6 6" xfId="37915" xr:uid="{36D75651-FEAC-4E77-9AE3-BC316F1F8FE6}"/>
    <cellStyle name="Izhod 2 6 6 7" xfId="44617" xr:uid="{8AF2A9A2-065B-4C2D-9014-AD06A2ADED14}"/>
    <cellStyle name="Izhod 2 6 6 8" xfId="50170" xr:uid="{A7DE3E14-1C56-483B-BFE0-8F172BE73FD0}"/>
    <cellStyle name="Izhod 2 6 6 9" xfId="54010" xr:uid="{E9206A94-6CA3-44DA-97DE-56BEB413A31F}"/>
    <cellStyle name="Izhod 2 6 7" xfId="6586" xr:uid="{4E42F406-EAA5-4F32-B2E0-8C1AD5AAA4C0}"/>
    <cellStyle name="Izhod 2 6 7 2" xfId="9409" xr:uid="{78387286-76E1-493F-ABB0-F9B7E03F6E85}"/>
    <cellStyle name="Izhod 2 6 7 2 2" xfId="16775" xr:uid="{16C3F044-A65A-4F82-8030-3ACDB2FFF878}"/>
    <cellStyle name="Izhod 2 6 7 2 3" xfId="22498" xr:uid="{224D4E6D-6F04-4120-8A99-F5A0E6D6FDE3}"/>
    <cellStyle name="Izhod 2 6 7 2 4" xfId="28031" xr:uid="{4D934CFA-4E28-4534-A9F3-C840E849DBB2}"/>
    <cellStyle name="Izhod 2 6 7 2 5" xfId="41062" xr:uid="{74E053B7-17DB-4B70-BD7D-D810332BB1A9}"/>
    <cellStyle name="Izhod 2 6 7 2 6" xfId="47764" xr:uid="{4B844CB3-EB7C-4185-9DD0-D67DB205B801}"/>
    <cellStyle name="Izhod 2 6 7 2 7" xfId="53317" xr:uid="{A6D0BE30-4355-491F-A106-41BEE9663DD9}"/>
    <cellStyle name="Izhod 2 6 7 2 8" xfId="54740" xr:uid="{A6C8903C-D4B7-4F30-9E86-74BDE692E5C2}"/>
    <cellStyle name="Izhod 2 6 7 3" xfId="13952" xr:uid="{369622B8-16D7-42E1-87D7-C0E147814F26}"/>
    <cellStyle name="Izhod 2 6 7 4" xfId="19675" xr:uid="{44E28EA4-916B-4E64-BAAD-DE9067A9479E}"/>
    <cellStyle name="Izhod 2 6 7 5" xfId="25208" xr:uid="{750AA47E-2F77-4F22-95F8-8E46C41BD67F}"/>
    <cellStyle name="Izhod 2 6 7 6" xfId="38239" xr:uid="{72611DAF-AC9D-442E-ACE2-BEB48B8AC42D}"/>
    <cellStyle name="Izhod 2 6 7 7" xfId="44941" xr:uid="{0C1A1590-C5CF-4630-8486-F478117BB2DD}"/>
    <cellStyle name="Izhod 2 6 7 8" xfId="50494" xr:uid="{8567E8AC-FF21-4A28-97D7-E1FC804F32F0}"/>
    <cellStyle name="Izhod 2 6 7 9" xfId="56049" xr:uid="{41388BF2-257A-42EC-B2A4-C0D97043E7CA}"/>
    <cellStyle name="Izhod 2 6 8" xfId="6877" xr:uid="{3ABC95EB-B85C-44D4-A457-8DFC1648B3A7}"/>
    <cellStyle name="Izhod 2 6 8 2" xfId="9700" xr:uid="{304CFA6A-BBEA-4787-8EDE-513F3DC69180}"/>
    <cellStyle name="Izhod 2 6 8 2 2" xfId="17066" xr:uid="{0056D73E-86EA-4A36-BAAB-1E946EE455DD}"/>
    <cellStyle name="Izhod 2 6 8 2 3" xfId="22789" xr:uid="{22E0FB71-0973-4B12-BFE9-668BA1AAD640}"/>
    <cellStyle name="Izhod 2 6 8 2 4" xfId="28322" xr:uid="{4EA5DE18-A10A-431C-8377-527CCBA33FBD}"/>
    <cellStyle name="Izhod 2 6 8 2 5" xfId="41353" xr:uid="{DF8B1F3C-9F8F-4C8E-B7C3-DC9DAAD54644}"/>
    <cellStyle name="Izhod 2 6 8 2 6" xfId="48055" xr:uid="{EC6D21EF-FBE8-4AD1-8675-A2092B66126E}"/>
    <cellStyle name="Izhod 2 6 8 2 7" xfId="53608" xr:uid="{6A9A4CA1-3C91-400A-850D-BBEF5D8F619B}"/>
    <cellStyle name="Izhod 2 6 8 2 8" xfId="58093" xr:uid="{062D418F-6D41-4EDA-9D9E-A688254BFF16}"/>
    <cellStyle name="Izhod 2 6 8 3" xfId="14243" xr:uid="{F5CEA5AB-C09F-4426-8E23-F3E64E82F42A}"/>
    <cellStyle name="Izhod 2 6 8 4" xfId="19966" xr:uid="{E2D52DA9-11C8-4752-8EB5-AEE98D2D7DA8}"/>
    <cellStyle name="Izhod 2 6 8 5" xfId="25499" xr:uid="{17DF83D4-A8A1-42FC-B48F-56D5E881907E}"/>
    <cellStyle name="Izhod 2 6 8 6" xfId="38530" xr:uid="{FEA13250-0FE1-42DD-A62F-682F5951CF3F}"/>
    <cellStyle name="Izhod 2 6 8 7" xfId="45232" xr:uid="{147C719E-39F3-4F4A-B9DE-A6A138B30103}"/>
    <cellStyle name="Izhod 2 6 8 8" xfId="50785" xr:uid="{05578493-EAC4-4867-874E-05C946C627AE}"/>
    <cellStyle name="Izhod 2 6 8 9" xfId="58397" xr:uid="{C574256D-39C8-4B92-B763-35D9736CBA44}"/>
    <cellStyle name="Izhod 2 6 9" xfId="4747" xr:uid="{9FAEE20C-7ECD-4E50-99CD-13F80B740E18}"/>
    <cellStyle name="Izhod 2 6 9 2" xfId="12113" xr:uid="{B87BD562-1B32-4E2B-88EA-F399A9E6651F}"/>
    <cellStyle name="Izhod 2 6 9 3" xfId="17836" xr:uid="{6F08E817-5F39-4446-9469-C3F05DB3A6CE}"/>
    <cellStyle name="Izhod 2 6 9 4" xfId="23369" xr:uid="{FA2ABAD0-7639-42C3-86EC-A1BBDEBA6BA6}"/>
    <cellStyle name="Izhod 2 6 9 5" xfId="39223" xr:uid="{8A7741D5-BB41-4805-A288-32BEB20B4878}"/>
    <cellStyle name="Izhod 2 6 9 6" xfId="45925" xr:uid="{EFF4B1D5-341D-4287-82B9-36CC02EF42AB}"/>
    <cellStyle name="Izhod 2 6 9 7" xfId="51478" xr:uid="{E8458196-BD17-473D-91C8-4483EA112440}"/>
    <cellStyle name="Izhod 2 6 9 8" xfId="55343" xr:uid="{32A05AE5-4BB6-4378-8FA8-7F19A43925A1}"/>
    <cellStyle name="Izhod 2 7" xfId="1824" xr:uid="{CFB3C644-EAF9-4E86-A00B-DEF6F3C67178}"/>
    <cellStyle name="Izhod 2 7 10" xfId="7556" xr:uid="{349E111B-0035-4A4E-BAF1-FB61F35D897B}"/>
    <cellStyle name="Izhod 2 7 10 2" xfId="14922" xr:uid="{421CB382-4D9B-4D79-A79D-A2F5F1D699B1}"/>
    <cellStyle name="Izhod 2 7 10 3" xfId="20645" xr:uid="{0C12DD18-E00E-4FC8-91A2-72185F026EEC}"/>
    <cellStyle name="Izhod 2 7 10 4" xfId="26178" xr:uid="{A1AF4012-E2E9-4B21-9443-F89BE42FA379}"/>
    <cellStyle name="Izhod 2 7 11" xfId="10177" xr:uid="{CEB20422-1292-42FC-91C6-BED0AB344C17}"/>
    <cellStyle name="Izhod 2 7 12" xfId="11085" xr:uid="{56753D34-7195-4C12-A5CA-8044C875259C}"/>
    <cellStyle name="Izhod 2 7 13" xfId="10166" xr:uid="{277259A5-A2A0-4754-ACDE-6D9598408D06}"/>
    <cellStyle name="Izhod 2 7 14" xfId="36386" xr:uid="{E16720BA-676D-4928-9EBF-E714A6EF0B26}"/>
    <cellStyle name="Izhod 2 7 15" xfId="43088" xr:uid="{2CAB7C03-CFA1-4321-A4E9-77E414485DD9}"/>
    <cellStyle name="Izhod 2 7 16" xfId="48641" xr:uid="{838E901F-88CE-4C51-838B-3E22115053B3}"/>
    <cellStyle name="Izhod 2 7 17" xfId="54901" xr:uid="{F79F3199-9DE2-4C28-B8EF-4FAE507FB748}"/>
    <cellStyle name="Izhod 2 7 2" xfId="4940" xr:uid="{7D31F2B4-541E-4CF3-B30C-E5919BA97420}"/>
    <cellStyle name="Izhod 2 7 2 10" xfId="23562" xr:uid="{09FBFCF4-12A7-4E8F-8CC3-A9549A8EFE51}"/>
    <cellStyle name="Izhod 2 7 2 11" xfId="36593" xr:uid="{9AABA31C-6B80-4C6D-A770-9CBC0F694031}"/>
    <cellStyle name="Izhod 2 7 2 12" xfId="43295" xr:uid="{BA360639-43D1-431A-8825-B86DC4C61E4B}"/>
    <cellStyle name="Izhod 2 7 2 13" xfId="48848" xr:uid="{09EF5801-1F1A-4CFB-B423-20A2D0DC79FF}"/>
    <cellStyle name="Izhod 2 7 2 14" xfId="56737" xr:uid="{AC1C21D9-8AB9-4ED6-BE56-15E580D7913D}"/>
    <cellStyle name="Izhod 2 7 2 2" xfId="5828" xr:uid="{C284BA82-7E2B-4350-BD0D-5BFAF82DD387}"/>
    <cellStyle name="Izhod 2 7 2 2 2" xfId="8651" xr:uid="{DB2A2389-C166-4F50-A5E0-95692D52AF43}"/>
    <cellStyle name="Izhod 2 7 2 2 2 2" xfId="16017" xr:uid="{938202B3-9E18-414C-9C21-3C741E594D81}"/>
    <cellStyle name="Izhod 2 7 2 2 2 3" xfId="21740" xr:uid="{0B489D6E-BC99-4199-A22C-89C2AA7E08C8}"/>
    <cellStyle name="Izhod 2 7 2 2 2 4" xfId="27273" xr:uid="{29388B1B-5045-41A9-AAAC-284EC9A1AF04}"/>
    <cellStyle name="Izhod 2 7 2 2 2 5" xfId="40304" xr:uid="{651357FF-44D6-4948-B638-0826ADBF8D2B}"/>
    <cellStyle name="Izhod 2 7 2 2 2 6" xfId="47006" xr:uid="{DAF2CB04-12E9-43C8-B29E-E53ACD2E9EF2}"/>
    <cellStyle name="Izhod 2 7 2 2 2 7" xfId="52559" xr:uid="{A5E9FEE9-7447-49ED-B545-44F8E6E30867}"/>
    <cellStyle name="Izhod 2 7 2 2 2 8" xfId="55137" xr:uid="{B222C50E-8FD7-415C-B7FA-28FD3109E8FD}"/>
    <cellStyle name="Izhod 2 7 2 2 3" xfId="13194" xr:uid="{2ACB4B29-FE38-4A20-BC1D-E3A66F126BD1}"/>
    <cellStyle name="Izhod 2 7 2 2 4" xfId="18917" xr:uid="{74F589C1-77D7-4FFA-BF41-DAA294D3B7D8}"/>
    <cellStyle name="Izhod 2 7 2 2 5" xfId="24450" xr:uid="{C6FF8F49-193F-4C81-8C54-FD12DE80902F}"/>
    <cellStyle name="Izhod 2 7 2 2 6" xfId="37481" xr:uid="{564AFB99-5282-4E13-A58C-803E24AECC3B}"/>
    <cellStyle name="Izhod 2 7 2 2 7" xfId="44183" xr:uid="{BB76BACF-C626-4C07-B390-B69E3606688A}"/>
    <cellStyle name="Izhod 2 7 2 2 8" xfId="49736" xr:uid="{CB1BED5F-E315-4661-9605-D8552B778CD2}"/>
    <cellStyle name="Izhod 2 7 2 2 9" xfId="41692" xr:uid="{BE4A23CF-2289-4CB9-AD8A-F78BC41505CC}"/>
    <cellStyle name="Izhod 2 7 2 3" xfId="6135" xr:uid="{09E6BBB1-2055-4CDA-BFC3-6920E8B8F004}"/>
    <cellStyle name="Izhod 2 7 2 3 2" xfId="8958" xr:uid="{7F3870DB-0723-4277-BB88-AE08E86A4757}"/>
    <cellStyle name="Izhod 2 7 2 3 2 2" xfId="16324" xr:uid="{C1914128-3604-453C-AF18-DBB2861327E3}"/>
    <cellStyle name="Izhod 2 7 2 3 2 3" xfId="22047" xr:uid="{97863456-F4D1-476A-B364-EACDDA898043}"/>
    <cellStyle name="Izhod 2 7 2 3 2 4" xfId="27580" xr:uid="{EBE0AAEA-C0A8-42A3-8546-E60420F0CB2C}"/>
    <cellStyle name="Izhod 2 7 2 3 2 5" xfId="40611" xr:uid="{82F3D3D3-C650-47A8-A1AC-CFE92AFAC22B}"/>
    <cellStyle name="Izhod 2 7 2 3 2 6" xfId="47313" xr:uid="{C80A150F-F2C6-4C1F-885A-DC14557CB66F}"/>
    <cellStyle name="Izhod 2 7 2 3 2 7" xfId="52866" xr:uid="{30C037BE-2128-4E55-B324-C2471F7372D8}"/>
    <cellStyle name="Izhod 2 7 2 3 2 8" xfId="55925" xr:uid="{ADB54A77-44E9-4A77-987C-34CD4B2F1252}"/>
    <cellStyle name="Izhod 2 7 2 3 3" xfId="13501" xr:uid="{EADC9312-32AC-4339-90A7-A2637B1099CE}"/>
    <cellStyle name="Izhod 2 7 2 3 4" xfId="19224" xr:uid="{4354A8CA-82C7-4841-B588-1568639676DD}"/>
    <cellStyle name="Izhod 2 7 2 3 5" xfId="24757" xr:uid="{618D3739-2DF5-4014-851D-EC44931730C4}"/>
    <cellStyle name="Izhod 2 7 2 3 6" xfId="37788" xr:uid="{8D7B6B6C-B64D-4A5B-BB49-51AC16E45DAF}"/>
    <cellStyle name="Izhod 2 7 2 3 7" xfId="44490" xr:uid="{E0A4D465-78AB-4959-9BB5-D39E701D9672}"/>
    <cellStyle name="Izhod 2 7 2 3 8" xfId="50043" xr:uid="{97D2F2E7-D006-4705-B67C-BF384E57C1B3}"/>
    <cellStyle name="Izhod 2 7 2 3 9" xfId="55911" xr:uid="{795F4BB3-6A57-4DE4-B541-4FACDEDECCA4}"/>
    <cellStyle name="Izhod 2 7 2 4" xfId="6455" xr:uid="{0E65A944-057D-4865-969D-E8EE7365A3A9}"/>
    <cellStyle name="Izhod 2 7 2 4 2" xfId="9278" xr:uid="{04CFF928-7B18-4CBA-9E32-6275EA8137BE}"/>
    <cellStyle name="Izhod 2 7 2 4 2 2" xfId="16644" xr:uid="{E55A36E3-1678-4CF3-AE5A-550CA6B53BC8}"/>
    <cellStyle name="Izhod 2 7 2 4 2 3" xfId="22367" xr:uid="{DE62AFD2-D8A8-468C-B543-9CC11D6BB4EA}"/>
    <cellStyle name="Izhod 2 7 2 4 2 4" xfId="27900" xr:uid="{51C90B8C-4096-4EC1-9886-1599051DAE8C}"/>
    <cellStyle name="Izhod 2 7 2 4 2 5" xfId="40931" xr:uid="{7DAA7135-B364-4BD4-A603-3D6CCB894EE7}"/>
    <cellStyle name="Izhod 2 7 2 4 2 6" xfId="47633" xr:uid="{DB254E65-FE6D-4E20-8703-32FC6F2ADB02}"/>
    <cellStyle name="Izhod 2 7 2 4 2 7" xfId="53186" xr:uid="{6284FAB7-44A3-4CAC-823A-FCFCF9059505}"/>
    <cellStyle name="Izhod 2 7 2 4 2 8" xfId="41711" xr:uid="{298C9E11-46A3-40AD-BD0B-E9018A092968}"/>
    <cellStyle name="Izhod 2 7 2 4 3" xfId="13821" xr:uid="{2253FED5-DAF7-4766-A7E8-C8EFCA819AEE}"/>
    <cellStyle name="Izhod 2 7 2 4 4" xfId="19544" xr:uid="{F9D273AA-B433-4B85-B65E-67A10F8B1874}"/>
    <cellStyle name="Izhod 2 7 2 4 5" xfId="25077" xr:uid="{EBFA5BC3-DFBE-4203-9BDD-255C17A53D71}"/>
    <cellStyle name="Izhod 2 7 2 4 6" xfId="38108" xr:uid="{7B21D22B-D145-4B0C-9383-3B19EB2FB5EB}"/>
    <cellStyle name="Izhod 2 7 2 4 7" xfId="44810" xr:uid="{CB7B0515-42CA-4FCA-842D-E25BBD7874EF}"/>
    <cellStyle name="Izhod 2 7 2 4 8" xfId="50363" xr:uid="{A8D4629E-43F4-4666-98A7-228D882080C8}"/>
    <cellStyle name="Izhod 2 7 2 4 9" xfId="57057" xr:uid="{EE5A5CF3-C9D2-4BB6-B062-572A6D9ECA27}"/>
    <cellStyle name="Izhod 2 7 2 5" xfId="6779" xr:uid="{41715929-FD05-4671-A2FA-3F4048FCD9FE}"/>
    <cellStyle name="Izhod 2 7 2 5 2" xfId="9602" xr:uid="{C2A39F2C-F17C-4DDA-8CAC-1940904CF51F}"/>
    <cellStyle name="Izhod 2 7 2 5 2 2" xfId="16968" xr:uid="{C80980C1-73BD-48CE-979F-67266914FA4A}"/>
    <cellStyle name="Izhod 2 7 2 5 2 3" xfId="22691" xr:uid="{89B2E711-3CC3-42D3-83A2-F4121E43A33C}"/>
    <cellStyle name="Izhod 2 7 2 5 2 4" xfId="28224" xr:uid="{14E6A0D6-A6D8-4ECC-AD8D-753D5518EB11}"/>
    <cellStyle name="Izhod 2 7 2 5 2 5" xfId="41255" xr:uid="{0D307322-2138-471D-9145-74A2A90D62B4}"/>
    <cellStyle name="Izhod 2 7 2 5 2 6" xfId="47957" xr:uid="{5EA835C7-C045-4BDB-BB9E-3B161370C6AC}"/>
    <cellStyle name="Izhod 2 7 2 5 2 7" xfId="53510" xr:uid="{F9B8B08A-7598-4B9A-B3A1-D382AE5862D8}"/>
    <cellStyle name="Izhod 2 7 2 5 2 8" xfId="55768" xr:uid="{2EDA538D-CE50-43BB-91FC-2CE8DFE48F3C}"/>
    <cellStyle name="Izhod 2 7 2 5 3" xfId="14145" xr:uid="{656B5021-3140-4B39-A122-3A6902E4DDDD}"/>
    <cellStyle name="Izhod 2 7 2 5 4" xfId="19868" xr:uid="{AB0EA078-E43D-47E8-933C-04342E50D6D0}"/>
    <cellStyle name="Izhod 2 7 2 5 5" xfId="25401" xr:uid="{97035927-AEAB-479D-AD4D-44CAD881F6D3}"/>
    <cellStyle name="Izhod 2 7 2 5 6" xfId="38432" xr:uid="{C2838CB4-6B9A-4267-B4BF-C02D703723F0}"/>
    <cellStyle name="Izhod 2 7 2 5 7" xfId="45134" xr:uid="{D4002436-B2AA-4C12-B481-715CAE93F930}"/>
    <cellStyle name="Izhod 2 7 2 5 8" xfId="50687" xr:uid="{32F431C3-A862-4953-A084-812FFBA9AB78}"/>
    <cellStyle name="Izhod 2 7 2 5 9" xfId="58147" xr:uid="{5A8BFD98-8560-42E7-B510-327001F28DA6}"/>
    <cellStyle name="Izhod 2 7 2 6" xfId="7070" xr:uid="{7E122752-D986-432C-AE79-A4E03C92984D}"/>
    <cellStyle name="Izhod 2 7 2 6 2" xfId="9893" xr:uid="{4358947B-454B-438E-9613-5BC97D327517}"/>
    <cellStyle name="Izhod 2 7 2 6 2 2" xfId="17259" xr:uid="{7DD95FAD-C97E-45A3-88E0-53424C5EA9C5}"/>
    <cellStyle name="Izhod 2 7 2 6 2 3" xfId="22982" xr:uid="{6AFCFBA2-B99E-4F01-BE4A-773870F34F6A}"/>
    <cellStyle name="Izhod 2 7 2 6 2 4" xfId="28515" xr:uid="{372E27EC-9F3C-422C-A9CB-60F00824BED1}"/>
    <cellStyle name="Izhod 2 7 2 6 2 5" xfId="41546" xr:uid="{057C5E47-28E5-46B3-8EBF-0383F0DED2D8}"/>
    <cellStyle name="Izhod 2 7 2 6 2 6" xfId="48248" xr:uid="{25C6430A-E008-4F80-801F-73B4E8944D39}"/>
    <cellStyle name="Izhod 2 7 2 6 2 7" xfId="53801" xr:uid="{7CFA8183-DC33-484C-93A9-BC0A241187AA}"/>
    <cellStyle name="Izhod 2 7 2 6 2 8" xfId="54228" xr:uid="{7DD20292-3A55-4BE7-94A9-FB0D8B15865F}"/>
    <cellStyle name="Izhod 2 7 2 6 3" xfId="14436" xr:uid="{21119BE6-A58C-4314-B72F-39B78BF14B48}"/>
    <cellStyle name="Izhod 2 7 2 6 4" xfId="20159" xr:uid="{92D05D51-49D3-4F85-9CF0-F33F56A84802}"/>
    <cellStyle name="Izhod 2 7 2 6 5" xfId="25692" xr:uid="{8FCC5DF1-4447-4E1B-816B-B4D60F9291BF}"/>
    <cellStyle name="Izhod 2 7 2 6 6" xfId="38723" xr:uid="{CDFB62F1-9E26-4B57-9402-E0E49F9E0369}"/>
    <cellStyle name="Izhod 2 7 2 6 7" xfId="45425" xr:uid="{0D909C05-ADF0-48EC-9D67-B1CCEB4F1735}"/>
    <cellStyle name="Izhod 2 7 2 6 8" xfId="50978" xr:uid="{EC3C29E9-A83F-4115-8363-6D776002A20B}"/>
    <cellStyle name="Izhod 2 7 2 6 9" xfId="54147" xr:uid="{84B953AC-5E3E-4616-8E79-1CDD31A681B5}"/>
    <cellStyle name="Izhod 2 7 2 7" xfId="7763" xr:uid="{D5407083-D8ED-47D5-A2AA-5805F7E7E1C1}"/>
    <cellStyle name="Izhod 2 7 2 7 2" xfId="15129" xr:uid="{41579F8F-D14A-4658-A159-D4F4CD7D81EE}"/>
    <cellStyle name="Izhod 2 7 2 7 3" xfId="20852" xr:uid="{202047D7-F414-4592-9257-B3425C899C25}"/>
    <cellStyle name="Izhod 2 7 2 7 4" xfId="26385" xr:uid="{F02D566B-DC5E-4559-84FC-7D8BEE1C75AE}"/>
    <cellStyle name="Izhod 2 7 2 7 5" xfId="39416" xr:uid="{0AF86C34-B638-4FA8-9FE4-56CDA66FA2AC}"/>
    <cellStyle name="Izhod 2 7 2 7 6" xfId="46118" xr:uid="{A44DA779-B684-43D8-BFEE-B14239A888EA}"/>
    <cellStyle name="Izhod 2 7 2 7 7" xfId="51671" xr:uid="{D3DB4B97-8F40-4E34-8B2F-0B549E7B6090}"/>
    <cellStyle name="Izhod 2 7 2 7 8" xfId="54934" xr:uid="{CAFE4BEC-CF96-462B-B55C-E8DC9D26251D}"/>
    <cellStyle name="Izhod 2 7 2 8" xfId="12306" xr:uid="{189CC3FA-FA37-480E-A73D-AAED77ADEF74}"/>
    <cellStyle name="Izhod 2 7 2 9" xfId="18029" xr:uid="{C6BDBF63-963E-431F-BD2A-4E07F5337C2A}"/>
    <cellStyle name="Izhod 2 7 3" xfId="4793" xr:uid="{9CFBBD22-0415-4B80-ABCA-94BBAD2D495A}"/>
    <cellStyle name="Izhod 2 7 3 10" xfId="23415" xr:uid="{F1AB9D76-595F-401F-BF2D-D0B951537533}"/>
    <cellStyle name="Izhod 2 7 3 11" xfId="36446" xr:uid="{D275D42C-CF29-4BCA-9DF5-E53F40B5D31A}"/>
    <cellStyle name="Izhod 2 7 3 12" xfId="43148" xr:uid="{D390E3E2-6B15-40AE-A6AC-1FBEDDFF7D74}"/>
    <cellStyle name="Izhod 2 7 3 13" xfId="48701" xr:uid="{7C2B2D70-F2DC-474E-BC3F-D986BBF26FE3}"/>
    <cellStyle name="Izhod 2 7 3 14" xfId="57442" xr:uid="{E659AA79-4C58-4AD4-BD1C-EAF3992C5D18}"/>
    <cellStyle name="Izhod 2 7 3 2" xfId="5681" xr:uid="{DE82AA6D-E6E7-49DC-AFE3-BEA4D96A90FC}"/>
    <cellStyle name="Izhod 2 7 3 2 2" xfId="8504" xr:uid="{4A096D42-6F0D-422F-B93E-F6B8DEC7BD54}"/>
    <cellStyle name="Izhod 2 7 3 2 2 2" xfId="15870" xr:uid="{6374D640-D8D1-4180-BC82-3F2BF777CA97}"/>
    <cellStyle name="Izhod 2 7 3 2 2 3" xfId="21593" xr:uid="{02803F93-6D97-4206-B8DD-F6B892A02D8C}"/>
    <cellStyle name="Izhod 2 7 3 2 2 4" xfId="27126" xr:uid="{9C2031F4-1444-4575-8A85-1B081E7DB175}"/>
    <cellStyle name="Izhod 2 7 3 2 2 5" xfId="40157" xr:uid="{2C4A3194-9964-41F8-A2CB-10D3E9A57897}"/>
    <cellStyle name="Izhod 2 7 3 2 2 6" xfId="46859" xr:uid="{B99EBF5D-6F11-4B98-94B1-7F89D8074EB9}"/>
    <cellStyle name="Izhod 2 7 3 2 2 7" xfId="52412" xr:uid="{9F66772D-656A-47C1-999B-CD9B9752D2DB}"/>
    <cellStyle name="Izhod 2 7 3 2 2 8" xfId="57688" xr:uid="{7F65C05B-BEEF-4DB1-BD5D-E55A0425F25D}"/>
    <cellStyle name="Izhod 2 7 3 2 3" xfId="13047" xr:uid="{9730C71D-E02E-405F-937B-C3E79F4E675B}"/>
    <cellStyle name="Izhod 2 7 3 2 4" xfId="18770" xr:uid="{4AB01DA1-2916-4051-9B61-934ED3E94E9E}"/>
    <cellStyle name="Izhod 2 7 3 2 5" xfId="24303" xr:uid="{1338B4AB-382B-4125-A35C-D8291F2399A7}"/>
    <cellStyle name="Izhod 2 7 3 2 6" xfId="37334" xr:uid="{544E5EDD-9CE7-421D-904E-8D351BC7EE91}"/>
    <cellStyle name="Izhod 2 7 3 2 7" xfId="44036" xr:uid="{BD568BA1-A3E0-4074-A767-BBAAC3EFA738}"/>
    <cellStyle name="Izhod 2 7 3 2 8" xfId="49589" xr:uid="{EB48256A-57B9-4B03-9752-D369E96EADF9}"/>
    <cellStyle name="Izhod 2 7 3 2 9" xfId="55221" xr:uid="{06635039-CA91-4E15-A21D-CB3E7FBAC6BA}"/>
    <cellStyle name="Izhod 2 7 3 3" xfId="5309" xr:uid="{7818BC6D-B85A-452A-8705-E5C98318CC31}"/>
    <cellStyle name="Izhod 2 7 3 3 2" xfId="8132" xr:uid="{40CC0D5B-95C0-475B-B3A2-EB4CFDE63579}"/>
    <cellStyle name="Izhod 2 7 3 3 2 2" xfId="15498" xr:uid="{CA171980-E373-46F0-B557-FB32852BC60B}"/>
    <cellStyle name="Izhod 2 7 3 3 2 3" xfId="21221" xr:uid="{AE48580D-7294-4EA9-953A-5471ECD64B31}"/>
    <cellStyle name="Izhod 2 7 3 3 2 4" xfId="26754" xr:uid="{59AD0A61-A2AA-4411-819E-668241F32E55}"/>
    <cellStyle name="Izhod 2 7 3 3 2 5" xfId="39785" xr:uid="{1833E246-08BC-435B-A217-5179933C391B}"/>
    <cellStyle name="Izhod 2 7 3 3 2 6" xfId="46487" xr:uid="{DD2D6E0F-8E80-4FD2-BEDC-692E2D136873}"/>
    <cellStyle name="Izhod 2 7 3 3 2 7" xfId="52040" xr:uid="{235923ED-6390-4107-A400-73ABE1ECD451}"/>
    <cellStyle name="Izhod 2 7 3 3 2 8" xfId="55622" xr:uid="{109D268B-A63E-4530-9EA4-6F3C4FA3E880}"/>
    <cellStyle name="Izhod 2 7 3 3 3" xfId="12675" xr:uid="{18622EF0-BAF0-452A-931D-DECA063F9FF4}"/>
    <cellStyle name="Izhod 2 7 3 3 4" xfId="18398" xr:uid="{C7B96E81-5455-4D9B-8160-A611E0B380B6}"/>
    <cellStyle name="Izhod 2 7 3 3 5" xfId="23931" xr:uid="{9D6D2C06-AF7E-4E0C-9358-A80C6473CF5C}"/>
    <cellStyle name="Izhod 2 7 3 3 6" xfId="36962" xr:uid="{4E35BBF6-0AF9-446B-847C-392E4BC97088}"/>
    <cellStyle name="Izhod 2 7 3 3 7" xfId="43664" xr:uid="{62AB753D-5763-4998-A717-25E3D21C5926}"/>
    <cellStyle name="Izhod 2 7 3 3 8" xfId="49217" xr:uid="{876F024E-6237-4EFE-BE1B-D6A01C161206}"/>
    <cellStyle name="Izhod 2 7 3 3 9" xfId="42901" xr:uid="{9232D9EA-C756-4693-BE7F-3F360B892801}"/>
    <cellStyle name="Izhod 2 7 3 4" xfId="6308" xr:uid="{DAD54588-EEF7-45BF-808F-91008B06F158}"/>
    <cellStyle name="Izhod 2 7 3 4 2" xfId="9131" xr:uid="{B94A5F62-8F83-48EC-9F2D-C06A753EAF77}"/>
    <cellStyle name="Izhod 2 7 3 4 2 2" xfId="16497" xr:uid="{044DF21E-4FE2-4CCB-AE54-A0595532F281}"/>
    <cellStyle name="Izhod 2 7 3 4 2 3" xfId="22220" xr:uid="{980BBED7-F48E-4C7F-A643-8C715F181C68}"/>
    <cellStyle name="Izhod 2 7 3 4 2 4" xfId="27753" xr:uid="{53C6F3CD-7271-49C2-B544-4E0AAB2FFB04}"/>
    <cellStyle name="Izhod 2 7 3 4 2 5" xfId="40784" xr:uid="{0B56DC20-45D3-458C-9672-2D3C6C15A922}"/>
    <cellStyle name="Izhod 2 7 3 4 2 6" xfId="47486" xr:uid="{F29934A6-76D9-4978-8DCC-256A005AF5AE}"/>
    <cellStyle name="Izhod 2 7 3 4 2 7" xfId="53039" xr:uid="{E6FAD33E-771D-47A1-AF4C-EFFEFC9F1EB3}"/>
    <cellStyle name="Izhod 2 7 3 4 2 8" xfId="56404" xr:uid="{CA12DA87-3E0E-40AA-8A35-46562052FD1D}"/>
    <cellStyle name="Izhod 2 7 3 4 3" xfId="13674" xr:uid="{AC721936-5E2E-4606-BD6C-3CED3CD69B97}"/>
    <cellStyle name="Izhod 2 7 3 4 4" xfId="19397" xr:uid="{C2F476DD-93E6-4BC1-85E6-4A7BC2F00D20}"/>
    <cellStyle name="Izhod 2 7 3 4 5" xfId="24930" xr:uid="{440DD4F0-C770-49BF-915A-43EB72FFC628}"/>
    <cellStyle name="Izhod 2 7 3 4 6" xfId="37961" xr:uid="{B412AF3E-9082-44CB-8972-6CD9BB31DC45}"/>
    <cellStyle name="Izhod 2 7 3 4 7" xfId="44663" xr:uid="{8EEA66E4-E835-4671-A188-25BEA896C9BC}"/>
    <cellStyle name="Izhod 2 7 3 4 8" xfId="50216" xr:uid="{BB563042-01F7-4FCB-8364-3D725EB81722}"/>
    <cellStyle name="Izhod 2 7 3 4 9" xfId="54345" xr:uid="{539B2DDE-5A1A-4D51-86FB-A2644F04DCD3}"/>
    <cellStyle name="Izhod 2 7 3 5" xfId="6632" xr:uid="{9A9FA576-C700-4E60-98B4-E1BBB87923C4}"/>
    <cellStyle name="Izhod 2 7 3 5 2" xfId="9455" xr:uid="{6B4FBE8D-0053-4274-B30B-FAA839C7272F}"/>
    <cellStyle name="Izhod 2 7 3 5 2 2" xfId="16821" xr:uid="{C7292FA9-A02F-4049-A528-7818598F4FEA}"/>
    <cellStyle name="Izhod 2 7 3 5 2 3" xfId="22544" xr:uid="{D7DAE995-0166-4E82-9C01-FD905B53D162}"/>
    <cellStyle name="Izhod 2 7 3 5 2 4" xfId="28077" xr:uid="{5C25A99B-E524-4AD0-AB41-187BA4E04BFA}"/>
    <cellStyle name="Izhod 2 7 3 5 2 5" xfId="41108" xr:uid="{B6FE1028-D498-4762-97B1-E24D360F927C}"/>
    <cellStyle name="Izhod 2 7 3 5 2 6" xfId="47810" xr:uid="{D9E7F29D-EB5D-4DE3-AC78-8BF4B0395207}"/>
    <cellStyle name="Izhod 2 7 3 5 2 7" xfId="53363" xr:uid="{297049AF-932E-4C71-BE78-8C66B5F04B27}"/>
    <cellStyle name="Izhod 2 7 3 5 2 8" xfId="41595" xr:uid="{975E4203-7C20-41A7-B632-916B7252F50B}"/>
    <cellStyle name="Izhod 2 7 3 5 3" xfId="13998" xr:uid="{79A0D9F8-1113-47A2-9E1F-4B3D7EC961B8}"/>
    <cellStyle name="Izhod 2 7 3 5 4" xfId="19721" xr:uid="{479670C9-B655-4806-AE0B-B6BE122C5878}"/>
    <cellStyle name="Izhod 2 7 3 5 5" xfId="25254" xr:uid="{6B96D0D5-A923-4DA2-998C-303A49D3D96B}"/>
    <cellStyle name="Izhod 2 7 3 5 6" xfId="38285" xr:uid="{78CAE8E3-4556-49DB-9E51-E43037A20286}"/>
    <cellStyle name="Izhod 2 7 3 5 7" xfId="44987" xr:uid="{9BFAC888-6C81-4761-9BAD-517304A393AE}"/>
    <cellStyle name="Izhod 2 7 3 5 8" xfId="50540" xr:uid="{786869DE-27A6-4A61-960F-ED37F3108A5F}"/>
    <cellStyle name="Izhod 2 7 3 5 9" xfId="54632" xr:uid="{EF096C75-60DA-43FD-B494-181875ABE249}"/>
    <cellStyle name="Izhod 2 7 3 6" xfId="6923" xr:uid="{9551FD08-B05F-4956-8A7E-122E36E5E55E}"/>
    <cellStyle name="Izhod 2 7 3 6 2" xfId="9746" xr:uid="{CCAB0741-4C06-4D7E-B199-9303EA4AD596}"/>
    <cellStyle name="Izhod 2 7 3 6 2 2" xfId="17112" xr:uid="{99AB890C-F2C8-4454-828D-C66626C2D4AB}"/>
    <cellStyle name="Izhod 2 7 3 6 2 3" xfId="22835" xr:uid="{830C84CA-C878-43EE-9817-45877F88C084}"/>
    <cellStyle name="Izhod 2 7 3 6 2 4" xfId="28368" xr:uid="{9B4E7D76-B087-44F6-9141-FC561AA3AA04}"/>
    <cellStyle name="Izhod 2 7 3 6 2 5" xfId="41399" xr:uid="{AD9F95ED-4FA0-43D5-952D-0ECA898E372E}"/>
    <cellStyle name="Izhod 2 7 3 6 2 6" xfId="48101" xr:uid="{D24C900B-3259-456F-BF8D-E57C3F6DC3EE}"/>
    <cellStyle name="Izhod 2 7 3 6 2 7" xfId="53654" xr:uid="{8A3DD8A9-98A1-4DE0-A83E-1AAE683A5C25}"/>
    <cellStyle name="Izhod 2 7 3 6 2 8" xfId="54291" xr:uid="{ACDF6F86-E561-42A2-8A85-0E6C23BF0DD2}"/>
    <cellStyle name="Izhod 2 7 3 6 3" xfId="14289" xr:uid="{F706133B-0894-43B7-AC7D-DAE893DF404A}"/>
    <cellStyle name="Izhod 2 7 3 6 4" xfId="20012" xr:uid="{8E1A7AB0-3F35-4F96-8BAD-7E9C85D06933}"/>
    <cellStyle name="Izhod 2 7 3 6 5" xfId="25545" xr:uid="{32C2D5FE-3A3E-4127-B15E-EB7B189BA014}"/>
    <cellStyle name="Izhod 2 7 3 6 6" xfId="38576" xr:uid="{9F4F5A07-AF0C-4B5E-A6E1-54A15F2C6496}"/>
    <cellStyle name="Izhod 2 7 3 6 7" xfId="45278" xr:uid="{B3AACF5E-0B7B-40D0-937E-7891A4D2EA5C}"/>
    <cellStyle name="Izhod 2 7 3 6 8" xfId="50831" xr:uid="{9116D8D5-3F2F-4E2F-A1E9-F00EE10AF3C5}"/>
    <cellStyle name="Izhod 2 7 3 6 9" xfId="48572" xr:uid="{6E99CC0C-AAA0-40F3-BD64-1DCB23BF94C7}"/>
    <cellStyle name="Izhod 2 7 3 7" xfId="7616" xr:uid="{9532DD21-3574-43F7-B6F7-0D39FC6A86F2}"/>
    <cellStyle name="Izhod 2 7 3 7 2" xfId="14982" xr:uid="{928DEDD1-46CA-408B-A1E9-037E5C5CCA1B}"/>
    <cellStyle name="Izhod 2 7 3 7 3" xfId="20705" xr:uid="{EC400B97-4484-4391-BDEC-9ADF834E7462}"/>
    <cellStyle name="Izhod 2 7 3 7 4" xfId="26238" xr:uid="{BA5AD885-E13E-4D97-8012-DC9394A2EBB1}"/>
    <cellStyle name="Izhod 2 7 3 7 5" xfId="39269" xr:uid="{F99FD5F5-CC5B-4172-AAF0-4BA3FD3A2C74}"/>
    <cellStyle name="Izhod 2 7 3 7 6" xfId="45971" xr:uid="{06636269-85B2-4AFA-92D8-9919200DF59C}"/>
    <cellStyle name="Izhod 2 7 3 7 7" xfId="51524" xr:uid="{870F27D7-BBAF-444F-9BF1-A23D6B2A974F}"/>
    <cellStyle name="Izhod 2 7 3 7 8" xfId="55591" xr:uid="{F7471473-1F40-409B-82E8-6C82057667E6}"/>
    <cellStyle name="Izhod 2 7 3 8" xfId="12159" xr:uid="{66DA82E9-F841-4648-894D-B257660DF33A}"/>
    <cellStyle name="Izhod 2 7 3 9" xfId="17882" xr:uid="{0AB95254-9F15-43A5-93F9-D76AF56A800F}"/>
    <cellStyle name="Izhod 2 7 4" xfId="5621" xr:uid="{49329DE0-C31C-4325-AA00-6FDC0D836146}"/>
    <cellStyle name="Izhod 2 7 4 2" xfId="8444" xr:uid="{410A57F3-8F29-4EAA-A67B-63DF72187471}"/>
    <cellStyle name="Izhod 2 7 4 2 2" xfId="15810" xr:uid="{7C735B3C-30DF-4F7F-A7A9-87C98A6AFC3C}"/>
    <cellStyle name="Izhod 2 7 4 2 3" xfId="21533" xr:uid="{11DB0838-6BAC-4164-8433-D761E4516D4B}"/>
    <cellStyle name="Izhod 2 7 4 2 4" xfId="27066" xr:uid="{A2B42D53-B81D-48E8-9E20-B6CED6CC19E6}"/>
    <cellStyle name="Izhod 2 7 4 2 5" xfId="40097" xr:uid="{C5F87CC3-249E-4009-BFF9-9C386DD90083}"/>
    <cellStyle name="Izhod 2 7 4 2 6" xfId="46799" xr:uid="{28BF203C-9F16-4ABE-9E1A-6997070F8FC9}"/>
    <cellStyle name="Izhod 2 7 4 2 7" xfId="52352" xr:uid="{99499CFB-E58A-41C5-A0C0-3185515121E8}"/>
    <cellStyle name="Izhod 2 7 4 2 8" xfId="54289" xr:uid="{7C50326B-2FBD-4E63-8622-CC49A043E1AF}"/>
    <cellStyle name="Izhod 2 7 4 3" xfId="12987" xr:uid="{3DFF425F-56D2-42A8-B954-DC42EDEC8D9B}"/>
    <cellStyle name="Izhod 2 7 4 4" xfId="18710" xr:uid="{67D2B799-8496-41C7-952A-2691ABE0A638}"/>
    <cellStyle name="Izhod 2 7 4 5" xfId="24243" xr:uid="{9CFE86BE-C17E-4F69-A4C8-298C06A82A10}"/>
    <cellStyle name="Izhod 2 7 4 6" xfId="37274" xr:uid="{4E84B151-64A8-4FF7-A4DA-406A3A7B3C5A}"/>
    <cellStyle name="Izhod 2 7 4 7" xfId="43976" xr:uid="{1C378E94-EB70-44B2-8142-60C14377A24D}"/>
    <cellStyle name="Izhod 2 7 4 8" xfId="49529" xr:uid="{4E6EB537-57ED-4C84-9BBB-7858D22AFD2A}"/>
    <cellStyle name="Izhod 2 7 4 9" xfId="56651" xr:uid="{979E05A4-7C04-4400-A43A-4C6ABE81F4EC}"/>
    <cellStyle name="Izhod 2 7 5" xfId="5986" xr:uid="{DE501950-6B54-4B54-8D8C-F79F50097BDE}"/>
    <cellStyle name="Izhod 2 7 5 2" xfId="8809" xr:uid="{079A133C-3AC5-4BBC-8CE0-1044D3683BD0}"/>
    <cellStyle name="Izhod 2 7 5 2 2" xfId="16175" xr:uid="{CD8A1EEC-FDEF-40ED-8FA3-3DB1C4B4B128}"/>
    <cellStyle name="Izhod 2 7 5 2 3" xfId="21898" xr:uid="{B4ECC477-703C-42C3-B3B6-990CC9517577}"/>
    <cellStyle name="Izhod 2 7 5 2 4" xfId="27431" xr:uid="{F1DFE101-1091-43A3-8F70-A2D1FE69FD45}"/>
    <cellStyle name="Izhod 2 7 5 2 5" xfId="40462" xr:uid="{05CC3107-770A-4ABF-BE2C-24E3F47A2E7F}"/>
    <cellStyle name="Izhod 2 7 5 2 6" xfId="47164" xr:uid="{092F186D-D8B7-4294-93C9-B6F7DDD518EA}"/>
    <cellStyle name="Izhod 2 7 5 2 7" xfId="52717" xr:uid="{27225527-1CD2-4FDD-9259-8127DF80ABA7}"/>
    <cellStyle name="Izhod 2 7 5 2 8" xfId="41685" xr:uid="{01971659-61D4-4693-B635-EF82F12D9080}"/>
    <cellStyle name="Izhod 2 7 5 3" xfId="13352" xr:uid="{64140A58-B364-45A6-A432-BFF415CC567F}"/>
    <cellStyle name="Izhod 2 7 5 4" xfId="19075" xr:uid="{1032EF42-9133-4E6D-AA46-C92E3B9F2BB9}"/>
    <cellStyle name="Izhod 2 7 5 5" xfId="24608" xr:uid="{AC38D297-29B5-43A3-828F-E245344AA938}"/>
    <cellStyle name="Izhod 2 7 5 6" xfId="37639" xr:uid="{F28B17C8-E39F-4316-AD67-A9AAB232C209}"/>
    <cellStyle name="Izhod 2 7 5 7" xfId="44341" xr:uid="{071F6917-88F7-488E-A881-07B412A19F60}"/>
    <cellStyle name="Izhod 2 7 5 8" xfId="49894" xr:uid="{78E4D7B9-7DEB-4A79-BD93-E002BC9CFD6D}"/>
    <cellStyle name="Izhod 2 7 5 9" xfId="57251" xr:uid="{E58FE593-AB11-403F-8FB8-CFB4CD57ECCF}"/>
    <cellStyle name="Izhod 2 7 6" xfId="6248" xr:uid="{8CCB593F-768B-4616-9B33-8D92F56C40CF}"/>
    <cellStyle name="Izhod 2 7 6 2" xfId="9071" xr:uid="{D2D71C76-607A-42A9-BE17-782DD46D7641}"/>
    <cellStyle name="Izhod 2 7 6 2 2" xfId="16437" xr:uid="{34341A4C-516B-4BAF-A77E-30E1FDE26DAA}"/>
    <cellStyle name="Izhod 2 7 6 2 3" xfId="22160" xr:uid="{87D3D445-8A91-481E-9B2F-CB02AF7FE7F9}"/>
    <cellStyle name="Izhod 2 7 6 2 4" xfId="27693" xr:uid="{EE36BDA9-79C9-4147-BBC2-4349D51A0FC5}"/>
    <cellStyle name="Izhod 2 7 6 2 5" xfId="40724" xr:uid="{1264580E-45BE-4368-9380-401BDD92910C}"/>
    <cellStyle name="Izhod 2 7 6 2 6" xfId="47426" xr:uid="{286F54FC-DFAD-4D96-B605-CAF7D45FA1F0}"/>
    <cellStyle name="Izhod 2 7 6 2 7" xfId="52979" xr:uid="{B89E286D-0688-4BB5-9959-697394BEDDEE}"/>
    <cellStyle name="Izhod 2 7 6 2 8" xfId="56868" xr:uid="{73264DAA-04F1-4821-8CB8-928F1BC50501}"/>
    <cellStyle name="Izhod 2 7 6 3" xfId="13614" xr:uid="{9DB3BE93-3143-4C4C-9E30-90C61BF3DD51}"/>
    <cellStyle name="Izhod 2 7 6 4" xfId="19337" xr:uid="{1B56C581-E532-41B9-843C-C9887A2E2C29}"/>
    <cellStyle name="Izhod 2 7 6 5" xfId="24870" xr:uid="{14D615B3-7187-44F1-94F4-A636B0C17D34}"/>
    <cellStyle name="Izhod 2 7 6 6" xfId="37901" xr:uid="{9971F393-E108-4C89-9A34-3357EADE9E29}"/>
    <cellStyle name="Izhod 2 7 6 7" xfId="44603" xr:uid="{CD2EEE93-4881-423F-819E-E6949A5C2140}"/>
    <cellStyle name="Izhod 2 7 6 8" xfId="50156" xr:uid="{CD730A6B-5C2C-47CE-BDEB-1A45E8EE33FC}"/>
    <cellStyle name="Izhod 2 7 6 9" xfId="57718" xr:uid="{6A34C49D-C47F-42F5-B95F-8D688D976A7D}"/>
    <cellStyle name="Izhod 2 7 7" xfId="6572" xr:uid="{1CE1F73F-964B-4CB0-B36F-4BF2BCE6B9F7}"/>
    <cellStyle name="Izhod 2 7 7 2" xfId="9395" xr:uid="{78648516-8C90-4A8A-A824-AFB7D61C48E5}"/>
    <cellStyle name="Izhod 2 7 7 2 2" xfId="16761" xr:uid="{4BBEF27B-C846-472D-BFD6-D4B886921955}"/>
    <cellStyle name="Izhod 2 7 7 2 3" xfId="22484" xr:uid="{C5A37A09-94F2-4119-893F-D8CD0DB545F5}"/>
    <cellStyle name="Izhod 2 7 7 2 4" xfId="28017" xr:uid="{BF4D76F2-F278-4E50-B0BD-E6773CC92394}"/>
    <cellStyle name="Izhod 2 7 7 2 5" xfId="41048" xr:uid="{7215DCF6-6832-4362-9349-E905817B5235}"/>
    <cellStyle name="Izhod 2 7 7 2 6" xfId="47750" xr:uid="{3713C4A6-330D-4E07-A040-D7271F6F03A8}"/>
    <cellStyle name="Izhod 2 7 7 2 7" xfId="53303" xr:uid="{7AFDE726-E7F5-404F-B6D6-0EFFDE11CD01}"/>
    <cellStyle name="Izhod 2 7 7 2 8" xfId="57883" xr:uid="{A57EC1BC-B062-4CE8-9EA1-D6121EBECE2B}"/>
    <cellStyle name="Izhod 2 7 7 3" xfId="13938" xr:uid="{B795A959-D811-4B47-B6F0-7DE747636E55}"/>
    <cellStyle name="Izhod 2 7 7 4" xfId="19661" xr:uid="{95D8C29E-9591-4058-BE4C-FDF72F8B86EE}"/>
    <cellStyle name="Izhod 2 7 7 5" xfId="25194" xr:uid="{82ED16B7-D89B-40BB-872C-FFB794EB9E43}"/>
    <cellStyle name="Izhod 2 7 7 6" xfId="38225" xr:uid="{8C7D1EEE-E69A-4887-AE7C-F928F92930F7}"/>
    <cellStyle name="Izhod 2 7 7 7" xfId="44927" xr:uid="{123752B2-AA7B-478C-AB9F-38FE59FBC2D4}"/>
    <cellStyle name="Izhod 2 7 7 8" xfId="50480" xr:uid="{E2F4558B-A435-4E06-A1DF-CFA86F560EDA}"/>
    <cellStyle name="Izhod 2 7 7 9" xfId="55937" xr:uid="{7073C92E-D15C-4312-A654-EE3D2BEA6C89}"/>
    <cellStyle name="Izhod 2 7 8" xfId="6863" xr:uid="{836F9247-BE3D-4FDB-88B4-A06AD39553A8}"/>
    <cellStyle name="Izhod 2 7 8 2" xfId="9686" xr:uid="{E0885D76-FA3F-4F23-9428-55C87A6727E1}"/>
    <cellStyle name="Izhod 2 7 8 2 2" xfId="17052" xr:uid="{80CC73EB-A57B-4ACF-8E17-2353092BD1B1}"/>
    <cellStyle name="Izhod 2 7 8 2 3" xfId="22775" xr:uid="{33C83047-BF7E-404A-8A96-C88A7BC5A9CC}"/>
    <cellStyle name="Izhod 2 7 8 2 4" xfId="28308" xr:uid="{4887166E-492D-4BDC-8A78-D371312572DF}"/>
    <cellStyle name="Izhod 2 7 8 2 5" xfId="41339" xr:uid="{F6EB6D47-A86D-4497-BCF6-F1E379C1029E}"/>
    <cellStyle name="Izhod 2 7 8 2 6" xfId="48041" xr:uid="{BA9A9879-EA26-413A-B032-2248BED1CF21}"/>
    <cellStyle name="Izhod 2 7 8 2 7" xfId="53594" xr:uid="{ACB9DDDD-0145-4EF1-8C8A-E465C8CE33D9}"/>
    <cellStyle name="Izhod 2 7 8 2 8" xfId="56924" xr:uid="{E8D721FC-5479-4C5B-BF8F-E490F4DF106C}"/>
    <cellStyle name="Izhod 2 7 8 3" xfId="14229" xr:uid="{2DA91C9A-B2D2-4991-B8C3-668D181B3656}"/>
    <cellStyle name="Izhod 2 7 8 4" xfId="19952" xr:uid="{02C73E80-4C24-41E1-B2E2-CBF087216E5E}"/>
    <cellStyle name="Izhod 2 7 8 5" xfId="25485" xr:uid="{C27A2B7B-6322-4C21-B3F0-5A91AEE9457E}"/>
    <cellStyle name="Izhod 2 7 8 6" xfId="38516" xr:uid="{51C2FCCD-17ED-484D-B0B8-14F7A0EBA91F}"/>
    <cellStyle name="Izhod 2 7 8 7" xfId="45218" xr:uid="{507D937C-08EF-412E-A3A1-10680C82ACD7}"/>
    <cellStyle name="Izhod 2 7 8 8" xfId="50771" xr:uid="{BC13E0FF-2D72-45F1-8BBB-2BFA06BE0819}"/>
    <cellStyle name="Izhod 2 7 8 9" xfId="54506" xr:uid="{81A5B181-ACA2-4EC0-8F79-091548AC0082}"/>
    <cellStyle name="Izhod 2 7 9" xfId="4733" xr:uid="{AFAB86FB-5193-491D-8960-337234ECBB4F}"/>
    <cellStyle name="Izhod 2 7 9 2" xfId="12099" xr:uid="{79E607C9-13E7-4C8D-91F5-E281558AD0E3}"/>
    <cellStyle name="Izhod 2 7 9 3" xfId="17822" xr:uid="{E86F41D6-FA61-4D7F-8235-49F96C6D1687}"/>
    <cellStyle name="Izhod 2 7 9 4" xfId="23355" xr:uid="{1F92F8CE-60A6-4590-8100-FB9BDE040EF0}"/>
    <cellStyle name="Izhod 2 7 9 5" xfId="39209" xr:uid="{12F61A06-43A7-40A7-B751-43ED13A70D2F}"/>
    <cellStyle name="Izhod 2 7 9 6" xfId="45911" xr:uid="{CAF4A1FC-BB32-41A4-8DAC-F697475BE3E9}"/>
    <cellStyle name="Izhod 2 7 9 7" xfId="51464" xr:uid="{043F1FE5-6740-4D9F-A18B-8CE5C66EB7E4}"/>
    <cellStyle name="Izhod 2 7 9 8" xfId="56057" xr:uid="{2217EA79-5A92-48F0-917D-910A1306AC25}"/>
    <cellStyle name="Izhod 2 8" xfId="2369" xr:uid="{2DA56EE3-DB27-410C-8A54-9CF8A5E12E57}"/>
    <cellStyle name="Izhod 2 8 10" xfId="7586" xr:uid="{1544789E-DAEC-4D00-B459-1F78F93DBE8E}"/>
    <cellStyle name="Izhod 2 8 10 2" xfId="14952" xr:uid="{F5608CA1-BED2-40CF-B5A9-D2A22DDB1BAE}"/>
    <cellStyle name="Izhod 2 8 10 3" xfId="20675" xr:uid="{A471446A-A8F0-473B-993E-2C9516A0D908}"/>
    <cellStyle name="Izhod 2 8 10 4" xfId="26208" xr:uid="{CB7E1C94-3489-45EB-81D1-23502457BF84}"/>
    <cellStyle name="Izhod 2 8 11" xfId="10543" xr:uid="{4EAF5BC6-FB83-495D-8687-942351A11231}"/>
    <cellStyle name="Izhod 2 8 12" xfId="10038" xr:uid="{B33630B6-C299-4792-8B3F-5A73E43696F6}"/>
    <cellStyle name="Izhod 2 8 13" xfId="17691" xr:uid="{4E2350F9-75C1-411D-8B89-6AAFFACFD504}"/>
    <cellStyle name="Izhod 2 8 14" xfId="36416" xr:uid="{83D1309B-B895-4A9D-AFD7-F8EB332DCA75}"/>
    <cellStyle name="Izhod 2 8 15" xfId="43118" xr:uid="{3A334230-46ED-4E2C-9039-659BE7A75524}"/>
    <cellStyle name="Izhod 2 8 16" xfId="48671" xr:uid="{1F926733-2CCC-4164-A459-75BC347CEBDA}"/>
    <cellStyle name="Izhod 2 8 17" xfId="42756" xr:uid="{AC897A2F-BDDC-43FF-9CE9-78CE7AA06A3F}"/>
    <cellStyle name="Izhod 2 8 2" xfId="4970" xr:uid="{2B08CF87-362C-422C-94A9-B71ECBC20CCF}"/>
    <cellStyle name="Izhod 2 8 2 10" xfId="23592" xr:uid="{6BD33003-776C-4390-8A1E-0F82ED6034AA}"/>
    <cellStyle name="Izhod 2 8 2 11" xfId="36623" xr:uid="{5A6716C7-90EB-4F89-B3A2-106661B3FD8F}"/>
    <cellStyle name="Izhod 2 8 2 12" xfId="43325" xr:uid="{77D2D5F1-9735-4E6B-AAF4-8530915ACBA6}"/>
    <cellStyle name="Izhod 2 8 2 13" xfId="48878" xr:uid="{0F06B513-B8AE-4D3E-AB02-6D3264F4F3DE}"/>
    <cellStyle name="Izhod 2 8 2 14" xfId="57616" xr:uid="{2371A16C-A676-4C58-A456-B2D111E1FC3D}"/>
    <cellStyle name="Izhod 2 8 2 2" xfId="5858" xr:uid="{1DB4D5F8-5A6F-4976-BC99-AA86F136D37C}"/>
    <cellStyle name="Izhod 2 8 2 2 2" xfId="8681" xr:uid="{164ECA55-070D-41C2-A433-5A477EBE0E62}"/>
    <cellStyle name="Izhod 2 8 2 2 2 2" xfId="16047" xr:uid="{32378667-2D68-44A4-BFBB-C68C9BEEE09F}"/>
    <cellStyle name="Izhod 2 8 2 2 2 3" xfId="21770" xr:uid="{A40E1D69-8A56-4B3D-BAE3-B6644CAF9BD6}"/>
    <cellStyle name="Izhod 2 8 2 2 2 4" xfId="27303" xr:uid="{9598853B-AD83-4168-8636-9C653E4AB850}"/>
    <cellStyle name="Izhod 2 8 2 2 2 5" xfId="40334" xr:uid="{ED40E112-C704-4989-A0B6-940E4F9ED9DD}"/>
    <cellStyle name="Izhod 2 8 2 2 2 6" xfId="47036" xr:uid="{ABF3DD35-FE88-4807-80EF-DB24A36563B1}"/>
    <cellStyle name="Izhod 2 8 2 2 2 7" xfId="52589" xr:uid="{47B47EEB-6F09-4FD3-8F53-84B8BDB9F57C}"/>
    <cellStyle name="Izhod 2 8 2 2 2 8" xfId="41921" xr:uid="{3786782D-AB45-4C16-9751-A214D818D7C9}"/>
    <cellStyle name="Izhod 2 8 2 2 3" xfId="13224" xr:uid="{BB1D62B3-29F5-4E89-A116-F9C65EF9A5AC}"/>
    <cellStyle name="Izhod 2 8 2 2 4" xfId="18947" xr:uid="{8251185C-6950-4D12-B6E4-EE5A30FB2F17}"/>
    <cellStyle name="Izhod 2 8 2 2 5" xfId="24480" xr:uid="{2D25C87F-5233-48F1-8663-3C5FE4FC258B}"/>
    <cellStyle name="Izhod 2 8 2 2 6" xfId="37511" xr:uid="{A68079D9-3F2B-4175-8149-1DF2F5D7ECF7}"/>
    <cellStyle name="Izhod 2 8 2 2 7" xfId="44213" xr:uid="{65A0F14F-975F-4007-89B4-B794ECFEBA59}"/>
    <cellStyle name="Izhod 2 8 2 2 8" xfId="49766" xr:uid="{A873237E-0A9E-4DA9-897D-4907C7939AE2}"/>
    <cellStyle name="Izhod 2 8 2 2 9" xfId="54769" xr:uid="{1E1D4875-1D58-421D-A864-DC9C342B6CB9}"/>
    <cellStyle name="Izhod 2 8 2 3" xfId="6165" xr:uid="{2D817064-96EF-4DA3-A9C1-AC159D789280}"/>
    <cellStyle name="Izhod 2 8 2 3 2" xfId="8988" xr:uid="{C85C0C96-CC2F-4266-AAE1-2412BC4F0A7C}"/>
    <cellStyle name="Izhod 2 8 2 3 2 2" xfId="16354" xr:uid="{5606248F-4F98-43D6-872E-2BF275387F0D}"/>
    <cellStyle name="Izhod 2 8 2 3 2 3" xfId="22077" xr:uid="{EFBFF74B-0D8B-4D99-95C6-A2E35AA23F79}"/>
    <cellStyle name="Izhod 2 8 2 3 2 4" xfId="27610" xr:uid="{C26DB93B-23CD-445E-A3E3-598941D78E83}"/>
    <cellStyle name="Izhod 2 8 2 3 2 5" xfId="40641" xr:uid="{7447C239-0DD4-498A-8132-7D2A285DB6ED}"/>
    <cellStyle name="Izhod 2 8 2 3 2 6" xfId="47343" xr:uid="{26735493-1F7E-4B38-8938-CCE2C71F831B}"/>
    <cellStyle name="Izhod 2 8 2 3 2 7" xfId="52896" xr:uid="{6D7B356A-F16C-49C7-A4D8-13E8ACB6E6BB}"/>
    <cellStyle name="Izhod 2 8 2 3 2 8" xfId="57130" xr:uid="{F20C2752-9F15-4FE0-AE40-A5C6B78653DB}"/>
    <cellStyle name="Izhod 2 8 2 3 3" xfId="13531" xr:uid="{3020A61A-42EE-45EA-80D3-352532641AEE}"/>
    <cellStyle name="Izhod 2 8 2 3 4" xfId="19254" xr:uid="{6D04F2FE-F790-4B2F-99E4-D77D980B2791}"/>
    <cellStyle name="Izhod 2 8 2 3 5" xfId="24787" xr:uid="{5E5EA003-DBA8-4185-B898-462670AAE348}"/>
    <cellStyle name="Izhod 2 8 2 3 6" xfId="37818" xr:uid="{EED4DE74-A612-4A1B-8706-08212F6C9D54}"/>
    <cellStyle name="Izhod 2 8 2 3 7" xfId="44520" xr:uid="{E6EF1E09-C8DF-4690-8BFE-389CC2BF181C}"/>
    <cellStyle name="Izhod 2 8 2 3 8" xfId="50073" xr:uid="{92C5D205-A80A-451B-8E6F-51EE4EA6A660}"/>
    <cellStyle name="Izhod 2 8 2 3 9" xfId="55674" xr:uid="{90566A0B-2D10-423E-B25C-9F4A78ABF853}"/>
    <cellStyle name="Izhod 2 8 2 4" xfId="6485" xr:uid="{D0B6787D-1838-4B8F-B73B-BFE73C42A294}"/>
    <cellStyle name="Izhod 2 8 2 4 2" xfId="9308" xr:uid="{41D32C23-0B85-40AB-B046-1EBE4E42B9AB}"/>
    <cellStyle name="Izhod 2 8 2 4 2 2" xfId="16674" xr:uid="{F544A4F1-44B7-41CE-9425-ACF98799082F}"/>
    <cellStyle name="Izhod 2 8 2 4 2 3" xfId="22397" xr:uid="{8A699538-3E2B-44EF-8B46-AA3643222261}"/>
    <cellStyle name="Izhod 2 8 2 4 2 4" xfId="27930" xr:uid="{D407C13D-9ABA-4C18-B972-72838224D7F4}"/>
    <cellStyle name="Izhod 2 8 2 4 2 5" xfId="40961" xr:uid="{AA525B3C-4191-4370-9341-267A162C8197}"/>
    <cellStyle name="Izhod 2 8 2 4 2 6" xfId="47663" xr:uid="{BDB90C9C-8E6A-4B4B-BFFF-DEA6E84514B2}"/>
    <cellStyle name="Izhod 2 8 2 4 2 7" xfId="53216" xr:uid="{D412A440-1421-4C0D-9DF3-F8D7767B2DA5}"/>
    <cellStyle name="Izhod 2 8 2 4 2 8" xfId="56518" xr:uid="{7259DED2-28AA-4E77-AA60-4195631CCC82}"/>
    <cellStyle name="Izhod 2 8 2 4 3" xfId="13851" xr:uid="{4B7FAFB9-171C-40C8-BC99-94D75021C4B6}"/>
    <cellStyle name="Izhod 2 8 2 4 4" xfId="19574" xr:uid="{89B4A874-B430-432A-AF7C-F8FE4AF6438E}"/>
    <cellStyle name="Izhod 2 8 2 4 5" xfId="25107" xr:uid="{714E72D1-77DB-4D14-82AB-2BF65CA61043}"/>
    <cellStyle name="Izhod 2 8 2 4 6" xfId="38138" xr:uid="{0EF5BFFA-D036-4873-A2E6-EA8EE39FFCE7}"/>
    <cellStyle name="Izhod 2 8 2 4 7" xfId="44840" xr:uid="{A6901CF5-5BB7-4A8A-A0F8-16F2E7449224}"/>
    <cellStyle name="Izhod 2 8 2 4 8" xfId="50393" xr:uid="{FD6BE718-F027-41BC-8901-C229D44AC2AF}"/>
    <cellStyle name="Izhod 2 8 2 4 9" xfId="42676" xr:uid="{56C67C60-4CB9-42B5-9D57-4943D3FE9CD4}"/>
    <cellStyle name="Izhod 2 8 2 5" xfId="6809" xr:uid="{CED44907-2486-493D-9AD2-F4F422DB8ABA}"/>
    <cellStyle name="Izhod 2 8 2 5 2" xfId="9632" xr:uid="{ED3E8004-DBDA-43D1-B7C7-891E065ADC50}"/>
    <cellStyle name="Izhod 2 8 2 5 2 2" xfId="16998" xr:uid="{FA90819B-0A9D-4ECB-BAE4-378540CD1EE1}"/>
    <cellStyle name="Izhod 2 8 2 5 2 3" xfId="22721" xr:uid="{B92ACE9E-A8CA-4798-AE88-B0815A27E8B3}"/>
    <cellStyle name="Izhod 2 8 2 5 2 4" xfId="28254" xr:uid="{8A062301-9E11-4B19-8E12-38BE6C948104}"/>
    <cellStyle name="Izhod 2 8 2 5 2 5" xfId="41285" xr:uid="{B04BC966-7BF8-46E1-8449-57A9DA62B917}"/>
    <cellStyle name="Izhod 2 8 2 5 2 6" xfId="47987" xr:uid="{E309926E-37C5-44B8-92ED-B4F7F1482FD4}"/>
    <cellStyle name="Izhod 2 8 2 5 2 7" xfId="53540" xr:uid="{41704891-15D4-4CCA-A34E-9FDEE1FC54B7}"/>
    <cellStyle name="Izhod 2 8 2 5 2 8" xfId="57626" xr:uid="{2EE4ABB8-3ACA-4284-BDB2-9344FF89FBD6}"/>
    <cellStyle name="Izhod 2 8 2 5 3" xfId="14175" xr:uid="{260A230A-9820-4C7A-BD7A-355951CE68A8}"/>
    <cellStyle name="Izhod 2 8 2 5 4" xfId="19898" xr:uid="{FD482590-6673-4BBF-9281-A7BA53C56668}"/>
    <cellStyle name="Izhod 2 8 2 5 5" xfId="25431" xr:uid="{51C91D61-C875-4C50-9F82-48AEA3193B6E}"/>
    <cellStyle name="Izhod 2 8 2 5 6" xfId="38462" xr:uid="{D72414BE-33EA-4516-9B8F-A70A9BACAC36}"/>
    <cellStyle name="Izhod 2 8 2 5 7" xfId="45164" xr:uid="{C22240D9-D1A4-4D4C-9216-88D8062D9D5D}"/>
    <cellStyle name="Izhod 2 8 2 5 8" xfId="50717" xr:uid="{9C926353-0744-443F-83BB-C84948B7CFFC}"/>
    <cellStyle name="Izhod 2 8 2 5 9" xfId="55524" xr:uid="{885F09F7-F960-4DDF-AFF0-93E1C28DE3F3}"/>
    <cellStyle name="Izhod 2 8 2 6" xfId="7100" xr:uid="{AD2123AB-D9BB-435D-BFC1-DB5328CE8DF3}"/>
    <cellStyle name="Izhod 2 8 2 6 2" xfId="9923" xr:uid="{D205FF7D-4893-4E96-AAA0-23BDF3F12064}"/>
    <cellStyle name="Izhod 2 8 2 6 2 2" xfId="17289" xr:uid="{CA914B8F-8170-4F63-9C59-71C6526FFBC7}"/>
    <cellStyle name="Izhod 2 8 2 6 2 3" xfId="23012" xr:uid="{E0A754C4-5504-43F6-A813-0D16568A0916}"/>
    <cellStyle name="Izhod 2 8 2 6 2 4" xfId="28545" xr:uid="{56E7F8A9-A7D4-4BD8-A16E-8063C2C46AF6}"/>
    <cellStyle name="Izhod 2 8 2 6 2 5" xfId="41576" xr:uid="{73AE6695-665B-41F8-80E2-4FDC49AC4497}"/>
    <cellStyle name="Izhod 2 8 2 6 2 6" xfId="48278" xr:uid="{3B1D582F-FF3D-4DB5-B224-BA6460CE9B0A}"/>
    <cellStyle name="Izhod 2 8 2 6 2 7" xfId="53831" xr:uid="{51918459-1FFE-4D2F-B69F-7871E18B9054}"/>
    <cellStyle name="Izhod 2 8 2 6 2 8" xfId="56889" xr:uid="{CBA60F80-A5EE-45FF-A270-EB7C9247311C}"/>
    <cellStyle name="Izhod 2 8 2 6 3" xfId="14466" xr:uid="{27C85E07-B9C4-4ED4-946E-6D21607047F5}"/>
    <cellStyle name="Izhod 2 8 2 6 4" xfId="20189" xr:uid="{E9A1102E-1181-42BB-8417-13ACC11E4FCE}"/>
    <cellStyle name="Izhod 2 8 2 6 5" xfId="25722" xr:uid="{CBE019FD-B8A7-49CE-AE54-FBE3A1516631}"/>
    <cellStyle name="Izhod 2 8 2 6 6" xfId="38753" xr:uid="{79A5B6F0-A29F-4475-AC75-1C9337DC2687}"/>
    <cellStyle name="Izhod 2 8 2 6 7" xfId="45455" xr:uid="{8649C3D5-AC48-4880-96E9-6BF90E128BCD}"/>
    <cellStyle name="Izhod 2 8 2 6 8" xfId="51008" xr:uid="{84E4B599-C1F9-4A90-BEE7-3E1E9190D24F}"/>
    <cellStyle name="Izhod 2 8 2 6 9" xfId="55147" xr:uid="{500FA5F6-96FB-4AD2-8E87-FC2D1B2FF29A}"/>
    <cellStyle name="Izhod 2 8 2 7" xfId="7793" xr:uid="{1BE3D479-C980-4F93-8D6F-704C116C83D7}"/>
    <cellStyle name="Izhod 2 8 2 7 2" xfId="15159" xr:uid="{0C8C5414-B3B0-4D4C-ABBA-89A4CE966DBC}"/>
    <cellStyle name="Izhod 2 8 2 7 3" xfId="20882" xr:uid="{AFDF0CEA-A4B7-4F77-90EA-A2467E22667E}"/>
    <cellStyle name="Izhod 2 8 2 7 4" xfId="26415" xr:uid="{C8ADD6E5-2542-4B97-9657-9698DC6F6D51}"/>
    <cellStyle name="Izhod 2 8 2 7 5" xfId="39446" xr:uid="{61670DBE-CCFC-4401-9573-6DBD5F35CF0D}"/>
    <cellStyle name="Izhod 2 8 2 7 6" xfId="46148" xr:uid="{9B108620-4737-4982-BB95-EC417167BF34}"/>
    <cellStyle name="Izhod 2 8 2 7 7" xfId="51701" xr:uid="{9D3EB717-8C6D-4095-9A7C-FCFACED16941}"/>
    <cellStyle name="Izhod 2 8 2 7 8" xfId="55047" xr:uid="{B094E136-CB34-44C6-BB77-286D8DC35C24}"/>
    <cellStyle name="Izhod 2 8 2 8" xfId="12336" xr:uid="{8EA7A6C7-9A3F-4BA2-AAAD-4066CCFB63BB}"/>
    <cellStyle name="Izhod 2 8 2 9" xfId="18059" xr:uid="{3B5F450B-23C2-4624-B64B-55DFF243A67D}"/>
    <cellStyle name="Izhod 2 8 3" xfId="4837" xr:uid="{436D71EF-4E2F-492E-820D-68C399E9E0B4}"/>
    <cellStyle name="Izhod 2 8 3 10" xfId="23459" xr:uid="{8313F861-31A4-4FF9-84BA-A89AC64E3261}"/>
    <cellStyle name="Izhod 2 8 3 11" xfId="36490" xr:uid="{5580EAD2-7283-405B-B2D4-AFC11A55F342}"/>
    <cellStyle name="Izhod 2 8 3 12" xfId="43192" xr:uid="{516403AC-565D-47B8-B7CB-E5D86E2E83A0}"/>
    <cellStyle name="Izhod 2 8 3 13" xfId="48745" xr:uid="{4F5C072B-8240-4CE5-A8F6-8AE1F2BA7476}"/>
    <cellStyle name="Izhod 2 8 3 14" xfId="57147" xr:uid="{39E8C883-174B-4F8D-820A-86D3942BAE18}"/>
    <cellStyle name="Izhod 2 8 3 2" xfId="5725" xr:uid="{5ADC54DB-F099-45A3-9AE6-AD04D3604B2F}"/>
    <cellStyle name="Izhod 2 8 3 2 2" xfId="8548" xr:uid="{14FCCA21-C090-48B2-B839-C2D1A9D23061}"/>
    <cellStyle name="Izhod 2 8 3 2 2 2" xfId="15914" xr:uid="{F9B8209C-6C9A-45B3-A251-2AACC651B850}"/>
    <cellStyle name="Izhod 2 8 3 2 2 3" xfId="21637" xr:uid="{D622FF50-3248-4F9E-A2A5-C4B702F250C1}"/>
    <cellStyle name="Izhod 2 8 3 2 2 4" xfId="27170" xr:uid="{3335D268-6770-4048-B8A2-7C01A14A1CAB}"/>
    <cellStyle name="Izhod 2 8 3 2 2 5" xfId="40201" xr:uid="{E6DECCEA-E7FE-4F98-AD0E-535B3D3B8C95}"/>
    <cellStyle name="Izhod 2 8 3 2 2 6" xfId="46903" xr:uid="{6ED959A3-067A-4171-B8CD-F0283F300059}"/>
    <cellStyle name="Izhod 2 8 3 2 2 7" xfId="52456" xr:uid="{5787E00E-A672-4812-A32C-7AE7FBDF349E}"/>
    <cellStyle name="Izhod 2 8 3 2 2 8" xfId="58052" xr:uid="{495F9B85-D484-43C0-9D50-33E37FF72938}"/>
    <cellStyle name="Izhod 2 8 3 2 3" xfId="13091" xr:uid="{51FE9E87-5588-49D9-8B08-25C65B43E33C}"/>
    <cellStyle name="Izhod 2 8 3 2 4" xfId="18814" xr:uid="{E50EFDDA-A77B-4389-B2E0-6BB7808FD5E6}"/>
    <cellStyle name="Izhod 2 8 3 2 5" xfId="24347" xr:uid="{E389D1BC-5C88-4F1A-AB6F-8F941AB8C317}"/>
    <cellStyle name="Izhod 2 8 3 2 6" xfId="37378" xr:uid="{F224400A-4B72-4109-8BF2-3FBE43F3F850}"/>
    <cellStyle name="Izhod 2 8 3 2 7" xfId="44080" xr:uid="{428670A7-55FD-4A30-990C-35A4A40BB555}"/>
    <cellStyle name="Izhod 2 8 3 2 8" xfId="49633" xr:uid="{F78CE28E-E73C-45B0-8BB0-6ECE724C01BA}"/>
    <cellStyle name="Izhod 2 8 3 2 9" xfId="58385" xr:uid="{82157A1B-DDE5-4638-BFE6-17772A76645D}"/>
    <cellStyle name="Izhod 2 8 3 3" xfId="6069" xr:uid="{C10A172F-426E-474F-A9B2-29ED1BFC1E82}"/>
    <cellStyle name="Izhod 2 8 3 3 2" xfId="8892" xr:uid="{B0203A68-F2F9-4A72-BAF5-3A37BAA43919}"/>
    <cellStyle name="Izhod 2 8 3 3 2 2" xfId="16258" xr:uid="{EF551761-51AE-48C1-8281-54B7D58FABD3}"/>
    <cellStyle name="Izhod 2 8 3 3 2 3" xfId="21981" xr:uid="{91F11376-BD42-4A0E-9D79-BF5F2E6B805D}"/>
    <cellStyle name="Izhod 2 8 3 3 2 4" xfId="27514" xr:uid="{0FC135E5-6229-46D5-B17D-437B4D709C3D}"/>
    <cellStyle name="Izhod 2 8 3 3 2 5" xfId="40545" xr:uid="{0E350995-41ED-4574-AD18-8F46AE4D4D1F}"/>
    <cellStyle name="Izhod 2 8 3 3 2 6" xfId="47247" xr:uid="{45C9E287-8478-48C4-8E1C-0B103E4EE31F}"/>
    <cellStyle name="Izhod 2 8 3 3 2 7" xfId="52800" xr:uid="{DD1A6385-8E21-4492-9DB6-3E199B8BE307}"/>
    <cellStyle name="Izhod 2 8 3 3 2 8" xfId="56581" xr:uid="{23018F5F-2CB0-48F0-A2D0-1416BB90DC4B}"/>
    <cellStyle name="Izhod 2 8 3 3 3" xfId="13435" xr:uid="{7EDC9814-1DC5-4354-A21C-7F6C8B652EDE}"/>
    <cellStyle name="Izhod 2 8 3 3 4" xfId="19158" xr:uid="{C964118B-ACBC-49BE-BB93-603BE0607144}"/>
    <cellStyle name="Izhod 2 8 3 3 5" xfId="24691" xr:uid="{EA27B72B-E1E8-43D8-87AB-EEC0B85BB558}"/>
    <cellStyle name="Izhod 2 8 3 3 6" xfId="37722" xr:uid="{0604DD0D-567C-482C-9ABB-10620620C76D}"/>
    <cellStyle name="Izhod 2 8 3 3 7" xfId="44424" xr:uid="{2D8C1FC4-1DD8-44BF-8665-03C8231131F7}"/>
    <cellStyle name="Izhod 2 8 3 3 8" xfId="49977" xr:uid="{34D7DA7A-492A-441F-BB74-BA48BBFE4619}"/>
    <cellStyle name="Izhod 2 8 3 3 9" xfId="57612" xr:uid="{E3D5A17D-B7DA-48E4-9A65-58E14901149C}"/>
    <cellStyle name="Izhod 2 8 3 4" xfId="6352" xr:uid="{468CE727-518B-4785-A054-317AAB0EF3E6}"/>
    <cellStyle name="Izhod 2 8 3 4 2" xfId="9175" xr:uid="{38D78932-7950-4A04-8452-58EA7B9FB268}"/>
    <cellStyle name="Izhod 2 8 3 4 2 2" xfId="16541" xr:uid="{E93E1F02-0C9D-4F00-AECA-6D769739DDE2}"/>
    <cellStyle name="Izhod 2 8 3 4 2 3" xfId="22264" xr:uid="{8D7C1194-A9E4-47E0-A141-0B37920EED9E}"/>
    <cellStyle name="Izhod 2 8 3 4 2 4" xfId="27797" xr:uid="{1014FF3B-6FD9-40E6-B276-519B330EDC35}"/>
    <cellStyle name="Izhod 2 8 3 4 2 5" xfId="40828" xr:uid="{8C104105-8094-4B67-A346-497414D4E9D1}"/>
    <cellStyle name="Izhod 2 8 3 4 2 6" xfId="47530" xr:uid="{380E7417-7DA5-48FE-B729-FA9DE68C302F}"/>
    <cellStyle name="Izhod 2 8 3 4 2 7" xfId="53083" xr:uid="{3ABEDCA5-6EA9-497D-ABC8-F7EFF3029FBF}"/>
    <cellStyle name="Izhod 2 8 3 4 2 8" xfId="42039" xr:uid="{4A84A7EF-AB2C-4DD1-8E53-85B458BED1AB}"/>
    <cellStyle name="Izhod 2 8 3 4 3" xfId="13718" xr:uid="{35210E95-6EAF-4A2E-932F-5DFF96F30010}"/>
    <cellStyle name="Izhod 2 8 3 4 4" xfId="19441" xr:uid="{95A20EAE-3FD9-49C1-A0E8-2A763C82D194}"/>
    <cellStyle name="Izhod 2 8 3 4 5" xfId="24974" xr:uid="{16F5948C-8263-4A50-9C5F-FFD5DED9E7A6}"/>
    <cellStyle name="Izhod 2 8 3 4 6" xfId="38005" xr:uid="{405F9F89-07CF-427C-AAFA-350B7482749D}"/>
    <cellStyle name="Izhod 2 8 3 4 7" xfId="44707" xr:uid="{B84E8786-72F8-432F-B016-922BD349CFF5}"/>
    <cellStyle name="Izhod 2 8 3 4 8" xfId="50260" xr:uid="{22577B1D-C755-43CA-94EE-CF456B7AA14A}"/>
    <cellStyle name="Izhod 2 8 3 4 9" xfId="54614" xr:uid="{B1019AF9-9825-4FBE-B846-C6F2B1BB93A7}"/>
    <cellStyle name="Izhod 2 8 3 5" xfId="6676" xr:uid="{387653C3-6947-46AF-B8BD-BDEA1C8D3149}"/>
    <cellStyle name="Izhod 2 8 3 5 2" xfId="9499" xr:uid="{B0DA6356-A340-4945-896C-9FD061C31603}"/>
    <cellStyle name="Izhod 2 8 3 5 2 2" xfId="16865" xr:uid="{4616B669-038F-47AE-B86F-C698D6DA9966}"/>
    <cellStyle name="Izhod 2 8 3 5 2 3" xfId="22588" xr:uid="{A269ED1E-BA09-4747-BB91-C0BF0FF494F1}"/>
    <cellStyle name="Izhod 2 8 3 5 2 4" xfId="28121" xr:uid="{599D274D-761F-4D0B-9FB5-D757D16FD775}"/>
    <cellStyle name="Izhod 2 8 3 5 2 5" xfId="41152" xr:uid="{277DF10E-5ACF-4BEE-AB89-8FA353CCA90E}"/>
    <cellStyle name="Izhod 2 8 3 5 2 6" xfId="47854" xr:uid="{EE4C16C9-826D-4CB7-8FDD-6D06F7CD902F}"/>
    <cellStyle name="Izhod 2 8 3 5 2 7" xfId="53407" xr:uid="{E34735BD-8316-498A-A0D4-F2602002A474}"/>
    <cellStyle name="Izhod 2 8 3 5 2 8" xfId="56269" xr:uid="{FD21A56B-35F6-4755-A734-1BD2A202ADC3}"/>
    <cellStyle name="Izhod 2 8 3 5 3" xfId="14042" xr:uid="{4DB74525-0276-4E97-BB2B-AFDF6714BBF6}"/>
    <cellStyle name="Izhod 2 8 3 5 4" xfId="19765" xr:uid="{20121A5C-76C9-489D-8FA4-74D132895500}"/>
    <cellStyle name="Izhod 2 8 3 5 5" xfId="25298" xr:uid="{AA405BB8-FF1E-452B-B66D-EF7E98D79FD1}"/>
    <cellStyle name="Izhod 2 8 3 5 6" xfId="38329" xr:uid="{B6F7F477-2E38-40A5-A3F3-59727B55EFFD}"/>
    <cellStyle name="Izhod 2 8 3 5 7" xfId="45031" xr:uid="{657BF72E-436D-41CB-BF64-988391956BE6}"/>
    <cellStyle name="Izhod 2 8 3 5 8" xfId="50584" xr:uid="{8535F8B2-731B-4C5A-A91E-9AA9E28F8E7A}"/>
    <cellStyle name="Izhod 2 8 3 5 9" xfId="55992" xr:uid="{0E36A2D4-A804-449D-913A-37D11936DD9E}"/>
    <cellStyle name="Izhod 2 8 3 6" xfId="6967" xr:uid="{0361DDB9-D655-4274-9CB2-6721624DF5C6}"/>
    <cellStyle name="Izhod 2 8 3 6 2" xfId="9790" xr:uid="{D7724D6C-BD49-4169-8B18-5B80578CB90F}"/>
    <cellStyle name="Izhod 2 8 3 6 2 2" xfId="17156" xr:uid="{A10277B9-E0FE-4505-AE62-D582C2C323D9}"/>
    <cellStyle name="Izhod 2 8 3 6 2 3" xfId="22879" xr:uid="{BED13821-7432-4AB0-A4BC-20740E807D11}"/>
    <cellStyle name="Izhod 2 8 3 6 2 4" xfId="28412" xr:uid="{F2E6A35F-0594-464D-BB10-475FAAE70CB4}"/>
    <cellStyle name="Izhod 2 8 3 6 2 5" xfId="41443" xr:uid="{8DFEDC05-367C-425A-8B34-E5F07A48631D}"/>
    <cellStyle name="Izhod 2 8 3 6 2 6" xfId="48145" xr:uid="{627599B8-3C8C-40A7-9EC6-007B9D5B96CC}"/>
    <cellStyle name="Izhod 2 8 3 6 2 7" xfId="53698" xr:uid="{98112865-64EA-4CDE-A68A-E804ADB4141F}"/>
    <cellStyle name="Izhod 2 8 3 6 2 8" xfId="56857" xr:uid="{7A71FE10-297E-425C-83FB-2992A1357CA7}"/>
    <cellStyle name="Izhod 2 8 3 6 3" xfId="14333" xr:uid="{56708AF8-7C9B-4B05-B2D1-D84562159D5B}"/>
    <cellStyle name="Izhod 2 8 3 6 4" xfId="20056" xr:uid="{17A6B6A5-2C58-4443-82BD-7975467FFD96}"/>
    <cellStyle name="Izhod 2 8 3 6 5" xfId="25589" xr:uid="{54B7351D-17CF-4A09-8D03-1DA85FCA9010}"/>
    <cellStyle name="Izhod 2 8 3 6 6" xfId="38620" xr:uid="{A93F579E-D5EE-4CF6-930E-D4675D767933}"/>
    <cellStyle name="Izhod 2 8 3 6 7" xfId="45322" xr:uid="{B2518513-2C7F-4460-A623-9855E554CA3D}"/>
    <cellStyle name="Izhod 2 8 3 6 8" xfId="50875" xr:uid="{755C904C-60F3-4DA3-B040-5A67307F1656}"/>
    <cellStyle name="Izhod 2 8 3 6 9" xfId="55910" xr:uid="{EF782545-BA5F-4A1F-89D3-B460D7CC8510}"/>
    <cellStyle name="Izhod 2 8 3 7" xfId="7660" xr:uid="{3CAA7D93-869E-42C5-B179-A9D8B8CB3751}"/>
    <cellStyle name="Izhod 2 8 3 7 2" xfId="15026" xr:uid="{D25001BE-4399-460B-9A47-E79911F96AE0}"/>
    <cellStyle name="Izhod 2 8 3 7 3" xfId="20749" xr:uid="{31577E6B-B8F1-43F5-842C-1BB6FC68F0BA}"/>
    <cellStyle name="Izhod 2 8 3 7 4" xfId="26282" xr:uid="{B2E3E6D3-E20A-44DF-BC1E-D516ACEDD625}"/>
    <cellStyle name="Izhod 2 8 3 7 5" xfId="39313" xr:uid="{518E0309-EC4F-4A8C-8C03-59B406782B3B}"/>
    <cellStyle name="Izhod 2 8 3 7 6" xfId="46015" xr:uid="{4F33B546-303F-4B30-93F9-1B3804BFF4EC}"/>
    <cellStyle name="Izhod 2 8 3 7 7" xfId="51568" xr:uid="{67245CF7-FC0D-45C1-99FE-3823EA1F77A2}"/>
    <cellStyle name="Izhod 2 8 3 7 8" xfId="57973" xr:uid="{630F743B-BF7F-4DAE-ACCC-BA2BC820ACF3}"/>
    <cellStyle name="Izhod 2 8 3 8" xfId="12203" xr:uid="{2E14ACE8-AC70-471D-B545-437DAD158C84}"/>
    <cellStyle name="Izhod 2 8 3 9" xfId="17926" xr:uid="{F93C597D-3E11-414D-BFD6-5D3D62A7E071}"/>
    <cellStyle name="Izhod 2 8 4" xfId="5651" xr:uid="{078623C0-5587-4373-8920-E312C37F58EB}"/>
    <cellStyle name="Izhod 2 8 4 2" xfId="8474" xr:uid="{8325C9AC-65F3-4D91-9A8B-8A64CA73AA44}"/>
    <cellStyle name="Izhod 2 8 4 2 2" xfId="15840" xr:uid="{C8761A02-91D8-4449-9138-62B88DF721C8}"/>
    <cellStyle name="Izhod 2 8 4 2 3" xfId="21563" xr:uid="{35D6F774-812D-4084-842E-45CFBC771E6A}"/>
    <cellStyle name="Izhod 2 8 4 2 4" xfId="27096" xr:uid="{6C58396E-039F-42D9-A195-3AA8F4DBB6DB}"/>
    <cellStyle name="Izhod 2 8 4 2 5" xfId="40127" xr:uid="{4E119FB4-9A50-44D8-9F37-55786DCEFB76}"/>
    <cellStyle name="Izhod 2 8 4 2 6" xfId="46829" xr:uid="{1476CFEE-2931-47EC-990D-7C8302271B4B}"/>
    <cellStyle name="Izhod 2 8 4 2 7" xfId="52382" xr:uid="{A9BD610A-4DB0-40F3-84BD-D37AAAB46CD4}"/>
    <cellStyle name="Izhod 2 8 4 2 8" xfId="57630" xr:uid="{71FB11BF-8882-481F-B016-2C65D336ABED}"/>
    <cellStyle name="Izhod 2 8 4 3" xfId="13017" xr:uid="{1E672757-4F26-43E7-8C81-D0FF78A2A099}"/>
    <cellStyle name="Izhod 2 8 4 4" xfId="18740" xr:uid="{BCB55BCB-FE33-40B8-AEDB-3D99D703AA02}"/>
    <cellStyle name="Izhod 2 8 4 5" xfId="24273" xr:uid="{C095F978-E7BF-4B63-BCC0-1455FC07C3D8}"/>
    <cellStyle name="Izhod 2 8 4 6" xfId="37304" xr:uid="{54E075C4-5FB8-47BF-8606-9D52D89BB43B}"/>
    <cellStyle name="Izhod 2 8 4 7" xfId="44006" xr:uid="{076BA1E6-96D3-416D-84D1-71EF33FF189B}"/>
    <cellStyle name="Izhod 2 8 4 8" xfId="49559" xr:uid="{BD200BD2-B5C1-46D8-A204-CD0782E221FF}"/>
    <cellStyle name="Izhod 2 8 4 9" xfId="34159" xr:uid="{580A2643-3D40-4AAA-B09C-5540F2B7B3D4}"/>
    <cellStyle name="Izhod 2 8 5" xfId="5541" xr:uid="{4DD31856-D901-4D62-A925-5E0432A7C77B}"/>
    <cellStyle name="Izhod 2 8 5 2" xfId="8364" xr:uid="{2AC8A117-5BA2-4F4B-A422-DA26C303490C}"/>
    <cellStyle name="Izhod 2 8 5 2 2" xfId="15730" xr:uid="{24DD01F1-3312-473D-8901-CA3B3EE8CEEE}"/>
    <cellStyle name="Izhod 2 8 5 2 3" xfId="21453" xr:uid="{CF3F8016-F2A5-44B6-B096-FF03C760CF3F}"/>
    <cellStyle name="Izhod 2 8 5 2 4" xfId="26986" xr:uid="{4A34799A-D251-4D5B-8597-334B29671696}"/>
    <cellStyle name="Izhod 2 8 5 2 5" xfId="40017" xr:uid="{683A33F1-73E6-403E-999D-DDD8A923DDD0}"/>
    <cellStyle name="Izhod 2 8 5 2 6" xfId="46719" xr:uid="{E017F945-8D7B-4DD7-89E0-201803FE9034}"/>
    <cellStyle name="Izhod 2 8 5 2 7" xfId="52272" xr:uid="{D5218D0D-1871-4655-8FFC-E083824DCA26}"/>
    <cellStyle name="Izhod 2 8 5 2 8" xfId="57778" xr:uid="{C8872708-0B6D-492B-BDCC-F3F07AC02797}"/>
    <cellStyle name="Izhod 2 8 5 3" xfId="12907" xr:uid="{1B2F9F0F-2231-4150-AD84-B73FD051BFB2}"/>
    <cellStyle name="Izhod 2 8 5 4" xfId="18630" xr:uid="{E6D160A1-96C8-4C51-B959-39A70F9BE591}"/>
    <cellStyle name="Izhod 2 8 5 5" xfId="24163" xr:uid="{3314290B-B5FD-45E2-8E67-93F51834598F}"/>
    <cellStyle name="Izhod 2 8 5 6" xfId="37194" xr:uid="{8464F355-0A2E-4F54-AAEF-CE5AA5EBD508}"/>
    <cellStyle name="Izhod 2 8 5 7" xfId="43896" xr:uid="{7C9D085D-3FCC-4C4C-8211-51BEDF017C8D}"/>
    <cellStyle name="Izhod 2 8 5 8" xfId="49449" xr:uid="{477435D5-8F5E-49F6-970D-6E264B75E2CC}"/>
    <cellStyle name="Izhod 2 8 5 9" xfId="42639" xr:uid="{9ECCE838-2A1E-4430-AADA-4F91AC4C190D}"/>
    <cellStyle name="Izhod 2 8 6" xfId="6278" xr:uid="{8AC4854B-CD60-49F9-BEC6-3EC1F8643028}"/>
    <cellStyle name="Izhod 2 8 6 2" xfId="9101" xr:uid="{006BA61B-1B41-4D89-A69D-CEB0FD955A16}"/>
    <cellStyle name="Izhod 2 8 6 2 2" xfId="16467" xr:uid="{15EF16D4-A0D8-4127-B714-B9A030CEC980}"/>
    <cellStyle name="Izhod 2 8 6 2 3" xfId="22190" xr:uid="{498C12A1-7DDB-46A6-A32C-29855A758B90}"/>
    <cellStyle name="Izhod 2 8 6 2 4" xfId="27723" xr:uid="{71ED5BC0-B5E5-42E8-B7A6-95B563113E67}"/>
    <cellStyle name="Izhod 2 8 6 2 5" xfId="40754" xr:uid="{FE7BB950-E9CB-49FA-8BDD-754518DC4F83}"/>
    <cellStyle name="Izhod 2 8 6 2 6" xfId="47456" xr:uid="{03A79AD4-C006-466C-A8DA-7DE6139FAD57}"/>
    <cellStyle name="Izhod 2 8 6 2 7" xfId="53009" xr:uid="{3B0E6603-5925-459A-B8D9-CF9B45D27435}"/>
    <cellStyle name="Izhod 2 8 6 2 8" xfId="57523" xr:uid="{9CA1BF33-0FF7-4928-AA27-F22ADEBEF46A}"/>
    <cellStyle name="Izhod 2 8 6 3" xfId="13644" xr:uid="{DD7D9F2F-45A1-4DD1-973E-E96BCC4CB4D3}"/>
    <cellStyle name="Izhod 2 8 6 4" xfId="19367" xr:uid="{A47CDB8F-455E-44B3-82B9-079030B3478E}"/>
    <cellStyle name="Izhod 2 8 6 5" xfId="24900" xr:uid="{CB5EBDE6-D485-4677-B298-167805ECB7E6}"/>
    <cellStyle name="Izhod 2 8 6 6" xfId="37931" xr:uid="{BDE1B6A6-4566-4671-BCC6-D4B583A73AAA}"/>
    <cellStyle name="Izhod 2 8 6 7" xfId="44633" xr:uid="{64F1E73E-5477-4C58-AB43-B4C6A762F298}"/>
    <cellStyle name="Izhod 2 8 6 8" xfId="50186" xr:uid="{AF92636D-C4B1-46C1-AB23-08CE7FDB2BD7}"/>
    <cellStyle name="Izhod 2 8 6 9" xfId="55897" xr:uid="{014F072E-2870-4458-80DD-6C1964E20440}"/>
    <cellStyle name="Izhod 2 8 7" xfId="6602" xr:uid="{4B2D0901-8AFD-4CA4-9541-1D27E1F36282}"/>
    <cellStyle name="Izhod 2 8 7 2" xfId="9425" xr:uid="{C666ABC8-24E1-46DC-AE1A-712651B82523}"/>
    <cellStyle name="Izhod 2 8 7 2 2" xfId="16791" xr:uid="{A326CDEE-F1D9-4969-BD82-84D075EF538A}"/>
    <cellStyle name="Izhod 2 8 7 2 3" xfId="22514" xr:uid="{FC4CCC38-52A0-4B53-AEA6-BDC7DDF60B52}"/>
    <cellStyle name="Izhod 2 8 7 2 4" xfId="28047" xr:uid="{51277BE3-0DE4-4F5F-B79E-E9B6752F9744}"/>
    <cellStyle name="Izhod 2 8 7 2 5" xfId="41078" xr:uid="{A097A2E1-553D-4A69-AF8A-E2F083475922}"/>
    <cellStyle name="Izhod 2 8 7 2 6" xfId="47780" xr:uid="{B568FC29-DC2C-49CE-B7C2-C32E6374F8C1}"/>
    <cellStyle name="Izhod 2 8 7 2 7" xfId="53333" xr:uid="{6255947E-67D0-4C89-945C-AA0A45BC747C}"/>
    <cellStyle name="Izhod 2 8 7 2 8" xfId="54011" xr:uid="{FA736BE3-AA05-44DF-915E-A845693CD236}"/>
    <cellStyle name="Izhod 2 8 7 3" xfId="13968" xr:uid="{8E4D8D58-AE37-4491-BB97-E6B3C3C6A6CD}"/>
    <cellStyle name="Izhod 2 8 7 4" xfId="19691" xr:uid="{DDE280FB-1C5A-43D6-89FC-1F2ECF183A0E}"/>
    <cellStyle name="Izhod 2 8 7 5" xfId="25224" xr:uid="{2286624F-76E0-48EE-8E43-809EBC4C70EA}"/>
    <cellStyle name="Izhod 2 8 7 6" xfId="38255" xr:uid="{1AF22EBC-5F48-44A6-A6C4-C32ADAACFE18}"/>
    <cellStyle name="Izhod 2 8 7 7" xfId="44957" xr:uid="{3DB17995-546C-4FB3-98B7-130E388AB0EF}"/>
    <cellStyle name="Izhod 2 8 7 8" xfId="50510" xr:uid="{C2F7FA45-7213-427F-B443-9E6F568F513D}"/>
    <cellStyle name="Izhod 2 8 7 9" xfId="57920" xr:uid="{E9FDCFEC-6DB5-4CA1-A632-A26036AA49C7}"/>
    <cellStyle name="Izhod 2 8 8" xfId="6893" xr:uid="{672E066E-605B-4C8B-829B-C2401A07104A}"/>
    <cellStyle name="Izhod 2 8 8 2" xfId="9716" xr:uid="{0B4ED652-B486-4E0A-8E0A-C0611BD97C7B}"/>
    <cellStyle name="Izhod 2 8 8 2 2" xfId="17082" xr:uid="{2F116AAC-F26B-41A6-B23F-F910F9122245}"/>
    <cellStyle name="Izhod 2 8 8 2 3" xfId="22805" xr:uid="{41F187F5-323B-476C-954E-FFC7221D2857}"/>
    <cellStyle name="Izhod 2 8 8 2 4" xfId="28338" xr:uid="{62260A38-B979-43B9-B023-D952D13385CE}"/>
    <cellStyle name="Izhod 2 8 8 2 5" xfId="41369" xr:uid="{A1D628B6-1CCA-4E2F-9AA9-F41D53D1D402}"/>
    <cellStyle name="Izhod 2 8 8 2 6" xfId="48071" xr:uid="{B97E6ED2-146B-4D38-A3D7-0C54F8951BFA}"/>
    <cellStyle name="Izhod 2 8 8 2 7" xfId="53624" xr:uid="{84163CB4-8766-46EC-A1BD-8F3363F9204C}"/>
    <cellStyle name="Izhod 2 8 8 2 8" xfId="54133" xr:uid="{CD53D512-9681-43A5-B3C9-8D96B1587E48}"/>
    <cellStyle name="Izhod 2 8 8 3" xfId="14259" xr:uid="{1DB19D0F-2450-476A-9F3C-50DD931C048A}"/>
    <cellStyle name="Izhod 2 8 8 4" xfId="19982" xr:uid="{B6190C0E-84A5-4C67-BFF5-10C0CE5A739F}"/>
    <cellStyle name="Izhod 2 8 8 5" xfId="25515" xr:uid="{0AA6F63B-C4EC-407B-A0B1-1EAC820B13EE}"/>
    <cellStyle name="Izhod 2 8 8 6" xfId="38546" xr:uid="{31D43CC7-BDB8-4DA3-BB3D-3ADDDFECB115}"/>
    <cellStyle name="Izhod 2 8 8 7" xfId="45248" xr:uid="{244B91F2-B18F-4563-9200-CDE750B63697}"/>
    <cellStyle name="Izhod 2 8 8 8" xfId="50801" xr:uid="{D39B3AEE-E84D-45F6-937E-F82F86A5A9E7}"/>
    <cellStyle name="Izhod 2 8 8 9" xfId="56195" xr:uid="{83ACA78E-554D-47F7-BB21-DD712F68383A}"/>
    <cellStyle name="Izhod 2 8 9" xfId="4763" xr:uid="{CFEF888D-8F86-4D80-8EAF-3A1E89FE5C0E}"/>
    <cellStyle name="Izhod 2 8 9 2" xfId="12129" xr:uid="{5EECEC8C-5627-4691-A47A-09CAF098F647}"/>
    <cellStyle name="Izhod 2 8 9 3" xfId="17852" xr:uid="{2E29B84B-C66F-4AF5-8C82-C7DB719D17B7}"/>
    <cellStyle name="Izhod 2 8 9 4" xfId="23385" xr:uid="{6CFC3217-C724-4B46-8726-23DEA9F80BA9}"/>
    <cellStyle name="Izhod 2 8 9 5" xfId="39239" xr:uid="{39AC3A7A-3B7C-44CB-AF0C-2237CC00EAE5}"/>
    <cellStyle name="Izhod 2 8 9 6" xfId="45941" xr:uid="{7E285C07-7C83-4BC9-BDD1-22D3A2E8969F}"/>
    <cellStyle name="Izhod 2 8 9 7" xfId="51494" xr:uid="{EE2A0429-7477-455C-94A0-403D233A894F}"/>
    <cellStyle name="Izhod 2 8 9 8" xfId="57482" xr:uid="{0B79394A-94F5-47F0-B191-DE50BEF07B4D}"/>
    <cellStyle name="Izhod 2 9" xfId="2417" xr:uid="{80EDC591-99DD-4510-8EF9-38B35379184F}"/>
    <cellStyle name="Izhod 2 9 10" xfId="10219" xr:uid="{56A3BF2D-E159-4690-B695-09C76E60E276}"/>
    <cellStyle name="Izhod 2 9 11" xfId="9965" xr:uid="{B1839602-2D72-4DD5-876B-A8D0ECDC91F3}"/>
    <cellStyle name="Izhod 2 9 12" xfId="35735" xr:uid="{6ECE3BB7-5705-4D48-BDD6-A58BDAB6948A}"/>
    <cellStyle name="Izhod 2 9 13" xfId="42603" xr:uid="{E637D827-4CD5-443B-B2E8-A4C7C8AD9089}"/>
    <cellStyle name="Izhod 2 9 14" xfId="34542" xr:uid="{AE9B5C68-AE5A-420B-B4D5-4291997A38AC}"/>
    <cellStyle name="Izhod 2 9 15" xfId="41676" xr:uid="{7B5D752B-697A-4317-ADF4-B7D6A09E90F0}"/>
    <cellStyle name="Izhod 2 9 2" xfId="5216" xr:uid="{54098DFF-504D-4CB7-A020-5B6FFAE8FB01}"/>
    <cellStyle name="Izhod 2 9 2 2" xfId="8039" xr:uid="{00A14E6B-F132-40EC-9748-C251AE54AB55}"/>
    <cellStyle name="Izhod 2 9 2 2 2" xfId="15405" xr:uid="{E0508DF7-855A-40C0-98A3-670C18A56EC9}"/>
    <cellStyle name="Izhod 2 9 2 2 3" xfId="21128" xr:uid="{4D196E3B-3551-4A10-9E12-1561D92CD477}"/>
    <cellStyle name="Izhod 2 9 2 2 4" xfId="26661" xr:uid="{F74885C6-D01B-4AB4-AD76-48B51994AEE0}"/>
    <cellStyle name="Izhod 2 9 2 2 5" xfId="39692" xr:uid="{485A1808-5F33-4FC4-A68F-1B489D90AA9E}"/>
    <cellStyle name="Izhod 2 9 2 2 6" xfId="46394" xr:uid="{60B96442-2976-4E8D-8631-DFC0E76FB3C8}"/>
    <cellStyle name="Izhod 2 9 2 2 7" xfId="51947" xr:uid="{DD93500B-CC85-456B-BC39-5FA297744ADC}"/>
    <cellStyle name="Izhod 2 9 2 2 8" xfId="58150" xr:uid="{7AD8E402-DE11-4B47-AE21-03650C7A9B68}"/>
    <cellStyle name="Izhod 2 9 2 3" xfId="12582" xr:uid="{7930D6B5-A6C0-44AA-8EDB-1257F31CAF8D}"/>
    <cellStyle name="Izhod 2 9 2 4" xfId="18305" xr:uid="{665B6EE3-EA09-4831-82B0-FCB086446D5B}"/>
    <cellStyle name="Izhod 2 9 2 5" xfId="23838" xr:uid="{40B4C491-BC38-49F4-8D44-C224821DD6DF}"/>
    <cellStyle name="Izhod 2 9 2 6" xfId="36869" xr:uid="{C200147D-D023-4709-BBBB-6FD52EE4BC3C}"/>
    <cellStyle name="Izhod 2 9 2 7" xfId="43571" xr:uid="{1A8CC186-04A2-420E-B2BC-266086F5560D}"/>
    <cellStyle name="Izhod 2 9 2 8" xfId="49124" xr:uid="{7A0CA6F7-DBE7-4980-A457-A61B9B327484}"/>
    <cellStyle name="Izhod 2 9 2 9" xfId="57407" xr:uid="{61951C90-C1C0-4DF7-9B11-A8C0D4D20B29}"/>
    <cellStyle name="Izhod 2 9 3" xfId="4990" xr:uid="{8107EE0F-3675-4926-9115-A61D91D2C7AD}"/>
    <cellStyle name="Izhod 2 9 3 2" xfId="7813" xr:uid="{C08A2573-F257-41F5-B739-28F85AC8F690}"/>
    <cellStyle name="Izhod 2 9 3 2 2" xfId="15179" xr:uid="{F41CF2F8-6E6D-4F2F-9011-1D09A06338EC}"/>
    <cellStyle name="Izhod 2 9 3 2 3" xfId="20902" xr:uid="{C254F31D-2238-4347-A728-140C77B2A38F}"/>
    <cellStyle name="Izhod 2 9 3 2 4" xfId="26435" xr:uid="{A28E382A-7650-4FDC-B7AA-40F393738DB1}"/>
    <cellStyle name="Izhod 2 9 3 2 5" xfId="39466" xr:uid="{F51F433B-F7C7-4A95-981C-C64F343C8968}"/>
    <cellStyle name="Izhod 2 9 3 2 6" xfId="46168" xr:uid="{5D94DF9D-060A-482F-829B-5EBE949F46F1}"/>
    <cellStyle name="Izhod 2 9 3 2 7" xfId="51721" xr:uid="{287D30FC-45E1-4AF0-87DE-544579435D97}"/>
    <cellStyle name="Izhod 2 9 3 2 8" xfId="56408" xr:uid="{85CA583C-37F2-425A-8193-05C1D9471131}"/>
    <cellStyle name="Izhod 2 9 3 3" xfId="12356" xr:uid="{031AC1A5-CD49-4E1D-9505-E4BDE9387693}"/>
    <cellStyle name="Izhod 2 9 3 4" xfId="18079" xr:uid="{FB61F108-6FD3-4E3E-AA40-86A28BED4B44}"/>
    <cellStyle name="Izhod 2 9 3 5" xfId="23612" xr:uid="{A49EEFAB-E2AB-486A-BFF3-D9727264AE04}"/>
    <cellStyle name="Izhod 2 9 3 6" xfId="36643" xr:uid="{9CAE79D0-AF03-43C1-B8D4-29554E62AA03}"/>
    <cellStyle name="Izhod 2 9 3 7" xfId="43345" xr:uid="{1C385E55-175F-45DA-9013-D4504B85A90E}"/>
    <cellStyle name="Izhod 2 9 3 8" xfId="48898" xr:uid="{C7BF9F4E-20DE-400E-9B18-2E7AAFA86193}"/>
    <cellStyle name="Izhod 2 9 3 9" xfId="34254" xr:uid="{21986A4B-B2F5-4F18-ADD8-858A2BBDB397}"/>
    <cellStyle name="Izhod 2 9 4" xfId="5173" xr:uid="{2EE599D6-98AA-4F53-A114-0B5C9C674129}"/>
    <cellStyle name="Izhod 2 9 4 2" xfId="7996" xr:uid="{9CBC6CE0-6F52-4144-8C39-5162FBF44D3E}"/>
    <cellStyle name="Izhod 2 9 4 2 2" xfId="15362" xr:uid="{97429061-4407-4688-B65F-036031B30EED}"/>
    <cellStyle name="Izhod 2 9 4 2 3" xfId="21085" xr:uid="{7F43443C-0082-42ED-AAA7-D3B18E35C1DD}"/>
    <cellStyle name="Izhod 2 9 4 2 4" xfId="26618" xr:uid="{2231E389-7812-4B13-BD8B-CD6A199E7C1A}"/>
    <cellStyle name="Izhod 2 9 4 2 5" xfId="39649" xr:uid="{4C20F8F7-60B7-49AF-9C7C-03C86B1BA46B}"/>
    <cellStyle name="Izhod 2 9 4 2 6" xfId="46351" xr:uid="{009DB97B-D8A9-42DD-826D-18E859DDC0FD}"/>
    <cellStyle name="Izhod 2 9 4 2 7" xfId="51904" xr:uid="{86C7A10E-3DF7-4137-8085-C39CBC89ED2F}"/>
    <cellStyle name="Izhod 2 9 4 2 8" xfId="55358" xr:uid="{5AFA05BB-7237-4D5B-80E3-12A2917AB86E}"/>
    <cellStyle name="Izhod 2 9 4 3" xfId="12539" xr:uid="{FA01FEC8-9CAC-4FD0-8AEE-125F3D5EB04D}"/>
    <cellStyle name="Izhod 2 9 4 4" xfId="18262" xr:uid="{DCB47E34-ADD5-4387-A7E4-997CE07DB896}"/>
    <cellStyle name="Izhod 2 9 4 5" xfId="23795" xr:uid="{C5F8896E-9ABC-43E1-8F08-838D564AC525}"/>
    <cellStyle name="Izhod 2 9 4 6" xfId="36826" xr:uid="{B45C3A22-69C2-419D-9C57-8FD40F202526}"/>
    <cellStyle name="Izhod 2 9 4 7" xfId="43528" xr:uid="{47F9352A-2E2F-4185-A801-AA62A3DE8290}"/>
    <cellStyle name="Izhod 2 9 4 8" xfId="49081" xr:uid="{0F3F6865-4EF4-49F7-A930-DEDB2F54A2BC}"/>
    <cellStyle name="Izhod 2 9 4 9" xfId="58424" xr:uid="{A4870E0C-F04B-44B7-A99D-55BC0001A4CA}"/>
    <cellStyle name="Izhod 2 9 5" xfId="5058" xr:uid="{46A7FEF0-E61E-426E-BDD5-1F52E525019D}"/>
    <cellStyle name="Izhod 2 9 5 2" xfId="7881" xr:uid="{9FDA4E07-A3AB-4FEA-A36C-9902ADE6CA78}"/>
    <cellStyle name="Izhod 2 9 5 2 2" xfId="15247" xr:uid="{9CC8A1A1-B81A-424E-A3E4-145683FA0E50}"/>
    <cellStyle name="Izhod 2 9 5 2 3" xfId="20970" xr:uid="{8F9595DB-C0C2-4565-B88D-7C737C07BB6B}"/>
    <cellStyle name="Izhod 2 9 5 2 4" xfId="26503" xr:uid="{A9E4AE17-F08A-4C4A-ABAA-0115ABC5CC47}"/>
    <cellStyle name="Izhod 2 9 5 2 5" xfId="39534" xr:uid="{4DC3B33E-5518-4E2F-9967-8E8E640DEC97}"/>
    <cellStyle name="Izhod 2 9 5 2 6" xfId="46236" xr:uid="{D5683137-8580-4B0C-830C-D64F20A77FAB}"/>
    <cellStyle name="Izhod 2 9 5 2 7" xfId="51789" xr:uid="{9A7CF987-7A74-4692-A19D-42D2E722BBA2}"/>
    <cellStyle name="Izhod 2 9 5 2 8" xfId="55194" xr:uid="{9398DE55-4F32-492F-9568-878F9EEDF231}"/>
    <cellStyle name="Izhod 2 9 5 3" xfId="12424" xr:uid="{44C038DE-9CFA-4888-9534-7685492422AF}"/>
    <cellStyle name="Izhod 2 9 5 4" xfId="18147" xr:uid="{5BE2F83F-FB5E-4934-AD21-D8FECA42B787}"/>
    <cellStyle name="Izhod 2 9 5 5" xfId="23680" xr:uid="{4A85EDF8-911E-48EC-A9B5-CECCDC4C6E28}"/>
    <cellStyle name="Izhod 2 9 5 6" xfId="36711" xr:uid="{69446FDD-8502-4B88-AA3B-C00712E71C97}"/>
    <cellStyle name="Izhod 2 9 5 7" xfId="43413" xr:uid="{BBC55F62-D217-4771-8629-EE4C1CE53D68}"/>
    <cellStyle name="Izhod 2 9 5 8" xfId="48966" xr:uid="{C0A3DFA7-0D89-4D4F-902A-F35FC64A5760}"/>
    <cellStyle name="Izhod 2 9 5 9" xfId="48468" xr:uid="{5EAEFA73-56FD-4E20-B928-09D560B38FFB}"/>
    <cellStyle name="Izhod 2 9 6" xfId="6064" xr:uid="{6985B71F-BAC7-43F9-9525-ABB877E47934}"/>
    <cellStyle name="Izhod 2 9 6 2" xfId="8887" xr:uid="{83EB7E33-9FB8-4EEB-816C-5BCCAD5BE978}"/>
    <cellStyle name="Izhod 2 9 6 2 2" xfId="16253" xr:uid="{988BFE97-2725-4436-93A5-DB1A557D7D65}"/>
    <cellStyle name="Izhod 2 9 6 2 3" xfId="21976" xr:uid="{2D873432-3F38-45EC-9307-6D346FBD7430}"/>
    <cellStyle name="Izhod 2 9 6 2 4" xfId="27509" xr:uid="{DEB31FFE-BCB6-41FE-AB75-FF54A4167A11}"/>
    <cellStyle name="Izhod 2 9 6 2 5" xfId="40540" xr:uid="{587FE7F3-004D-40FD-A912-8518E22B8F92}"/>
    <cellStyle name="Izhod 2 9 6 2 6" xfId="47242" xr:uid="{B06F9E79-BF5D-480D-9AF5-D61F397630C5}"/>
    <cellStyle name="Izhod 2 9 6 2 7" xfId="52795" xr:uid="{19B42DC0-68E9-4F98-9F38-0E06B60D4163}"/>
    <cellStyle name="Izhod 2 9 6 2 8" xfId="56559" xr:uid="{77AC4933-8B76-4F8F-B672-13B908C1AF16}"/>
    <cellStyle name="Izhod 2 9 6 3" xfId="13430" xr:uid="{A0B2F2FC-25E4-46CA-BED9-5CD1FDDF3285}"/>
    <cellStyle name="Izhod 2 9 6 4" xfId="19153" xr:uid="{FF6B6AA0-A9F9-4805-8450-00393695A20A}"/>
    <cellStyle name="Izhod 2 9 6 5" xfId="24686" xr:uid="{A92BD001-7709-4B5D-8CBB-97FFFA536BBD}"/>
    <cellStyle name="Izhod 2 9 6 6" xfId="37717" xr:uid="{96A2E70D-8E9D-44B2-A9D6-670E93722D47}"/>
    <cellStyle name="Izhod 2 9 6 7" xfId="44419" xr:uid="{E2506377-1BEC-4394-BA61-C4AED4C9F937}"/>
    <cellStyle name="Izhod 2 9 6 8" xfId="49972" xr:uid="{6222F629-4DC9-46DB-8B84-026D5389351F}"/>
    <cellStyle name="Izhod 2 9 6 9" xfId="57761" xr:uid="{A5D06463-5F98-49CF-9D62-E3ACE32765B2}"/>
    <cellStyle name="Izhod 2 9 7" xfId="4082" xr:uid="{DEEF04D1-22B7-46C4-8919-5C095366ED86}"/>
    <cellStyle name="Izhod 2 9 7 2" xfId="11709" xr:uid="{33EE5C7B-E5E9-4BDE-9459-729B8244DB8C}"/>
    <cellStyle name="Izhod 2 9 7 3" xfId="17544" xr:uid="{8A51BE6C-E3EE-4D77-BB54-BCAC26FA35F0}"/>
    <cellStyle name="Izhod 2 9 7 4" xfId="23199" xr:uid="{AE77FB8C-7BDD-4220-B219-AB578D9EDFE9}"/>
    <cellStyle name="Izhod 2 9 7 5" xfId="39053" xr:uid="{118CA0FA-81D6-4DDB-9236-B05623B25279}"/>
    <cellStyle name="Izhod 2 9 7 6" xfId="45755" xr:uid="{C8AE8B39-2665-4615-A319-1E4BD208E4CE}"/>
    <cellStyle name="Izhod 2 9 7 7" xfId="51308" xr:uid="{8B3F0574-2EFF-4682-999B-1C9FC4640986}"/>
    <cellStyle name="Izhod 2 9 7 8" xfId="57269" xr:uid="{E37468C0-D0C6-413B-8033-D24BF88280AA}"/>
    <cellStyle name="Izhod 2 9 8" xfId="7400" xr:uid="{CC0E2EF8-CBAB-4030-9F93-18A36AD12B65}"/>
    <cellStyle name="Izhod 2 9 8 2" xfId="14766" xr:uid="{C26E9E59-A0A9-471B-AE79-FA590A25B7E7}"/>
    <cellStyle name="Izhod 2 9 8 3" xfId="20489" xr:uid="{722F6A11-16AF-4E6C-9CE6-721D1A37751C}"/>
    <cellStyle name="Izhod 2 9 8 4" xfId="26022" xr:uid="{70EF6CF9-D92F-4D0C-ACBD-E56A76221C69}"/>
    <cellStyle name="Izhod 2 9 9" xfId="10589" xr:uid="{DC2F7023-CFFC-4736-A076-EBA5F7DDD733}"/>
    <cellStyle name="Linked Cell" xfId="42" xr:uid="{00000000-0005-0000-0000-000080000000}"/>
    <cellStyle name="Linked Cell 2" xfId="415" xr:uid="{00000000-0005-0000-0000-000081000000}"/>
    <cellStyle name="Naslov 1 2" xfId="106" xr:uid="{00000000-0005-0000-0000-000082000000}"/>
    <cellStyle name="Naslov 1 2 2" xfId="416" xr:uid="{00000000-0005-0000-0000-000083000000}"/>
    <cellStyle name="Naslov 2 2" xfId="107" xr:uid="{00000000-0005-0000-0000-000084000000}"/>
    <cellStyle name="Naslov 2 2 2" xfId="417" xr:uid="{00000000-0005-0000-0000-000085000000}"/>
    <cellStyle name="Naslov 3 2" xfId="111" xr:uid="{00000000-0005-0000-0000-000086000000}"/>
    <cellStyle name="Naslov 3 2 2" xfId="418" xr:uid="{00000000-0005-0000-0000-000087000000}"/>
    <cellStyle name="Naslov 3 2 3" xfId="2197" xr:uid="{B7C4E8A7-BE6E-4CA1-BC8D-13CFFC8B9A49}"/>
    <cellStyle name="Naslov 4 2" xfId="112" xr:uid="{00000000-0005-0000-0000-000088000000}"/>
    <cellStyle name="Naslov 4 2 2" xfId="419" xr:uid="{00000000-0005-0000-0000-000089000000}"/>
    <cellStyle name="Naslov 5" xfId="73" xr:uid="{00000000-0005-0000-0000-00008A000000}"/>
    <cellStyle name="Naslov 5 2" xfId="420" xr:uid="{00000000-0005-0000-0000-00008B000000}"/>
    <cellStyle name="Naslov 6" xfId="74" xr:uid="{00000000-0005-0000-0000-00008C000000}"/>
    <cellStyle name="Naslov 6 2" xfId="421" xr:uid="{00000000-0005-0000-0000-00008D000000}"/>
    <cellStyle name="Navadno" xfId="0" builtinId="0"/>
    <cellStyle name="Navadno 10 2" xfId="2" xr:uid="{00000000-0005-0000-0000-00008F000000}"/>
    <cellStyle name="Navadno 10 2 2" xfId="61" xr:uid="{00000000-0005-0000-0000-000090000000}"/>
    <cellStyle name="Navadno 10 2 2 2" xfId="422" xr:uid="{00000000-0005-0000-0000-000091000000}"/>
    <cellStyle name="Navadno 2" xfId="3" xr:uid="{00000000-0005-0000-0000-000092000000}"/>
    <cellStyle name="Navadno 2 10" xfId="4" xr:uid="{00000000-0005-0000-0000-000093000000}"/>
    <cellStyle name="Navadno 2 10 2" xfId="424" xr:uid="{00000000-0005-0000-0000-000094000000}"/>
    <cellStyle name="Navadno 2 2" xfId="7" xr:uid="{00000000-0005-0000-0000-000095000000}"/>
    <cellStyle name="Navadno 2 2 2" xfId="67" xr:uid="{00000000-0005-0000-0000-000096000000}"/>
    <cellStyle name="Navadno 2 2 2 2" xfId="79" xr:uid="{00000000-0005-0000-0000-000097000000}"/>
    <cellStyle name="Navadno 2 2 3" xfId="156" xr:uid="{00000000-0005-0000-0000-000098000000}"/>
    <cellStyle name="Navadno 2 2 4" xfId="121" xr:uid="{00000000-0005-0000-0000-000099000000}"/>
    <cellStyle name="Navadno 2 2 5" xfId="259" xr:uid="{00000000-0005-0000-0000-00009A000000}"/>
    <cellStyle name="Navadno 2 3" xfId="56" xr:uid="{00000000-0005-0000-0000-00009B000000}"/>
    <cellStyle name="Navadno 2 3 2" xfId="164" xr:uid="{00000000-0005-0000-0000-00009C000000}"/>
    <cellStyle name="Navadno 2 3 2 2" xfId="426" xr:uid="{00000000-0005-0000-0000-00009D000000}"/>
    <cellStyle name="Navadno 2 3 3" xfId="153" xr:uid="{00000000-0005-0000-0000-00009E000000}"/>
    <cellStyle name="Navadno 2 3 4" xfId="425" xr:uid="{00000000-0005-0000-0000-00009F000000}"/>
    <cellStyle name="Navadno 2 4" xfId="64" xr:uid="{00000000-0005-0000-0000-0000A0000000}"/>
    <cellStyle name="Navadno 2 4 2" xfId="173" xr:uid="{00000000-0005-0000-0000-0000A1000000}"/>
    <cellStyle name="Navadno 2 4 3" xfId="151" xr:uid="{00000000-0005-0000-0000-0000A2000000}"/>
    <cellStyle name="Navadno 2 4 3 2" xfId="428" xr:uid="{00000000-0005-0000-0000-0000A3000000}"/>
    <cellStyle name="Navadno 2 4 4" xfId="427" xr:uid="{00000000-0005-0000-0000-0000A4000000}"/>
    <cellStyle name="Navadno 2 4 5" xfId="80" xr:uid="{00000000-0005-0000-0000-0000A5000000}"/>
    <cellStyle name="Navadno 2 5" xfId="66" xr:uid="{00000000-0005-0000-0000-0000A6000000}"/>
    <cellStyle name="Navadno 2 5 2" xfId="176" xr:uid="{00000000-0005-0000-0000-0000A7000000}"/>
    <cellStyle name="Navadno 2 6" xfId="141" xr:uid="{00000000-0005-0000-0000-0000A8000000}"/>
    <cellStyle name="Navadno 2 6 2" xfId="198" xr:uid="{00000000-0005-0000-0000-0000A9000000}"/>
    <cellStyle name="Navadno 2 6 2 2" xfId="429" xr:uid="{00000000-0005-0000-0000-0000AA000000}"/>
    <cellStyle name="Navadno 2 7" xfId="423" xr:uid="{00000000-0005-0000-0000-0000AB000000}"/>
    <cellStyle name="Navadno 3" xfId="43" xr:uid="{00000000-0005-0000-0000-0000AC000000}"/>
    <cellStyle name="Navadno 3 2" xfId="51" xr:uid="{00000000-0005-0000-0000-0000AD000000}"/>
    <cellStyle name="Navadno 3 2 2" xfId="117" xr:uid="{00000000-0005-0000-0000-0000AE000000}"/>
    <cellStyle name="Navadno 3 2 2 2" xfId="177" xr:uid="{00000000-0005-0000-0000-0000AF000000}"/>
    <cellStyle name="Navadno 3 2 3" xfId="174" xr:uid="{00000000-0005-0000-0000-0000B0000000}"/>
    <cellStyle name="Navadno 3 2 3 2" xfId="431" xr:uid="{00000000-0005-0000-0000-0000B1000000}"/>
    <cellStyle name="Navadno 3 2 4" xfId="161" xr:uid="{00000000-0005-0000-0000-0000B2000000}"/>
    <cellStyle name="Navadno 3 2 5" xfId="430" xr:uid="{00000000-0005-0000-0000-0000B3000000}"/>
    <cellStyle name="Navadno 3 2 6" xfId="78" xr:uid="{00000000-0005-0000-0000-0000B4000000}"/>
    <cellStyle name="Navadno 3 3" xfId="60" xr:uid="{00000000-0005-0000-0000-0000B5000000}"/>
    <cellStyle name="Navadno 3 3 2" xfId="432" xr:uid="{00000000-0005-0000-0000-0000B6000000}"/>
    <cellStyle name="Navadno 3 4" xfId="157" xr:uid="{00000000-0005-0000-0000-0000B7000000}"/>
    <cellStyle name="Navadno 3 5" xfId="154" xr:uid="{00000000-0005-0000-0000-0000B8000000}"/>
    <cellStyle name="Navadno 3 5 2" xfId="433" xr:uid="{00000000-0005-0000-0000-0000B9000000}"/>
    <cellStyle name="Navadno 3 6" xfId="218" xr:uid="{00000000-0005-0000-0000-0000BA000000}"/>
    <cellStyle name="Navadno 3 6 2" xfId="434" xr:uid="{00000000-0005-0000-0000-0000BB000000}"/>
    <cellStyle name="Navadno 31" xfId="5" xr:uid="{00000000-0005-0000-0000-0000BC000000}"/>
    <cellStyle name="Navadno 4" xfId="50" xr:uid="{00000000-0005-0000-0000-0000BD000000}"/>
    <cellStyle name="Navadno 4 2" xfId="104" xr:uid="{00000000-0005-0000-0000-0000BE000000}"/>
    <cellStyle name="Navadno 4 2 2" xfId="158" xr:uid="{00000000-0005-0000-0000-0000BF000000}"/>
    <cellStyle name="Navadno 4 2 3" xfId="435" xr:uid="{00000000-0005-0000-0000-0000C0000000}"/>
    <cellStyle name="Navadno 4 2 4" xfId="82" xr:uid="{00000000-0005-0000-0000-0000C1000000}"/>
    <cellStyle name="Navadno 4 3" xfId="139" xr:uid="{00000000-0005-0000-0000-0000C2000000}"/>
    <cellStyle name="Navadno 4 3 2" xfId="436" xr:uid="{00000000-0005-0000-0000-0000C3000000}"/>
    <cellStyle name="Navadno 4 4" xfId="170" xr:uid="{00000000-0005-0000-0000-0000C4000000}"/>
    <cellStyle name="Navadno 4 5" xfId="148" xr:uid="{00000000-0005-0000-0000-0000C5000000}"/>
    <cellStyle name="Navadno 4 5 2" xfId="437" xr:uid="{00000000-0005-0000-0000-0000C6000000}"/>
    <cellStyle name="Navadno 4 6" xfId="75" xr:uid="{00000000-0005-0000-0000-0000C7000000}"/>
    <cellStyle name="Navadno 4 7" xfId="122" xr:uid="{00000000-0005-0000-0000-0000C8000000}"/>
    <cellStyle name="Navadno 5" xfId="62" xr:uid="{00000000-0005-0000-0000-0000C9000000}"/>
    <cellStyle name="Navadno 5 2" xfId="115" xr:uid="{00000000-0005-0000-0000-0000CA000000}"/>
    <cellStyle name="Navadno 5 2 2" xfId="439" xr:uid="{00000000-0005-0000-0000-0000CB000000}"/>
    <cellStyle name="Navadno 5 2 3" xfId="159" xr:uid="{00000000-0005-0000-0000-0000CC000000}"/>
    <cellStyle name="Navadno 5 3" xfId="116" xr:uid="{00000000-0005-0000-0000-0000CD000000}"/>
    <cellStyle name="Navadno 5 3 2" xfId="152" xr:uid="{00000000-0005-0000-0000-0000CE000000}"/>
    <cellStyle name="Navadno 5 4" xfId="119" xr:uid="{00000000-0005-0000-0000-0000CF000000}"/>
    <cellStyle name="Navadno 5 4 2" xfId="440" xr:uid="{00000000-0005-0000-0000-0000D0000000}"/>
    <cellStyle name="Navadno 5 4 3" xfId="149" xr:uid="{00000000-0005-0000-0000-0000D1000000}"/>
    <cellStyle name="Navadno 5 5" xfId="105" xr:uid="{00000000-0005-0000-0000-0000D2000000}"/>
    <cellStyle name="Navadno 5 5 2" xfId="438" xr:uid="{00000000-0005-0000-0000-0000D3000000}"/>
    <cellStyle name="Navadno 6" xfId="63" xr:uid="{00000000-0005-0000-0000-0000D4000000}"/>
    <cellStyle name="Navadno 6 2" xfId="357" xr:uid="{00000000-0005-0000-0000-0000D5000000}"/>
    <cellStyle name="Navadno 6 3" xfId="441" xr:uid="{00000000-0005-0000-0000-0000D6000000}"/>
    <cellStyle name="Navadno 6 4" xfId="197" xr:uid="{00000000-0005-0000-0000-0000D7000000}"/>
    <cellStyle name="Navadno 7" xfId="355" xr:uid="{00000000-0005-0000-0000-0000D8000000}"/>
    <cellStyle name="Navadno 8" xfId="356" xr:uid="{00000000-0005-0000-0000-0000D9000000}"/>
    <cellStyle name="Navadno 9" xfId="358" xr:uid="{00000000-0005-0000-0000-0000DA000000}"/>
    <cellStyle name="Neutral" xfId="44" xr:uid="{00000000-0005-0000-0000-0000DB000000}"/>
    <cellStyle name="Neutral 5" xfId="442" xr:uid="{00000000-0005-0000-0000-0000DC000000}"/>
    <cellStyle name="Nevtralno 2" xfId="57" xr:uid="{00000000-0005-0000-0000-0000DD000000}"/>
    <cellStyle name="Nevtralno 2 2" xfId="165" xr:uid="{00000000-0005-0000-0000-0000DE000000}"/>
    <cellStyle name="Nevtralno 2 2 2" xfId="444" xr:uid="{00000000-0005-0000-0000-0000DF000000}"/>
    <cellStyle name="Nevtralno 2 3" xfId="443" xr:uid="{00000000-0005-0000-0000-0000E0000000}"/>
    <cellStyle name="Nevtralno 2 4" xfId="113" xr:uid="{00000000-0005-0000-0000-0000E1000000}"/>
    <cellStyle name="Normal 2" xfId="52" xr:uid="{00000000-0005-0000-0000-0000E2000000}"/>
    <cellStyle name="Normal 2 2" xfId="108" xr:uid="{00000000-0005-0000-0000-0000E3000000}"/>
    <cellStyle name="Normal 3" xfId="34137" xr:uid="{043C3E15-45BD-4232-AFC3-CC2A2ACCCDC2}"/>
    <cellStyle name="Normal_renata - vse-MLEKO-IN-MLECNI" xfId="150" xr:uid="{00000000-0005-0000-0000-0000E4000000}"/>
    <cellStyle name="Note" xfId="45" xr:uid="{00000000-0005-0000-0000-0000E5000000}"/>
    <cellStyle name="Note 10" xfId="2311" xr:uid="{45827C4E-F99B-402E-A634-C4AB5EB297E6}"/>
    <cellStyle name="Note 10 10" xfId="42542" xr:uid="{1FC4BAC5-5735-4227-B950-5209E981A612}"/>
    <cellStyle name="Note 10 11" xfId="54035" xr:uid="{4E485F7D-5BD6-407C-B884-5B9AE117E63C}"/>
    <cellStyle name="Note 10 2" xfId="3511" xr:uid="{5F9BB540-5D37-4CC4-9F19-1E3B0501A647}"/>
    <cellStyle name="Note 10 2 2" xfId="11332" xr:uid="{64904725-CCCF-4086-B12D-6750904D5D2D}"/>
    <cellStyle name="Note 10 2 2 2" xfId="28925" xr:uid="{94F8734C-FFA8-4625-8F8A-CFFE0ACBA0EF}"/>
    <cellStyle name="Note 10 2 3" xfId="1500" xr:uid="{45FB965E-44F2-4AC9-8E92-0B76F23C7CF9}"/>
    <cellStyle name="Note 10 2 3 2" xfId="29854" xr:uid="{7A60ACDA-D081-442A-ABD7-7579A7ED1F04}"/>
    <cellStyle name="Note 10 2 4" xfId="11459" xr:uid="{016FB5E2-0CCC-4EF6-A63D-BA0DC42F83A9}"/>
    <cellStyle name="Note 10 2 4 2" xfId="33321" xr:uid="{DE567499-0C1F-4B60-8060-883539E0AB43}"/>
    <cellStyle name="Note 10 2 5" xfId="30396" xr:uid="{D7893E63-0834-4DEA-A078-A24A9BFA7F7F}"/>
    <cellStyle name="Note 10 2 6" xfId="38822" xr:uid="{1D6A0E66-148E-4D70-8444-741113E4CDAB}"/>
    <cellStyle name="Note 10 2 7" xfId="45524" xr:uid="{A548856D-6EBF-43C2-9602-7A994D8560EF}"/>
    <cellStyle name="Note 10 2 8" xfId="51077" xr:uid="{E263EB1A-618B-4131-B463-B84B3283992D}"/>
    <cellStyle name="Note 10 2 9" xfId="54482" xr:uid="{7E5B0D5C-3BEA-45A6-83E7-D349B56AA6E4}"/>
    <cellStyle name="Note 10 3" xfId="7169" xr:uid="{8060DF37-29B2-4D75-906B-FBB02B2BEC1B}"/>
    <cellStyle name="Note 10 3 2" xfId="14535" xr:uid="{FCA4C69A-7D49-4262-888B-26026A014E88}"/>
    <cellStyle name="Note 10 3 2 2" xfId="32514" xr:uid="{4A7D98AD-6662-4538-8E51-DE2B4463C02A}"/>
    <cellStyle name="Note 10 3 3" xfId="20258" xr:uid="{76402E3F-45BA-43FE-9F78-0D3B0C70F0A7}"/>
    <cellStyle name="Note 10 3 3 2" xfId="29578" xr:uid="{6D1FD49D-EE7D-4E51-83BB-4657FB43BBB1}"/>
    <cellStyle name="Note 10 3 4" xfId="25791" xr:uid="{97089832-38B8-42C1-B292-582E8AA59D2E}"/>
    <cellStyle name="Note 10 3 4 2" xfId="29586" xr:uid="{EF6C5464-3D5B-4599-BF64-6040A145754C}"/>
    <cellStyle name="Note 10 3 5" xfId="33631" xr:uid="{9BA3AC18-3581-4AA2-BB42-F6218BE4FDE1}"/>
    <cellStyle name="Note 10 4" xfId="10485" xr:uid="{A3EDB36B-66DA-4D0E-9A88-38FB64D10315}"/>
    <cellStyle name="Note 10 4 2" xfId="28818" xr:uid="{7105E4B8-1DCF-4A36-A9FB-731E54E81348}"/>
    <cellStyle name="Note 10 5" xfId="11239" xr:uid="{F3F6DB1F-C8D2-40FF-A366-AC0F3BE40C87}"/>
    <cellStyle name="Note 10 5 2" xfId="32765" xr:uid="{AA9995F1-F878-440F-86DC-DB6FBD3E5C19}"/>
    <cellStyle name="Note 10 6" xfId="17760" xr:uid="{768E6626-4C36-4703-9125-780F2F7FC51B}"/>
    <cellStyle name="Note 10 6 2" xfId="33507" xr:uid="{C4EF4027-DFF8-4539-84EB-FEA28497EB3A}"/>
    <cellStyle name="Note 10 7" xfId="29518" xr:uid="{43E4893C-68D9-4F6C-934A-F2EA5AF3D4AC}"/>
    <cellStyle name="Note 10 8" xfId="35164" xr:uid="{1B3FFD9D-F83A-4655-AC52-305C82D5BD94}"/>
    <cellStyle name="Note 10 9" xfId="42148" xr:uid="{C9E1D6D0-DA94-4F21-94DD-A24D57BF9A72}"/>
    <cellStyle name="Note 11" xfId="2306" xr:uid="{3769D2F3-3DF4-4FD1-8056-AEB470E7DD94}"/>
    <cellStyle name="Note 11 10" xfId="49376" xr:uid="{7847B14C-6088-455A-989B-C3AA2DC2E426}"/>
    <cellStyle name="Note 11 11" xfId="54400" xr:uid="{2E6009A7-80BA-4C17-9125-2870685F19C9}"/>
    <cellStyle name="Note 11 2" xfId="5468" xr:uid="{897F9CB0-BF16-400D-9CAA-2E169253869F}"/>
    <cellStyle name="Note 11 2 2" xfId="12834" xr:uid="{85EDC89C-4574-468B-B211-8630B5223B2D}"/>
    <cellStyle name="Note 11 2 2 2" xfId="31073" xr:uid="{1290FC03-D710-4D11-8487-48E495B89A1D}"/>
    <cellStyle name="Note 11 2 3" xfId="18557" xr:uid="{BD2E86A4-605F-49CD-9B57-8A2F59493105}"/>
    <cellStyle name="Note 11 2 3 2" xfId="30474" xr:uid="{9727ED81-9986-4D84-A267-203B78FECF28}"/>
    <cellStyle name="Note 11 2 4" xfId="24090" xr:uid="{3411EF40-14E3-4784-89A3-7436A6FD6399}"/>
    <cellStyle name="Note 11 2 4 2" xfId="33254" xr:uid="{53064291-49C9-4E78-807B-57FC349E7AB8}"/>
    <cellStyle name="Note 11 2 5" xfId="29067" xr:uid="{7368E2EC-0FE8-4865-B0F1-D495AFF02812}"/>
    <cellStyle name="Note 11 2 6" xfId="39944" xr:uid="{DF45AAB2-F432-48A9-BCBB-A9B0C88DB028}"/>
    <cellStyle name="Note 11 2 7" xfId="46646" xr:uid="{B358846B-EAC5-4374-9CA4-2E363124D049}"/>
    <cellStyle name="Note 11 2 8" xfId="52199" xr:uid="{924109FF-9C48-4135-9EB1-78F8E3101D32}"/>
    <cellStyle name="Note 11 2 9" xfId="57384" xr:uid="{B23F6EE0-A04F-4889-B303-1C3E60BC8937}"/>
    <cellStyle name="Note 11 3" xfId="8291" xr:uid="{9CDEDF45-56C5-41E2-B0E4-4D603590A5E8}"/>
    <cellStyle name="Note 11 3 2" xfId="15657" xr:uid="{FCB5BCB4-A4E5-46C5-8B3D-A63035237203}"/>
    <cellStyle name="Note 11 3 2 2" xfId="33249" xr:uid="{1EBF81A6-7792-4A31-B242-1755923FC646}"/>
    <cellStyle name="Note 11 3 3" xfId="21380" xr:uid="{0BAB35DD-A3F1-4795-BC36-3FD5260F3B25}"/>
    <cellStyle name="Note 11 3 3 2" xfId="28646" xr:uid="{4C4C75A9-7F5E-4CD4-B96A-E0B2398C47DF}"/>
    <cellStyle name="Note 11 3 4" xfId="26913" xr:uid="{4E4E6C30-CFF7-4255-BBC2-10B409AA5317}"/>
    <cellStyle name="Note 11 3 4 2" xfId="31324" xr:uid="{885BFB2E-88B8-41CA-B41B-7B4D7B0BD57C}"/>
    <cellStyle name="Note 11 3 5" xfId="33049" xr:uid="{A4245D8E-3E53-46B6-80F9-F4D89A4C26D9}"/>
    <cellStyle name="Note 11 4" xfId="10480" xr:uid="{78E61A17-FFC6-435C-B3B0-88F47756A7BA}"/>
    <cellStyle name="Note 11 4 2" xfId="33645" xr:uid="{8F0BB6AF-564C-43DD-8E95-8F83E998ABB0}"/>
    <cellStyle name="Note 11 5" xfId="11411" xr:uid="{37EFFED3-0B4E-49CB-8EA0-3690E1400752}"/>
    <cellStyle name="Note 11 5 2" xfId="31851" xr:uid="{0EEDD6A9-83FB-4719-82A8-6E98D80E9D95}"/>
    <cellStyle name="Note 11 6" xfId="10206" xr:uid="{18160BE3-0503-4B1B-AC8A-0CB2D03E240F}"/>
    <cellStyle name="Note 11 6 2" xfId="32141" xr:uid="{9D6C9D25-38FE-47CE-B1EB-34A800049C3F}"/>
    <cellStyle name="Note 11 7" xfId="30080" xr:uid="{1BF1E923-E33A-4061-8F13-E5746DE79BAE}"/>
    <cellStyle name="Note 11 8" xfId="37121" xr:uid="{A7653CAD-1DD9-4613-9ECE-52EC47AE20D8}"/>
    <cellStyle name="Note 11 9" xfId="43823" xr:uid="{E6F3ED5A-EF5A-43FD-A89C-C1BB00DA141C}"/>
    <cellStyle name="Note 12" xfId="2646" xr:uid="{733E1F09-CBE2-4D35-B2E9-9C14993875F9}"/>
    <cellStyle name="Note 12 10" xfId="49891" xr:uid="{3F7F663F-D409-4E6E-984D-140F6E9971AE}"/>
    <cellStyle name="Note 12 11" xfId="57115" xr:uid="{CAF24BD9-2B17-410D-8B1A-BD8F9EC4BC41}"/>
    <cellStyle name="Note 12 2" xfId="5983" xr:uid="{BFD0C5C9-5B15-44ED-9378-5EDFB1C906DA}"/>
    <cellStyle name="Note 12 2 2" xfId="13349" xr:uid="{DD795787-23CE-400D-8E65-3AF82C480F49}"/>
    <cellStyle name="Note 12 2 2 2" xfId="34135" xr:uid="{6C27C286-5CF7-47E9-AF7C-443362EDA48F}"/>
    <cellStyle name="Note 12 2 3" xfId="19072" xr:uid="{68746A78-B4C7-42BF-81F4-EF229707D201}"/>
    <cellStyle name="Note 12 2 3 2" xfId="29887" xr:uid="{B9B16927-383D-4540-8177-CCA86B08F44C}"/>
    <cellStyle name="Note 12 2 4" xfId="24605" xr:uid="{A0CC82A5-F8D7-420D-B328-60C48F9FC6BB}"/>
    <cellStyle name="Note 12 2 4 2" xfId="29856" xr:uid="{17C42E3E-2422-4AA9-98D5-1CFE346B694E}"/>
    <cellStyle name="Note 12 2 5" xfId="31312" xr:uid="{15556E44-ECD8-4DF3-81B7-C6541BB17E7C}"/>
    <cellStyle name="Note 12 2 6" xfId="40459" xr:uid="{C3E64478-8A02-49CC-A907-165AE4F71A39}"/>
    <cellStyle name="Note 12 2 7" xfId="47161" xr:uid="{677FC601-B987-463B-AC53-EC6113EFEF87}"/>
    <cellStyle name="Note 12 2 8" xfId="52714" xr:uid="{19A53FCD-F5E0-44DA-9A87-5CEBEC475B97}"/>
    <cellStyle name="Note 12 2 9" xfId="56836" xr:uid="{8DF11675-33C2-4AF6-906E-E200FBFB4EC5}"/>
    <cellStyle name="Note 12 3" xfId="8806" xr:uid="{14724365-2EDD-47D4-A353-3640C2D1287A}"/>
    <cellStyle name="Note 12 3 2" xfId="16172" xr:uid="{165CFCB2-4735-4C5B-A082-1FC132AFD094}"/>
    <cellStyle name="Note 12 3 2 2" xfId="33338" xr:uid="{2E30EB6F-F00D-4B9B-A8E5-59CD9A930001}"/>
    <cellStyle name="Note 12 3 3" xfId="21895" xr:uid="{2F9B82ED-26B0-4A37-8527-AB3C4B46F7C1}"/>
    <cellStyle name="Note 12 3 3 2" xfId="32032" xr:uid="{194E32CC-D0A9-46B6-9EB4-69BFD6336368}"/>
    <cellStyle name="Note 12 3 4" xfId="27428" xr:uid="{EF144C56-759B-4E18-9E5C-0F0679F66FB7}"/>
    <cellStyle name="Note 12 3 4 2" xfId="33605" xr:uid="{DB169173-1D14-4786-BE99-83681E1B0A2C}"/>
    <cellStyle name="Note 12 3 5" xfId="30537" xr:uid="{0DF3DF86-1EAA-4023-A067-66F3D8A14B87}"/>
    <cellStyle name="Note 12 4" xfId="10815" xr:uid="{9288ED46-996D-4A7A-922F-823BA030FE7E}"/>
    <cellStyle name="Note 12 4 2" xfId="33177" xr:uid="{4E5654B1-046A-4779-9651-5881166E5A2A}"/>
    <cellStyle name="Note 12 5" xfId="11676" xr:uid="{08BCC565-F152-43F1-A93C-F6BEC3F5F338}"/>
    <cellStyle name="Note 12 5 2" xfId="29212" xr:uid="{822A35E2-129A-452F-B9F9-C7DFC6B84BF5}"/>
    <cellStyle name="Note 12 6" xfId="10933" xr:uid="{18AA29AE-A13B-40AC-AC3F-EE39C20049C8}"/>
    <cellStyle name="Note 12 6 2" xfId="32791" xr:uid="{0435F992-527F-4E78-8F8F-B08D8ECFD52A}"/>
    <cellStyle name="Note 12 7" xfId="30467" xr:uid="{3DC31E4D-F73D-4C1D-9533-3D474AB426EC}"/>
    <cellStyle name="Note 12 8" xfId="37636" xr:uid="{0D72FCCD-4AE3-475F-81AE-2FAAE255CB85}"/>
    <cellStyle name="Note 12 9" xfId="44338" xr:uid="{5AD7457B-8432-4FA8-BF5F-84CD4B985889}"/>
    <cellStyle name="Note 13" xfId="2315" xr:uid="{B96F8758-8108-4164-B48F-64215B041C4E}"/>
    <cellStyle name="Note 13 2" xfId="10489" xr:uid="{1EE5D45D-2181-4C74-9801-09364415A851}"/>
    <cellStyle name="Note 13 2 2" xfId="31093" xr:uid="{B88E3942-71D5-4796-AC74-14A886E0E99A}"/>
    <cellStyle name="Note 13 3" xfId="10391" xr:uid="{DA5D12E1-706B-49F4-B76B-3A4EE2784392}"/>
    <cellStyle name="Note 13 3 2" xfId="30700" xr:uid="{DED1174A-EB45-4093-BACF-D683C057DBEF}"/>
    <cellStyle name="Note 13 4" xfId="11146" xr:uid="{BA2C1D6A-84F2-4248-9D68-06449614CCDC}"/>
    <cellStyle name="Note 13 4 2" xfId="30789" xr:uid="{81279E52-0D9D-4ACE-94E4-4D64757550FA}"/>
    <cellStyle name="Note 13 5" xfId="28901" xr:uid="{7F0A9CDD-5690-44CE-B34F-F8B6017C2B67}"/>
    <cellStyle name="Note 13 6" xfId="34966" xr:uid="{986EDF2F-B9B6-4994-937D-2574151D5E84}"/>
    <cellStyle name="Note 13 7" xfId="42009" xr:uid="{D7FE6793-2EBE-4ED7-98C5-57E561C123F9}"/>
    <cellStyle name="Note 13 8" xfId="42027" xr:uid="{04AE5AE9-8E22-4B76-AE6D-E7FBF37BCCFA}"/>
    <cellStyle name="Note 13 9" xfId="34544" xr:uid="{7D2CE70F-10CC-43D9-A66E-B310D91B1FE9}"/>
    <cellStyle name="Note 14" xfId="2692" xr:uid="{7EC679E9-4DDB-4D12-9140-5E66663F46B7}"/>
    <cellStyle name="Note 14 2" xfId="10861" xr:uid="{E1C0B7E7-E37F-408C-9AD5-ACF4B5C68227}"/>
    <cellStyle name="Note 14 2 2" xfId="30401" xr:uid="{D6CE28B3-4DF3-49F1-A97F-C295E9C8A051}"/>
    <cellStyle name="Note 14 3" xfId="10034" xr:uid="{102F97D0-DFC1-4580-AD71-86D6F6DBBA95}"/>
    <cellStyle name="Note 14 3 2" xfId="32479" xr:uid="{5CA00B89-3138-41A8-8323-9709E08F6130}"/>
    <cellStyle name="Note 14 4" xfId="17688" xr:uid="{162E69FE-886C-4E6C-98B2-69502A587329}"/>
    <cellStyle name="Note 14 4 2" xfId="30438" xr:uid="{66D0FC94-9C58-4243-8A10-99D1D7642B0F}"/>
    <cellStyle name="Note 14 5" xfId="28642" xr:uid="{F8DBE184-16D4-49C2-BAB9-D781345DED95}"/>
    <cellStyle name="Note 15" xfId="3290" xr:uid="{CFFA874B-DE17-473D-8D7C-5577AE6D15EA}"/>
    <cellStyle name="Note 15 2" xfId="11208" xr:uid="{A00406E0-44D4-497B-9973-6EFBFA580FE7}"/>
    <cellStyle name="Note 15 2 2" xfId="30816" xr:uid="{A1DE4641-B875-48B3-BE5A-CC4A85846A10}"/>
    <cellStyle name="Note 15 3" xfId="1360" xr:uid="{1AF9F15C-73FB-4D36-8CFA-0ED7F0EC13A1}"/>
    <cellStyle name="Note 15 3 2" xfId="28895" xr:uid="{63D01AD2-A172-4111-B183-0EB59614A700}"/>
    <cellStyle name="Note 15 4" xfId="10424" xr:uid="{E46D398A-5852-46E1-B02F-CA447229D243}"/>
    <cellStyle name="Note 15 4 2" xfId="28618" xr:uid="{12B0A223-44E7-418A-89A1-E2E4613AAA8C}"/>
    <cellStyle name="Note 15 5" xfId="34091" xr:uid="{82A0F936-94CC-4405-AA4E-AA3E3A7102E6}"/>
    <cellStyle name="Note 16" xfId="34170" xr:uid="{1DF5EC77-E1DD-4BF5-A106-6550B778FC31}"/>
    <cellStyle name="Note 17" xfId="34552" xr:uid="{5B414F8A-819A-44DC-9026-BC4147A8AC4E}"/>
    <cellStyle name="Note 18" xfId="42470" xr:uid="{1FCA6C98-467A-492A-B1F2-AD1CC9A6D2FE}"/>
    <cellStyle name="Note 19" xfId="55476" xr:uid="{B9AD1A37-3EE0-49C5-8288-66CDE057D190}"/>
    <cellStyle name="Note 2" xfId="110" xr:uid="{00000000-0005-0000-0000-0000E6000000}"/>
    <cellStyle name="Note 2 10" xfId="2572" xr:uid="{DB7E0B9E-6D5A-4430-8449-69D665DD320D}"/>
    <cellStyle name="Note 2 10 10" xfId="49203" xr:uid="{71997B6A-8144-4720-A410-CF213CAE16F9}"/>
    <cellStyle name="Note 2 10 11" xfId="42035" xr:uid="{8A419451-F99C-4DD0-90D1-A403796ABA3A}"/>
    <cellStyle name="Note 2 10 2" xfId="5295" xr:uid="{649A27C5-D9E2-47B2-B3E3-ADE266CB1687}"/>
    <cellStyle name="Note 2 10 2 2" xfId="12661" xr:uid="{07D76ADF-940D-4328-9415-90E1F5A9ED2A}"/>
    <cellStyle name="Note 2 10 2 2 2" xfId="33709" xr:uid="{5CDE49BB-93D5-4FEE-871F-C85C91559DA2}"/>
    <cellStyle name="Note 2 10 2 3" xfId="18384" xr:uid="{6BD1103E-CD49-410D-A835-D474804350B8}"/>
    <cellStyle name="Note 2 10 2 3 2" xfId="32624" xr:uid="{23A54AF1-3565-4CAD-B7EA-E4E9F6086751}"/>
    <cellStyle name="Note 2 10 2 4" xfId="23917" xr:uid="{B6AB003F-2F56-4522-9C3D-A1456F9E08B0}"/>
    <cellStyle name="Note 2 10 2 4 2" xfId="31132" xr:uid="{197E3DD7-9709-4E71-ADCE-8F8670C2BEED}"/>
    <cellStyle name="Note 2 10 2 5" xfId="29093" xr:uid="{2B2AE71F-0D62-451B-8DDA-2934FACB2237}"/>
    <cellStyle name="Note 2 10 2 6" xfId="39771" xr:uid="{BB126BA9-5E80-4E37-8A6E-C0EEBDDC2055}"/>
    <cellStyle name="Note 2 10 2 7" xfId="46473" xr:uid="{B6175463-0BEF-4AB2-9309-A0D638D67768}"/>
    <cellStyle name="Note 2 10 2 8" xfId="52026" xr:uid="{C65D505E-A4E2-4617-8373-FD9A4A639864}"/>
    <cellStyle name="Note 2 10 2 9" xfId="55950" xr:uid="{3284E32D-92CB-4C61-9D30-D2A955AF91AD}"/>
    <cellStyle name="Note 2 10 3" xfId="8118" xr:uid="{67DC18D0-DBCF-447B-850B-8F667D5E68F1}"/>
    <cellStyle name="Note 2 10 3 2" xfId="15484" xr:uid="{59D1FE5F-AA1F-4BF4-ACBB-6033CE62179B}"/>
    <cellStyle name="Note 2 10 3 2 2" xfId="32009" xr:uid="{BBCC19D3-44F2-4446-ADC7-F784375A97C1}"/>
    <cellStyle name="Note 2 10 3 3" xfId="21207" xr:uid="{0ACECE39-AE3D-415B-A7A8-26BFF2E5149D}"/>
    <cellStyle name="Note 2 10 3 3 2" xfId="30943" xr:uid="{46294EDD-E708-4534-9086-AC12BE2FC92D}"/>
    <cellStyle name="Note 2 10 3 4" xfId="26740" xr:uid="{D83063A6-4998-45D3-BB28-6167AFE2F207}"/>
    <cellStyle name="Note 2 10 3 4 2" xfId="29045" xr:uid="{D3D33AB4-6A79-4047-965D-393A46115024}"/>
    <cellStyle name="Note 2 10 3 5" xfId="30565" xr:uid="{57FCF20A-7F14-430B-9810-E9012D8C4DF8}"/>
    <cellStyle name="Note 2 10 4" xfId="10741" xr:uid="{F2C98D66-DEC5-455A-BA46-2E56A5B9601F}"/>
    <cellStyle name="Note 2 10 4 2" xfId="32065" xr:uid="{7F7F0BA7-C12F-4148-88B3-AD227D7351FE}"/>
    <cellStyle name="Note 2 10 5" xfId="1242" xr:uid="{741C30AB-6BF3-4E8D-A677-3ABFEABE0075}"/>
    <cellStyle name="Note 2 10 5 2" xfId="31862" xr:uid="{93DBC251-295D-4480-ACCC-D7B91147190A}"/>
    <cellStyle name="Note 2 10 6" xfId="11237" xr:uid="{D3A138B6-21BA-4DD2-B3C9-841C52A5B5D6}"/>
    <cellStyle name="Note 2 10 6 2" xfId="29377" xr:uid="{D6872670-D6A0-47E8-851D-701C7DD0F312}"/>
    <cellStyle name="Note 2 10 7" xfId="32100" xr:uid="{0D013079-B3B7-43A5-8780-0A7EEDB04F54}"/>
    <cellStyle name="Note 2 10 8" xfId="36948" xr:uid="{65B0CB72-018E-4155-84A1-D59E41E6EFD1}"/>
    <cellStyle name="Note 2 10 9" xfId="43650" xr:uid="{35A86F8E-25AD-426A-A82A-38FF56BC9C16}"/>
    <cellStyle name="Note 2 11" xfId="2360" xr:uid="{E9245845-7693-4FF4-A359-78449A9F92B9}"/>
    <cellStyle name="Note 2 11 10" xfId="49061" xr:uid="{BB286FA0-97C1-4694-8BF9-0349C2B1C19E}"/>
    <cellStyle name="Note 2 11 11" xfId="58447" xr:uid="{7DE56EA0-32C7-4540-BC3A-01CAFE85DCA7}"/>
    <cellStyle name="Note 2 11 2" xfId="5153" xr:uid="{9C115695-E1C0-4E0B-9E37-C8F0B6204DC5}"/>
    <cellStyle name="Note 2 11 2 2" xfId="12519" xr:uid="{90D7DB6C-22ED-4EC7-A84D-C2B6FBE3F886}"/>
    <cellStyle name="Note 2 11 2 2 2" xfId="30460" xr:uid="{5497A619-2979-44A0-AA74-0D4CD043AC78}"/>
    <cellStyle name="Note 2 11 2 3" xfId="18242" xr:uid="{BB8D7533-8E1F-458D-A30B-D101A627E697}"/>
    <cellStyle name="Note 2 11 2 3 2" xfId="29064" xr:uid="{3E996130-B651-446D-B3A9-20E196D7C0DF}"/>
    <cellStyle name="Note 2 11 2 4" xfId="23775" xr:uid="{4AB828B5-B930-4540-8311-60EE2D5FDB98}"/>
    <cellStyle name="Note 2 11 2 4 2" xfId="33634" xr:uid="{BFBAC3A5-39BD-4D1E-991C-20BD1FCBD273}"/>
    <cellStyle name="Note 2 11 2 5" xfId="30182" xr:uid="{4894E56D-D198-4078-9271-7CBB6301CD1E}"/>
    <cellStyle name="Note 2 11 2 6" xfId="39629" xr:uid="{C84E76D9-E8F2-46D4-B9B3-85BA58974E56}"/>
    <cellStyle name="Note 2 11 2 7" xfId="46331" xr:uid="{C360BD6D-2EEB-42DC-965A-A12FB42CB975}"/>
    <cellStyle name="Note 2 11 2 8" xfId="51884" xr:uid="{101F5F2D-04BE-485A-8373-92E4B9F48495}"/>
    <cellStyle name="Note 2 11 2 9" xfId="57567" xr:uid="{3FCB0EA1-75E8-4DB5-A47E-E7639B77C15E}"/>
    <cellStyle name="Note 2 11 3" xfId="7976" xr:uid="{8024402C-F202-4EA3-83D9-A3FE02499AA7}"/>
    <cellStyle name="Note 2 11 3 2" xfId="15342" xr:uid="{76BA628C-8C0B-4609-B113-1100A7393F0C}"/>
    <cellStyle name="Note 2 11 3 2 2" xfId="30603" xr:uid="{E7B456D9-087F-41DC-829D-2EE4CC85C354}"/>
    <cellStyle name="Note 2 11 3 3" xfId="21065" xr:uid="{E2126964-A6D3-4006-86C4-7D904E02612A}"/>
    <cellStyle name="Note 2 11 3 3 2" xfId="29477" xr:uid="{A1660D7A-9853-4395-881F-718297CBC3AB}"/>
    <cellStyle name="Note 2 11 3 4" xfId="26598" xr:uid="{FB934D57-4558-43EB-B289-D263D0027866}"/>
    <cellStyle name="Note 2 11 3 4 2" xfId="33864" xr:uid="{B46B8A21-2161-417F-BF2B-4AA0ABACA910}"/>
    <cellStyle name="Note 2 11 3 5" xfId="33218" xr:uid="{9D896C0C-C89C-4204-ADE1-2A4916CA1E49}"/>
    <cellStyle name="Note 2 11 4" xfId="10534" xr:uid="{FB281E22-4774-46F3-A338-AF930D10AAC8}"/>
    <cellStyle name="Note 2 11 4 2" xfId="31666" xr:uid="{2A5520A9-7814-4D84-8F7C-DFD9400B90D1}"/>
    <cellStyle name="Note 2 11 5" xfId="11768" xr:uid="{8E82714A-8AD2-438C-9418-3C986F3AF028}"/>
    <cellStyle name="Note 2 11 5 2" xfId="31979" xr:uid="{6D95F36E-180E-43F5-8459-DE10A0CD78BE}"/>
    <cellStyle name="Note 2 11 6" xfId="11888" xr:uid="{BA38BD26-8549-45A8-A668-71BF7492965C}"/>
    <cellStyle name="Note 2 11 6 2" xfId="32854" xr:uid="{671D1ABA-E638-423A-875A-2F1D23EE65FA}"/>
    <cellStyle name="Note 2 11 7" xfId="29287" xr:uid="{839876BC-4C86-4651-B496-C33D32A32C11}"/>
    <cellStyle name="Note 2 11 8" xfId="36806" xr:uid="{A19C6C39-7807-42EA-9A49-464FBF134523}"/>
    <cellStyle name="Note 2 11 9" xfId="43508" xr:uid="{CA7E56AC-DA83-40CF-AA6C-9F19963179F0}"/>
    <cellStyle name="Note 2 12" xfId="2669" xr:uid="{443D57DD-6220-4D32-9DF0-217160AE7DA2}"/>
    <cellStyle name="Note 2 12 2" xfId="10838" xr:uid="{5AB0FC14-C67F-4548-A148-D48F9D6BB6AB}"/>
    <cellStyle name="Note 2 12 2 2" xfId="33041" xr:uid="{F9FD9067-59C0-4B27-BB36-129DD465B190}"/>
    <cellStyle name="Note 2 12 3" xfId="11441" xr:uid="{C63CCEBE-C80E-4BAB-BA98-DDE683203D35}"/>
    <cellStyle name="Note 2 12 3 2" xfId="30762" xr:uid="{5298005E-F0B6-44CF-B181-CD56EB23FFE1}"/>
    <cellStyle name="Note 2 12 4" xfId="9995" xr:uid="{AF014C3B-4BC0-488B-80B7-9A1A2755E7EC}"/>
    <cellStyle name="Note 2 12 4 2" xfId="30835" xr:uid="{164DCEBD-6A0A-43F4-A5EF-C310BF8B7B63}"/>
    <cellStyle name="Note 2 12 5" xfId="29424" xr:uid="{4F9642EF-4D50-48BE-9DCD-3A5532172CC3}"/>
    <cellStyle name="Note 2 12 6" xfId="35002" xr:uid="{618882D0-9BE2-4C4C-9089-9244D1F6743A}"/>
    <cellStyle name="Note 2 12 7" xfId="42032" xr:uid="{4D26D0A0-8E72-455D-B0E0-84553E74F4E5}"/>
    <cellStyle name="Note 2 12 8" xfId="42646" xr:uid="{E6F5A113-BD18-4876-8768-6A2183B533B1}"/>
    <cellStyle name="Note 2 12 9" xfId="34475" xr:uid="{68F17480-7A4E-4D55-9D1F-D43637C0B8BD}"/>
    <cellStyle name="Note 2 13" xfId="2708" xr:uid="{5EFE63B4-F002-4A7F-92B9-287A5389123F}"/>
    <cellStyle name="Note 2 13 2" xfId="10874" xr:uid="{09A89A54-FB23-48DF-8370-DD0B7D362192}"/>
    <cellStyle name="Note 2 13 2 2" xfId="31465" xr:uid="{A891198B-FEF1-4B0D-A7E2-B453C08F9AAE}"/>
    <cellStyle name="Note 2 13 3" xfId="11118" xr:uid="{02D8D275-78C4-4013-BF7E-C80B479BED04}"/>
    <cellStyle name="Note 2 13 3 2" xfId="31676" xr:uid="{CB073E3B-2B12-4F2C-8AA5-F71492FE5E83}"/>
    <cellStyle name="Note 2 13 4" xfId="12061" xr:uid="{E2E7F852-B596-4A2E-A996-5A86C9AD45BE}"/>
    <cellStyle name="Note 2 13 4 2" xfId="31222" xr:uid="{A326E1FA-D49D-477A-8D44-D772CDDD6474}"/>
    <cellStyle name="Note 2 13 5" xfId="29205" xr:uid="{736D280C-67CB-4078-ACC5-FE389377EA94}"/>
    <cellStyle name="Note 2 14" xfId="3094" xr:uid="{B7561F07-F4A2-47D3-9EA6-4DF0D7C9BA60}"/>
    <cellStyle name="Note 2 14 2" xfId="11092" xr:uid="{39362913-9675-4CAD-9049-58B40CA2C43B}"/>
    <cellStyle name="Note 2 14 2 2" xfId="33581" xr:uid="{82E5EB6D-084C-49B1-9101-A23CBEF11C4B}"/>
    <cellStyle name="Note 2 14 3" xfId="11824" xr:uid="{0E624A9D-1046-4409-8C3E-C9387F00D95A}"/>
    <cellStyle name="Note 2 14 3 2" xfId="30792" xr:uid="{B52522E7-7501-42A9-9FF2-2BEC1B2A705C}"/>
    <cellStyle name="Note 2 14 4" xfId="10059" xr:uid="{91C2339F-46E3-41C1-94DC-0C3C0B5CCD34}"/>
    <cellStyle name="Note 2 14 4 2" xfId="30559" xr:uid="{43C3D2C7-7C6B-40A7-8F5D-46D088E4F5FD}"/>
    <cellStyle name="Note 2 14 5" xfId="32858" xr:uid="{90FC337C-067B-4FBD-A690-E5D4C0CBA3CC}"/>
    <cellStyle name="Note 2 15" xfId="34214" xr:uid="{DC0C9A88-844A-47AF-8CE0-532ADF3DE809}"/>
    <cellStyle name="Note 2 16" xfId="34512" xr:uid="{2D652C6F-50F1-4FBA-9B04-D51803275B57}"/>
    <cellStyle name="Note 2 17" xfId="42088" xr:uid="{2087FCAB-BF2A-4DD9-988E-BF9D794B19EE}"/>
    <cellStyle name="Note 2 18" xfId="42493" xr:uid="{D30F8BCE-F47D-4B86-B897-AC9BA5D289F1}"/>
    <cellStyle name="Note 2 2" xfId="297" xr:uid="{00000000-0005-0000-0000-0000E7000000}"/>
    <cellStyle name="Note 2 2 10" xfId="2489" xr:uid="{C0FB9D86-0F6A-4E9C-910D-4614C39FDB8E}"/>
    <cellStyle name="Note 2 2 10 10" xfId="42970" xr:uid="{5C3A5601-B3D2-4581-99E4-F3E656218398}"/>
    <cellStyle name="Note 2 2 10 11" xfId="34496" xr:uid="{16BA866B-2CF4-439D-AB38-B9E5B866FAB4}"/>
    <cellStyle name="Note 2 2 10 2" xfId="3697" xr:uid="{E05F8511-B3BE-4557-BC25-3E17EB4D16D8}"/>
    <cellStyle name="Note 2 2 10 2 2" xfId="11451" xr:uid="{54AC3137-569D-445A-BC8F-23784FCBF247}"/>
    <cellStyle name="Note 2 2 10 2 2 2" xfId="32143" xr:uid="{2B0386DB-3911-4BFD-B22C-399CBF5E86A7}"/>
    <cellStyle name="Note 2 2 10 2 3" xfId="17333" xr:uid="{AFEA7DEA-2A34-4692-A2D4-DDE9B27B7D3B}"/>
    <cellStyle name="Note 2 2 10 2 3 2" xfId="33889" xr:uid="{6E70F4AC-8EEA-4F53-8242-78827D7FAD57}"/>
    <cellStyle name="Note 2 2 10 2 4" xfId="23042" xr:uid="{4A0D081C-ABBC-425E-B966-C81603DA06EA}"/>
    <cellStyle name="Note 2 2 10 2 4 2" xfId="30652" xr:uid="{B10106E6-A9E6-4FC2-BA27-A283121B930E}"/>
    <cellStyle name="Note 2 2 10 2 5" xfId="32941" xr:uid="{5F961FA2-4000-478D-8A4B-7B13C0579722}"/>
    <cellStyle name="Note 2 2 10 2 6" xfId="38896" xr:uid="{6022EBBF-953E-4CAC-AD0B-5FA6DE492663}"/>
    <cellStyle name="Note 2 2 10 2 7" xfId="45598" xr:uid="{708EAA2D-23F2-47F6-9A3B-5C3557AD2E65}"/>
    <cellStyle name="Note 2 2 10 2 8" xfId="51151" xr:uid="{0D7F0A4B-928C-482A-8783-2DFC9E0A3327}"/>
    <cellStyle name="Note 2 2 10 2 9" xfId="54877" xr:uid="{80EA02AC-AAFC-4674-9EFE-D20AB66C4B03}"/>
    <cellStyle name="Note 2 2 10 3" xfId="7243" xr:uid="{257FF38B-8732-42F3-BE4A-00416B4749C2}"/>
    <cellStyle name="Note 2 2 10 3 2" xfId="14609" xr:uid="{6AECF2B6-000C-4087-9859-1992DBAEB065}"/>
    <cellStyle name="Note 2 2 10 3 2 2" xfId="32873" xr:uid="{F0C29D66-A061-4674-85A6-1A364B9FFAB6}"/>
    <cellStyle name="Note 2 2 10 3 3" xfId="20332" xr:uid="{330749D3-D064-4770-8983-93D89608AFBD}"/>
    <cellStyle name="Note 2 2 10 3 3 2" xfId="31741" xr:uid="{6619C1C3-4D87-4CF1-AB87-F3983755A18F}"/>
    <cellStyle name="Note 2 2 10 3 4" xfId="25865" xr:uid="{185FEA75-2CFC-44AF-BA86-3DE303B447B6}"/>
    <cellStyle name="Note 2 2 10 3 4 2" xfId="29814" xr:uid="{0E423BB8-17DE-4D8D-B413-4D1963209626}"/>
    <cellStyle name="Note 2 2 10 3 5" xfId="34109" xr:uid="{1EC8F846-4935-4EC6-BAE9-B6596A627D98}"/>
    <cellStyle name="Note 2 2 10 4" xfId="10658" xr:uid="{CF02BAE6-38FF-4C43-8EBF-5D8047601C95}"/>
    <cellStyle name="Note 2 2 10 4 2" xfId="30604" xr:uid="{E2BE669A-0973-4F8C-9378-A7AAF4989A6A}"/>
    <cellStyle name="Note 2 2 10 5" xfId="10081" xr:uid="{D4A2EA02-B2BC-41DA-818E-9E37DC0C40EC}"/>
    <cellStyle name="Note 2 2 10 5 2" xfId="32214" xr:uid="{165CE4F6-E9E3-4CD2-981D-926F1FD9150F}"/>
    <cellStyle name="Note 2 2 10 6" xfId="17723" xr:uid="{1CBAA835-E522-46F8-8DC0-A5852EC0795A}"/>
    <cellStyle name="Note 2 2 10 6 2" xfId="30813" xr:uid="{4388CB1B-F4F7-4165-811E-DFC3F524EFD7}"/>
    <cellStyle name="Note 2 2 10 7" xfId="31283" xr:uid="{7FE6484C-BF11-4A2A-B76A-6B7BB10FCD3B}"/>
    <cellStyle name="Note 2 2 10 8" xfId="35350" xr:uid="{C2D6E483-D989-4BD4-A06B-5989105EAEFB}"/>
    <cellStyle name="Note 2 2 10 9" xfId="42294" xr:uid="{04188167-84E6-461F-BFB8-CF3FFEA8B9D6}"/>
    <cellStyle name="Note 2 2 11" xfId="2332" xr:uid="{4F78C7EE-A0A2-497B-BF52-2FD561B97408}"/>
    <cellStyle name="Note 2 2 11 10" xfId="49219" xr:uid="{A201AE87-DF45-49D3-BA7D-66C104043045}"/>
    <cellStyle name="Note 2 2 11 11" xfId="57088" xr:uid="{3A6EBD40-4219-487D-B5BE-DEFADF817BAC}"/>
    <cellStyle name="Note 2 2 11 2" xfId="5311" xr:uid="{07D7B976-B918-4479-8C19-6DE9485866ED}"/>
    <cellStyle name="Note 2 2 11 2 2" xfId="12677" xr:uid="{C59BAECF-76E2-46A7-B0C2-A5355E45614B}"/>
    <cellStyle name="Note 2 2 11 2 2 2" xfId="34067" xr:uid="{E43B3688-6243-4AA5-87D3-59750C316025}"/>
    <cellStyle name="Note 2 2 11 2 3" xfId="18400" xr:uid="{733DED31-4F7B-4E86-921A-76DD01C6D6B1}"/>
    <cellStyle name="Note 2 2 11 2 3 2" xfId="30910" xr:uid="{63526AC1-DA8A-49CA-A28B-8CBE552BC225}"/>
    <cellStyle name="Note 2 2 11 2 4" xfId="23933" xr:uid="{3D9200FC-A8B1-4935-8C93-53CC0C19A37C}"/>
    <cellStyle name="Note 2 2 11 2 4 2" xfId="34119" xr:uid="{149D94F6-D58C-4D7F-82BB-67070AB95A19}"/>
    <cellStyle name="Note 2 2 11 2 5" xfId="33034" xr:uid="{16F0A571-77D0-4D18-8E2F-A74FB8A303A3}"/>
    <cellStyle name="Note 2 2 11 2 6" xfId="39787" xr:uid="{F1F79622-BF7E-4D03-A97E-40663D7D2109}"/>
    <cellStyle name="Note 2 2 11 2 7" xfId="46489" xr:uid="{2CA04DDF-361D-4125-82BF-8E1C490DFBAD}"/>
    <cellStyle name="Note 2 2 11 2 8" xfId="52042" xr:uid="{EE6D165B-E58C-46D9-A0E9-DD9CE8381142}"/>
    <cellStyle name="Note 2 2 11 2 9" xfId="57632" xr:uid="{1F92B1C6-037F-42C4-B5DF-7308FE326AB1}"/>
    <cellStyle name="Note 2 2 11 3" xfId="8134" xr:uid="{586A4AF1-005B-4E27-8F4A-594691B7B741}"/>
    <cellStyle name="Note 2 2 11 3 2" xfId="15500" xr:uid="{A59A558C-B6F0-4272-8579-8A6367A19139}"/>
    <cellStyle name="Note 2 2 11 3 2 2" xfId="29769" xr:uid="{1C689FF0-918A-43C1-9380-03A89CBD2084}"/>
    <cellStyle name="Note 2 2 11 3 3" xfId="21223" xr:uid="{9B7712FE-6B44-48B8-A666-7BB0D4D7DB6C}"/>
    <cellStyle name="Note 2 2 11 3 3 2" xfId="33334" xr:uid="{51B72356-0202-4ACB-A214-585ACDD961CB}"/>
    <cellStyle name="Note 2 2 11 3 4" xfId="26756" xr:uid="{A8707964-DEB4-481D-9508-D7835AA580B3}"/>
    <cellStyle name="Note 2 2 11 3 4 2" xfId="30064" xr:uid="{25CFB078-E81C-4796-978C-074C7B59C430}"/>
    <cellStyle name="Note 2 2 11 3 5" xfId="30572" xr:uid="{524408D9-4142-4B81-8129-A4952247B6F3}"/>
    <cellStyle name="Note 2 2 11 4" xfId="10506" xr:uid="{86E57E5E-CDB9-49AD-94EC-3CA79FEBB843}"/>
    <cellStyle name="Note 2 2 11 4 2" xfId="29968" xr:uid="{60DE419D-D56F-443D-861F-9C6074A10CE0}"/>
    <cellStyle name="Note 2 2 11 5" xfId="11108" xr:uid="{2443BCB4-CC34-48AC-8298-B48DDBE012DB}"/>
    <cellStyle name="Note 2 2 11 5 2" xfId="29942" xr:uid="{DBD0A9B8-87B9-46E1-B1CF-7F6B404D3145}"/>
    <cellStyle name="Note 2 2 11 6" xfId="10402" xr:uid="{7C5CCF91-7197-4100-9DEF-7CD9FFA7669E}"/>
    <cellStyle name="Note 2 2 11 6 2" xfId="31373" xr:uid="{702EEE86-3781-4CBA-84D5-775494F3D7EA}"/>
    <cellStyle name="Note 2 2 11 7" xfId="28745" xr:uid="{F95AA1B6-76C1-461D-9918-E0C2C6524D72}"/>
    <cellStyle name="Note 2 2 11 8" xfId="36964" xr:uid="{96239D6C-7434-47F2-A216-29927D568EF6}"/>
    <cellStyle name="Note 2 2 11 9" xfId="43666" xr:uid="{6BED5CFE-DBAA-4499-9A32-89AF415C5441}"/>
    <cellStyle name="Note 2 2 12" xfId="2519" xr:uid="{F93F8169-E63A-49DA-863E-7C58664F6564}"/>
    <cellStyle name="Note 2 2 12 10" xfId="49230" xr:uid="{97875AC7-02C0-463F-B8C5-BB4CD1B37188}"/>
    <cellStyle name="Note 2 2 12 11" xfId="54266" xr:uid="{A2F22BA6-68AD-4807-A493-EFE821536391}"/>
    <cellStyle name="Note 2 2 12 2" xfId="5322" xr:uid="{ADB30102-B1A2-40AE-B3E0-E2352F26FF8C}"/>
    <cellStyle name="Note 2 2 12 2 2" xfId="12688" xr:uid="{F0375246-CB03-4D62-AFC0-B0520201D47C}"/>
    <cellStyle name="Note 2 2 12 2 2 2" xfId="31547" xr:uid="{93A70B07-CC91-41B6-BE03-60077685B666}"/>
    <cellStyle name="Note 2 2 12 2 3" xfId="18411" xr:uid="{3625B802-FFAC-4686-82E5-FDC31F385F30}"/>
    <cellStyle name="Note 2 2 12 2 3 2" xfId="32314" xr:uid="{8D4496B7-078B-4366-AB38-822C7EB1F942}"/>
    <cellStyle name="Note 2 2 12 2 4" xfId="23944" xr:uid="{FDE3A3F3-D84D-4438-B2B6-51AE3A75B51B}"/>
    <cellStyle name="Note 2 2 12 2 4 2" xfId="32586" xr:uid="{1432EACD-31E7-48DF-AB6E-64040CE23D2A}"/>
    <cellStyle name="Note 2 2 12 2 5" xfId="32344" xr:uid="{4DADF4FE-21A6-42BA-87AD-194C1FB3DEE9}"/>
    <cellStyle name="Note 2 2 12 2 6" xfId="39798" xr:uid="{DF7CA6A9-25C6-4FEE-8157-67E1E8624129}"/>
    <cellStyle name="Note 2 2 12 2 7" xfId="46500" xr:uid="{B600ABC7-A16B-4D3C-85F1-F980F747A2A2}"/>
    <cellStyle name="Note 2 2 12 2 8" xfId="52053" xr:uid="{DEABD8B1-FFB3-443F-BD91-69F0719F56B2}"/>
    <cellStyle name="Note 2 2 12 2 9" xfId="42042" xr:uid="{09DF2A83-E690-435D-A0AE-B7D355070CD1}"/>
    <cellStyle name="Note 2 2 12 3" xfId="8145" xr:uid="{ACFDF916-F0AB-48EF-9ACC-6E099F8EE149}"/>
    <cellStyle name="Note 2 2 12 3 2" xfId="15511" xr:uid="{2BEEBBF8-28F0-48FD-9790-489D249C4556}"/>
    <cellStyle name="Note 2 2 12 3 2 2" xfId="30244" xr:uid="{75C5DA55-209C-4985-8E57-23288335E036}"/>
    <cellStyle name="Note 2 2 12 3 3" xfId="21234" xr:uid="{9D4419A8-E4CD-4B3B-A7E1-1684399BFC6D}"/>
    <cellStyle name="Note 2 2 12 3 3 2" xfId="30613" xr:uid="{FEBD3C1B-7271-46B5-B4B5-1538108718EF}"/>
    <cellStyle name="Note 2 2 12 3 4" xfId="26767" xr:uid="{B748299A-A18C-4F79-AF5F-70601079714E}"/>
    <cellStyle name="Note 2 2 12 3 4 2" xfId="29700" xr:uid="{F3D12754-AF06-4D7B-A3DA-A4C9945BA62E}"/>
    <cellStyle name="Note 2 2 12 3 5" xfId="30779" xr:uid="{AEBF210F-7A38-464A-9B78-DC62FF29F17D}"/>
    <cellStyle name="Note 2 2 12 4" xfId="10688" xr:uid="{77818A4E-3A8D-4910-8856-DD4EFE3512C9}"/>
    <cellStyle name="Note 2 2 12 4 2" xfId="28790" xr:uid="{8D56F87C-908D-4884-8BC5-E7553BE97E9C}"/>
    <cellStyle name="Note 2 2 12 5" xfId="11428" xr:uid="{FEB77E53-FA40-419F-8D08-0B916E28A7FC}"/>
    <cellStyle name="Note 2 2 12 5 2" xfId="29674" xr:uid="{3773B60F-EF1E-4B53-B58B-AED6CEB7FCC3}"/>
    <cellStyle name="Note 2 2 12 6" xfId="10218" xr:uid="{26F57F0C-4444-4B1C-B66C-37415DC18DEC}"/>
    <cellStyle name="Note 2 2 12 6 2" xfId="30276" xr:uid="{2607A6CB-5EE5-40EC-AAB3-59E04935DF92}"/>
    <cellStyle name="Note 2 2 12 7" xfId="29957" xr:uid="{127BC8B6-7D66-4476-8B52-93235FA128D6}"/>
    <cellStyle name="Note 2 2 12 8" xfId="36975" xr:uid="{EBD339D5-0E36-4D62-9DD7-304B26801930}"/>
    <cellStyle name="Note 2 2 12 9" xfId="43677" xr:uid="{7DBB1413-9A5C-4963-8F7F-F2488980AFBE}"/>
    <cellStyle name="Note 2 2 13" xfId="2662" xr:uid="{E0133EA2-D96D-423F-A3D4-53D83F11B5D4}"/>
    <cellStyle name="Note 2 2 13 2" xfId="10831" xr:uid="{68395E9D-9627-46FC-A687-50067427F4D9}"/>
    <cellStyle name="Note 2 2 13 2 2" xfId="30095" xr:uid="{ED209EAE-90E3-41E6-8501-B30CCD8ECD21}"/>
    <cellStyle name="Note 2 2 13 3" xfId="11588" xr:uid="{B15D80C0-EE4C-41F7-9720-D55BDDFCD256}"/>
    <cellStyle name="Note 2 2 13 3 2" xfId="29043" xr:uid="{AF794603-A0F7-4F8E-9BD3-7768D7FB3EFA}"/>
    <cellStyle name="Note 2 2 13 4" xfId="10375" xr:uid="{50A46D47-BED2-4DDA-B6B8-D22885A4BF66}"/>
    <cellStyle name="Note 2 2 13 4 2" xfId="31156" xr:uid="{71FB04D7-E0E0-470D-B7B2-EA8683DCF67B}"/>
    <cellStyle name="Note 2 2 13 5" xfId="30415" xr:uid="{251128CF-5D1C-499F-93EF-0B073583C36B}"/>
    <cellStyle name="Note 2 2 13 6" xfId="34782" xr:uid="{401523C3-8FD8-4BA2-BEA3-75812134CA22}"/>
    <cellStyle name="Note 2 2 13 7" xfId="41889" xr:uid="{DC4E6EF6-8A6D-4683-AA86-4333DD85940E}"/>
    <cellStyle name="Note 2 2 13 8" xfId="42485" xr:uid="{13990D56-992D-4942-AD8D-DC35F61E04E5}"/>
    <cellStyle name="Note 2 2 13 9" xfId="56024" xr:uid="{264F9FFC-B3C6-40CB-953A-2303F0D620F7}"/>
    <cellStyle name="Note 2 2 14" xfId="2678" xr:uid="{89B96C1C-4BDB-4F43-BEA1-CC1972BDF4EF}"/>
    <cellStyle name="Note 2 2 14 2" xfId="10847" xr:uid="{6DCF4CB3-5491-4DE0-89D1-1E4E15192F61}"/>
    <cellStyle name="Note 2 2 14 2 2" xfId="30791" xr:uid="{1C42163C-41E1-467D-AEC9-7A9781721451}"/>
    <cellStyle name="Note 2 2 14 3" xfId="10423" xr:uid="{5FA9BE57-1ADE-496B-920E-712F578284DA}"/>
    <cellStyle name="Note 2 2 14 3 2" xfId="30699" xr:uid="{11A749F4-CD3C-4CCB-86F8-3F4FFC6DE68C}"/>
    <cellStyle name="Note 2 2 14 4" xfId="12037" xr:uid="{F7B1E5F0-2D47-42DB-A11B-7F308A7317DA}"/>
    <cellStyle name="Note 2 2 14 4 2" xfId="29504" xr:uid="{00752220-A655-45F0-8049-19F07A018B32}"/>
    <cellStyle name="Note 2 2 14 5" xfId="29910" xr:uid="{93E7F465-8BA1-411A-B186-2B573A742E07}"/>
    <cellStyle name="Note 2 2 15" xfId="2588" xr:uid="{C5B78EA7-7566-4A3C-ADDB-C2F8FF70F25B}"/>
    <cellStyle name="Note 2 2 15 2" xfId="10757" xr:uid="{89A1616C-6A7E-48DE-A96D-FD507E6E3E1D}"/>
    <cellStyle name="Note 2 2 15 2 2" xfId="30751" xr:uid="{82DC8321-2A6A-489A-9DCF-4E416D3B7BC6}"/>
    <cellStyle name="Note 2 2 15 3" xfId="11813" xr:uid="{9F5334B8-98CE-4A75-ADC9-EA97FD2488F6}"/>
    <cellStyle name="Note 2 2 15 3 2" xfId="30582" xr:uid="{AB9D532B-C4D2-4A19-83B7-9C2D7C0E1228}"/>
    <cellStyle name="Note 2 2 15 4" xfId="10373" xr:uid="{F323F87E-1DFB-4C6A-8678-D73973451DF8}"/>
    <cellStyle name="Note 2 2 15 4 2" xfId="31626" xr:uid="{ED630D81-B8C5-4BD4-A27C-D8E3600240CD}"/>
    <cellStyle name="Note 2 2 15 5" xfId="29502" xr:uid="{AECDCDB8-01DA-422F-B877-322A4A4B8471}"/>
    <cellStyle name="Note 2 2 16" xfId="2491" xr:uid="{BC4880F3-E011-4EBE-8EA0-1BC09FE71DC0}"/>
    <cellStyle name="Note 2 2 16 2" xfId="10660" xr:uid="{DEF0E978-A260-4B54-82AB-DBEEA81EAF3B}"/>
    <cellStyle name="Note 2 2 16 2 2" xfId="32613" xr:uid="{D3A768F6-BCEB-494B-BCF2-28F6B1A7DE6A}"/>
    <cellStyle name="Note 2 2 16 3" xfId="1489" xr:uid="{1360B48E-FFA7-42F6-9DA0-AB4CF4415E32}"/>
    <cellStyle name="Note 2 2 16 3 2" xfId="30373" xr:uid="{CE66802B-390C-47A3-8374-B216A576102A}"/>
    <cellStyle name="Note 2 2 16 4" xfId="10409" xr:uid="{32FA3616-8D74-402A-96D6-2BB75BB2087E}"/>
    <cellStyle name="Note 2 2 16 4 2" xfId="32013" xr:uid="{B6B7C022-674F-4847-80A8-FC2AA434D688}"/>
    <cellStyle name="Note 2 2 16 5" xfId="30479" xr:uid="{0CF098B8-5BAC-4F82-B41B-997EF5CC5BFC}"/>
    <cellStyle name="Note 2 2 17" xfId="2838" xr:uid="{481E9F39-A846-4A13-B054-A61D5C0FC92A}"/>
    <cellStyle name="Note 2 2 17 2" xfId="10944" xr:uid="{47B42873-D0C4-4F03-BEDB-7A10607CCFEF}"/>
    <cellStyle name="Note 2 2 17 2 2" xfId="28810" xr:uid="{15740AB2-58C4-4FED-BAB5-7D59DBCB71BC}"/>
    <cellStyle name="Note 2 2 17 3" xfId="9966" xr:uid="{CDFAE8DE-88E2-4BF0-BF30-B4ECFCB94161}"/>
    <cellStyle name="Note 2 2 17 3 2" xfId="30949" xr:uid="{8915EDBE-9D18-4353-BCF7-82CE9DAE81D2}"/>
    <cellStyle name="Note 2 2 17 4" xfId="11618" xr:uid="{77865160-61A3-4A26-A0C6-4C7F89A6A48A}"/>
    <cellStyle name="Note 2 2 17 4 2" xfId="33904" xr:uid="{05FF036A-358B-449B-AF22-3436B53569CA}"/>
    <cellStyle name="Note 2 2 17 5" xfId="30390" xr:uid="{9D8024C5-24C0-46AB-98A7-175193F16610}"/>
    <cellStyle name="Note 2 2 18" xfId="2897" xr:uid="{553A0A4E-9BF1-4587-BBCD-230C95002556}"/>
    <cellStyle name="Note 2 2 18 2" xfId="10976" xr:uid="{447EE4A0-F5F9-4863-A4D9-79AC95B441EC}"/>
    <cellStyle name="Note 2 2 18 2 2" xfId="32449" xr:uid="{4CCED8E3-39CD-4D89-AD40-3C09939E1C30}"/>
    <cellStyle name="Note 2 2 18 3" xfId="12045" xr:uid="{558F05D7-61E9-46EC-AF88-A3EDA452F96A}"/>
    <cellStyle name="Note 2 2 18 3 2" xfId="30939" xr:uid="{D47F9117-24D9-4474-847D-6F9EB25FF193}"/>
    <cellStyle name="Note 2 2 18 4" xfId="17618" xr:uid="{2944E743-933E-4A08-90A2-D8C52AC0492C}"/>
    <cellStyle name="Note 2 2 18 4 2" xfId="32587" xr:uid="{489F79EF-9ECF-4305-B8E5-D26136C1D859}"/>
    <cellStyle name="Note 2 2 18 5" xfId="32552" xr:uid="{B28BC7B4-FC3D-4445-9399-5CC04BF1BDE9}"/>
    <cellStyle name="Note 2 2 19" xfId="3273" xr:uid="{16AFA87E-5EBB-44B2-8B98-D66C552CBF23}"/>
    <cellStyle name="Note 2 2 19 2" xfId="11191" xr:uid="{ED887E9F-6130-480C-A953-963156A8807C}"/>
    <cellStyle name="Note 2 2 19 2 2" xfId="33061" xr:uid="{D049F1BA-8C65-4FD5-BE8C-1D45B29AB2BD}"/>
    <cellStyle name="Note 2 2 19 3" xfId="1257" xr:uid="{8ACD301C-E8D1-433B-B624-80B8DD2F2D22}"/>
    <cellStyle name="Note 2 2 19 3 2" xfId="28821" xr:uid="{C5D3202B-8001-4FDC-8C60-AB0DD946640A}"/>
    <cellStyle name="Note 2 2 19 4" xfId="10004" xr:uid="{376D682D-0375-4C22-8BFD-A34E504A16EB}"/>
    <cellStyle name="Note 2 2 19 4 2" xfId="30187" xr:uid="{D677D759-B330-4D94-B5F7-0437C2BD0D92}"/>
    <cellStyle name="Note 2 2 19 5" xfId="29418" xr:uid="{87441895-781A-49CC-B059-B3463D369ED3}"/>
    <cellStyle name="Note 2 2 2" xfId="694" xr:uid="{7654D589-27B1-44BB-8263-4FB4D803340E}"/>
    <cellStyle name="Note 2 2 2 10" xfId="2574" xr:uid="{2207A2C7-92BB-41BE-9A7A-B40C363FCDDD}"/>
    <cellStyle name="Note 2 2 2 10 2" xfId="10743" xr:uid="{A30D3350-ECE0-4326-A8B4-ECAB2EF08A93}"/>
    <cellStyle name="Note 2 2 2 10 2 2" xfId="28971" xr:uid="{BA85CF9F-80AB-4899-8998-C4D1F80EF002}"/>
    <cellStyle name="Note 2 2 2 10 3" xfId="11416" xr:uid="{B6DC060D-8A50-4A15-985A-45E2C96EE74E}"/>
    <cellStyle name="Note 2 2 2 10 3 2" xfId="33153" xr:uid="{EA28BDE8-17CF-474B-A1AB-A486088F93B9}"/>
    <cellStyle name="Note 2 2 2 10 4" xfId="11111" xr:uid="{D957DE2D-170E-4D5A-920D-83B5D7DAB4C0}"/>
    <cellStyle name="Note 2 2 2 10 4 2" xfId="33632" xr:uid="{EC4E9588-FB3F-4A26-86E8-2E044AC657FA}"/>
    <cellStyle name="Note 2 2 2 10 5" xfId="968" xr:uid="{8187F743-33AD-45C5-8CB7-AE0271DE9AE8}"/>
    <cellStyle name="Note 2 2 2 11" xfId="2645" xr:uid="{51EE3E01-0CF3-4B72-B514-85883ED296A9}"/>
    <cellStyle name="Note 2 2 2 11 2" xfId="10814" xr:uid="{FE59392A-71DD-4F3D-9B2E-2154CF4315CB}"/>
    <cellStyle name="Note 2 2 2 11 2 2" xfId="29367" xr:uid="{792811C7-147B-459C-9FD1-4550107D984B}"/>
    <cellStyle name="Note 2 2 2 11 3" xfId="11303" xr:uid="{70C25E02-EDC7-4625-982B-25B93D64D7E5}"/>
    <cellStyle name="Note 2 2 2 11 3 2" xfId="32818" xr:uid="{36DD9713-4971-4932-B456-D8806A4FC0DA}"/>
    <cellStyle name="Note 2 2 2 11 4" xfId="17791" xr:uid="{2838EC92-D114-45B7-BBB6-CFE7F6FCDFD8}"/>
    <cellStyle name="Note 2 2 2 11 4 2" xfId="31095" xr:uid="{F68E8772-118D-4E2E-95B1-27E9C532C86A}"/>
    <cellStyle name="Note 2 2 2 11 5" xfId="29809" xr:uid="{CE88194B-E84E-4FCE-90E2-2EC78AF100BD}"/>
    <cellStyle name="Note 2 2 2 12" xfId="3034" xr:uid="{C48833B0-D530-44B3-B2B8-103C2A999C69}"/>
    <cellStyle name="Note 2 2 2 12 2" xfId="11062" xr:uid="{91B9A919-DA26-4A87-832E-716113E12A19}"/>
    <cellStyle name="Note 2 2 2 12 2 2" xfId="29243" xr:uid="{9BFF3518-D538-4F4D-B4C2-82A3DC007A99}"/>
    <cellStyle name="Note 2 2 2 12 3" xfId="11900" xr:uid="{90BF4D3D-F2CB-4017-B302-F60A1A8CEF6A}"/>
    <cellStyle name="Note 2 2 2 12 3 2" xfId="28928" xr:uid="{5D0F5D6C-4581-409C-BE6E-8D8F7DD545D0}"/>
    <cellStyle name="Note 2 2 2 12 4" xfId="17479" xr:uid="{EECFA271-1036-4D0A-B784-326980FE82EF}"/>
    <cellStyle name="Note 2 2 2 12 4 2" xfId="31082" xr:uid="{C0BDAF06-8116-4E23-AD79-5D8C421FC7F0}"/>
    <cellStyle name="Note 2 2 2 12 5" xfId="30042" xr:uid="{2F71D079-4752-4350-8478-6D2601A35349}"/>
    <cellStyle name="Note 2 2 2 13" xfId="3427" xr:uid="{C288417A-64EC-4942-A3DF-8F8095B08F6A}"/>
    <cellStyle name="Note 2 2 2 13 2" xfId="11279" xr:uid="{9F9CFB7B-2E25-4830-B754-1DC5A61343BA}"/>
    <cellStyle name="Note 2 2 2 13 2 2" xfId="32680" xr:uid="{D6C9BB12-854E-43A0-9E9F-2FB9211ACD84}"/>
    <cellStyle name="Note 2 2 2 13 3" xfId="1245" xr:uid="{8CC119C0-579A-47F8-8D8D-A027BEBFF184}"/>
    <cellStyle name="Note 2 2 2 13 3 2" xfId="30569" xr:uid="{1CB906EB-EC7F-47AB-8DD5-29DE8981C3B0}"/>
    <cellStyle name="Note 2 2 2 13 4" xfId="10003" xr:uid="{15531A5B-08AE-45D0-AF2E-9A606F0F29B1}"/>
    <cellStyle name="Note 2 2 2 13 4 2" xfId="33722" xr:uid="{8B3A800E-3234-4E1F-A418-C0DDD5526ABE}"/>
    <cellStyle name="Note 2 2 2 13 5" xfId="757" xr:uid="{43B31D91-6FB8-453C-8ED5-8832585F8EAE}"/>
    <cellStyle name="Note 2 2 2 14" xfId="7140" xr:uid="{8CABDB8D-F6ED-43DA-A485-D0E9210408AB}"/>
    <cellStyle name="Note 2 2 2 14 2" xfId="14506" xr:uid="{0931D405-3B60-4634-A628-7BDBEF9BFCDB}"/>
    <cellStyle name="Note 2 2 2 14 2 2" xfId="30410" xr:uid="{38B5B83B-7F88-45C2-9DA9-A9A083A69F03}"/>
    <cellStyle name="Note 2 2 2 14 3" xfId="20229" xr:uid="{BD5328EF-F33C-41F9-918C-F08E13E1F19F}"/>
    <cellStyle name="Note 2 2 2 14 3 2" xfId="33458" xr:uid="{E983536E-7CCB-4F8F-9776-94ADF06754D3}"/>
    <cellStyle name="Note 2 2 2 14 4" xfId="25762" xr:uid="{8B55E36B-6234-4DB4-8ACB-819FB98082C5}"/>
    <cellStyle name="Note 2 2 2 14 4 2" xfId="31986" xr:uid="{FD6DD61A-0A4C-415F-9D52-368BB4D152A9}"/>
    <cellStyle name="Note 2 2 2 14 5" xfId="29842" xr:uid="{77A946E1-CBEE-493D-89A5-0801207C9D8D}"/>
    <cellStyle name="Note 2 2 2 15" xfId="28665" xr:uid="{FF18E1BE-FDB3-4B75-8E71-0A9D5D21FC3D}"/>
    <cellStyle name="Note 2 2 2 16" xfId="34713" xr:uid="{873916D8-BE3D-4440-BD7D-55ACEC126852}"/>
    <cellStyle name="Note 2 2 2 17" xfId="41836" xr:uid="{5E4805C8-A141-40BB-B805-7B2D0295A933}"/>
    <cellStyle name="Note 2 2 2 18" xfId="42752" xr:uid="{41177CA5-4916-40B7-8E4E-1C5F74C20B34}"/>
    <cellStyle name="Note 2 2 2 19" xfId="57131" xr:uid="{8256D2BB-E930-4467-BAEC-988F0C3E72B9}"/>
    <cellStyle name="Note 2 2 2 2" xfId="1805" xr:uid="{0AF3E064-B956-4385-AA22-B9AF73525547}"/>
    <cellStyle name="Note 2 2 2 2 10" xfId="11773" xr:uid="{C9E9E88F-F92C-4752-8DD6-32636D162630}"/>
    <cellStyle name="Note 2 2 2 2 10 2" xfId="29110" xr:uid="{2C8DA170-FCA8-4F8B-9B20-2FC641AB1E43}"/>
    <cellStyle name="Note 2 2 2 2 11" xfId="34071" xr:uid="{820A46D1-36E5-40AD-AAEA-278495E14372}"/>
    <cellStyle name="Note 2 2 2 2 12" xfId="36106" xr:uid="{E98499A1-1697-4599-8B1A-82A2C537D3B3}"/>
    <cellStyle name="Note 2 2 2 2 13" xfId="42883" xr:uid="{1899C3F5-263C-4A54-9D99-3147797B2A23}"/>
    <cellStyle name="Note 2 2 2 2 14" xfId="48451" xr:uid="{30FEAA73-75E7-45F2-842B-34585D370AAE}"/>
    <cellStyle name="Note 2 2 2 2 15" xfId="54070" xr:uid="{2138A829-3DA1-4EE2-A915-9977A4AF8950}"/>
    <cellStyle name="Note 2 2 2 2 2" xfId="5455" xr:uid="{394992C5-1070-4BB7-AB4D-F9E11450331C}"/>
    <cellStyle name="Note 2 2 2 2 2 10" xfId="55393" xr:uid="{B7C9DB69-DB60-4BA3-8FFF-C829943F8176}"/>
    <cellStyle name="Note 2 2 2 2 2 2" xfId="8278" xr:uid="{877E75D6-5FEB-47C7-A241-0971B57303F4}"/>
    <cellStyle name="Note 2 2 2 2 2 2 2" xfId="15644" xr:uid="{6C747FA4-7F85-4288-AFAF-E4EDD37CF627}"/>
    <cellStyle name="Note 2 2 2 2 2 2 2 2" xfId="30180" xr:uid="{69ED75BA-D4B9-4695-823C-ED39F5E0C65E}"/>
    <cellStyle name="Note 2 2 2 2 2 2 3" xfId="21367" xr:uid="{946CBB30-FFC6-4F63-B190-8504CAB60A29}"/>
    <cellStyle name="Note 2 2 2 2 2 2 3 2" xfId="33738" xr:uid="{F8B84BE8-C1A2-424E-BABC-F544C36ABD06}"/>
    <cellStyle name="Note 2 2 2 2 2 2 4" xfId="26900" xr:uid="{BFB1911C-9D6B-4179-BE0E-67ED932F5151}"/>
    <cellStyle name="Note 2 2 2 2 2 2 4 2" xfId="32257" xr:uid="{AD9A10D7-4788-4E1C-AAE3-34C28B7FCB63}"/>
    <cellStyle name="Note 2 2 2 2 2 2 5" xfId="33171" xr:uid="{F4CDF0D5-37FE-462B-9C0F-396AF22F5C76}"/>
    <cellStyle name="Note 2 2 2 2 2 2 6" xfId="39931" xr:uid="{745B212D-A9A7-4654-A2CB-BB46AE9046AF}"/>
    <cellStyle name="Note 2 2 2 2 2 2 7" xfId="46633" xr:uid="{43975880-0C29-4655-AAC7-64C5723B834D}"/>
    <cellStyle name="Note 2 2 2 2 2 2 8" xfId="52186" xr:uid="{DB9FC002-8E05-4C42-8A6D-4999781A8E66}"/>
    <cellStyle name="Note 2 2 2 2 2 2 9" xfId="54744" xr:uid="{15B5368D-B3CE-488B-9719-33C5209D8773}"/>
    <cellStyle name="Note 2 2 2 2 2 3" xfId="12821" xr:uid="{F0031CC5-5336-4AD8-90DE-F7D352AB4515}"/>
    <cellStyle name="Note 2 2 2 2 2 3 2" xfId="33485" xr:uid="{1535BC3E-F397-453C-8422-BE5F90604DD1}"/>
    <cellStyle name="Note 2 2 2 2 2 4" xfId="18544" xr:uid="{08873933-04C2-4D31-85E0-39F17DA00D6E}"/>
    <cellStyle name="Note 2 2 2 2 2 4 2" xfId="30164" xr:uid="{40D6ED96-8479-4DDC-9110-4852ABFB1D17}"/>
    <cellStyle name="Note 2 2 2 2 2 5" xfId="24077" xr:uid="{23DF6BA1-E704-40A8-B01B-C623CC6F1C72}"/>
    <cellStyle name="Note 2 2 2 2 2 5 2" xfId="30733" xr:uid="{D3BE698E-F11A-4E8E-B11B-0EE9EFE5FE6F}"/>
    <cellStyle name="Note 2 2 2 2 2 6" xfId="29164" xr:uid="{C6D58C46-11A6-4C1E-84C3-33D568AC0EF9}"/>
    <cellStyle name="Note 2 2 2 2 2 7" xfId="37108" xr:uid="{781F740A-F549-4CF9-9F3B-416A53D2D9CC}"/>
    <cellStyle name="Note 2 2 2 2 2 8" xfId="43810" xr:uid="{D62AC9BF-1575-4943-A327-D4D4D83FE4F2}"/>
    <cellStyle name="Note 2 2 2 2 2 9" xfId="49363" xr:uid="{8CA03DC1-6033-4ACD-A828-A1F50B44F1B3}"/>
    <cellStyle name="Note 2 2 2 2 3" xfId="3778" xr:uid="{4175D6B6-13EF-4DE9-A1CB-2347551B0A83}"/>
    <cellStyle name="Note 2 2 2 2 3 10" xfId="54602" xr:uid="{33409507-0706-4FD4-8526-D5E684367C1B}"/>
    <cellStyle name="Note 2 2 2 2 3 2" xfId="7269" xr:uid="{ADF6E059-0BD9-499A-B7FA-FBA9561676A4}"/>
    <cellStyle name="Note 2 2 2 2 3 2 2" xfId="14635" xr:uid="{DBBB93FB-2948-4593-9B42-F70C25D94E2A}"/>
    <cellStyle name="Note 2 2 2 2 3 2 2 2" xfId="983" xr:uid="{B1D94505-92A1-4B7D-80DD-839DCC8A54F6}"/>
    <cellStyle name="Note 2 2 2 2 3 2 3" xfId="20358" xr:uid="{82F1DE69-C3F1-4FF7-8191-B16183EE21CA}"/>
    <cellStyle name="Note 2 2 2 2 3 2 3 2" xfId="29284" xr:uid="{28E37237-8250-43F2-AF7F-0EF9506448ED}"/>
    <cellStyle name="Note 2 2 2 2 3 2 4" xfId="25891" xr:uid="{DA06145A-64C4-487E-80A5-E8F7EF644FAD}"/>
    <cellStyle name="Note 2 2 2 2 3 2 4 2" xfId="32370" xr:uid="{F7A494D3-76BD-473B-A44D-3A75CA9CD71A}"/>
    <cellStyle name="Note 2 2 2 2 3 2 5" xfId="29341" xr:uid="{0347EBF8-71F2-4F39-9674-EF083265EA13}"/>
    <cellStyle name="Note 2 2 2 2 3 2 6" xfId="38922" xr:uid="{B303E590-52AF-4711-813D-D202A6BEEC7E}"/>
    <cellStyle name="Note 2 2 2 2 3 2 7" xfId="45624" xr:uid="{B49A873E-1A77-4E55-8223-DC7A4C186B2A}"/>
    <cellStyle name="Note 2 2 2 2 3 2 8" xfId="51177" xr:uid="{30ADE293-6DDF-4A2A-9BEB-AB1C77243487}"/>
    <cellStyle name="Note 2 2 2 2 3 2 9" xfId="42261" xr:uid="{1E7B110B-5EDB-4ECF-BD1A-C8E1A5E87B45}"/>
    <cellStyle name="Note 2 2 2 2 3 3" xfId="11498" xr:uid="{19937513-15B2-4B35-982E-4E3EE5C62E77}"/>
    <cellStyle name="Note 2 2 2 2 3 3 2" xfId="30175" xr:uid="{43352B43-E04C-46C4-8072-030E351DC569}"/>
    <cellStyle name="Note 2 2 2 2 3 4" xfId="17374" xr:uid="{12FFB445-E938-4968-92D2-0BB0316A878D}"/>
    <cellStyle name="Note 2 2 2 2 3 4 2" xfId="29261" xr:uid="{858DA3DC-A991-4DBB-ACCD-D42FA0D97C7A}"/>
    <cellStyle name="Note 2 2 2 2 3 5" xfId="23068" xr:uid="{E68A408E-6D71-4776-AEC4-CAC521B7EEF4}"/>
    <cellStyle name="Note 2 2 2 2 3 5 2" xfId="33702" xr:uid="{13937541-085C-4C54-8399-3078467F7449}"/>
    <cellStyle name="Note 2 2 2 2 3 6" xfId="32842" xr:uid="{1E49D83E-98D7-4832-BA3F-193F65D59048}"/>
    <cellStyle name="Note 2 2 2 2 3 7" xfId="35431" xr:uid="{6C9C84FB-7657-46A2-814D-48C8C868DA24}"/>
    <cellStyle name="Note 2 2 2 2 3 8" xfId="42354" xr:uid="{46C23917-8D6B-4E15-8050-61A6D9D44E82}"/>
    <cellStyle name="Note 2 2 2 2 3 9" xfId="41910" xr:uid="{EF022299-3FAD-4DE9-8764-82657390CDF4}"/>
    <cellStyle name="Note 2 2 2 2 4" xfId="5410" xr:uid="{8D6D7955-CA5A-4F48-BD60-8F34C9A3EE9D}"/>
    <cellStyle name="Note 2 2 2 2 4 10" xfId="56038" xr:uid="{17C61618-8998-4EC1-BB16-7CEEEBC969B5}"/>
    <cellStyle name="Note 2 2 2 2 4 2" xfId="8233" xr:uid="{980D548D-54DC-401B-A4F3-F90D9EF586B1}"/>
    <cellStyle name="Note 2 2 2 2 4 2 2" xfId="15599" xr:uid="{796681B3-6AB1-47D5-B117-454E4737465C}"/>
    <cellStyle name="Note 2 2 2 2 4 2 2 2" xfId="29429" xr:uid="{4D354233-7C4A-4438-B717-4C1883670F3B}"/>
    <cellStyle name="Note 2 2 2 2 4 2 3" xfId="21322" xr:uid="{859D1F55-A256-4EC7-A41E-D1669145E369}"/>
    <cellStyle name="Note 2 2 2 2 4 2 3 2" xfId="32086" xr:uid="{82CBEF92-7A69-46C7-8F62-B1C8B94F1081}"/>
    <cellStyle name="Note 2 2 2 2 4 2 4" xfId="26855" xr:uid="{557DEF48-7F7F-4522-91F8-032335E8AB86}"/>
    <cellStyle name="Note 2 2 2 2 4 2 4 2" xfId="34021" xr:uid="{F2D0240F-7182-4F6D-8DEA-6E181F69C786}"/>
    <cellStyle name="Note 2 2 2 2 4 2 5" xfId="31694" xr:uid="{711FE0B1-B321-4129-A3FA-F4CC30E19693}"/>
    <cellStyle name="Note 2 2 2 2 4 2 6" xfId="39886" xr:uid="{A1EAD939-5075-4DC6-9E7D-1CE7DF425ABA}"/>
    <cellStyle name="Note 2 2 2 2 4 2 7" xfId="46588" xr:uid="{0DB0CD32-E025-44EA-A6D5-4AD8D6FA9CE1}"/>
    <cellStyle name="Note 2 2 2 2 4 2 8" xfId="52141" xr:uid="{7D174274-5F61-4EC2-9CD8-D6E4E6274E35}"/>
    <cellStyle name="Note 2 2 2 2 4 2 9" xfId="54765" xr:uid="{CCC557AC-16E2-4428-B7C0-0541FC87C32C}"/>
    <cellStyle name="Note 2 2 2 2 4 3" xfId="12776" xr:uid="{A2CF157A-805D-48CF-81A3-B9597BBFA763}"/>
    <cellStyle name="Note 2 2 2 2 4 3 2" xfId="33594" xr:uid="{81448C38-8397-4C36-A34E-B51189B71BF1}"/>
    <cellStyle name="Note 2 2 2 2 4 4" xfId="18499" xr:uid="{FA7E7D40-0A84-4E77-B8AB-6F33231A501F}"/>
    <cellStyle name="Note 2 2 2 2 4 4 2" xfId="31331" xr:uid="{8C0F0CBD-5879-4745-BA70-E678D9C9F0CF}"/>
    <cellStyle name="Note 2 2 2 2 4 5" xfId="24032" xr:uid="{E1771AAC-670C-48F3-94AE-4C8FC2B4AD5F}"/>
    <cellStyle name="Note 2 2 2 2 4 5 2" xfId="31716" xr:uid="{5E9C1AAC-5AC9-4183-A603-446B9D9C1FF9}"/>
    <cellStyle name="Note 2 2 2 2 4 6" xfId="30974" xr:uid="{219ACA0B-7678-45C3-8A63-46748AD82602}"/>
    <cellStyle name="Note 2 2 2 2 4 7" xfId="37063" xr:uid="{DE076A47-2E34-461C-A490-C6D4DE92066D}"/>
    <cellStyle name="Note 2 2 2 2 4 8" xfId="43765" xr:uid="{2680306D-3E00-4FD3-B0B1-10474BE9A0AE}"/>
    <cellStyle name="Note 2 2 2 2 4 9" xfId="49318" xr:uid="{4B0C4A29-4D32-406E-81E9-9541F609C8B2}"/>
    <cellStyle name="Note 2 2 2 2 5" xfId="5416" xr:uid="{6DE399C4-EB8A-4B3D-8581-5A3ADF0CD7CF}"/>
    <cellStyle name="Note 2 2 2 2 5 10" xfId="56183" xr:uid="{B344768E-781C-4639-93D5-684B1BA81701}"/>
    <cellStyle name="Note 2 2 2 2 5 2" xfId="8239" xr:uid="{AEE700F1-5D47-43CE-A650-8EFB90D46F2C}"/>
    <cellStyle name="Note 2 2 2 2 5 2 2" xfId="15605" xr:uid="{3A96E824-AD0D-45B2-A25A-6ED3842CC149}"/>
    <cellStyle name="Note 2 2 2 2 5 2 2 2" xfId="29614" xr:uid="{CA335342-89D0-4CC6-BF04-779DEFCEA41D}"/>
    <cellStyle name="Note 2 2 2 2 5 2 3" xfId="21328" xr:uid="{0B57EE50-E65E-4ABF-B236-30BDAE81DC2C}"/>
    <cellStyle name="Note 2 2 2 2 5 2 3 2" xfId="33190" xr:uid="{74134EF3-CFC0-4FA1-B8B1-8C41D96EE30F}"/>
    <cellStyle name="Note 2 2 2 2 5 2 4" xfId="26861" xr:uid="{040FA457-133D-46FA-BBC4-EEC26BA45280}"/>
    <cellStyle name="Note 2 2 2 2 5 2 4 2" xfId="33519" xr:uid="{4B13C4CE-F266-49EB-AD91-7123E089778D}"/>
    <cellStyle name="Note 2 2 2 2 5 2 5" xfId="33726" xr:uid="{F6BE54AC-63F6-45FE-AC2A-76DE500DBB9F}"/>
    <cellStyle name="Note 2 2 2 2 5 2 6" xfId="39892" xr:uid="{5F417057-ACD5-4187-A997-3A770F1CA484}"/>
    <cellStyle name="Note 2 2 2 2 5 2 7" xfId="46594" xr:uid="{65C3F1DA-51FC-4527-98D9-EF27168ACCE1}"/>
    <cellStyle name="Note 2 2 2 2 5 2 8" xfId="52147" xr:uid="{70E59842-EA61-407E-962A-A4AEC4FDD877}"/>
    <cellStyle name="Note 2 2 2 2 5 2 9" xfId="42083" xr:uid="{63C63196-FF95-47BF-9E0D-1AAE70124282}"/>
    <cellStyle name="Note 2 2 2 2 5 3" xfId="12782" xr:uid="{55E9C80B-D5BE-4DDA-A143-18A4146AE341}"/>
    <cellStyle name="Note 2 2 2 2 5 3 2" xfId="28892" xr:uid="{290A98BA-B534-4FD8-B5A3-3329446CF3DD}"/>
    <cellStyle name="Note 2 2 2 2 5 4" xfId="18505" xr:uid="{FB54F007-0F10-48C5-8351-396508666546}"/>
    <cellStyle name="Note 2 2 2 2 5 4 2" xfId="31556" xr:uid="{9A71DEC2-7B97-4984-90C1-26DB25D421D8}"/>
    <cellStyle name="Note 2 2 2 2 5 5" xfId="24038" xr:uid="{80D1E527-3F7C-49DC-BD31-2D1966049876}"/>
    <cellStyle name="Note 2 2 2 2 5 5 2" xfId="33417" xr:uid="{7D827EC5-45EE-4ADC-A85A-427C45BB9D14}"/>
    <cellStyle name="Note 2 2 2 2 5 6" xfId="30243" xr:uid="{6435DE72-FFC8-4154-A1AA-17E012DB13B4}"/>
    <cellStyle name="Note 2 2 2 2 5 7" xfId="37069" xr:uid="{9F4EB46B-5DC1-4ACA-8ED0-A5492CD85FAC}"/>
    <cellStyle name="Note 2 2 2 2 5 8" xfId="43771" xr:uid="{51AB014E-B898-4A35-AA73-F649A7CAA480}"/>
    <cellStyle name="Note 2 2 2 2 5 9" xfId="49324" xr:uid="{37875825-3A08-4D5E-BB45-338005324AD3}"/>
    <cellStyle name="Note 2 2 2 2 6" xfId="6208" xr:uid="{958F496B-4A83-4FEA-82F1-07A4AC62D64C}"/>
    <cellStyle name="Note 2 2 2 2 6 10" xfId="53976" xr:uid="{13C8A9F2-AA9C-40C5-B6C9-09722EAE54D4}"/>
    <cellStyle name="Note 2 2 2 2 6 2" xfId="9031" xr:uid="{8CCB94EE-FF3C-4604-A285-E43647767B88}"/>
    <cellStyle name="Note 2 2 2 2 6 2 2" xfId="16397" xr:uid="{75F197F4-E4BE-43CD-8D58-59F94837E300}"/>
    <cellStyle name="Note 2 2 2 2 6 2 2 2" xfId="33971" xr:uid="{30F1AC25-2DC8-48BB-BD09-9FAB06A2C478}"/>
    <cellStyle name="Note 2 2 2 2 6 2 3" xfId="22120" xr:uid="{18C14239-7D9F-44BE-9EAE-CF6779E4C9E9}"/>
    <cellStyle name="Note 2 2 2 2 6 2 3 2" xfId="786" xr:uid="{9E6160CC-21C3-4085-A68C-6D778A2715B3}"/>
    <cellStyle name="Note 2 2 2 2 6 2 4" xfId="27653" xr:uid="{704ED902-3B58-4A4F-BBB7-7900131F69F5}"/>
    <cellStyle name="Note 2 2 2 2 6 2 4 2" xfId="28939" xr:uid="{EEF8446F-13E4-4989-BE93-667BA34DDC6E}"/>
    <cellStyle name="Note 2 2 2 2 6 2 5" xfId="28574" xr:uid="{18C05DF9-36B4-4ED5-B054-A02D5456D75D}"/>
    <cellStyle name="Note 2 2 2 2 6 2 6" xfId="40684" xr:uid="{B40217B7-D55E-4372-946F-D2C51A7A014C}"/>
    <cellStyle name="Note 2 2 2 2 6 2 7" xfId="47386" xr:uid="{E7454F97-55F8-4A2D-A216-7B2486A1024C}"/>
    <cellStyle name="Note 2 2 2 2 6 2 8" xfId="52939" xr:uid="{6BB7DE99-19D3-4E5A-9E72-EC5053353121}"/>
    <cellStyle name="Note 2 2 2 2 6 2 9" xfId="57164" xr:uid="{14357E07-E91B-4534-9AB0-F98B4A81C2CB}"/>
    <cellStyle name="Note 2 2 2 2 6 3" xfId="13574" xr:uid="{89942D61-A7E8-4F8F-834B-07047B95FF24}"/>
    <cellStyle name="Note 2 2 2 2 6 3 2" xfId="33813" xr:uid="{2B588093-2205-400B-A3BC-92D6444EFAEA}"/>
    <cellStyle name="Note 2 2 2 2 6 4" xfId="19297" xr:uid="{DDFE8A90-2311-44DD-9964-6C78A71369C4}"/>
    <cellStyle name="Note 2 2 2 2 6 4 2" xfId="32779" xr:uid="{7CF2727D-7B5C-4D5A-831C-A2A9049F06E8}"/>
    <cellStyle name="Note 2 2 2 2 6 5" xfId="24830" xr:uid="{951B9978-E563-46EA-A677-9781FBAEAF61}"/>
    <cellStyle name="Note 2 2 2 2 6 5 2" xfId="28685" xr:uid="{4D7B3952-A142-4064-B67A-7BEB5CFF8849}"/>
    <cellStyle name="Note 2 2 2 2 6 6" xfId="29200" xr:uid="{F330039A-D131-41B3-A156-F3DDB52A3AE6}"/>
    <cellStyle name="Note 2 2 2 2 6 7" xfId="37861" xr:uid="{1BF5D700-4A8B-4490-93CE-DE71B079B7CA}"/>
    <cellStyle name="Note 2 2 2 2 6 8" xfId="44563" xr:uid="{03DD3F11-BC04-45A5-9CA4-46CF04959F98}"/>
    <cellStyle name="Note 2 2 2 2 6 9" xfId="50116" xr:uid="{B445C22F-270B-4EB1-AB28-31BC5A58F34A}"/>
    <cellStyle name="Note 2 2 2 2 7" xfId="4453" xr:uid="{2CEBDEEF-6E20-48D3-897A-0033E65208AC}"/>
    <cellStyle name="Note 2 2 2 2 7 2" xfId="11934" xr:uid="{B76EA663-9A00-4D49-9403-F112838B32DA}"/>
    <cellStyle name="Note 2 2 2 2 7 2 2" xfId="33827" xr:uid="{3D10A739-EB7C-4378-BFF5-A6509A007EA1}"/>
    <cellStyle name="Note 2 2 2 2 7 3" xfId="17715" xr:uid="{5FEEBAAE-2022-4F5E-A09C-1E7AD5E7652A}"/>
    <cellStyle name="Note 2 2 2 2 7 3 2" xfId="29545" xr:uid="{17C01B4A-2B5B-43C4-86BF-42132F43A19C}"/>
    <cellStyle name="Note 2 2 2 2 7 4" xfId="23297" xr:uid="{188300B0-AE5F-41A9-9AAC-14BE109BF10E}"/>
    <cellStyle name="Note 2 2 2 2 7 4 2" xfId="32292" xr:uid="{F277FE40-420E-4BBA-ABC2-F3FEAE18CE9F}"/>
    <cellStyle name="Note 2 2 2 2 7 5" xfId="31493" xr:uid="{81ABA0DA-051F-4BA6-92C0-E58F2AFC2C9C}"/>
    <cellStyle name="Note 2 2 2 2 7 6" xfId="39151" xr:uid="{752374A5-7723-41B2-B472-75C8028EA97B}"/>
    <cellStyle name="Note 2 2 2 2 7 7" xfId="45853" xr:uid="{8B2152BE-5B1C-41C0-A868-63C87F9F1BFC}"/>
    <cellStyle name="Note 2 2 2 2 7 8" xfId="51406" xr:uid="{91A275C6-5475-4915-8D59-91281EF0368A}"/>
    <cellStyle name="Note 2 2 2 2 7 9" xfId="54252" xr:uid="{9031C912-7801-4B56-8E8C-309B42FF0B9E}"/>
    <cellStyle name="Note 2 2 2 2 8" xfId="7498" xr:uid="{32A9FE2B-6B02-4478-898F-12B515C38D53}"/>
    <cellStyle name="Note 2 2 2 2 8 2" xfId="14864" xr:uid="{3A43A1D0-5A87-4D61-B6FE-EEC9EBCDB015}"/>
    <cellStyle name="Note 2 2 2 2 8 2 2" xfId="33354" xr:uid="{95F62CAF-0EB0-4B3E-8DD3-10F352A90FAF}"/>
    <cellStyle name="Note 2 2 2 2 8 3" xfId="20587" xr:uid="{B37838B6-53C7-4EC9-9CAD-49FBF24DF17B}"/>
    <cellStyle name="Note 2 2 2 2 8 3 2" xfId="31122" xr:uid="{D63AF093-E30A-42CB-BA35-6E650C7F4F34}"/>
    <cellStyle name="Note 2 2 2 2 8 4" xfId="26120" xr:uid="{A41F07A5-B40E-4A4E-9608-E6BDAC872768}"/>
    <cellStyle name="Note 2 2 2 2 8 4 2" xfId="30776" xr:uid="{F6481C26-2DE0-4133-AEE5-F2ACF6723F2B}"/>
    <cellStyle name="Note 2 2 2 2 8 5" xfId="32759" xr:uid="{AEB0E0C6-B31A-4A4E-B1AF-3B600B62142C}"/>
    <cellStyle name="Note 2 2 2 2 9" xfId="10158" xr:uid="{7A8710DF-3F90-42EF-98C5-192F3D11F56D}"/>
    <cellStyle name="Note 2 2 2 2 9 2" xfId="32527" xr:uid="{A50F904A-00F4-41BE-A6BA-1308BE4918AB}"/>
    <cellStyle name="Note 2 2 2 3" xfId="1759" xr:uid="{3384ADC4-973D-440B-9629-9DDEC5BDDCBA}"/>
    <cellStyle name="Note 2 2 2 3 10" xfId="11894" xr:uid="{0ADA035A-5A26-465B-A1C1-099D203E7225}"/>
    <cellStyle name="Note 2 2 2 3 10 2" xfId="32557" xr:uid="{00B62ED3-DA98-4865-ACE5-0A9B98C297E2}"/>
    <cellStyle name="Note 2 2 2 3 11" xfId="17474" xr:uid="{7A227356-86AC-4055-A027-9508693E36F6}"/>
    <cellStyle name="Note 2 2 2 3 11 2" xfId="31533" xr:uid="{EFD2E51D-047E-4D8C-9BA0-734D3894A668}"/>
    <cellStyle name="Note 2 2 2 3 12" xfId="31821" xr:uid="{7BAF9F10-B5A4-44AE-940A-9CE4DAAA490A}"/>
    <cellStyle name="Note 2 2 2 3 13" xfId="36494" xr:uid="{3A5005F7-C071-4B11-A11C-67A0A3042B54}"/>
    <cellStyle name="Note 2 2 2 3 14" xfId="43196" xr:uid="{3514DA5C-79E3-43A9-8121-3E46E25FD9E7}"/>
    <cellStyle name="Note 2 2 2 3 15" xfId="48749" xr:uid="{79995F9A-088C-4BAA-9A9F-3B732A3542B1}"/>
    <cellStyle name="Note 2 2 2 3 16" xfId="54988" xr:uid="{D68F424F-1273-45D8-B067-6C08825C14ED}"/>
    <cellStyle name="Note 2 2 2 3 2" xfId="5729" xr:uid="{4E4A504C-6E72-4C4D-B98A-564170D71586}"/>
    <cellStyle name="Note 2 2 2 3 2 10" xfId="56643" xr:uid="{853F4E9C-BD62-4510-9CAB-6CBD4352C405}"/>
    <cellStyle name="Note 2 2 2 3 2 2" xfId="8552" xr:uid="{999F4740-4294-4E02-9C53-3FBA3159B064}"/>
    <cellStyle name="Note 2 2 2 3 2 2 2" xfId="15918" xr:uid="{ADB15C71-52D4-418C-B0CD-1C8D39A2F480}"/>
    <cellStyle name="Note 2 2 2 3 2 2 2 2" xfId="29530" xr:uid="{AC1CE19A-4128-4C18-B413-74B6C00C461F}"/>
    <cellStyle name="Note 2 2 2 3 2 2 3" xfId="21641" xr:uid="{7FDD4EDB-4C81-4352-B2A7-2B5723071D39}"/>
    <cellStyle name="Note 2 2 2 3 2 2 3 2" xfId="29778" xr:uid="{FE033703-CB59-4CF0-A8AA-688DCC551DE1}"/>
    <cellStyle name="Note 2 2 2 3 2 2 4" xfId="27174" xr:uid="{8D2F6AA6-BC2C-40DA-84EB-B7FA800D20A6}"/>
    <cellStyle name="Note 2 2 2 3 2 2 4 2" xfId="33423" xr:uid="{45843E51-AF06-4C15-924F-58813EA93967}"/>
    <cellStyle name="Note 2 2 2 3 2 2 5" xfId="34019" xr:uid="{75AEFE19-BC10-4F22-933F-AFEC2A3D2B5E}"/>
    <cellStyle name="Note 2 2 2 3 2 2 6" xfId="40205" xr:uid="{0D8A75B7-3C1B-40DD-B115-6A068D7EF747}"/>
    <cellStyle name="Note 2 2 2 3 2 2 7" xfId="46907" xr:uid="{AF5C196A-7126-4F50-BB62-5B4E9FF97689}"/>
    <cellStyle name="Note 2 2 2 3 2 2 8" xfId="52460" xr:uid="{B291C85A-D721-410A-B61D-79BABD5D65FF}"/>
    <cellStyle name="Note 2 2 2 3 2 2 9" xfId="54592" xr:uid="{5D6338F3-323E-42F4-BDCF-EDFDED4E3795}"/>
    <cellStyle name="Note 2 2 2 3 2 3" xfId="13095" xr:uid="{80656D01-DDDF-49D9-BCBA-82CBF7043691}"/>
    <cellStyle name="Note 2 2 2 3 2 3 2" xfId="30356" xr:uid="{79F6B081-5707-43AC-8C24-1A6D5F0538DC}"/>
    <cellStyle name="Note 2 2 2 3 2 4" xfId="18818" xr:uid="{5BC7D950-F0AD-4280-84FC-5C2B24FB662B}"/>
    <cellStyle name="Note 2 2 2 3 2 4 2" xfId="32316" xr:uid="{DB357F0E-4EFA-4A9A-A8B8-50D418287B6B}"/>
    <cellStyle name="Note 2 2 2 3 2 5" xfId="24351" xr:uid="{3968AD80-A417-4FAB-912F-C52AB3820D6A}"/>
    <cellStyle name="Note 2 2 2 3 2 5 2" xfId="33299" xr:uid="{2CA91069-9394-4D85-9320-5174FB29E637}"/>
    <cellStyle name="Note 2 2 2 3 2 6" xfId="29268" xr:uid="{80222174-83D4-4EFB-85B1-422023612EA3}"/>
    <cellStyle name="Note 2 2 2 3 2 7" xfId="37382" xr:uid="{21E7333A-87CF-4DC7-8B40-B4F08AFE4A7D}"/>
    <cellStyle name="Note 2 2 2 3 2 8" xfId="44084" xr:uid="{D78BE1D4-CB6B-4638-A072-5E5DB0941753}"/>
    <cellStyle name="Note 2 2 2 3 2 9" xfId="49637" xr:uid="{D88696AB-0ACA-4C18-8CAA-4AEA04E42C6C}"/>
    <cellStyle name="Note 2 2 2 3 3" xfId="5969" xr:uid="{94898FE2-42F9-495F-A887-8D68148361C3}"/>
    <cellStyle name="Note 2 2 2 3 3 10" xfId="34525" xr:uid="{4B46FF74-C555-4085-ADE9-479C08198AAD}"/>
    <cellStyle name="Note 2 2 2 3 3 2" xfId="8792" xr:uid="{BFFE2AFE-61DF-4C85-8682-D2A8AD87FBB5}"/>
    <cellStyle name="Note 2 2 2 3 3 2 2" xfId="16158" xr:uid="{069469AB-F4ED-4F61-BF1E-92E78B42DF28}"/>
    <cellStyle name="Note 2 2 2 3 3 2 2 2" xfId="28677" xr:uid="{217BD106-20E6-464F-926B-8FEB04019CBB}"/>
    <cellStyle name="Note 2 2 2 3 3 2 3" xfId="21881" xr:uid="{2B661C9A-DFFA-45CE-A86C-07B6316E718E}"/>
    <cellStyle name="Note 2 2 2 3 3 2 3 2" xfId="32477" xr:uid="{D3FCDF4A-AF55-4067-8906-E122989A999C}"/>
    <cellStyle name="Note 2 2 2 3 3 2 4" xfId="27414" xr:uid="{4894DA37-AC25-4506-BFAC-935C99A5321F}"/>
    <cellStyle name="Note 2 2 2 3 3 2 4 2" xfId="31794" xr:uid="{1C43D78F-E9D3-488F-8B3F-E10E856E8937}"/>
    <cellStyle name="Note 2 2 2 3 3 2 5" xfId="32973" xr:uid="{7959C0A4-325D-4B26-83F4-BFF28F1EB92B}"/>
    <cellStyle name="Note 2 2 2 3 3 2 6" xfId="40445" xr:uid="{17358C67-727D-4798-AE1D-36982170FB10}"/>
    <cellStyle name="Note 2 2 2 3 3 2 7" xfId="47147" xr:uid="{01204D66-EA2C-4C9B-B112-6988E5C45714}"/>
    <cellStyle name="Note 2 2 2 3 3 2 8" xfId="52700" xr:uid="{C3CDE440-A19B-458A-9385-DD1D413CBEB7}"/>
    <cellStyle name="Note 2 2 2 3 3 2 9" xfId="56663" xr:uid="{47441924-608C-4DB6-A1E5-4C18B032DF18}"/>
    <cellStyle name="Note 2 2 2 3 3 3" xfId="13335" xr:uid="{CAE49179-EFE5-4985-97F9-E7F144E3246C}"/>
    <cellStyle name="Note 2 2 2 3 3 3 2" xfId="32096" xr:uid="{D2A50EC6-06B0-4E0C-91BB-E535AB33D288}"/>
    <cellStyle name="Note 2 2 2 3 3 4" xfId="19058" xr:uid="{A957E4DE-147D-418E-9C6C-B573F6E900CC}"/>
    <cellStyle name="Note 2 2 2 3 3 4 2" xfId="33165" xr:uid="{8B225040-1380-45D3-ACD4-D98F894984C3}"/>
    <cellStyle name="Note 2 2 2 3 3 5" xfId="24591" xr:uid="{D6290B1A-27A3-42FD-AF0F-BA4D3D36D5DB}"/>
    <cellStyle name="Note 2 2 2 3 3 5 2" xfId="32945" xr:uid="{3AD6F669-43B6-48D1-A9CC-10A96EF102A9}"/>
    <cellStyle name="Note 2 2 2 3 3 6" xfId="28967" xr:uid="{1C40A2DE-5C57-465B-BB69-722D2529FAF0}"/>
    <cellStyle name="Note 2 2 2 3 3 7" xfId="37622" xr:uid="{2879A132-00C8-4CDD-98E4-70EA39A672DF}"/>
    <cellStyle name="Note 2 2 2 3 3 8" xfId="44324" xr:uid="{861E1688-EA62-4545-84C2-36E46EA301D6}"/>
    <cellStyle name="Note 2 2 2 3 3 9" xfId="49877" xr:uid="{75D7FBD3-146F-45DE-9BF1-E3B25A3B6031}"/>
    <cellStyle name="Note 2 2 2 3 4" xfId="6356" xr:uid="{E02DEE53-F386-4235-BB83-CD9FF5867E5B}"/>
    <cellStyle name="Note 2 2 2 3 4 10" xfId="55005" xr:uid="{C63E24D8-4071-4139-AD16-D67A921B6C40}"/>
    <cellStyle name="Note 2 2 2 3 4 2" xfId="9179" xr:uid="{A204CDA3-C7E9-4E41-898B-FBC80B7CC2D7}"/>
    <cellStyle name="Note 2 2 2 3 4 2 2" xfId="16545" xr:uid="{03CCD865-6260-4163-A7BD-746F86C32302}"/>
    <cellStyle name="Note 2 2 2 3 4 2 2 2" xfId="28845" xr:uid="{E6BF907D-B765-4BB5-AF70-87D1AFE6A17F}"/>
    <cellStyle name="Note 2 2 2 3 4 2 3" xfId="22268" xr:uid="{28D41752-7124-4F12-B90C-504A05747E93}"/>
    <cellStyle name="Note 2 2 2 3 4 2 3 2" xfId="32156" xr:uid="{54C08BB0-0225-49B7-93AE-C2695280C6E0}"/>
    <cellStyle name="Note 2 2 2 3 4 2 4" xfId="27801" xr:uid="{7A5F715A-DC84-452F-8816-3B64F1106587}"/>
    <cellStyle name="Note 2 2 2 3 4 2 4 2" xfId="31071" xr:uid="{900883DE-829E-451A-AA83-1CD494EE0F91}"/>
    <cellStyle name="Note 2 2 2 3 4 2 5" xfId="29672" xr:uid="{25FB786A-E6E6-49FF-A953-E77BD6C55B9A}"/>
    <cellStyle name="Note 2 2 2 3 4 2 6" xfId="40832" xr:uid="{90DFB910-2379-46EF-A070-ABB6B14D7151}"/>
    <cellStyle name="Note 2 2 2 3 4 2 7" xfId="47534" xr:uid="{4ECF7C01-D316-45C5-B285-0EE71FDE87E1}"/>
    <cellStyle name="Note 2 2 2 3 4 2 8" xfId="53087" xr:uid="{E4BEFA29-F82D-4F84-A95C-AB503794070E}"/>
    <cellStyle name="Note 2 2 2 3 4 2 9" xfId="56394" xr:uid="{CB3ECDB2-D08D-44F3-A6CC-1D0F1DB16ABE}"/>
    <cellStyle name="Note 2 2 2 3 4 3" xfId="13722" xr:uid="{8D46ABAE-198C-4D98-BF11-86B40CDDE727}"/>
    <cellStyle name="Note 2 2 2 3 4 3 2" xfId="33867" xr:uid="{B3C08FD6-7F9F-464B-A5E9-1FFAAAC899CC}"/>
    <cellStyle name="Note 2 2 2 3 4 4" xfId="19445" xr:uid="{BEE30554-FA50-4882-882A-4A44C76190E9}"/>
    <cellStyle name="Note 2 2 2 3 4 4 2" xfId="30717" xr:uid="{10E6C086-5C94-4335-B073-BD55D074141D}"/>
    <cellStyle name="Note 2 2 2 3 4 5" xfId="24978" xr:uid="{FC284520-C61F-41F7-82E3-363341716DFD}"/>
    <cellStyle name="Note 2 2 2 3 4 5 2" xfId="32652" xr:uid="{CB27192C-07C2-45E6-88D4-9AE1746AE7C1}"/>
    <cellStyle name="Note 2 2 2 3 4 6" xfId="31256" xr:uid="{14754BC3-C7A1-4FC6-AB88-FEEC60B014C7}"/>
    <cellStyle name="Note 2 2 2 3 4 7" xfId="38009" xr:uid="{1FC39CC5-5405-46B8-8032-413641AFFFA5}"/>
    <cellStyle name="Note 2 2 2 3 4 8" xfId="44711" xr:uid="{2CA8DF3C-EA14-401D-AA3E-5DE9CB7F564B}"/>
    <cellStyle name="Note 2 2 2 3 4 9" xfId="50264" xr:uid="{7B5D4FA3-98F2-42A4-A62C-D8C325D8FC05}"/>
    <cellStyle name="Note 2 2 2 3 5" xfId="6680" xr:uid="{4F661E03-4DBB-42A3-A5AF-6B050D98BAE7}"/>
    <cellStyle name="Note 2 2 2 3 5 10" xfId="57835" xr:uid="{1863FC85-D50E-49FD-925F-7B2521126F84}"/>
    <cellStyle name="Note 2 2 2 3 5 2" xfId="9503" xr:uid="{4A980998-638D-41D0-931F-F993E5F49018}"/>
    <cellStyle name="Note 2 2 2 3 5 2 2" xfId="16869" xr:uid="{56D072B5-2B4C-47A8-A2F7-04AD10A142B7}"/>
    <cellStyle name="Note 2 2 2 3 5 2 2 2" xfId="31080" xr:uid="{259E13A8-65F4-4D87-9C65-7B2BD4C74DDB}"/>
    <cellStyle name="Note 2 2 2 3 5 2 3" xfId="22592" xr:uid="{2E50CF2A-FDCF-4721-AFB6-B38EBA0B9AF9}"/>
    <cellStyle name="Note 2 2 2 3 5 2 3 2" xfId="30427" xr:uid="{B6F8F235-62F5-4B8A-8A09-932ADCBD91BB}"/>
    <cellStyle name="Note 2 2 2 3 5 2 4" xfId="28125" xr:uid="{3204C615-F746-4B79-B95B-39447BF16EC5}"/>
    <cellStyle name="Note 2 2 2 3 5 2 4 2" xfId="30350" xr:uid="{034131F5-3911-4569-A6F1-5640E164C020}"/>
    <cellStyle name="Note 2 2 2 3 5 2 5" xfId="29977" xr:uid="{1A471ACC-3F3C-4106-861A-C5C4B501686F}"/>
    <cellStyle name="Note 2 2 2 3 5 2 6" xfId="41156" xr:uid="{0E000699-78C2-4E58-9C72-02441A14FCB8}"/>
    <cellStyle name="Note 2 2 2 3 5 2 7" xfId="47858" xr:uid="{B2CD7065-D406-47F3-9AF6-8216B3DB1547}"/>
    <cellStyle name="Note 2 2 2 3 5 2 8" xfId="53411" xr:uid="{12F107A1-7BD5-49BB-AAA5-ED5D7BAECDB5}"/>
    <cellStyle name="Note 2 2 2 3 5 2 9" xfId="42811" xr:uid="{20D903BE-538C-4DD5-85B2-78ABA5CD2340}"/>
    <cellStyle name="Note 2 2 2 3 5 3" xfId="14046" xr:uid="{B0DF3FB6-BC2C-4DDD-9D81-BD67591C2A67}"/>
    <cellStyle name="Note 2 2 2 3 5 3 2" xfId="28840" xr:uid="{9F06CCE3-067C-4417-B1AF-5F60FAF794D0}"/>
    <cellStyle name="Note 2 2 2 3 5 4" xfId="19769" xr:uid="{F1992DF4-7EDD-4D16-BE78-0A73AD42A30C}"/>
    <cellStyle name="Note 2 2 2 3 5 4 2" xfId="32788" xr:uid="{5D78AC50-00CF-4ACE-A2C7-39852E31A45E}"/>
    <cellStyle name="Note 2 2 2 3 5 5" xfId="25302" xr:uid="{BEC7CC97-C887-49C1-AC38-3762D16FC06D}"/>
    <cellStyle name="Note 2 2 2 3 5 5 2" xfId="29658" xr:uid="{CF12A799-6257-40B6-B689-5A120A22C839}"/>
    <cellStyle name="Note 2 2 2 3 5 6" xfId="29442" xr:uid="{0BB1ED65-B752-4F08-AE22-D7748F5481F5}"/>
    <cellStyle name="Note 2 2 2 3 5 7" xfId="38333" xr:uid="{E8CA1F68-883F-4FEC-8369-8E30700635B1}"/>
    <cellStyle name="Note 2 2 2 3 5 8" xfId="45035" xr:uid="{C69E3F9B-392B-4B89-A182-C0CD8DCBB35F}"/>
    <cellStyle name="Note 2 2 2 3 5 9" xfId="50588" xr:uid="{3442DBE0-F7E5-48D8-98A4-34D08F2F45C7}"/>
    <cellStyle name="Note 2 2 2 3 6" xfId="6971" xr:uid="{5AD69E96-9FDE-4096-9371-F4EFC9417E44}"/>
    <cellStyle name="Note 2 2 2 3 6 10" xfId="56288" xr:uid="{66143D69-DA92-4A63-9659-BAF0635035DE}"/>
    <cellStyle name="Note 2 2 2 3 6 2" xfId="9794" xr:uid="{5280355C-A157-46AA-9871-4C80A0AA1504}"/>
    <cellStyle name="Note 2 2 2 3 6 2 2" xfId="17160" xr:uid="{0302339C-1B28-4E74-BC86-331F7CAE2499}"/>
    <cellStyle name="Note 2 2 2 3 6 2 2 2" xfId="33317" xr:uid="{55F79922-E865-4227-B5B9-547CF8EF8F1A}"/>
    <cellStyle name="Note 2 2 2 3 6 2 3" xfId="22883" xr:uid="{CCD3D59B-9869-4720-8F06-15F7ABD289DE}"/>
    <cellStyle name="Note 2 2 2 3 6 2 3 2" xfId="30765" xr:uid="{7235AB2D-CEEB-4BF1-82C2-698CC1F8A084}"/>
    <cellStyle name="Note 2 2 2 3 6 2 4" xfId="28416" xr:uid="{45733C9F-AF6E-4C11-A9CC-1AB98B2DADFB}"/>
    <cellStyle name="Note 2 2 2 3 6 2 4 2" xfId="29525" xr:uid="{5B1FEA3A-1E8E-429A-93E4-B4F1A933A670}"/>
    <cellStyle name="Note 2 2 2 3 6 2 5" xfId="30504" xr:uid="{50059D69-23DC-4979-AC6E-21DBF172F038}"/>
    <cellStyle name="Note 2 2 2 3 6 2 6" xfId="41447" xr:uid="{AEBEB295-A27D-487B-B49C-2D2844EC1362}"/>
    <cellStyle name="Note 2 2 2 3 6 2 7" xfId="48149" xr:uid="{EF0DCD4A-E537-4BBB-8290-785697A3DA00}"/>
    <cellStyle name="Note 2 2 2 3 6 2 8" xfId="53702" xr:uid="{841A1DF7-FBE5-4C33-8035-017A0B21AAFC}"/>
    <cellStyle name="Note 2 2 2 3 6 2 9" xfId="55104" xr:uid="{45C1C8AA-A27C-4DD1-AAA2-AAB195349424}"/>
    <cellStyle name="Note 2 2 2 3 6 3" xfId="14337" xr:uid="{E3404A50-3FC2-4427-B077-8F0E5ACA2BD9}"/>
    <cellStyle name="Note 2 2 2 3 6 3 2" xfId="33271" xr:uid="{125C272A-8F2B-428B-83D1-EF274E803107}"/>
    <cellStyle name="Note 2 2 2 3 6 4" xfId="20060" xr:uid="{39BFC793-8DE4-4037-8C22-842975E53F88}"/>
    <cellStyle name="Note 2 2 2 3 6 4 2" xfId="32459" xr:uid="{42A74926-CA1E-447F-9993-079AA6D70AA5}"/>
    <cellStyle name="Note 2 2 2 3 6 5" xfId="25593" xr:uid="{0DC2AA26-762F-4838-A706-013C18E28468}"/>
    <cellStyle name="Note 2 2 2 3 6 5 2" xfId="28826" xr:uid="{7C191253-2174-4E5D-9777-E83754A5F729}"/>
    <cellStyle name="Note 2 2 2 3 6 6" xfId="29185" xr:uid="{FF23BE5A-94A5-4A66-A2A9-31FE790B861A}"/>
    <cellStyle name="Note 2 2 2 3 6 7" xfId="38624" xr:uid="{A6F054DC-B721-49F1-B048-78F4DDD21A80}"/>
    <cellStyle name="Note 2 2 2 3 6 8" xfId="45326" xr:uid="{781DCA0E-8889-4177-BF83-48C4C4184B2B}"/>
    <cellStyle name="Note 2 2 2 3 6 9" xfId="50879" xr:uid="{854F5D7C-FB59-4110-BD5F-C7ACDBEEA94C}"/>
    <cellStyle name="Note 2 2 2 3 7" xfId="4841" xr:uid="{43C4BC99-B8EB-4F15-B233-0C70C682C6EF}"/>
    <cellStyle name="Note 2 2 2 3 7 2" xfId="12207" xr:uid="{01BB09DF-38CF-4558-8B40-F609E74586AB}"/>
    <cellStyle name="Note 2 2 2 3 7 2 2" xfId="33244" xr:uid="{3B3A6A72-6E86-4799-9116-788278DD47E3}"/>
    <cellStyle name="Note 2 2 2 3 7 3" xfId="17930" xr:uid="{62483C7D-438A-4D6F-A2A3-704C0FDB4321}"/>
    <cellStyle name="Note 2 2 2 3 7 3 2" xfId="28571" xr:uid="{C64D80E2-4EB8-45E5-813A-4F9C8FF21C1E}"/>
    <cellStyle name="Note 2 2 2 3 7 4" xfId="23463" xr:uid="{A047074F-786A-49C6-B8AC-50A34D06F8D7}"/>
    <cellStyle name="Note 2 2 2 3 7 4 2" xfId="31302" xr:uid="{FB7468F8-DF8E-4721-9247-605072620D9A}"/>
    <cellStyle name="Note 2 2 2 3 7 5" xfId="28938" xr:uid="{BA87DFEB-3DF6-4D2E-AAEB-E63EF2619498}"/>
    <cellStyle name="Note 2 2 2 3 7 6" xfId="39317" xr:uid="{7958D82A-97AC-4186-92B1-4D37FA54F368}"/>
    <cellStyle name="Note 2 2 2 3 7 7" xfId="46019" xr:uid="{C3F5AC6C-53B2-4207-A409-E7892EB58C9D}"/>
    <cellStyle name="Note 2 2 2 3 7 8" xfId="51572" xr:uid="{53ACFEB9-8A40-412E-8919-90B585EA3D4D}"/>
    <cellStyle name="Note 2 2 2 3 7 9" xfId="57197" xr:uid="{E084BF2C-9239-4D0F-8529-C2BB46948464}"/>
    <cellStyle name="Note 2 2 2 3 8" xfId="7664" xr:uid="{77596B82-3248-4D67-BB42-D243C36FA77E}"/>
    <cellStyle name="Note 2 2 2 3 8 2" xfId="15030" xr:uid="{616FACC9-46AD-4FCD-872B-9CF84978B5CA}"/>
    <cellStyle name="Note 2 2 2 3 8 2 2" xfId="30075" xr:uid="{524C8024-C249-4DDA-85BE-A59E8EB1605F}"/>
    <cellStyle name="Note 2 2 2 3 8 3" xfId="20753" xr:uid="{DDA69B37-D1F3-4583-8543-2B0D6067E4B2}"/>
    <cellStyle name="Note 2 2 2 3 8 3 2" xfId="31501" xr:uid="{50E06339-3409-4F31-B211-EB048677550C}"/>
    <cellStyle name="Note 2 2 2 3 8 4" xfId="26286" xr:uid="{BD101899-69D8-458B-9B34-CE704E52BB9B}"/>
    <cellStyle name="Note 2 2 2 3 8 4 2" xfId="29775" xr:uid="{48E37681-4881-4A6E-8A72-2E2EE8D7800C}"/>
    <cellStyle name="Note 2 2 2 3 8 5" xfId="28953" xr:uid="{234C2971-0FE4-427E-B4E7-D503EA634095}"/>
    <cellStyle name="Note 2 2 2 3 9" xfId="10119" xr:uid="{A797236B-8787-4EE4-890E-3FE6534CCBEA}"/>
    <cellStyle name="Note 2 2 2 3 9 2" xfId="32173" xr:uid="{CF8D73F7-6BF8-43C7-A1D6-6167EF455D57}"/>
    <cellStyle name="Note 2 2 2 4" xfId="1792" xr:uid="{AE7A7B4B-5B72-4ADB-9B11-E81CAE458658}"/>
    <cellStyle name="Note 2 2 2 4 10" xfId="11804" xr:uid="{7FB3C981-E418-4DFE-BBDF-AD515938D8EB}"/>
    <cellStyle name="Note 2 2 2 4 10 2" xfId="33206" xr:uid="{54245CEE-C7F2-4BB0-8B35-35B01ACCECA1}"/>
    <cellStyle name="Note 2 2 2 4 11" xfId="28832" xr:uid="{BB1ADBE2-8A13-4411-99C0-F42BCF8F4158}"/>
    <cellStyle name="Note 2 2 2 4 12" xfId="35962" xr:uid="{4DB8BA70-C10B-4A5C-B478-F52F4885A394}"/>
    <cellStyle name="Note 2 2 2 4 13" xfId="42782" xr:uid="{EC519D06-8E48-4492-8E03-1DE4865ADC07}"/>
    <cellStyle name="Note 2 2 2 4 14" xfId="48354" xr:uid="{AC1456BF-81EA-48FA-8959-6BFC5838413F}"/>
    <cellStyle name="Note 2 2 2 4 15" xfId="34443" xr:uid="{6591BD8A-C673-4319-9CD2-6B91B958CBA5}"/>
    <cellStyle name="Note 2 2 2 4 2" xfId="5360" xr:uid="{29D21C23-389E-41FC-A493-2F397C732616}"/>
    <cellStyle name="Note 2 2 2 4 2 10" xfId="57525" xr:uid="{4A423A55-8C0A-46D4-A7A9-6C9C4B165473}"/>
    <cellStyle name="Note 2 2 2 4 2 2" xfId="8183" xr:uid="{25A97141-21A6-49EF-98BA-EA3B72871B96}"/>
    <cellStyle name="Note 2 2 2 4 2 2 2" xfId="15549" xr:uid="{EA7EE973-44EA-4B32-8795-0649408F59F3}"/>
    <cellStyle name="Note 2 2 2 4 2 2 2 2" xfId="29647" xr:uid="{CDA57B22-F56A-441A-90C3-9BEDB60F980B}"/>
    <cellStyle name="Note 2 2 2 4 2 2 3" xfId="21272" xr:uid="{CD4E2F32-7987-40C7-A75B-35FA2A70D065}"/>
    <cellStyle name="Note 2 2 2 4 2 2 3 2" xfId="30311" xr:uid="{80A03FC0-BCB5-4B60-8CB4-CB8C4E62C06E}"/>
    <cellStyle name="Note 2 2 2 4 2 2 4" xfId="26805" xr:uid="{1D373369-A628-4432-B354-2A31B5844C22}"/>
    <cellStyle name="Note 2 2 2 4 2 2 4 2" xfId="29566" xr:uid="{C48F4B15-BA00-4FBF-8F36-CE50825E2559}"/>
    <cellStyle name="Note 2 2 2 4 2 2 5" xfId="30159" xr:uid="{9725AC20-0131-4114-BAE9-520BF6D7070F}"/>
    <cellStyle name="Note 2 2 2 4 2 2 6" xfId="39836" xr:uid="{D1071FC4-1CD2-47C6-A298-31BEF42D719F}"/>
    <cellStyle name="Note 2 2 2 4 2 2 7" xfId="46538" xr:uid="{6AF245D0-616F-43F8-A323-FFFCF2DE350F}"/>
    <cellStyle name="Note 2 2 2 4 2 2 8" xfId="52091" xr:uid="{F4270B1A-DF28-4787-BB97-248D06C4F337}"/>
    <cellStyle name="Note 2 2 2 4 2 2 9" xfId="54430" xr:uid="{FB7EAF3D-33B6-41C2-823E-B87BAED117D6}"/>
    <cellStyle name="Note 2 2 2 4 2 3" xfId="12726" xr:uid="{FBD0A6F5-2999-4650-A7AF-63A4733B0C0E}"/>
    <cellStyle name="Note 2 2 2 4 2 3 2" xfId="28762" xr:uid="{1ABBD7DE-508E-417F-BF9E-F85D4B4B36BA}"/>
    <cellStyle name="Note 2 2 2 4 2 4" xfId="18449" xr:uid="{3667771D-FEB7-4544-A050-C801D4FDF97A}"/>
    <cellStyle name="Note 2 2 2 4 2 4 2" xfId="31492" xr:uid="{C972D46B-AA31-4623-9EEF-A4D02E70E6F5}"/>
    <cellStyle name="Note 2 2 2 4 2 5" xfId="23982" xr:uid="{3432CF3C-F787-461E-A9DD-8E98A6CE1020}"/>
    <cellStyle name="Note 2 2 2 4 2 5 2" xfId="32823" xr:uid="{DB66138C-8DDB-4E9B-9DAC-A227AFD437CD}"/>
    <cellStyle name="Note 2 2 2 4 2 6" xfId="32619" xr:uid="{1C6D5878-6B5E-4261-900D-F53DA6DA70C1}"/>
    <cellStyle name="Note 2 2 2 4 2 7" xfId="37013" xr:uid="{B1308CF8-01E1-4C47-8E33-9B0C0F4A9259}"/>
    <cellStyle name="Note 2 2 2 4 2 8" xfId="43715" xr:uid="{5D438FA2-AFDB-4550-ACB1-0F772EBBFD1B}"/>
    <cellStyle name="Note 2 2 2 4 2 9" xfId="49268" xr:uid="{75F0877F-EB36-47F7-9E09-B1EF58B83C6A}"/>
    <cellStyle name="Note 2 2 2 4 3" xfId="5985" xr:uid="{9AA3E2AD-66EE-49F7-B665-4D7E7F36DCBB}"/>
    <cellStyle name="Note 2 2 2 4 3 10" xfId="58024" xr:uid="{5C33126E-DB70-4236-AFAD-F76583EA8F2A}"/>
    <cellStyle name="Note 2 2 2 4 3 2" xfId="8808" xr:uid="{5F07DD1B-78C3-4A3F-837E-96C7CE222C55}"/>
    <cellStyle name="Note 2 2 2 4 3 2 2" xfId="16174" xr:uid="{0BF1EAED-D87C-49A4-AD74-3435EBEBBCF4}"/>
    <cellStyle name="Note 2 2 2 4 3 2 2 2" xfId="29159" xr:uid="{E3291B82-6FA7-47F6-886F-47F6098AB926}"/>
    <cellStyle name="Note 2 2 2 4 3 2 3" xfId="21897" xr:uid="{EC1C6C11-1312-4DC5-ABE5-BB1764DDA16F}"/>
    <cellStyle name="Note 2 2 2 4 3 2 3 2" xfId="30529" xr:uid="{F7899F60-CBCB-40B0-A8BA-FB8750C3D150}"/>
    <cellStyle name="Note 2 2 2 4 3 2 4" xfId="27430" xr:uid="{D0295706-0641-4CDC-BA25-6CA3B693A2A0}"/>
    <cellStyle name="Note 2 2 2 4 3 2 4 2" xfId="28811" xr:uid="{76EF12FC-CD3C-4AEE-B5A4-5DFAC230C8AB}"/>
    <cellStyle name="Note 2 2 2 4 3 2 5" xfId="33240" xr:uid="{529C6081-383E-4DE2-9C53-AD7EEE3D4B6D}"/>
    <cellStyle name="Note 2 2 2 4 3 2 6" xfId="40461" xr:uid="{F34FBBBB-80F7-48DA-8E4B-11EDCBD6FA03}"/>
    <cellStyle name="Note 2 2 2 4 3 2 7" xfId="47163" xr:uid="{361ECFFD-9DF0-44BF-A732-C77C5F1F1692}"/>
    <cellStyle name="Note 2 2 2 4 3 2 8" xfId="52716" xr:uid="{B5BE0BC5-C2D1-4F7A-A01F-C906F6DDB295}"/>
    <cellStyle name="Note 2 2 2 4 3 2 9" xfId="53908" xr:uid="{DCAB59E3-9CCB-4038-BF6E-2BB54C902E7E}"/>
    <cellStyle name="Note 2 2 2 4 3 3" xfId="13351" xr:uid="{8A14804A-83EA-4890-A6A7-D3735480A37B}"/>
    <cellStyle name="Note 2 2 2 4 3 3 2" xfId="29325" xr:uid="{0FB2E541-4979-477E-A50B-B97BABF44943}"/>
    <cellStyle name="Note 2 2 2 4 3 4" xfId="19074" xr:uid="{076AD436-F3BD-4A83-B81A-8072097E6D92}"/>
    <cellStyle name="Note 2 2 2 4 3 4 2" xfId="30934" xr:uid="{11ED22D7-4BE0-425D-A32B-C2C0BB357BA1}"/>
    <cellStyle name="Note 2 2 2 4 3 5" xfId="24607" xr:uid="{01DC60C9-B091-43D8-A2FE-3793954DB504}"/>
    <cellStyle name="Note 2 2 2 4 3 5 2" xfId="29078" xr:uid="{434977F4-5026-465E-9F36-9C82E5D58EF3}"/>
    <cellStyle name="Note 2 2 2 4 3 6" xfId="28628" xr:uid="{3D4975F9-821D-4B43-BDDE-CB8A7BA2C532}"/>
    <cellStyle name="Note 2 2 2 4 3 7" xfId="37638" xr:uid="{29D68C76-FD3A-42C1-A3B5-79D5BC7696D4}"/>
    <cellStyle name="Note 2 2 2 4 3 8" xfId="44340" xr:uid="{001EADD9-E54C-4FBC-811B-E468C924D891}"/>
    <cellStyle name="Note 2 2 2 4 3 9" xfId="49893" xr:uid="{6B9226D1-095A-4945-AF6E-80AD51E12AFF}"/>
    <cellStyle name="Note 2 2 2 4 4" xfId="5940" xr:uid="{AEC63D8C-788A-4DC4-8FF0-3CA595730C5F}"/>
    <cellStyle name="Note 2 2 2 4 4 10" xfId="58267" xr:uid="{6C533ABA-C27D-4BCA-B810-5A9E3AC6515A}"/>
    <cellStyle name="Note 2 2 2 4 4 2" xfId="8763" xr:uid="{8C9D9564-F667-41B2-8BCB-D52B6A72062C}"/>
    <cellStyle name="Note 2 2 2 4 4 2 2" xfId="16129" xr:uid="{51DFD177-352F-4179-8C89-8EED1CF9EBCB}"/>
    <cellStyle name="Note 2 2 2 4 4 2 2 2" xfId="31828" xr:uid="{203B2A28-D3C2-4138-AF6C-AC00A15361D0}"/>
    <cellStyle name="Note 2 2 2 4 4 2 3" xfId="21852" xr:uid="{F3C9C495-74BA-41E1-B661-26A0FBD1DE6D}"/>
    <cellStyle name="Note 2 2 2 4 4 2 3 2" xfId="31712" xr:uid="{E931145F-C91E-4675-9F49-9186A221CC49}"/>
    <cellStyle name="Note 2 2 2 4 4 2 4" xfId="27385" xr:uid="{7D6A532F-F732-437B-AF7F-805CB2290C32}"/>
    <cellStyle name="Note 2 2 2 4 4 2 4 2" xfId="33515" xr:uid="{FC01BF8D-D2AB-4EED-988E-620DB42ED362}"/>
    <cellStyle name="Note 2 2 2 4 4 2 5" xfId="32810" xr:uid="{126941FD-955F-4725-A1C7-BEAAE3FD7F21}"/>
    <cellStyle name="Note 2 2 2 4 4 2 6" xfId="40416" xr:uid="{A24D701D-485D-47A9-B596-78E6760C284D}"/>
    <cellStyle name="Note 2 2 2 4 4 2 7" xfId="47118" xr:uid="{27FDED35-47C5-44FC-A3E0-86BDBE23450D}"/>
    <cellStyle name="Note 2 2 2 4 4 2 8" xfId="52671" xr:uid="{8B0A5D12-FA14-4CA7-BB0F-5005A6F1CCFC}"/>
    <cellStyle name="Note 2 2 2 4 4 2 9" xfId="55655" xr:uid="{42BF00FC-A3E6-4CF1-88F5-F7B0CB4303A6}"/>
    <cellStyle name="Note 2 2 2 4 4 3" xfId="13306" xr:uid="{C1069BD1-4D38-4491-8259-74E1A4881BBA}"/>
    <cellStyle name="Note 2 2 2 4 4 3 2" xfId="33251" xr:uid="{68E24BF6-EC60-4DC2-8C80-D8C198B4E106}"/>
    <cellStyle name="Note 2 2 2 4 4 4" xfId="19029" xr:uid="{774F0528-8A01-4185-9915-B1D784AF69CB}"/>
    <cellStyle name="Note 2 2 2 4 4 4 2" xfId="33747" xr:uid="{D4A0BEED-4768-4357-A82B-2A5E28B8BC57}"/>
    <cellStyle name="Note 2 2 2 4 4 5" xfId="24562" xr:uid="{42C44B0D-B0AC-4504-8EC6-6CA6FC1E4EAA}"/>
    <cellStyle name="Note 2 2 2 4 4 5 2" xfId="29275" xr:uid="{8A8927E1-F7D1-4542-8C03-88F251F3BEF8}"/>
    <cellStyle name="Note 2 2 2 4 4 6" xfId="30030" xr:uid="{30C0D413-3137-47CC-99C8-E19A48D8B5B8}"/>
    <cellStyle name="Note 2 2 2 4 4 7" xfId="37593" xr:uid="{FD4DE1B1-8DC6-4884-967F-2AF34EAA1F2A}"/>
    <cellStyle name="Note 2 2 2 4 4 8" xfId="44295" xr:uid="{BDE39703-E3F1-469A-B6FD-500BD0881D48}"/>
    <cellStyle name="Note 2 2 2 4 4 9" xfId="49848" xr:uid="{998D7694-EB22-4CA5-AB8A-C3C2FA136FEE}"/>
    <cellStyle name="Note 2 2 2 4 5" xfId="6090" xr:uid="{3E495894-1533-48B4-8E71-5F84ED36F891}"/>
    <cellStyle name="Note 2 2 2 4 5 10" xfId="56816" xr:uid="{43B11424-27FA-4412-9F40-7C9A9A8532C4}"/>
    <cellStyle name="Note 2 2 2 4 5 2" xfId="8913" xr:uid="{0393FB73-FD0C-49B6-A9B5-FFACB7C0DCD8}"/>
    <cellStyle name="Note 2 2 2 4 5 2 2" xfId="16279" xr:uid="{3A7B4DA4-7776-441D-8128-A74BD601B7B2}"/>
    <cellStyle name="Note 2 2 2 4 5 2 2 2" xfId="29371" xr:uid="{DE68AEDD-0F4E-495C-B845-C0766AE16108}"/>
    <cellStyle name="Note 2 2 2 4 5 2 3" xfId="22002" xr:uid="{A80FC511-2EF9-4DA7-8539-722253FC6037}"/>
    <cellStyle name="Note 2 2 2 4 5 2 3 2" xfId="31030" xr:uid="{207CADE0-940A-44EF-994A-D0376AFF73E9}"/>
    <cellStyle name="Note 2 2 2 4 5 2 4" xfId="27535" xr:uid="{27B6B050-C7E7-4323-8970-1F07C17AFA52}"/>
    <cellStyle name="Note 2 2 2 4 5 2 4 2" xfId="30689" xr:uid="{E80020AB-8ECF-4276-A4F2-4A09217C5F6B}"/>
    <cellStyle name="Note 2 2 2 4 5 2 5" xfId="34060" xr:uid="{7D608C8F-5D02-4C7A-ABC8-C24A3D12F448}"/>
    <cellStyle name="Note 2 2 2 4 5 2 6" xfId="40566" xr:uid="{93FFF2BD-4F87-4A5C-87EA-C73ED8F0A35A}"/>
    <cellStyle name="Note 2 2 2 4 5 2 7" xfId="47268" xr:uid="{880D9D00-77F5-4E1B-9882-88719A4D8892}"/>
    <cellStyle name="Note 2 2 2 4 5 2 8" xfId="52821" xr:uid="{D91497CE-3280-47A7-B752-89B320B753AD}"/>
    <cellStyle name="Note 2 2 2 4 5 2 9" xfId="48521" xr:uid="{B6EEF290-D307-4E8C-9D7E-69FC0976647D}"/>
    <cellStyle name="Note 2 2 2 4 5 3" xfId="13456" xr:uid="{C10F657F-52EF-4334-8939-8C88E471E44A}"/>
    <cellStyle name="Note 2 2 2 4 5 3 2" xfId="31669" xr:uid="{354D1AAE-C567-41B7-A470-A2013D928F67}"/>
    <cellStyle name="Note 2 2 2 4 5 4" xfId="19179" xr:uid="{E8F9FB6E-1282-4AE3-B7AE-68836E894D5C}"/>
    <cellStyle name="Note 2 2 2 4 5 4 2" xfId="33273" xr:uid="{B1C5A00A-F970-46EE-BC65-043CF0FF114A}"/>
    <cellStyle name="Note 2 2 2 4 5 5" xfId="24712" xr:uid="{4C657AA5-BA0C-4664-BAAA-36D4D7546485}"/>
    <cellStyle name="Note 2 2 2 4 5 5 2" xfId="29248" xr:uid="{3DB699EF-38A0-42BF-9A03-56A42485D966}"/>
    <cellStyle name="Note 2 2 2 4 5 6" xfId="33272" xr:uid="{9AFE66A5-2014-4E40-AC46-AB77727BED0A}"/>
    <cellStyle name="Note 2 2 2 4 5 7" xfId="37743" xr:uid="{652D82F2-CD76-42C5-B9DA-EE72A3B66BD4}"/>
    <cellStyle name="Note 2 2 2 4 5 8" xfId="44445" xr:uid="{AF7ACDAE-23D0-48E0-9FA6-AC1F562011C9}"/>
    <cellStyle name="Note 2 2 2 4 5 9" xfId="49998" xr:uid="{17CA44B2-B86D-414D-8B07-31AA1E51A8D0}"/>
    <cellStyle name="Note 2 2 2 4 6" xfId="6203" xr:uid="{86E6300A-3736-4173-9322-281B740E1F90}"/>
    <cellStyle name="Note 2 2 2 4 6 10" xfId="57110" xr:uid="{7597A55C-DB28-4E79-AA07-535EF1560828}"/>
    <cellStyle name="Note 2 2 2 4 6 2" xfId="9026" xr:uid="{BE65D334-C30E-4C86-AD1A-52CA610F43E3}"/>
    <cellStyle name="Note 2 2 2 4 6 2 2" xfId="16392" xr:uid="{2DD4F442-9DBA-4456-A7CF-3D33201B851A}"/>
    <cellStyle name="Note 2 2 2 4 6 2 2 2" xfId="32236" xr:uid="{6B18DA29-78A0-4E32-B0DD-D05B63D14B07}"/>
    <cellStyle name="Note 2 2 2 4 6 2 3" xfId="22115" xr:uid="{11CB9E0F-7967-4E4B-A706-3A05471605C2}"/>
    <cellStyle name="Note 2 2 2 4 6 2 3 2" xfId="33766" xr:uid="{BA3FCD14-E4C7-4E34-A8DB-9B267FF21EA5}"/>
    <cellStyle name="Note 2 2 2 4 6 2 4" xfId="27648" xr:uid="{380C246B-601B-428F-BE84-605D3BC74FFD}"/>
    <cellStyle name="Note 2 2 2 4 6 2 4 2" xfId="965" xr:uid="{ACBA1087-07AB-4EB3-9272-B4EA5D1BD30D}"/>
    <cellStyle name="Note 2 2 2 4 6 2 5" xfId="30922" xr:uid="{186FA155-5B2B-46CD-BA14-201CFB24670A}"/>
    <cellStyle name="Note 2 2 2 4 6 2 6" xfId="40679" xr:uid="{FDD12652-082B-4A4D-A6FF-4ABE7445F058}"/>
    <cellStyle name="Note 2 2 2 4 6 2 7" xfId="47381" xr:uid="{A1AC9605-E677-4F26-8916-5A6058F8A40E}"/>
    <cellStyle name="Note 2 2 2 4 6 2 8" xfId="52934" xr:uid="{3DC349DD-7927-4A52-ACC2-7093E087829F}"/>
    <cellStyle name="Note 2 2 2 4 6 2 9" xfId="56161" xr:uid="{DB619EFB-09F0-4C43-99E6-674F8100B484}"/>
    <cellStyle name="Note 2 2 2 4 6 3" xfId="13569" xr:uid="{C74B73C5-83E7-4541-A052-E0DC70DFB292}"/>
    <cellStyle name="Note 2 2 2 4 6 3 2" xfId="30611" xr:uid="{42A4BEEA-0519-40FA-B407-408F3B28EF81}"/>
    <cellStyle name="Note 2 2 2 4 6 4" xfId="19292" xr:uid="{30C35EBD-AFDC-4DAD-BA7D-2C0A34015527}"/>
    <cellStyle name="Note 2 2 2 4 6 4 2" xfId="28908" xr:uid="{4509454B-8291-4E86-B689-2496379349B0}"/>
    <cellStyle name="Note 2 2 2 4 6 5" xfId="24825" xr:uid="{202D36C3-F731-48A2-B16F-B990A28415D4}"/>
    <cellStyle name="Note 2 2 2 4 6 5 2" xfId="33308" xr:uid="{8C01F52B-3BE7-4F4B-970B-B425F46F1EF4}"/>
    <cellStyle name="Note 2 2 2 4 6 6" xfId="31849" xr:uid="{B924F23B-5ACB-438A-80AF-22267CA66427}"/>
    <cellStyle name="Note 2 2 2 4 6 7" xfId="37856" xr:uid="{D4089AC8-CB2B-42DD-B776-4C0ED19A7F68}"/>
    <cellStyle name="Note 2 2 2 4 6 8" xfId="44558" xr:uid="{758302A1-AF14-485D-B5D6-4107168BB6C3}"/>
    <cellStyle name="Note 2 2 2 4 6 9" xfId="50111" xr:uid="{F74CDEAF-7D8E-4342-8856-7BF85137F852}"/>
    <cellStyle name="Note 2 2 2 4 7" xfId="4309" xr:uid="{C4E23C2F-3061-44A7-83D8-3B7C886CB6A4}"/>
    <cellStyle name="Note 2 2 2 4 7 2" xfId="11851" xr:uid="{6E4E3B39-715F-48FC-9474-E9308EE93A25}"/>
    <cellStyle name="Note 2 2 2 4 7 2 2" xfId="760" xr:uid="{2B2CD562-CC57-4221-8502-FBD55857F79C}"/>
    <cellStyle name="Note 2 2 2 4 7 3" xfId="17654" xr:uid="{A805DAEE-FA71-4724-A22B-0F581602B086}"/>
    <cellStyle name="Note 2 2 2 4 7 3 2" xfId="29935" xr:uid="{461153BE-AFD1-414B-B1BA-8F6B85A71774}"/>
    <cellStyle name="Note 2 2 2 4 7 4" xfId="23265" xr:uid="{A6BD440B-5139-42D4-9FF8-E932719A9300}"/>
    <cellStyle name="Note 2 2 2 4 7 4 2" xfId="28962" xr:uid="{E9B8F0C2-22C2-4C9E-A370-AEF00E657113}"/>
    <cellStyle name="Note 2 2 2 4 7 5" xfId="28981" xr:uid="{195DED83-28B1-4A3C-AB18-8381FF6FD130}"/>
    <cellStyle name="Note 2 2 2 4 7 6" xfId="39119" xr:uid="{3710A2B5-77EE-48B4-9E69-AFD61BE24BA8}"/>
    <cellStyle name="Note 2 2 2 4 7 7" xfId="45821" xr:uid="{69370091-57EF-471E-8FDE-377CC161963E}"/>
    <cellStyle name="Note 2 2 2 4 7 8" xfId="51374" xr:uid="{79E59BC1-35F0-4740-A731-5B8DCC525E3C}"/>
    <cellStyle name="Note 2 2 2 4 7 9" xfId="54636" xr:uid="{CA352B88-38C1-4F69-845C-A4889F7EAE5B}"/>
    <cellStyle name="Note 2 2 2 4 8" xfId="7466" xr:uid="{32FD935E-B203-4483-BBF1-368A0E9D2FA7}"/>
    <cellStyle name="Note 2 2 2 4 8 2" xfId="14832" xr:uid="{2F78EFFC-39F4-48AE-BF47-05DF3E84D042}"/>
    <cellStyle name="Note 2 2 2 4 8 2 2" xfId="31523" xr:uid="{23457081-8D4A-4C10-84F3-BA67FF4E4E81}"/>
    <cellStyle name="Note 2 2 2 4 8 3" xfId="20555" xr:uid="{28A82041-8012-4C7B-984F-58C82D5508BD}"/>
    <cellStyle name="Note 2 2 2 4 8 3 2" xfId="33520" xr:uid="{405ABA79-B881-423E-95DD-8C063AFEC618}"/>
    <cellStyle name="Note 2 2 2 4 8 4" xfId="26088" xr:uid="{5F84AB1F-7BD5-426B-86E1-A1E93386D529}"/>
    <cellStyle name="Note 2 2 2 4 8 4 2" xfId="30634" xr:uid="{F2D06B5C-963C-459B-A247-F8B203836470}"/>
    <cellStyle name="Note 2 2 2 4 8 5" xfId="30676" xr:uid="{5BE65A1B-FB9F-4E6A-B10D-316FAC814FE9}"/>
    <cellStyle name="Note 2 2 2 4 9" xfId="10147" xr:uid="{68BE4000-91BD-4363-B4F5-5C1A6B9CE8E0}"/>
    <cellStyle name="Note 2 2 2 4 9 2" xfId="30226" xr:uid="{0876AEDD-CCD5-4D70-B127-51813054F4B1}"/>
    <cellStyle name="Note 2 2 2 5" xfId="1767" xr:uid="{45857BF4-56AB-41D6-93EF-F3AD3C60DA2C}"/>
    <cellStyle name="Note 2 2 2 5 10" xfId="34224" xr:uid="{F931EC23-4125-4E18-8C88-CF33F363DF53}"/>
    <cellStyle name="Note 2 2 2 5 11" xfId="42327" xr:uid="{105AF349-AB59-4278-859C-97477544BA6D}"/>
    <cellStyle name="Note 2 2 2 5 2" xfId="3990" xr:uid="{0C7DDB2B-83F8-4BCC-B370-E4B35F1AB2A3}"/>
    <cellStyle name="Note 2 2 2 5 2 2" xfId="11650" xr:uid="{16154291-BB50-4D99-A2E8-4305DDAF6DED}"/>
    <cellStyle name="Note 2 2 2 5 2 2 2" xfId="29264" xr:uid="{E4123F66-475E-4D00-ADCF-65C1DDAFB93D}"/>
    <cellStyle name="Note 2 2 2 5 2 3" xfId="17500" xr:uid="{EC931192-FCF6-4A09-9E46-C713F4CE8CD1}"/>
    <cellStyle name="Note 2 2 2 5 2 3 2" xfId="30818" xr:uid="{7565D941-9985-4977-80E5-9E140BAE350C}"/>
    <cellStyle name="Note 2 2 2 5 2 4" xfId="23168" xr:uid="{E856808F-15F5-4244-BB68-D633A870F037}"/>
    <cellStyle name="Note 2 2 2 5 2 4 2" xfId="30781" xr:uid="{4190C6D8-9186-47C4-A69B-A4FC72B15720}"/>
    <cellStyle name="Note 2 2 2 5 2 5" xfId="31951" xr:uid="{55E19D38-76D8-40CF-BF84-DD27CDE567A9}"/>
    <cellStyle name="Note 2 2 2 5 2 6" xfId="39022" xr:uid="{ED7DCE29-EDCE-4C23-BFB1-36BEF4EC2EFA}"/>
    <cellStyle name="Note 2 2 2 5 2 7" xfId="45724" xr:uid="{058A9E7F-70B9-4972-BF55-F9B109A48773}"/>
    <cellStyle name="Note 2 2 2 5 2 8" xfId="51277" xr:uid="{2B8EE689-5E23-49D8-8C4A-E0F4CD5A1695}"/>
    <cellStyle name="Note 2 2 2 5 2 9" xfId="48476" xr:uid="{F5B4B065-3800-4BBE-82B9-85316F7C2213}"/>
    <cellStyle name="Note 2 2 2 5 3" xfId="7369" xr:uid="{EE6EE547-EF38-4A34-96B7-5B113CE38E09}"/>
    <cellStyle name="Note 2 2 2 5 3 2" xfId="14735" xr:uid="{D511F89C-65C9-4282-8591-74FE77A2BC72}"/>
    <cellStyle name="Note 2 2 2 5 3 2 2" xfId="34122" xr:uid="{5B71FE5E-F55F-4F03-BB92-79ADEB203CE2}"/>
    <cellStyle name="Note 2 2 2 5 3 3" xfId="20458" xr:uid="{C7378CEF-51ED-4D3F-84F4-F0BCEA5C0800}"/>
    <cellStyle name="Note 2 2 2 5 3 3 2" xfId="31338" xr:uid="{28320897-88D2-4330-A69E-990AC5F1CA4E}"/>
    <cellStyle name="Note 2 2 2 5 3 4" xfId="25991" xr:uid="{5049B882-B6B6-4AF4-A0FC-5A0027545C3C}"/>
    <cellStyle name="Note 2 2 2 5 3 4 2" xfId="31106" xr:uid="{A2AA5B7C-5096-4AED-91C3-EAA84805A305}"/>
    <cellStyle name="Note 2 2 2 5 3 5" xfId="31839" xr:uid="{A186C3DA-5BBD-49D2-8D3D-25979EAB838D}"/>
    <cellStyle name="Note 2 2 2 5 4" xfId="10125" xr:uid="{3E411254-FF9A-4B3C-A392-B000F3B446C6}"/>
    <cellStyle name="Note 2 2 2 5 4 2" xfId="30258" xr:uid="{62406356-B22F-4C47-BCA0-57D1A7D7840D}"/>
    <cellStyle name="Note 2 2 2 5 5" xfId="12054" xr:uid="{79402E27-35BE-4984-8850-C68B5F0B62EA}"/>
    <cellStyle name="Note 2 2 2 5 5 2" xfId="30218" xr:uid="{D7F095FA-30C0-4815-935C-850C7072D3D6}"/>
    <cellStyle name="Note 2 2 2 5 6" xfId="17624" xr:uid="{F01ED9A2-3B1D-4666-8795-036F1A23DA37}"/>
    <cellStyle name="Note 2 2 2 5 6 2" xfId="28686" xr:uid="{D93AD6F3-55BE-4C1E-9AE0-1F70AD8E315F}"/>
    <cellStyle name="Note 2 2 2 5 7" xfId="33665" xr:uid="{6D214B24-CABE-4D6F-B3DC-572AE9612FD4}"/>
    <cellStyle name="Note 2 2 2 5 8" xfId="35643" xr:uid="{7232DDC3-2531-4FCC-A455-04D743F58D92}"/>
    <cellStyle name="Note 2 2 2 5 9" xfId="42531" xr:uid="{AA499553-05A4-4335-9897-B4C02DE3455E}"/>
    <cellStyle name="Note 2 2 2 6" xfId="2594" xr:uid="{AAE61A3D-7DE9-466E-BF6A-EBBD77B96065}"/>
    <cellStyle name="Note 2 2 2 6 10" xfId="49422" xr:uid="{D6430000-5DBF-45ED-A42A-26CC197C196B}"/>
    <cellStyle name="Note 2 2 2 6 11" xfId="58054" xr:uid="{777DF5A1-D7C0-452D-B413-E94B792847A1}"/>
    <cellStyle name="Note 2 2 2 6 2" xfId="5514" xr:uid="{B56F64C2-4493-4B7D-9F3B-81121926CE11}"/>
    <cellStyle name="Note 2 2 2 6 2 2" xfId="12880" xr:uid="{3DB5DCDA-F98D-44CD-8ED0-E7124CAF44A5}"/>
    <cellStyle name="Note 2 2 2 6 2 2 2" xfId="31322" xr:uid="{3EBEE298-CDBC-44F8-BE91-571253BA1612}"/>
    <cellStyle name="Note 2 2 2 6 2 3" xfId="18603" xr:uid="{E5CB9CBE-17AD-4579-A0B0-358379046A96}"/>
    <cellStyle name="Note 2 2 2 6 2 3 2" xfId="28813" xr:uid="{B47E39AC-7944-4ACE-A3DA-FA2679115FAF}"/>
    <cellStyle name="Note 2 2 2 6 2 4" xfId="24136" xr:uid="{4387DBC6-8B7F-477E-81B5-5A485664D48D}"/>
    <cellStyle name="Note 2 2 2 6 2 4 2" xfId="33780" xr:uid="{EAE82162-DC08-41F8-82BC-879ED098C484}"/>
    <cellStyle name="Note 2 2 2 6 2 5" xfId="32835" xr:uid="{E9F4778F-A462-4B88-92E8-17B5E1360736}"/>
    <cellStyle name="Note 2 2 2 6 2 6" xfId="39990" xr:uid="{84CF9B93-9C80-4858-8B3A-705EF74448D4}"/>
    <cellStyle name="Note 2 2 2 6 2 7" xfId="46692" xr:uid="{2D3BF32B-DA75-4273-925A-D818D7022F2B}"/>
    <cellStyle name="Note 2 2 2 6 2 8" xfId="52245" xr:uid="{E461CFB9-967B-492F-9862-2633D6BFD898}"/>
    <cellStyle name="Note 2 2 2 6 2 9" xfId="57348" xr:uid="{ADEEFF49-8B55-4122-B5CA-BD3B17B5D7EA}"/>
    <cellStyle name="Note 2 2 2 6 3" xfId="8337" xr:uid="{CC29752F-A9BC-49E9-9F31-014D9BB18DFE}"/>
    <cellStyle name="Note 2 2 2 6 3 2" xfId="15703" xr:uid="{EB7CC431-2920-4E72-ACDF-F64BE0624041}"/>
    <cellStyle name="Note 2 2 2 6 3 2 2" xfId="28697" xr:uid="{F1F39CBE-1FF7-42D2-838A-EB1D338B9DEE}"/>
    <cellStyle name="Note 2 2 2 6 3 3" xfId="21426" xr:uid="{41EC2CAC-9494-4062-8934-A076A0FCF6C4}"/>
    <cellStyle name="Note 2 2 2 6 3 3 2" xfId="29225" xr:uid="{E6AD3C1B-2E7A-4269-BB97-7B32EB95F762}"/>
    <cellStyle name="Note 2 2 2 6 3 4" xfId="26959" xr:uid="{961323D3-4900-43C6-8A8E-9B7EA3815E44}"/>
    <cellStyle name="Note 2 2 2 6 3 4 2" xfId="30659" xr:uid="{0B9701F1-3E3E-429A-8711-053AB72B7BFD}"/>
    <cellStyle name="Note 2 2 2 6 3 5" xfId="30827" xr:uid="{AB215A4A-566D-4C8A-ABE2-3C0DF8615A1E}"/>
    <cellStyle name="Note 2 2 2 6 4" xfId="10763" xr:uid="{A1F3901C-B5AE-46D7-BECF-B890AC597A79}"/>
    <cellStyle name="Note 2 2 2 6 4 2" xfId="31788" xr:uid="{A5B43F53-592F-4785-BCCC-E3001E812F14}"/>
    <cellStyle name="Note 2 2 2 6 5" xfId="11076" xr:uid="{EBD7B3B9-4C18-4682-8D91-D368002C3048}"/>
    <cellStyle name="Note 2 2 2 6 5 2" xfId="29223" xr:uid="{ADF4B12D-3CAA-4440-B957-D9430E4F35BE}"/>
    <cellStyle name="Note 2 2 2 6 6" xfId="1519" xr:uid="{0F1D7C6F-4953-40B7-9149-9D17E38F2E41}"/>
    <cellStyle name="Note 2 2 2 6 6 2" xfId="33276" xr:uid="{F0A09389-D1B3-41A9-857D-98109E82D388}"/>
    <cellStyle name="Note 2 2 2 6 7" xfId="32005" xr:uid="{B6B21E65-3620-41B2-B3DF-E08D1B12A293}"/>
    <cellStyle name="Note 2 2 2 6 8" xfId="37167" xr:uid="{1E4600E0-D865-47B6-B048-EC1CD4FD957E}"/>
    <cellStyle name="Note 2 2 2 6 9" xfId="43869" xr:uid="{B565F37E-ADD9-4786-B308-ADE6586F389F}"/>
    <cellStyle name="Note 2 2 2 7" xfId="2445" xr:uid="{8B7748F3-3464-4867-B901-5ADF36AC688A}"/>
    <cellStyle name="Note 2 2 2 7 10" xfId="49477" xr:uid="{4C308EDA-885D-48B3-9935-E76F638A3E79}"/>
    <cellStyle name="Note 2 2 2 7 11" xfId="42240" xr:uid="{05FEEC15-B2F5-4BB6-ABD1-578DB88A7F58}"/>
    <cellStyle name="Note 2 2 2 7 2" xfId="5569" xr:uid="{B552A9F4-2BC1-4D00-BA6F-04C2D747B5E9}"/>
    <cellStyle name="Note 2 2 2 7 2 2" xfId="12935" xr:uid="{96F4EC7C-57CA-449F-923A-5F180AE1F12B}"/>
    <cellStyle name="Note 2 2 2 7 2 2 2" xfId="32956" xr:uid="{8F5F1589-2511-4B6E-84B5-CF821EC0A6A2}"/>
    <cellStyle name="Note 2 2 2 7 2 3" xfId="18658" xr:uid="{E94759D3-51F6-4D7C-98FD-1A10F52340D0}"/>
    <cellStyle name="Note 2 2 2 7 2 3 2" xfId="32398" xr:uid="{95EA91E5-9C46-4AC7-B47E-F0DCFD6BFA48}"/>
    <cellStyle name="Note 2 2 2 7 2 4" xfId="24191" xr:uid="{EB5D1A70-14D4-4F10-80F0-0CF498B9CC41}"/>
    <cellStyle name="Note 2 2 2 7 2 4 2" xfId="30830" xr:uid="{1F2B2EF4-81A2-4DB2-9440-2A29F139901F}"/>
    <cellStyle name="Note 2 2 2 7 2 5" xfId="30471" xr:uid="{E1983407-AE50-4DF2-9ABD-974EC8DF5671}"/>
    <cellStyle name="Note 2 2 2 7 2 6" xfId="40045" xr:uid="{DEE3900E-5461-419C-8D1F-343272274813}"/>
    <cellStyle name="Note 2 2 2 7 2 7" xfId="46747" xr:uid="{BDBA1C7D-A6FB-4D0B-A228-FEA527C9D9DB}"/>
    <cellStyle name="Note 2 2 2 7 2 8" xfId="52300" xr:uid="{08C9B958-6FD5-409C-9DB4-4314CE48F627}"/>
    <cellStyle name="Note 2 2 2 7 2 9" xfId="41847" xr:uid="{77FA7ED7-969F-4587-8CB7-06BBB0AE27A3}"/>
    <cellStyle name="Note 2 2 2 7 3" xfId="8392" xr:uid="{EE8F97DD-435C-48E7-A963-13FB20232FF2}"/>
    <cellStyle name="Note 2 2 2 7 3 2" xfId="15758" xr:uid="{F34C21A4-994B-4B96-AEE0-394D41E5ACDB}"/>
    <cellStyle name="Note 2 2 2 7 3 2 2" xfId="31141" xr:uid="{296A47F6-D4DC-41CC-A5C3-A947B3B413C9}"/>
    <cellStyle name="Note 2 2 2 7 3 3" xfId="21481" xr:uid="{F644D202-4F66-4138-8BF9-17DD0A3ADA24}"/>
    <cellStyle name="Note 2 2 2 7 3 3 2" xfId="29705" xr:uid="{D756050C-CA23-42D8-A598-656557D52CB5}"/>
    <cellStyle name="Note 2 2 2 7 3 4" xfId="27014" xr:uid="{351B778F-5BF2-4D5D-92C5-466D2B49464E}"/>
    <cellStyle name="Note 2 2 2 7 3 4 2" xfId="30102" xr:uid="{4FC5C90E-863B-4811-8DCA-DCC407A7AA50}"/>
    <cellStyle name="Note 2 2 2 7 3 5" xfId="33765" xr:uid="{F9126338-E6BF-4274-B962-0268F75BB7D9}"/>
    <cellStyle name="Note 2 2 2 7 4" xfId="10617" xr:uid="{396430DC-347E-42D6-A200-E2F8C8DE3935}"/>
    <cellStyle name="Note 2 2 2 7 4 2" xfId="28978" xr:uid="{79976637-D8FC-4B3E-9902-EFEC91258EAA}"/>
    <cellStyle name="Note 2 2 2 7 5" xfId="11224" xr:uid="{2F20088D-A7DF-479F-8297-5686C621A1BE}"/>
    <cellStyle name="Note 2 2 2 7 5 2" xfId="32954" xr:uid="{9AEEFDBF-63BA-4727-8BD2-AE86A5F46CDD}"/>
    <cellStyle name="Note 2 2 2 7 6" xfId="17752" xr:uid="{0C7E7D4E-CF5C-424B-A54A-7E6308159C6C}"/>
    <cellStyle name="Note 2 2 2 7 6 2" xfId="33465" xr:uid="{E4DD78AF-4F81-4D1A-9F32-934AB6C8BEE4}"/>
    <cellStyle name="Note 2 2 2 7 7" xfId="32803" xr:uid="{F0CEF45D-61CC-479F-A934-9CD33B9CC406}"/>
    <cellStyle name="Note 2 2 2 7 8" xfId="37222" xr:uid="{241481BB-CA28-4328-AD32-B3618C386B99}"/>
    <cellStyle name="Note 2 2 2 7 9" xfId="43924" xr:uid="{25072E3B-D6E2-4092-9F59-28373B460850}"/>
    <cellStyle name="Note 2 2 2 8" xfId="2324" xr:uid="{648D6CA1-8EF7-4EC3-9E48-6960501F8F8B}"/>
    <cellStyle name="Note 2 2 2 8 2" xfId="10498" xr:uid="{C732CE37-09EE-4D29-A162-AC1814E74879}"/>
    <cellStyle name="Note 2 2 2 8 2 2" xfId="32396" xr:uid="{26C1F3FC-25F1-4C2D-9C1A-481512FA1C76}"/>
    <cellStyle name="Note 2 2 2 8 3" xfId="11289" xr:uid="{F2B5EEFA-84FD-4B90-827C-5B11CFE39A35}"/>
    <cellStyle name="Note 2 2 2 8 3 2" xfId="32932" xr:uid="{6B7F42C0-320A-4094-80DE-7DA64218DE4B}"/>
    <cellStyle name="Note 2 2 2 8 4" xfId="17784" xr:uid="{56EC9907-20D5-4946-A395-67915E2040A5}"/>
    <cellStyle name="Note 2 2 2 8 4 2" xfId="34092" xr:uid="{4FB54CDD-B6EA-4FC8-A552-57CA33EF2F79}"/>
    <cellStyle name="Note 2 2 2 8 5" xfId="32063" xr:uid="{CBE164A1-BB7F-4935-8134-2503B59E8818}"/>
    <cellStyle name="Note 2 2 2 8 6" xfId="38793" xr:uid="{90E1FA5D-B272-422B-ADAF-5DCA62C9AA4E}"/>
    <cellStyle name="Note 2 2 2 8 7" xfId="45495" xr:uid="{A9E5E584-8EB3-492E-B7E0-79FEB438D8D9}"/>
    <cellStyle name="Note 2 2 2 8 8" xfId="51048" xr:uid="{B452D638-CE7D-401E-9825-F6248D6BF453}"/>
    <cellStyle name="Note 2 2 2 8 9" xfId="56821" xr:uid="{EA31131E-85D8-41B5-BE88-0A88360BE064}"/>
    <cellStyle name="Note 2 2 2 9" xfId="2485" xr:uid="{77DDC841-E95E-45CD-8393-15F588226F2F}"/>
    <cellStyle name="Note 2 2 2 9 2" xfId="10654" xr:uid="{BEE807AC-A304-4AB7-9C92-FC7D139E1B2B}"/>
    <cellStyle name="Note 2 2 2 9 2 2" xfId="29643" xr:uid="{A21F602F-7967-4E20-904E-DA08881CAE06}"/>
    <cellStyle name="Note 2 2 2 9 3" xfId="11666" xr:uid="{419833E1-744E-44C0-89DD-5B3A9B5E6BE9}"/>
    <cellStyle name="Note 2 2 2 9 3 2" xfId="31279" xr:uid="{77146040-0904-4460-B59E-6FB594542DD0}"/>
    <cellStyle name="Note 2 2 2 9 4" xfId="11084" xr:uid="{408EA9D2-113C-4C10-8084-921127575872}"/>
    <cellStyle name="Note 2 2 2 9 4 2" xfId="33199" xr:uid="{4AC4FD4D-B5C3-45EC-B5FF-8C42B10D1808}"/>
    <cellStyle name="Note 2 2 2 9 5" xfId="30669" xr:uid="{CC2BFDDE-BFA0-4C08-839B-F2E29DD1B2BC}"/>
    <cellStyle name="Note 2 2 20" xfId="33896" xr:uid="{A4572F1D-057F-45CA-85EC-AD5755FF7247}"/>
    <cellStyle name="Note 2 2 21" xfId="34379" xr:uid="{54369DFF-1F18-4ADA-A2E7-23D898745924}"/>
    <cellStyle name="Note 2 2 22" xfId="34205" xr:uid="{BC2E898F-A0CA-462B-B607-5E9300FD2B55}"/>
    <cellStyle name="Note 2 2 23" xfId="41730" xr:uid="{CC8C0233-ACC0-4BF8-91CA-3FDC5687B297}"/>
    <cellStyle name="Note 2 2 24" xfId="55559" xr:uid="{682DA769-1547-44CE-BAEE-DF7EA65FD529}"/>
    <cellStyle name="Note 2 2 3" xfId="1954" xr:uid="{9D3E3E5C-2668-4A7D-A3C6-7AAFFBE63038}"/>
    <cellStyle name="Note 2 2 3 10" xfId="7575" xr:uid="{1DA9BC5C-3A22-4D85-B113-3F88AD6C21EE}"/>
    <cellStyle name="Note 2 2 3 10 2" xfId="14941" xr:uid="{AF67CDFE-F188-4ED6-9C88-760807BDA895}"/>
    <cellStyle name="Note 2 2 3 10 2 2" xfId="30019" xr:uid="{272CA370-3F51-4F24-ABF5-668CCDD2F135}"/>
    <cellStyle name="Note 2 2 3 10 3" xfId="20664" xr:uid="{5BFB6C23-0341-4A9D-A032-39029AFDFF2A}"/>
    <cellStyle name="Note 2 2 3 10 3 2" xfId="33215" xr:uid="{57A30DF3-852A-4533-A1AC-1AEB8C1958A2}"/>
    <cellStyle name="Note 2 2 3 10 4" xfId="26197" xr:uid="{5C1F0537-4088-4099-AD86-23F69BA28782}"/>
    <cellStyle name="Note 2 2 3 10 4 2" xfId="29400" xr:uid="{6155AEEC-5F9A-4FE4-A75E-85A89CE9BA3C}"/>
    <cellStyle name="Note 2 2 3 10 5" xfId="32454" xr:uid="{3865A971-B423-4B6D-B2FF-21700F957630}"/>
    <cellStyle name="Note 2 2 3 11" xfId="10253" xr:uid="{C550F9F2-1282-48A1-9312-6598B6400033}"/>
    <cellStyle name="Note 2 2 3 11 2" xfId="30731" xr:uid="{F52944C0-59F9-4F84-971B-9C4A9EC77F34}"/>
    <cellStyle name="Note 2 2 3 12" xfId="10948" xr:uid="{34AA7918-3684-4494-967A-4A49B21651DE}"/>
    <cellStyle name="Note 2 2 3 12 2" xfId="28731" xr:uid="{A2B1A323-7DC4-47CB-992E-34EB05A0E241}"/>
    <cellStyle name="Note 2 2 3 13" xfId="32003" xr:uid="{081DB07D-C0C2-48A6-A017-A78C46BB9A38}"/>
    <cellStyle name="Note 2 2 3 14" xfId="36405" xr:uid="{74CF086D-B554-415A-807A-A91017501298}"/>
    <cellStyle name="Note 2 2 3 15" xfId="43107" xr:uid="{6395D667-0A62-41B9-B2D0-FA6825009E8C}"/>
    <cellStyle name="Note 2 2 3 16" xfId="48660" xr:uid="{E5C9DEC5-9FC6-4DE8-976D-449300033651}"/>
    <cellStyle name="Note 2 2 3 17" xfId="57930" xr:uid="{E13974EA-0C96-49BA-8C2F-4FC49C322CDE}"/>
    <cellStyle name="Note 2 2 3 2" xfId="4959" xr:uid="{FAC093F9-2676-4343-AD03-22B97314135D}"/>
    <cellStyle name="Note 2 2 3 2 10" xfId="23581" xr:uid="{2960CF9D-EDE5-46F7-A53B-03832772F91E}"/>
    <cellStyle name="Note 2 2 3 2 10 2" xfId="28572" xr:uid="{28C3D293-4324-4DDC-9E04-73D044442BF7}"/>
    <cellStyle name="Note 2 2 3 2 11" xfId="31027" xr:uid="{4E07798A-3ADA-4CAE-94F0-5E4B8E8DE01C}"/>
    <cellStyle name="Note 2 2 3 2 12" xfId="36612" xr:uid="{E2E3E7D4-8F4D-4394-B599-03B83742DF77}"/>
    <cellStyle name="Note 2 2 3 2 13" xfId="43314" xr:uid="{835E0E99-11B3-4E3D-8D40-DE45597EDF35}"/>
    <cellStyle name="Note 2 2 3 2 14" xfId="48867" xr:uid="{8C68328F-9837-4EF7-9159-853E03977115}"/>
    <cellStyle name="Note 2 2 3 2 15" xfId="56009" xr:uid="{326C7841-BACB-4B08-BE9F-38875EF9EC4A}"/>
    <cellStyle name="Note 2 2 3 2 2" xfId="5847" xr:uid="{2772475A-CFCB-4607-8397-A3EE00AE78E9}"/>
    <cellStyle name="Note 2 2 3 2 2 10" xfId="54867" xr:uid="{FDC90E08-DACB-4303-B887-AA1926A680D7}"/>
    <cellStyle name="Note 2 2 3 2 2 2" xfId="8670" xr:uid="{1AF7D0B9-D8CF-41B0-817A-D8505B0060D3}"/>
    <cellStyle name="Note 2 2 3 2 2 2 2" xfId="16036" xr:uid="{3AFFED47-A736-43B4-B861-08A188E4FD68}"/>
    <cellStyle name="Note 2 2 3 2 2 2 2 2" xfId="29384" xr:uid="{BBBB1BB6-7F20-46E8-9CD9-108ADB160FC4}"/>
    <cellStyle name="Note 2 2 3 2 2 2 3" xfId="21759" xr:uid="{2051F2C5-1E0E-4357-8802-B8CC0B9362C5}"/>
    <cellStyle name="Note 2 2 3 2 2 2 3 2" xfId="28584" xr:uid="{D0A2E783-C49F-4184-914D-396A6F94C7F2}"/>
    <cellStyle name="Note 2 2 3 2 2 2 4" xfId="27292" xr:uid="{05580981-2FE3-4BAB-B550-1FE3F1490D25}"/>
    <cellStyle name="Note 2 2 3 2 2 2 4 2" xfId="33878" xr:uid="{9EE71A63-66E5-456E-A58A-2AB3C6591403}"/>
    <cellStyle name="Note 2 2 3 2 2 2 5" xfId="33511" xr:uid="{3662D525-0157-491F-A3A1-F64C0A8F30D4}"/>
    <cellStyle name="Note 2 2 3 2 2 2 6" xfId="40323" xr:uid="{72623EEB-8845-4BFE-B842-35CD3CB11995}"/>
    <cellStyle name="Note 2 2 3 2 2 2 7" xfId="47025" xr:uid="{4923F7E3-052D-4F69-9ED9-5CE10363EF64}"/>
    <cellStyle name="Note 2 2 3 2 2 2 8" xfId="52578" xr:uid="{47F439AD-E941-4718-AABA-D0D87251FB21}"/>
    <cellStyle name="Note 2 2 3 2 2 2 9" xfId="42627" xr:uid="{D065DC2E-94DE-466D-AEAF-8883070F1C9E}"/>
    <cellStyle name="Note 2 2 3 2 2 3" xfId="13213" xr:uid="{9A72F71E-9172-4A87-AD9A-F286A049E696}"/>
    <cellStyle name="Note 2 2 3 2 2 3 2" xfId="32957" xr:uid="{22A174F7-BBC3-4E0E-819C-1CEAC43BA7DE}"/>
    <cellStyle name="Note 2 2 3 2 2 4" xfId="18936" xr:uid="{F2F63307-64FE-4403-9919-8A0EFC846AC6}"/>
    <cellStyle name="Note 2 2 3 2 2 4 2" xfId="32942" xr:uid="{BB1896D3-135B-4B06-BD99-E28808454057}"/>
    <cellStyle name="Note 2 2 3 2 2 5" xfId="24469" xr:uid="{77F1934F-67CC-4BD2-BF71-7EB41E8ADF77}"/>
    <cellStyle name="Note 2 2 3 2 2 5 2" xfId="33149" xr:uid="{92830CFE-45A5-4005-A063-A0E686BDA117}"/>
    <cellStyle name="Note 2 2 3 2 2 6" xfId="34005" xr:uid="{F76C7EE6-DD26-4A94-B37E-7B4250C6799C}"/>
    <cellStyle name="Note 2 2 3 2 2 7" xfId="37500" xr:uid="{D983C53D-B3A4-42A2-84B5-DF77ABC234D0}"/>
    <cellStyle name="Note 2 2 3 2 2 8" xfId="44202" xr:uid="{7C3EBDFB-BFB0-47FE-9CAF-5E5AE3A393AE}"/>
    <cellStyle name="Note 2 2 3 2 2 9" xfId="49755" xr:uid="{CD672B4C-44FF-4BAA-9567-09DA028013B3}"/>
    <cellStyle name="Note 2 2 3 2 3" xfId="6154" xr:uid="{DF5A4F25-CB63-4DAA-BB77-E86A1229C9F1}"/>
    <cellStyle name="Note 2 2 3 2 3 10" xfId="54210" xr:uid="{D1D7CEA9-407A-4083-963A-B0390FA20CBB}"/>
    <cellStyle name="Note 2 2 3 2 3 2" xfId="8977" xr:uid="{413CB655-B022-46EA-8EAE-0B938C73F564}"/>
    <cellStyle name="Note 2 2 3 2 3 2 2" xfId="16343" xr:uid="{21031D5D-932B-46B7-AFE6-780DCEF4B0F7}"/>
    <cellStyle name="Note 2 2 3 2 3 2 2 2" xfId="29239" xr:uid="{D89FA840-D399-4BAB-9ED2-EA06BCABF667}"/>
    <cellStyle name="Note 2 2 3 2 3 2 3" xfId="22066" xr:uid="{3508700F-4195-4550-B379-DAF8C1505E86}"/>
    <cellStyle name="Note 2 2 3 2 3 2 3 2" xfId="30002" xr:uid="{DBCBF7C2-5E4B-4660-879F-DE3D24F7589B}"/>
    <cellStyle name="Note 2 2 3 2 3 2 4" xfId="27599" xr:uid="{CBF58B9F-4372-4B21-8616-EEAFCD086079}"/>
    <cellStyle name="Note 2 2 3 2 3 2 4 2" xfId="32266" xr:uid="{4673D84A-9D56-4B56-9D76-C5CBB0C5C2B8}"/>
    <cellStyle name="Note 2 2 3 2 3 2 5" xfId="31689" xr:uid="{7D07A4F7-FCAE-4762-BF15-015418F78A66}"/>
    <cellStyle name="Note 2 2 3 2 3 2 6" xfId="40630" xr:uid="{ADCE377E-F76A-4613-BCC5-759E4F75F812}"/>
    <cellStyle name="Note 2 2 3 2 3 2 7" xfId="47332" xr:uid="{AB5033E0-6BEB-4247-9CAD-9B0891E65C78}"/>
    <cellStyle name="Note 2 2 3 2 3 2 8" xfId="52885" xr:uid="{188E84B4-BD8D-4C34-A641-8F0666D747FB}"/>
    <cellStyle name="Note 2 2 3 2 3 2 9" xfId="48537" xr:uid="{FA62EDCE-65D5-4DA9-AAA1-0D40899AB460}"/>
    <cellStyle name="Note 2 2 3 2 3 3" xfId="13520" xr:uid="{5A7E73BB-CBB3-43A3-8370-2E225DBFEAD1}"/>
    <cellStyle name="Note 2 2 3 2 3 3 2" xfId="28655" xr:uid="{CCC040D9-BA3D-4953-8521-A9AECB7FA5FD}"/>
    <cellStyle name="Note 2 2 3 2 3 4" xfId="19243" xr:uid="{64F1244A-971A-41F2-9198-97C17426387D}"/>
    <cellStyle name="Note 2 2 3 2 3 4 2" xfId="30752" xr:uid="{3FA326F5-A3BC-4C94-9A05-3A0876F98EEB}"/>
    <cellStyle name="Note 2 2 3 2 3 5" xfId="24776" xr:uid="{CA5E8DBE-3344-4954-A33F-9D43C9C80AC7}"/>
    <cellStyle name="Note 2 2 3 2 3 5 2" xfId="32799" xr:uid="{CC3B6553-9491-42B3-8485-D92F6677A14D}"/>
    <cellStyle name="Note 2 2 3 2 3 6" xfId="29433" xr:uid="{1867B704-9CCA-47E7-896D-17CE64FDE6BB}"/>
    <cellStyle name="Note 2 2 3 2 3 7" xfId="37807" xr:uid="{FF1EFE80-D6F7-4FAB-993F-279CEC7011CB}"/>
    <cellStyle name="Note 2 2 3 2 3 8" xfId="44509" xr:uid="{CC82C016-9581-4B4C-AACE-09681C025A02}"/>
    <cellStyle name="Note 2 2 3 2 3 9" xfId="50062" xr:uid="{664A5279-B171-47B4-9777-D7D6F2433735}"/>
    <cellStyle name="Note 2 2 3 2 4" xfId="6474" xr:uid="{3FACE93A-93A2-4E3C-9DCE-F52815E902A5}"/>
    <cellStyle name="Note 2 2 3 2 4 10" xfId="41827" xr:uid="{85C242B2-4600-4695-A021-F073AA4EEAE0}"/>
    <cellStyle name="Note 2 2 3 2 4 2" xfId="9297" xr:uid="{1AFE764D-B2C5-471A-91B0-9089FB8B75F1}"/>
    <cellStyle name="Note 2 2 3 2 4 2 2" xfId="16663" xr:uid="{1B6DF881-E8CF-4287-871C-161E207C7D4B}"/>
    <cellStyle name="Note 2 2 3 2 4 2 2 2" xfId="31419" xr:uid="{C26B5BE3-ECFF-4353-B0F1-4ED05051ACA3}"/>
    <cellStyle name="Note 2 2 3 2 4 2 3" xfId="22386" xr:uid="{EAB69CAF-5E32-4899-9A99-51716D9218A1}"/>
    <cellStyle name="Note 2 2 3 2 4 2 3 2" xfId="31170" xr:uid="{4D181C70-CCDB-4557-BF2C-04558C4E2231}"/>
    <cellStyle name="Note 2 2 3 2 4 2 4" xfId="27919" xr:uid="{5D59C55F-E283-4157-A3DA-A0AC372A02D9}"/>
    <cellStyle name="Note 2 2 3 2 4 2 4 2" xfId="29246" xr:uid="{BEACA152-4811-454F-BDEB-F9CCD25C9AC6}"/>
    <cellStyle name="Note 2 2 3 2 4 2 5" xfId="32900" xr:uid="{3C8EB106-CEA7-4E05-9F99-D0D6691AB002}"/>
    <cellStyle name="Note 2 2 3 2 4 2 6" xfId="40950" xr:uid="{A7FEE2CE-3064-4E55-91F8-3CFC3B30285E}"/>
    <cellStyle name="Note 2 2 3 2 4 2 7" xfId="47652" xr:uid="{74E1DDA3-A0DC-4D8D-87A9-4D6630071A4D}"/>
    <cellStyle name="Note 2 2 3 2 4 2 8" xfId="53205" xr:uid="{621962F8-709C-4A00-B7DF-A38A86ABF462}"/>
    <cellStyle name="Note 2 2 3 2 4 2 9" xfId="56934" xr:uid="{878CC738-EE56-402F-A6DD-C3F1E2917590}"/>
    <cellStyle name="Note 2 2 3 2 4 3" xfId="13840" xr:uid="{0B248ADE-AD3C-487D-8E82-239E4AE9F547}"/>
    <cellStyle name="Note 2 2 3 2 4 3 2" xfId="31972" xr:uid="{F1E4769C-1EC9-44C6-98D3-E4765D573613}"/>
    <cellStyle name="Note 2 2 3 2 4 4" xfId="19563" xr:uid="{3372E251-6CBF-4BD9-B161-780C1DA3B8CE}"/>
    <cellStyle name="Note 2 2 3 2 4 4 2" xfId="33650" xr:uid="{7AE644AC-13BA-4D6A-8D7A-1C0EC13517F9}"/>
    <cellStyle name="Note 2 2 3 2 4 5" xfId="25096" xr:uid="{41EA304E-1A15-43FA-AAAE-20E188B4EF6A}"/>
    <cellStyle name="Note 2 2 3 2 4 5 2" xfId="32670" xr:uid="{4EB2EC0A-4412-4A89-9A77-00B209F05783}"/>
    <cellStyle name="Note 2 2 3 2 4 6" xfId="28873" xr:uid="{DA304099-6915-459F-9CB3-B36B4AC8DBDD}"/>
    <cellStyle name="Note 2 2 3 2 4 7" xfId="38127" xr:uid="{8087455F-3F47-4C7A-9552-037B5843D2DD}"/>
    <cellStyle name="Note 2 2 3 2 4 8" xfId="44829" xr:uid="{673917CE-EAB3-43BA-98A2-87DF26626863}"/>
    <cellStyle name="Note 2 2 3 2 4 9" xfId="50382" xr:uid="{90C3AC11-D319-4AF8-9654-8EBDA1FABF3D}"/>
    <cellStyle name="Note 2 2 3 2 5" xfId="6798" xr:uid="{9893CB37-84A0-4CD1-8486-9F2D3D92E519}"/>
    <cellStyle name="Note 2 2 3 2 5 10" xfId="55962" xr:uid="{36300CB4-5CC6-44A0-9378-FB1838B5064D}"/>
    <cellStyle name="Note 2 2 3 2 5 2" xfId="9621" xr:uid="{515C8ED0-8A27-4618-85BD-4B1DBC0B1C0E}"/>
    <cellStyle name="Note 2 2 3 2 5 2 2" xfId="16987" xr:uid="{235EF65D-28CA-419A-9B25-D781D7C2D9C7}"/>
    <cellStyle name="Note 2 2 3 2 5 2 2 2" xfId="29632" xr:uid="{189BA81C-D559-4242-9DB2-22571CDB71BC}"/>
    <cellStyle name="Note 2 2 3 2 5 2 3" xfId="22710" xr:uid="{11223845-7008-4296-87EF-127257322217}"/>
    <cellStyle name="Note 2 2 3 2 5 2 3 2" xfId="34099" xr:uid="{2BF31AA3-4A0F-46EC-B8A2-90B8D05AC6BA}"/>
    <cellStyle name="Note 2 2 3 2 5 2 4" xfId="28243" xr:uid="{CC40AC76-7478-4BE1-AF3A-A0BDBAAB3A0E}"/>
    <cellStyle name="Note 2 2 3 2 5 2 4 2" xfId="32268" xr:uid="{7EE46C13-BDB3-40E0-A2BC-2D6291C49DED}"/>
    <cellStyle name="Note 2 2 3 2 5 2 5" xfId="30423" xr:uid="{636ADFB3-7BED-47C4-BFE9-088251F67ACD}"/>
    <cellStyle name="Note 2 2 3 2 5 2 6" xfId="41274" xr:uid="{E4A77874-66FF-4F7C-B738-C42EAECF8002}"/>
    <cellStyle name="Note 2 2 3 2 5 2 7" xfId="47976" xr:uid="{34D70534-56F7-4D1F-BF99-1FE48141CD61}"/>
    <cellStyle name="Note 2 2 3 2 5 2 8" xfId="53529" xr:uid="{8828875D-9E08-48E5-B20E-B7CDE8A0DE42}"/>
    <cellStyle name="Note 2 2 3 2 5 2 9" xfId="56067" xr:uid="{35A2E76D-0DDF-4B67-8640-1E382620E004}"/>
    <cellStyle name="Note 2 2 3 2 5 3" xfId="14164" xr:uid="{7263BACE-4E3B-46E3-BE15-A028D00E43DC}"/>
    <cellStyle name="Note 2 2 3 2 5 3 2" xfId="28727" xr:uid="{84959B7A-44EF-4FCF-910B-1FEF60DD7FE8}"/>
    <cellStyle name="Note 2 2 3 2 5 4" xfId="19887" xr:uid="{B37181CF-6E44-4EB3-AB14-E375ECAD4F93}"/>
    <cellStyle name="Note 2 2 3 2 5 4 2" xfId="29140" xr:uid="{AD31E95F-1586-4F90-8D3D-27301CC5D15D}"/>
    <cellStyle name="Note 2 2 3 2 5 5" xfId="25420" xr:uid="{866EF0BA-C662-4EAD-AC6A-B61BE5174864}"/>
    <cellStyle name="Note 2 2 3 2 5 5 2" xfId="31913" xr:uid="{153A1E47-8E6C-4430-B592-26B7BC83EC72}"/>
    <cellStyle name="Note 2 2 3 2 5 6" xfId="29947" xr:uid="{5E1E545B-9D01-4035-B2BA-AACE077A05DE}"/>
    <cellStyle name="Note 2 2 3 2 5 7" xfId="38451" xr:uid="{B2ADCCC9-00AA-4653-9BC5-292F5FF92750}"/>
    <cellStyle name="Note 2 2 3 2 5 8" xfId="45153" xr:uid="{3D661BE4-F1DB-45D7-BE39-67D4F1BA6B71}"/>
    <cellStyle name="Note 2 2 3 2 5 9" xfId="50706" xr:uid="{CA987008-A476-4D18-A7E3-3AEB191E4F66}"/>
    <cellStyle name="Note 2 2 3 2 6" xfId="7089" xr:uid="{39AFE6D7-43A6-4FA2-889C-DDEF87F7303F}"/>
    <cellStyle name="Note 2 2 3 2 6 10" xfId="56493" xr:uid="{A312D11E-D553-4DA3-8FC8-EE0B9E2DA7F1}"/>
    <cellStyle name="Note 2 2 3 2 6 2" xfId="9912" xr:uid="{B0E69239-6D10-42D1-AED5-AEB1658E1910}"/>
    <cellStyle name="Note 2 2 3 2 6 2 2" xfId="17278" xr:uid="{077D36B3-E9CB-4E12-B3A9-88879772E1DD}"/>
    <cellStyle name="Note 2 2 3 2 6 2 2 2" xfId="31167" xr:uid="{F63E75E3-29F7-432F-8134-C30ECC2232F9}"/>
    <cellStyle name="Note 2 2 3 2 6 2 3" xfId="23001" xr:uid="{59B617B3-046A-43C5-BCF6-067C62D7EAA0}"/>
    <cellStyle name="Note 2 2 3 2 6 2 3 2" xfId="32560" xr:uid="{73490C61-0AEA-48B6-A762-C1B248DCA778}"/>
    <cellStyle name="Note 2 2 3 2 6 2 4" xfId="28534" xr:uid="{4709272C-174B-439C-9AFA-F4FD262FD7FC}"/>
    <cellStyle name="Note 2 2 3 2 6 2 4 2" xfId="31639" xr:uid="{D2ABA3EF-FAE5-4699-BD17-DF49BBC49E19}"/>
    <cellStyle name="Note 2 2 3 2 6 2 5" xfId="28827" xr:uid="{3FEC7F33-7967-4A75-94C2-1EEE0F38967E}"/>
    <cellStyle name="Note 2 2 3 2 6 2 6" xfId="41565" xr:uid="{F300EFDD-2ADB-4068-BF14-2CBE4FBE504C}"/>
    <cellStyle name="Note 2 2 3 2 6 2 7" xfId="48267" xr:uid="{B1D0CF5B-AC5C-4652-B548-B4E116EF4EEA}"/>
    <cellStyle name="Note 2 2 3 2 6 2 8" xfId="53820" xr:uid="{CDEE36BE-96E5-4D7E-8F64-377FDB014FF1}"/>
    <cellStyle name="Note 2 2 3 2 6 2 9" xfId="55652" xr:uid="{1278CD8B-A1E4-4B25-B004-A1CADED23D43}"/>
    <cellStyle name="Note 2 2 3 2 6 3" xfId="14455" xr:uid="{50CCCD83-3809-4EB8-AB3F-2A46FE049827}"/>
    <cellStyle name="Note 2 2 3 2 6 3 2" xfId="34057" xr:uid="{7B421710-52FE-4FC1-9DFB-59E0530C1F67}"/>
    <cellStyle name="Note 2 2 3 2 6 4" xfId="20178" xr:uid="{2758FA9F-CF08-410E-95ED-302F229EA514}"/>
    <cellStyle name="Note 2 2 3 2 6 4 2" xfId="33962" xr:uid="{DB58F541-40E7-4DCF-99CF-7FDD0D02DA66}"/>
    <cellStyle name="Note 2 2 3 2 6 5" xfId="25711" xr:uid="{D077AFC6-6E57-4EEE-9FBD-8211010D5494}"/>
    <cellStyle name="Note 2 2 3 2 6 5 2" xfId="30188" xr:uid="{C3F8F3CC-6C2C-4373-9C21-F7ABA80EFB19}"/>
    <cellStyle name="Note 2 2 3 2 6 6" xfId="31155" xr:uid="{4631EEB6-E507-49B6-9E24-27B4476E9184}"/>
    <cellStyle name="Note 2 2 3 2 6 7" xfId="38742" xr:uid="{3146FA7C-8B07-4340-9177-BC1AEFE486D4}"/>
    <cellStyle name="Note 2 2 3 2 6 8" xfId="45444" xr:uid="{EA9FAE2A-BA72-4ACA-9F1B-2FF88C957610}"/>
    <cellStyle name="Note 2 2 3 2 6 9" xfId="50997" xr:uid="{D71C7774-AEB7-4D4C-88E6-F3063BA1E791}"/>
    <cellStyle name="Note 2 2 3 2 7" xfId="7782" xr:uid="{5471EEBB-A2BF-416B-BCED-4F70EB073EA5}"/>
    <cellStyle name="Note 2 2 3 2 7 2" xfId="15148" xr:uid="{C8986667-37EF-460A-AA02-71D1469FF0DC}"/>
    <cellStyle name="Note 2 2 3 2 7 2 2" xfId="29625" xr:uid="{85737FB1-D521-4C82-A90B-E6D333A57679}"/>
    <cellStyle name="Note 2 2 3 2 7 3" xfId="20871" xr:uid="{1B33A78B-FF5D-490B-B997-6E2B7FA2946E}"/>
    <cellStyle name="Note 2 2 3 2 7 3 2" xfId="33371" xr:uid="{8B74A65C-1455-4239-AC9C-F465F265DC84}"/>
    <cellStyle name="Note 2 2 3 2 7 4" xfId="26404" xr:uid="{ECC01F82-BA0D-4145-B16B-7B29E925715A}"/>
    <cellStyle name="Note 2 2 3 2 7 4 2" xfId="31665" xr:uid="{5418E964-52AA-49FA-9084-0D67DE770956}"/>
    <cellStyle name="Note 2 2 3 2 7 5" xfId="32612" xr:uid="{EC21645C-0AAE-48AF-B6DF-9220F997F7C6}"/>
    <cellStyle name="Note 2 2 3 2 7 6" xfId="39435" xr:uid="{FA639009-8F3B-41EA-9951-2FA5CCB97CC5}"/>
    <cellStyle name="Note 2 2 3 2 7 7" xfId="46137" xr:uid="{8DF05698-F5CB-4645-8227-11325C08ED43}"/>
    <cellStyle name="Note 2 2 3 2 7 8" xfId="51690" xr:uid="{F733AA5A-2302-4C67-B243-AE2DE10A9D36}"/>
    <cellStyle name="Note 2 2 3 2 7 9" xfId="55865" xr:uid="{D0721DDD-710F-40B6-9A10-DAC05FB85486}"/>
    <cellStyle name="Note 2 2 3 2 8" xfId="12325" xr:uid="{7223C9B4-77AF-4D41-AE0E-ABEA5D46A159}"/>
    <cellStyle name="Note 2 2 3 2 8 2" xfId="782" xr:uid="{2F3921B1-47CE-47A5-8F30-FCD429844CC3}"/>
    <cellStyle name="Note 2 2 3 2 9" xfId="18048" xr:uid="{423AB654-5473-44D7-8676-2FD6DFA4DEE0}"/>
    <cellStyle name="Note 2 2 3 2 9 2" xfId="29044" xr:uid="{29FF2933-6E66-43A8-9628-E58B4B139796}"/>
    <cellStyle name="Note 2 2 3 3" xfId="4783" xr:uid="{47E45BBF-18CE-43D9-A719-E50ABFB1E2EF}"/>
    <cellStyle name="Note 2 2 3 3 10" xfId="23405" xr:uid="{D7DF0FD3-5E71-45A4-9690-B3C35422138D}"/>
    <cellStyle name="Note 2 2 3 3 10 2" xfId="28842" xr:uid="{77041FC0-52F5-4953-849C-328E198E70D4}"/>
    <cellStyle name="Note 2 2 3 3 11" xfId="33717" xr:uid="{47051D7B-1688-4736-A5C4-2EFD20E1DD35}"/>
    <cellStyle name="Note 2 2 3 3 12" xfId="36436" xr:uid="{74422B0F-1E3C-4BCF-998B-F0A9FAD45BEB}"/>
    <cellStyle name="Note 2 2 3 3 13" xfId="43138" xr:uid="{AD8739FE-1C59-44F9-A6D4-4C2433DDF72E}"/>
    <cellStyle name="Note 2 2 3 3 14" xfId="48691" xr:uid="{35F30D73-0F50-4ECB-AE48-02E63652437E}"/>
    <cellStyle name="Note 2 2 3 3 15" xfId="56859" xr:uid="{B8D934BA-2C57-47BD-B3B1-406F121ECF67}"/>
    <cellStyle name="Note 2 2 3 3 2" xfId="5671" xr:uid="{A2D37E62-E120-42C0-BECD-46449E71A98E}"/>
    <cellStyle name="Note 2 2 3 3 2 10" xfId="58162" xr:uid="{AADA5A6D-15A1-4D82-8DA8-9EEBC556645F}"/>
    <cellStyle name="Note 2 2 3 3 2 2" xfId="8494" xr:uid="{E5652C4F-59E4-4E39-8F47-DDD446C54B1A}"/>
    <cellStyle name="Note 2 2 3 3 2 2 2" xfId="15860" xr:uid="{CCB9753B-D8D4-46DB-AE31-9E289771743D}"/>
    <cellStyle name="Note 2 2 3 3 2 2 2 2" xfId="29408" xr:uid="{AACB1887-0E41-4E4B-89E7-5C966492093B}"/>
    <cellStyle name="Note 2 2 3 3 2 2 3" xfId="21583" xr:uid="{AE0FB839-02BC-400B-BCCF-6C29F2760138}"/>
    <cellStyle name="Note 2 2 3 3 2 2 3 2" xfId="32549" xr:uid="{5166E27F-0C6E-4C99-94F0-BA747F558581}"/>
    <cellStyle name="Note 2 2 3 3 2 2 4" xfId="27116" xr:uid="{6B002441-384E-48B9-A2E3-575364596F55}"/>
    <cellStyle name="Note 2 2 3 3 2 2 4 2" xfId="28656" xr:uid="{AD9D3623-5AA1-49BD-BA3A-2151E0C6D278}"/>
    <cellStyle name="Note 2 2 3 3 2 2 5" xfId="29498" xr:uid="{CB824C71-0FB9-4D93-9176-2C73FDF615CE}"/>
    <cellStyle name="Note 2 2 3 3 2 2 6" xfId="40147" xr:uid="{745BCA76-750B-426D-9B2B-DD073CEF7A77}"/>
    <cellStyle name="Note 2 2 3 3 2 2 7" xfId="46849" xr:uid="{ED626EBC-37B2-4183-880D-8F843B183F6E}"/>
    <cellStyle name="Note 2 2 3 3 2 2 8" xfId="52402" xr:uid="{0622D4E3-DACD-47C5-854A-997BD073AFBB}"/>
    <cellStyle name="Note 2 2 3 3 2 2 9" xfId="56308" xr:uid="{87A5D60F-8A75-4BDC-8978-3054786E8E3E}"/>
    <cellStyle name="Note 2 2 3 3 2 3" xfId="13037" xr:uid="{43C6963F-0604-446B-ADE9-3F4BD3F27A03}"/>
    <cellStyle name="Note 2 2 3 3 2 3 2" xfId="29372" xr:uid="{5489473C-ABBD-46DD-992F-FEDB416AB58A}"/>
    <cellStyle name="Note 2 2 3 3 2 4" xfId="18760" xr:uid="{97D8E37B-FCD0-4775-ABC3-F1E9B0C1B51A}"/>
    <cellStyle name="Note 2 2 3 3 2 4 2" xfId="33833" xr:uid="{B79B08FB-375E-4E9E-AD74-C287DE32AC70}"/>
    <cellStyle name="Note 2 2 3 3 2 5" xfId="24293" xr:uid="{D730AB28-6DA4-49AD-857D-94CD7B503C2C}"/>
    <cellStyle name="Note 2 2 3 3 2 5 2" xfId="30468" xr:uid="{8E2D7652-5753-4770-B880-F846BC247BE7}"/>
    <cellStyle name="Note 2 2 3 3 2 6" xfId="32121" xr:uid="{74195E49-FEF8-4A12-B8F2-DB6311CEF6BF}"/>
    <cellStyle name="Note 2 2 3 3 2 7" xfId="37324" xr:uid="{93F91362-04A1-459A-BD58-9A97334F34BB}"/>
    <cellStyle name="Note 2 2 3 3 2 8" xfId="44026" xr:uid="{46705E42-7E08-47DE-9463-723A330D2DB4}"/>
    <cellStyle name="Note 2 2 3 3 2 9" xfId="49579" xr:uid="{39626893-7D42-4F57-B76D-73FA3E19102B}"/>
    <cellStyle name="Note 2 2 3 3 3" xfId="5116" xr:uid="{08C8A2C4-772F-41C0-BDEC-BD1079461C16}"/>
    <cellStyle name="Note 2 2 3 3 3 10" xfId="55882" xr:uid="{8F007D11-7435-4D70-91BA-165E4E403F4B}"/>
    <cellStyle name="Note 2 2 3 3 3 2" xfId="7939" xr:uid="{8E3EF8C3-9FF1-4507-88BD-C58C24927486}"/>
    <cellStyle name="Note 2 2 3 3 3 2 2" xfId="15305" xr:uid="{0853BECE-34AD-49D9-A527-C778F5EA913F}"/>
    <cellStyle name="Note 2 2 3 3 3 2 2 2" xfId="30254" xr:uid="{508E15BC-158A-4273-97BC-4C7D6AD9ED1F}"/>
    <cellStyle name="Note 2 2 3 3 3 2 3" xfId="21028" xr:uid="{117FC863-E97F-4BAF-AB5D-8317A0C44998}"/>
    <cellStyle name="Note 2 2 3 3 3 2 3 2" xfId="31812" xr:uid="{66D00D65-0FED-473B-8CC4-91998CAAF48C}"/>
    <cellStyle name="Note 2 2 3 3 3 2 4" xfId="26561" xr:uid="{BB52F571-0E0C-49E4-8D3E-FA05EB17F079}"/>
    <cellStyle name="Note 2 2 3 3 3 2 4 2" xfId="33769" xr:uid="{2711053F-582D-44E2-A3E0-37F438430E8B}"/>
    <cellStyle name="Note 2 2 3 3 3 2 5" xfId="30193" xr:uid="{33366A49-240A-4E72-8782-C581613AF19B}"/>
    <cellStyle name="Note 2 2 3 3 3 2 6" xfId="39592" xr:uid="{103C1BD1-D40F-481C-AAD2-61E406BB2009}"/>
    <cellStyle name="Note 2 2 3 3 3 2 7" xfId="46294" xr:uid="{81D4B349-D075-4413-AFB7-C9EDBDE2B972}"/>
    <cellStyle name="Note 2 2 3 3 3 2 8" xfId="51847" xr:uid="{7CBC0748-A6C0-4446-A4B0-66B67769E73E}"/>
    <cellStyle name="Note 2 2 3 3 3 2 9" xfId="55869" xr:uid="{78D740CA-54CC-4D5D-846C-C019E4D5BF68}"/>
    <cellStyle name="Note 2 2 3 3 3 3" xfId="12482" xr:uid="{18F42A07-1B00-44D1-AEB5-9E2B578EB8A1}"/>
    <cellStyle name="Note 2 2 3 3 3 3 2" xfId="29035" xr:uid="{08AA34B0-F2E5-4132-9730-FBEB518ADC62}"/>
    <cellStyle name="Note 2 2 3 3 3 4" xfId="18205" xr:uid="{8580CCBA-37D6-44AC-AECC-8754204B0352}"/>
    <cellStyle name="Note 2 2 3 3 3 4 2" xfId="29422" xr:uid="{A6982331-F2E0-49C8-B8B6-C09F6E59B45F}"/>
    <cellStyle name="Note 2 2 3 3 3 5" xfId="23738" xr:uid="{DBCC687D-5EF6-4E27-B3D7-BE2D1C03167D}"/>
    <cellStyle name="Note 2 2 3 3 3 5 2" xfId="30393" xr:uid="{235F9CE2-E50E-414B-815D-EAF76D7FF8C7}"/>
    <cellStyle name="Note 2 2 3 3 3 6" xfId="29194" xr:uid="{E5615136-ED67-4AAB-8C93-0CE069FFB2DA}"/>
    <cellStyle name="Note 2 2 3 3 3 7" xfId="36769" xr:uid="{9313EC0F-AA48-4409-A4B1-34DE845DEAAF}"/>
    <cellStyle name="Note 2 2 3 3 3 8" xfId="43471" xr:uid="{C48B9929-B157-49D2-AA98-F48ECEF1C9CD}"/>
    <cellStyle name="Note 2 2 3 3 3 9" xfId="49024" xr:uid="{8C091477-83C7-4E2A-859E-F6A1BF5DA12D}"/>
    <cellStyle name="Note 2 2 3 3 4" xfId="6298" xr:uid="{583B8811-4927-44E4-91FD-F1EFA7D698C7}"/>
    <cellStyle name="Note 2 2 3 3 4 10" xfId="57202" xr:uid="{341D9CA4-A6D2-4BD0-B7B3-E2F86E191EB8}"/>
    <cellStyle name="Note 2 2 3 3 4 2" xfId="9121" xr:uid="{FE150F0D-7AC0-43CC-A572-802766CFF73A}"/>
    <cellStyle name="Note 2 2 3 3 4 2 2" xfId="16487" xr:uid="{E2140616-69C7-4426-9562-4A0CBF413FF4}"/>
    <cellStyle name="Note 2 2 3 3 4 2 2 2" xfId="32668" xr:uid="{E9FBCC87-987A-4495-BE75-64F2BBA45E27}"/>
    <cellStyle name="Note 2 2 3 3 4 2 3" xfId="22210" xr:uid="{F19B5663-FB7C-4AB0-A985-A2C7AE28116A}"/>
    <cellStyle name="Note 2 2 3 3 4 2 3 2" xfId="33564" xr:uid="{05D68C60-24B5-4353-9745-86F60DCB7932}"/>
    <cellStyle name="Note 2 2 3 3 4 2 4" xfId="27743" xr:uid="{509126B5-EB0B-40AD-86CA-369135FF6365}"/>
    <cellStyle name="Note 2 2 3 3 4 2 4 2" xfId="29536" xr:uid="{EBC5D02D-0AE2-4289-89FB-331FC0C3951A}"/>
    <cellStyle name="Note 2 2 3 3 4 2 5" xfId="32946" xr:uid="{39527DD3-0B09-4A9F-9484-BF793B4C3E09}"/>
    <cellStyle name="Note 2 2 3 3 4 2 6" xfId="40774" xr:uid="{BADA993F-EFBE-4F4C-A977-9703F50D32F7}"/>
    <cellStyle name="Note 2 2 3 3 4 2 7" xfId="47476" xr:uid="{2A87CC02-45F5-47C1-BC58-7E0601335E57}"/>
    <cellStyle name="Note 2 2 3 3 4 2 8" xfId="53029" xr:uid="{B0A8A263-9F03-4A7D-BDFF-FA098F17D717}"/>
    <cellStyle name="Note 2 2 3 3 4 2 9" xfId="54257" xr:uid="{BE7DB0C9-FB6F-464A-96BF-EC54B16A51E0}"/>
    <cellStyle name="Note 2 2 3 3 4 3" xfId="13664" xr:uid="{D8E51D3B-D050-472D-9489-42CCAE071D4A}"/>
    <cellStyle name="Note 2 2 3 3 4 3 2" xfId="33825" xr:uid="{ADC99998-39C2-4F6D-B07D-6F173C261CA6}"/>
    <cellStyle name="Note 2 2 3 3 4 4" xfId="19387" xr:uid="{53B4DFEA-5474-49A4-9070-264390A6BFFE}"/>
    <cellStyle name="Note 2 2 3 3 4 4 2" xfId="30362" xr:uid="{5D9B709C-8F5B-4396-A391-C40179D79DCB}"/>
    <cellStyle name="Note 2 2 3 3 4 5" xfId="24920" xr:uid="{FAFA9B6D-01E7-49C5-8AB0-72B510AF7AE3}"/>
    <cellStyle name="Note 2 2 3 3 4 5 2" xfId="31785" xr:uid="{3EB0C832-ABB7-4084-9E63-979F9500D31A}"/>
    <cellStyle name="Note 2 2 3 3 4 6" xfId="32030" xr:uid="{BB3E23CF-8A08-449E-B737-9D8597B8EB6D}"/>
    <cellStyle name="Note 2 2 3 3 4 7" xfId="37951" xr:uid="{178B15AC-9383-4E99-AA1C-A679AF10269B}"/>
    <cellStyle name="Note 2 2 3 3 4 8" xfId="44653" xr:uid="{3B0B5CB3-5021-41F2-90F8-FBCFAD2BF60A}"/>
    <cellStyle name="Note 2 2 3 3 4 9" xfId="50206" xr:uid="{CFFCAD9F-3227-4E0D-8F08-9D9C7CA25FBC}"/>
    <cellStyle name="Note 2 2 3 3 5" xfId="6622" xr:uid="{2E13DCC2-718A-4BD9-8CC0-E24DBCFFB91F}"/>
    <cellStyle name="Note 2 2 3 3 5 10" xfId="56344" xr:uid="{41E429EE-0AC9-4A06-ACED-8150EE90463C}"/>
    <cellStyle name="Note 2 2 3 3 5 2" xfId="9445" xr:uid="{A252BA45-8F5C-48C8-A374-3B768ECB1732}"/>
    <cellStyle name="Note 2 2 3 3 5 2 2" xfId="16811" xr:uid="{2FADF9D9-A614-460B-B58E-067E622689B9}"/>
    <cellStyle name="Note 2 2 3 3 5 2 2 2" xfId="28850" xr:uid="{7391087A-AC3E-4B70-A4F1-0C7F7109D2AE}"/>
    <cellStyle name="Note 2 2 3 3 5 2 3" xfId="22534" xr:uid="{67A90E90-A8A6-4EE2-AA82-63BA92791F61}"/>
    <cellStyle name="Note 2 2 3 3 5 2 3 2" xfId="29170" xr:uid="{D6760F37-AE03-411C-81F3-D3FE06D53C45}"/>
    <cellStyle name="Note 2 2 3 3 5 2 4" xfId="28067" xr:uid="{CA945538-2950-4D3B-B742-C1D3F7EF2773}"/>
    <cellStyle name="Note 2 2 3 3 5 2 4 2" xfId="31297" xr:uid="{FBA1C57A-D4C9-413D-8FF9-3225B9CDFF32}"/>
    <cellStyle name="Note 2 2 3 3 5 2 5" xfId="31653" xr:uid="{09811744-0B15-4E00-BC50-6A1B9D367729}"/>
    <cellStyle name="Note 2 2 3 3 5 2 6" xfId="41098" xr:uid="{68F54018-76B2-4FEE-8133-2654FFEFC5E2}"/>
    <cellStyle name="Note 2 2 3 3 5 2 7" xfId="47800" xr:uid="{D754D57E-3CF3-42FC-8770-4811CC8662F2}"/>
    <cellStyle name="Note 2 2 3 3 5 2 8" xfId="53353" xr:uid="{744EEF53-931A-4792-B9CD-BF1BD65D6D99}"/>
    <cellStyle name="Note 2 2 3 3 5 2 9" xfId="54835" xr:uid="{6FE78FB7-81F1-4051-86C7-776D211AC335}"/>
    <cellStyle name="Note 2 2 3 3 5 3" xfId="13988" xr:uid="{5E004583-70D8-4B5B-8A8F-25DA2F86AF13}"/>
    <cellStyle name="Note 2 2 3 3 5 3 2" xfId="32241" xr:uid="{841261FA-AF5B-4AD4-947C-E118E0507A3C}"/>
    <cellStyle name="Note 2 2 3 3 5 4" xfId="19711" xr:uid="{B2F49276-C83D-46DF-A0BD-FAD940A07001}"/>
    <cellStyle name="Note 2 2 3 3 5 4 2" xfId="29649" xr:uid="{11F966A0-7BC7-4056-BC65-FBE8663C26C4}"/>
    <cellStyle name="Note 2 2 3 3 5 5" xfId="25244" xr:uid="{EB3322F1-1632-422E-A8EA-DC1BDEE366F0}"/>
    <cellStyle name="Note 2 2 3 3 5 5 2" xfId="31005" xr:uid="{96BC1653-80AA-4182-8B5D-5320A0FC0C94}"/>
    <cellStyle name="Note 2 2 3 3 5 6" xfId="28968" xr:uid="{AC941D30-0A20-40AF-B09F-084E62A86D66}"/>
    <cellStyle name="Note 2 2 3 3 5 7" xfId="38275" xr:uid="{58A4330C-5BC5-4397-A0A8-A3A0EA742ADC}"/>
    <cellStyle name="Note 2 2 3 3 5 8" xfId="44977" xr:uid="{F3761AFF-A03C-4CF3-8140-9B780981A345}"/>
    <cellStyle name="Note 2 2 3 3 5 9" xfId="50530" xr:uid="{F4C054B9-A71C-4C97-BEA5-0029086049CE}"/>
    <cellStyle name="Note 2 2 3 3 6" xfId="6913" xr:uid="{58693D11-2578-4903-879D-2CB80EDEC4DD}"/>
    <cellStyle name="Note 2 2 3 3 6 10" xfId="55541" xr:uid="{9D0072D9-6127-4EB0-AC6B-C2A0206D5792}"/>
    <cellStyle name="Note 2 2 3 3 6 2" xfId="9736" xr:uid="{45ECFB10-D068-4E7C-B535-80995F8CE9DC}"/>
    <cellStyle name="Note 2 2 3 3 6 2 2" xfId="17102" xr:uid="{A46132D7-2E81-42E7-874B-645755C9EF27}"/>
    <cellStyle name="Note 2 2 3 3 6 2 2 2" xfId="33221" xr:uid="{1AE84192-73DA-4AD5-8979-1008B5DA22CA}"/>
    <cellStyle name="Note 2 2 3 3 6 2 3" xfId="22825" xr:uid="{21CC091E-8106-4047-8155-32C16B50C3DB}"/>
    <cellStyle name="Note 2 2 3 3 6 2 3 2" xfId="33858" xr:uid="{3F80BF7B-FAD1-46A5-83F7-9FCAEAA9B729}"/>
    <cellStyle name="Note 2 2 3 3 6 2 4" xfId="28358" xr:uid="{F5049611-344E-49F6-9DA6-4093CD02EAE4}"/>
    <cellStyle name="Note 2 2 3 3 6 2 4 2" xfId="33211" xr:uid="{F64ABC7B-9325-47F2-AF28-FEF606657F0D}"/>
    <cellStyle name="Note 2 2 3 3 6 2 5" xfId="33804" xr:uid="{C1E90E83-E42F-4ACD-ABC9-1C5ACEBDEB53}"/>
    <cellStyle name="Note 2 2 3 3 6 2 6" xfId="41389" xr:uid="{DE494A0A-39F9-402D-A9C8-DF5EC785FD13}"/>
    <cellStyle name="Note 2 2 3 3 6 2 7" xfId="48091" xr:uid="{2939C3FE-BD94-497E-86E2-C7E87C7007CC}"/>
    <cellStyle name="Note 2 2 3 3 6 2 8" xfId="53644" xr:uid="{011C1731-2BEA-40A3-9A79-383404CFC5DE}"/>
    <cellStyle name="Note 2 2 3 3 6 2 9" xfId="57759" xr:uid="{F57C5229-F642-4CEB-B11A-47A1ED8CBFEF}"/>
    <cellStyle name="Note 2 2 3 3 6 3" xfId="14279" xr:uid="{43D1A060-C82F-4511-905A-0F012391755B}"/>
    <cellStyle name="Note 2 2 3 3 6 3 2" xfId="30664" xr:uid="{175D4BC9-39B3-4F95-81F4-0D8DBD8B9D9F}"/>
    <cellStyle name="Note 2 2 3 3 6 4" xfId="20002" xr:uid="{4D7021A5-EEF3-4041-AADB-F234E0CF5CFD}"/>
    <cellStyle name="Note 2 2 3 3 6 4 2" xfId="29528" xr:uid="{AA41D7B2-7BB0-4EB1-BE03-535A60673AA7}"/>
    <cellStyle name="Note 2 2 3 3 6 5" xfId="25535" xr:uid="{8CD24089-6C4C-4E4D-9F8F-CDC393E753B6}"/>
    <cellStyle name="Note 2 2 3 3 6 5 2" xfId="29254" xr:uid="{2927E78C-16EB-4B78-A2C7-8BCEF5935866}"/>
    <cellStyle name="Note 2 2 3 3 6 6" xfId="29927" xr:uid="{66EDFE35-23A1-47D9-BF9B-B371600D1491}"/>
    <cellStyle name="Note 2 2 3 3 6 7" xfId="38566" xr:uid="{55E5E2E5-AD57-4A83-BDAD-4A4D147EF9D6}"/>
    <cellStyle name="Note 2 2 3 3 6 8" xfId="45268" xr:uid="{5030970B-4EB6-4A13-A965-1142A464A5B6}"/>
    <cellStyle name="Note 2 2 3 3 6 9" xfId="50821" xr:uid="{876856FB-2866-4417-87FC-8B48401B7514}"/>
    <cellStyle name="Note 2 2 3 3 7" xfId="7606" xr:uid="{D5C357CE-047A-485C-B3FB-47A20145B03E}"/>
    <cellStyle name="Note 2 2 3 3 7 2" xfId="14972" xr:uid="{F3B3C2B1-D316-4832-85EE-80E4317B18ED}"/>
    <cellStyle name="Note 2 2 3 3 7 2 2" xfId="28989" xr:uid="{A0774517-A450-4AA0-9F2B-F15AF1E9244E}"/>
    <cellStyle name="Note 2 2 3 3 7 3" xfId="20695" xr:uid="{21731FE9-745D-4BA4-8273-BA539ABDD5B8}"/>
    <cellStyle name="Note 2 2 3 3 7 3 2" xfId="29439" xr:uid="{B622860B-C4AB-4483-8853-7D01C5515072}"/>
    <cellStyle name="Note 2 2 3 3 7 4" xfId="26228" xr:uid="{CAAD1907-3786-474C-BEA7-0E4FEF4E1630}"/>
    <cellStyle name="Note 2 2 3 3 7 4 2" xfId="29330" xr:uid="{44E4C218-D6A7-46DC-BB71-7E417FAC031F}"/>
    <cellStyle name="Note 2 2 3 3 7 5" xfId="32107" xr:uid="{58DFC423-5C4F-4495-909D-4CC979B1A52A}"/>
    <cellStyle name="Note 2 2 3 3 7 6" xfId="39259" xr:uid="{B552B849-1F7F-4AA6-B0CF-876DA545E920}"/>
    <cellStyle name="Note 2 2 3 3 7 7" xfId="45961" xr:uid="{9A62915F-B947-4E35-814F-9ACD5414E958}"/>
    <cellStyle name="Note 2 2 3 3 7 8" xfId="51514" xr:uid="{E3ED6BE3-E698-4A8A-BD4E-F76269452A97}"/>
    <cellStyle name="Note 2 2 3 3 7 9" xfId="57880" xr:uid="{B230E6CB-2691-4470-A548-323533F53300}"/>
    <cellStyle name="Note 2 2 3 3 8" xfId="12149" xr:uid="{31AD1846-64CB-4573-9A9C-963CB280E3DA}"/>
    <cellStyle name="Note 2 2 3 3 8 2" xfId="29713" xr:uid="{9AEB105A-E247-4B78-A28A-60E6BDE16147}"/>
    <cellStyle name="Note 2 2 3 3 9" xfId="17872" xr:uid="{08904DC8-20A5-4D0A-95A1-4D156815A6A4}"/>
    <cellStyle name="Note 2 2 3 3 9 2" xfId="32061" xr:uid="{BE2FBEEE-9CD6-4142-8097-847F4F01FB12}"/>
    <cellStyle name="Note 2 2 3 4" xfId="5640" xr:uid="{C0FA77D8-2938-4FBA-BDA8-E1EBFDE4119C}"/>
    <cellStyle name="Note 2 2 3 4 10" xfId="42277" xr:uid="{170777D5-C7A1-4723-ADA2-06C588B16ED3}"/>
    <cellStyle name="Note 2 2 3 4 2" xfId="8463" xr:uid="{6E5370BE-CDE8-46E8-9455-DDE88427DE5A}"/>
    <cellStyle name="Note 2 2 3 4 2 2" xfId="15829" xr:uid="{D40BDEF2-57FD-4326-B7E5-93579C7A82C9}"/>
    <cellStyle name="Note 2 2 3 4 2 2 2" xfId="31730" xr:uid="{0AD74704-A3CA-4ED0-A3C1-7BA69B7241D2}"/>
    <cellStyle name="Note 2 2 3 4 2 3" xfId="21552" xr:uid="{02E5F8A9-E4D9-4DA4-811A-F46060A9D9A4}"/>
    <cellStyle name="Note 2 2 3 4 2 3 2" xfId="29496" xr:uid="{2C63585F-8E9B-4E5F-B3C0-820B9A825042}"/>
    <cellStyle name="Note 2 2 3 4 2 4" xfId="27085" xr:uid="{31BB900B-1DFD-4D1B-9C40-84C9B83E9441}"/>
    <cellStyle name="Note 2 2 3 4 2 4 2" xfId="31200" xr:uid="{9302AF88-1E0F-4B82-A101-5C67E4017F88}"/>
    <cellStyle name="Note 2 2 3 4 2 5" xfId="31285" xr:uid="{2AAECAD0-58DB-4A3F-AF8D-6BD0D4C3BBCE}"/>
    <cellStyle name="Note 2 2 3 4 2 6" xfId="40116" xr:uid="{6F4D6C0C-29BC-47A9-A0ED-36E8F3068461}"/>
    <cellStyle name="Note 2 2 3 4 2 7" xfId="46818" xr:uid="{85B6C82E-2EEE-4B10-9938-A2FEDDCA52DF}"/>
    <cellStyle name="Note 2 2 3 4 2 8" xfId="52371" xr:uid="{F0FE1825-7601-404D-BA48-B035D959C47D}"/>
    <cellStyle name="Note 2 2 3 4 2 9" xfId="55642" xr:uid="{1C6445E9-D31B-40B7-8F9A-3A4DB5C3032A}"/>
    <cellStyle name="Note 2 2 3 4 3" xfId="13006" xr:uid="{A6E17BA0-267C-44C3-BC9D-6469DE15D621}"/>
    <cellStyle name="Note 2 2 3 4 3 2" xfId="32116" xr:uid="{DFDD7A4E-1D92-452C-97AE-795E6CA514DB}"/>
    <cellStyle name="Note 2 2 3 4 4" xfId="18729" xr:uid="{7DE17119-6669-49B4-B793-A72E53D87367}"/>
    <cellStyle name="Note 2 2 3 4 4 2" xfId="31127" xr:uid="{CEA154DE-E9EA-4125-B67A-59FA66A57F3B}"/>
    <cellStyle name="Note 2 2 3 4 5" xfId="24262" xr:uid="{B1EECD14-5B26-4FC6-AA33-C713FECD608A}"/>
    <cellStyle name="Note 2 2 3 4 5 2" xfId="29792" xr:uid="{267E1115-12DC-40A5-8721-DB8ACB02A64D}"/>
    <cellStyle name="Note 2 2 3 4 6" xfId="32609" xr:uid="{4840FEB6-3813-420B-A594-C1929E85E891}"/>
    <cellStyle name="Note 2 2 3 4 7" xfId="37293" xr:uid="{60E48F71-1EC8-4F44-9F35-3EDC638978E7}"/>
    <cellStyle name="Note 2 2 3 4 8" xfId="43995" xr:uid="{194BD660-A44A-45BA-A10F-62D6F51C748D}"/>
    <cellStyle name="Note 2 2 3 4 9" xfId="49548" xr:uid="{A4544BDF-966B-4179-9129-8841E1FB03F1}"/>
    <cellStyle name="Note 2 2 3 5" xfId="3497" xr:uid="{37AE51F3-0C2C-429A-9259-2C4D71D54774}"/>
    <cellStyle name="Note 2 2 3 5 10" xfId="41715" xr:uid="{BDA76917-9527-4594-BC30-FBD6D7C6EE7F}"/>
    <cellStyle name="Note 2 2 3 5 2" xfId="7155" xr:uid="{CCCE977E-95D9-41A9-B39C-C41A30A4283F}"/>
    <cellStyle name="Note 2 2 3 5 2 2" xfId="14521" xr:uid="{16A8CD9A-FAC6-4FB0-A461-C7A654604946}"/>
    <cellStyle name="Note 2 2 3 5 2 2 2" xfId="29950" xr:uid="{8C42CF92-4676-4630-8D94-2CE637105667}"/>
    <cellStyle name="Note 2 2 3 5 2 3" xfId="20244" xr:uid="{7D696E6A-F8D8-4353-9379-25780C3DA71D}"/>
    <cellStyle name="Note 2 2 3 5 2 3 2" xfId="32356" xr:uid="{24E89730-DC77-4EE5-93BC-AAA4E5723F47}"/>
    <cellStyle name="Note 2 2 3 5 2 4" xfId="25777" xr:uid="{C4FE383D-5EAD-47E0-8603-89529DA3CB3C}"/>
    <cellStyle name="Note 2 2 3 5 2 4 2" xfId="32088" xr:uid="{CD4578CF-7F5E-4C25-93DE-A0736AFE00C6}"/>
    <cellStyle name="Note 2 2 3 5 2 5" xfId="34088" xr:uid="{798390F4-327C-43EF-8C5E-E10C44FC774C}"/>
    <cellStyle name="Note 2 2 3 5 2 6" xfId="38808" xr:uid="{D88A4E32-9E10-4285-9F39-779328936D81}"/>
    <cellStyle name="Note 2 2 3 5 2 7" xfId="45510" xr:uid="{0C0D29DD-100F-4B76-A83B-E3ED096EE52A}"/>
    <cellStyle name="Note 2 2 3 5 2 8" xfId="51063" xr:uid="{CF07B5C5-E253-49FB-9A07-DFCDD8FF8404}"/>
    <cellStyle name="Note 2 2 3 5 2 9" xfId="55301" xr:uid="{64E509C8-47E7-4D1B-87DC-7175E226C06B}"/>
    <cellStyle name="Note 2 2 3 5 3" xfId="11318" xr:uid="{E9CAF828-0C9F-4914-8ED2-C3FA06EEE362}"/>
    <cellStyle name="Note 2 2 3 5 3 2" xfId="31686" xr:uid="{841BB931-6DF2-4C74-B1C3-6B1B4ED486D0}"/>
    <cellStyle name="Note 2 2 3 5 4" xfId="1523" xr:uid="{8EF5B6AD-18C4-4AC5-A7BE-C78024AC37CE}"/>
    <cellStyle name="Note 2 2 3 5 4 2" xfId="31898" xr:uid="{56570BF4-3B44-4CB6-8DCE-7C9CB3C951B7}"/>
    <cellStyle name="Note 2 2 3 5 5" xfId="11226" xr:uid="{C69E27D5-F3D7-4AE7-A655-E7E41929CC20}"/>
    <cellStyle name="Note 2 2 3 5 5 2" xfId="30919" xr:uid="{B2428568-F2C7-4590-B1F1-61DE2315D3FE}"/>
    <cellStyle name="Note 2 2 3 5 6" xfId="30630" xr:uid="{3905E059-60A8-4561-9A29-327F11B89237}"/>
    <cellStyle name="Note 2 2 3 5 7" xfId="35150" xr:uid="{01D6AD41-0B93-4873-B6E6-171647B928FB}"/>
    <cellStyle name="Note 2 2 3 5 8" xfId="42134" xr:uid="{97D1B7A2-1990-4DB2-AA6E-35793ABCD110}"/>
    <cellStyle name="Note 2 2 3 5 9" xfId="41920" xr:uid="{A72206A2-7508-49EF-B112-7790EFA4C4BB}"/>
    <cellStyle name="Note 2 2 3 6" xfId="6267" xr:uid="{A28475C5-5495-4248-BF7A-3E8D22ACA0D5}"/>
    <cellStyle name="Note 2 2 3 6 10" xfId="57490" xr:uid="{B602FF3A-A7F2-4DC2-8CC0-34C7591D43D8}"/>
    <cellStyle name="Note 2 2 3 6 2" xfId="9090" xr:uid="{7B175845-A628-4EB9-945B-FF8123E8AE2C}"/>
    <cellStyle name="Note 2 2 3 6 2 2" xfId="16456" xr:uid="{1E7A6CAE-71EF-4594-AAEA-2AE4DA289131}"/>
    <cellStyle name="Note 2 2 3 6 2 2 2" xfId="33185" xr:uid="{295E307E-D81A-4B69-8ABA-0D422D42A073}"/>
    <cellStyle name="Note 2 2 3 6 2 3" xfId="22179" xr:uid="{B5EA7842-7201-4A1A-A40C-7AF43B5F8367}"/>
    <cellStyle name="Note 2 2 3 6 2 3 2" xfId="30955" xr:uid="{EBF1374F-42B6-4618-8A5D-D2A2BA3ED3E1}"/>
    <cellStyle name="Note 2 2 3 6 2 4" xfId="27712" xr:uid="{2C256416-540B-4FA1-B639-D7E5EE2B5B4C}"/>
    <cellStyle name="Note 2 2 3 6 2 4 2" xfId="33050" xr:uid="{8262DF7D-E4B5-4641-99C7-9ED7CE7124BF}"/>
    <cellStyle name="Note 2 2 3 6 2 5" xfId="30845" xr:uid="{D0E627D2-0030-4C06-BD0C-D6AFF1177EAC}"/>
    <cellStyle name="Note 2 2 3 6 2 6" xfId="40743" xr:uid="{62D258AB-653A-4582-87BE-FB33458E02C6}"/>
    <cellStyle name="Note 2 2 3 6 2 7" xfId="47445" xr:uid="{7944D6C8-1159-4CD3-9F45-08C6BEA363C8}"/>
    <cellStyle name="Note 2 2 3 6 2 8" xfId="52998" xr:uid="{8F80504D-AC01-4693-8E7C-1C16E8E250F2}"/>
    <cellStyle name="Note 2 2 3 6 2 9" xfId="42520" xr:uid="{80CDF348-6487-40F5-AEED-DF36AAE3955B}"/>
    <cellStyle name="Note 2 2 3 6 3" xfId="13633" xr:uid="{CBEA9387-D640-4B4F-AFCD-D818830D31FF}"/>
    <cellStyle name="Note 2 2 3 6 3 2" xfId="33888" xr:uid="{938BBE85-85A7-4615-B9FA-D9091D4C6DB9}"/>
    <cellStyle name="Note 2 2 3 6 4" xfId="19356" xr:uid="{1739D846-17FC-47CA-949B-CC1E67D973C3}"/>
    <cellStyle name="Note 2 2 3 6 4 2" xfId="30993" xr:uid="{30E4D9FF-7CEA-4C92-9D5C-0CCFC8B0FAA3}"/>
    <cellStyle name="Note 2 2 3 6 5" xfId="24889" xr:uid="{7A43C803-EBF2-45C8-B5E7-E9D084B53E3D}"/>
    <cellStyle name="Note 2 2 3 6 5 2" xfId="32333" xr:uid="{AB6D54D0-01EC-4C90-9E1E-19CFC1A47152}"/>
    <cellStyle name="Note 2 2 3 6 6" xfId="28781" xr:uid="{FEAA63D7-271B-4FF2-A57B-13C66E6224E2}"/>
    <cellStyle name="Note 2 2 3 6 7" xfId="37920" xr:uid="{2CA585BA-4041-4EE3-8EEA-C8FCB5AB67A9}"/>
    <cellStyle name="Note 2 2 3 6 8" xfId="44622" xr:uid="{DAC756D9-30D3-4A47-A4DE-F29D25C6EA9C}"/>
    <cellStyle name="Note 2 2 3 6 9" xfId="50175" xr:uid="{454C001C-F5B2-489D-B9B8-09B57C480262}"/>
    <cellStyle name="Note 2 2 3 7" xfId="6591" xr:uid="{2B8C017A-D5A0-4BE9-8851-A190E4E841E0}"/>
    <cellStyle name="Note 2 2 3 7 10" xfId="55601" xr:uid="{F3045CD1-25D4-44DE-89DE-AC92C450302C}"/>
    <cellStyle name="Note 2 2 3 7 2" xfId="9414" xr:uid="{C1FC1459-CBF9-4734-AA62-5633C47B2FEC}"/>
    <cellStyle name="Note 2 2 3 7 2 2" xfId="16780" xr:uid="{074D3E27-EA4F-4433-BBFA-509B07B72076}"/>
    <cellStyle name="Note 2 2 3 7 2 2 2" xfId="31829" xr:uid="{010726B4-6CC8-4298-8951-7B4A5EF97F89}"/>
    <cellStyle name="Note 2 2 3 7 2 3" xfId="22503" xr:uid="{BAF45C3D-2540-4C85-888D-D1E87E32E920}"/>
    <cellStyle name="Note 2 2 3 7 2 3 2" xfId="31294" xr:uid="{0BCA4131-DF95-4E4E-984E-231CA3D3CC94}"/>
    <cellStyle name="Note 2 2 3 7 2 4" xfId="28036" xr:uid="{23E70E2D-CF23-48C0-A657-07CB859B0766}"/>
    <cellStyle name="Note 2 2 3 7 2 4 2" xfId="31563" xr:uid="{49464446-1BCB-4C6F-A2F3-227F8B2C9662}"/>
    <cellStyle name="Note 2 2 3 7 2 5" xfId="32233" xr:uid="{079D1E20-938B-49F1-B0A2-D8EB306D4DD9}"/>
    <cellStyle name="Note 2 2 3 7 2 6" xfId="41067" xr:uid="{325D528B-32A9-4FDA-8A31-E2F37F7F34AC}"/>
    <cellStyle name="Note 2 2 3 7 2 7" xfId="47769" xr:uid="{F54CBAE6-4BCA-4BAF-9B73-726F95314981}"/>
    <cellStyle name="Note 2 2 3 7 2 8" xfId="53322" xr:uid="{AF261AED-0E45-4A38-99C1-87A86D9B411F}"/>
    <cellStyle name="Note 2 2 3 7 2 9" xfId="54676" xr:uid="{2902EFF4-5E26-43D9-8242-2CA742660CC6}"/>
    <cellStyle name="Note 2 2 3 7 3" xfId="13957" xr:uid="{FEEF7F09-FE79-40B5-82E9-A5D03F66E4AF}"/>
    <cellStyle name="Note 2 2 3 7 3 2" xfId="29029" xr:uid="{79D7B550-EE93-46C8-8D6C-DEDD4F23AC7C}"/>
    <cellStyle name="Note 2 2 3 7 4" xfId="19680" xr:uid="{330286A6-FFDA-44AD-9AB9-C5A348732A2B}"/>
    <cellStyle name="Note 2 2 3 7 4 2" xfId="33805" xr:uid="{50BCE1BC-37A1-4251-A851-B492B30402D7}"/>
    <cellStyle name="Note 2 2 3 7 5" xfId="25213" xr:uid="{4C8C6A45-0D45-4FB1-8540-4399FBD7E56B}"/>
    <cellStyle name="Note 2 2 3 7 5 2" xfId="32322" xr:uid="{034EFB2C-214A-4DF7-B5A1-220471F9B764}"/>
    <cellStyle name="Note 2 2 3 7 6" xfId="32837" xr:uid="{DFB32D13-5212-4AAE-AD59-2DECFFF29443}"/>
    <cellStyle name="Note 2 2 3 7 7" xfId="38244" xr:uid="{AE7F29F6-5986-426C-A0BC-7FC8AAC00FFC}"/>
    <cellStyle name="Note 2 2 3 7 8" xfId="44946" xr:uid="{3607F91A-F957-45C3-972D-0F9F3016CA54}"/>
    <cellStyle name="Note 2 2 3 7 9" xfId="50499" xr:uid="{DFB710FA-2968-4360-9B9E-87077E3C3482}"/>
    <cellStyle name="Note 2 2 3 8" xfId="6882" xr:uid="{A4B3BACA-095B-4E6B-A968-4121E1F3F79D}"/>
    <cellStyle name="Note 2 2 3 8 10" xfId="56231" xr:uid="{C580960F-4803-4D94-9698-B02EF26332CD}"/>
    <cellStyle name="Note 2 2 3 8 2" xfId="9705" xr:uid="{EF54589F-7EAA-4808-845C-A0F7101826BA}"/>
    <cellStyle name="Note 2 2 3 8 2 2" xfId="17071" xr:uid="{F415EC1C-9C63-4AC2-961E-C7651CE7521A}"/>
    <cellStyle name="Note 2 2 3 8 2 2 2" xfId="32016" xr:uid="{6E9CF238-5326-470E-A94F-D499C6333859}"/>
    <cellStyle name="Note 2 2 3 8 2 3" xfId="22794" xr:uid="{B23857FE-C63D-4C08-ABEC-A1149350837F}"/>
    <cellStyle name="Note 2 2 3 8 2 3 2" xfId="32860" xr:uid="{7FFCB4F5-C9EF-4BF2-8A50-4C04E4D57BED}"/>
    <cellStyle name="Note 2 2 3 8 2 4" xfId="28327" xr:uid="{3E522A11-C9B4-42A9-8743-3E5911ED979B}"/>
    <cellStyle name="Note 2 2 3 8 2 4 2" xfId="32970" xr:uid="{DD8067B9-23B0-457D-B1ED-1603053C42D3}"/>
    <cellStyle name="Note 2 2 3 8 2 5" xfId="33307" xr:uid="{1C29E22B-CF78-43B5-AF94-2AB5C9C844DD}"/>
    <cellStyle name="Note 2 2 3 8 2 6" xfId="41358" xr:uid="{8F8B317C-0B55-4B6B-829F-C6E3B1E61220}"/>
    <cellStyle name="Note 2 2 3 8 2 7" xfId="48060" xr:uid="{07F0EAE2-CBD8-4477-A5B1-13D6F7070F7D}"/>
    <cellStyle name="Note 2 2 3 8 2 8" xfId="53613" xr:uid="{0D323E5F-B7F2-4281-B372-409C9635E1D7}"/>
    <cellStyle name="Note 2 2 3 8 2 9" xfId="57127" xr:uid="{6B4FE59C-F81E-407C-BF30-8D9A8E7E37B4}"/>
    <cellStyle name="Note 2 2 3 8 3" xfId="14248" xr:uid="{5D9EA241-F73B-47D0-9AF5-F2BA1D1D8EC4}"/>
    <cellStyle name="Note 2 2 3 8 3 2" xfId="30215" xr:uid="{50DE81AF-A620-4F3C-836D-85E98EDEA686}"/>
    <cellStyle name="Note 2 2 3 8 4" xfId="19971" xr:uid="{656BB7D3-12D9-4BA4-8560-7E20B9B8E5DB}"/>
    <cellStyle name="Note 2 2 3 8 4 2" xfId="29846" xr:uid="{CF4DB126-7780-4EA2-B977-D87B760F4972}"/>
    <cellStyle name="Note 2 2 3 8 5" xfId="25504" xr:uid="{625821A9-002A-44AD-B153-369F2695212D}"/>
    <cellStyle name="Note 2 2 3 8 5 2" xfId="30650" xr:uid="{D0C6FC7D-840F-43B7-86F8-5F84D8786DC1}"/>
    <cellStyle name="Note 2 2 3 8 6" xfId="31228" xr:uid="{6BF833F3-163D-4C6C-BC6D-D39970479BFB}"/>
    <cellStyle name="Note 2 2 3 8 7" xfId="38535" xr:uid="{F11773EC-D0D5-4513-8807-F57DDFE9ABF3}"/>
    <cellStyle name="Note 2 2 3 8 8" xfId="45237" xr:uid="{8686FDBA-1802-4BC6-A26E-64D3D860B912}"/>
    <cellStyle name="Note 2 2 3 8 9" xfId="50790" xr:uid="{672D75B5-F6DE-4AD9-91F8-EDF7AAD39B70}"/>
    <cellStyle name="Note 2 2 3 9" xfId="4752" xr:uid="{44B19228-A69B-41D3-B107-2E570BD7994E}"/>
    <cellStyle name="Note 2 2 3 9 2" xfId="12118" xr:uid="{F5805F17-7DDA-4A8D-96AA-02B36439A992}"/>
    <cellStyle name="Note 2 2 3 9 2 2" xfId="33685" xr:uid="{FC6CEEE9-7D9D-4701-B748-0687A2685DB0}"/>
    <cellStyle name="Note 2 2 3 9 3" xfId="17841" xr:uid="{EE475464-33BD-43A9-B236-18099C38AEF1}"/>
    <cellStyle name="Note 2 2 3 9 3 2" xfId="32085" xr:uid="{96A3AEA2-5124-4CEC-B7D0-290A50CA5381}"/>
    <cellStyle name="Note 2 2 3 9 4" xfId="23374" xr:uid="{AA35C1D7-0CD7-402E-B0FB-943A2B196D36}"/>
    <cellStyle name="Note 2 2 3 9 4 2" xfId="30820" xr:uid="{53EA86B1-7C08-4608-B028-9E02CF74C680}"/>
    <cellStyle name="Note 2 2 3 9 5" xfId="33360" xr:uid="{4404481D-BE4F-4736-9211-BA959BEBEA29}"/>
    <cellStyle name="Note 2 2 3 9 6" xfId="39228" xr:uid="{65360044-1991-4F5F-8B6D-D48DC2E60264}"/>
    <cellStyle name="Note 2 2 3 9 7" xfId="45930" xr:uid="{D065C2A3-3B6B-47C1-A1A8-73C3F3AFB0BC}"/>
    <cellStyle name="Note 2 2 3 9 8" xfId="51483" xr:uid="{49BBB146-6EDD-4B60-8A1F-82030C920F14}"/>
    <cellStyle name="Note 2 2 3 9 9" xfId="56769" xr:uid="{90A86A07-2DBB-4D95-8803-F320B0929C39}"/>
    <cellStyle name="Note 2 2 4" xfId="1739" xr:uid="{4EE18BD2-6DCB-432D-9E62-78BAE3180EA7}"/>
    <cellStyle name="Note 2 2 4 10" xfId="7564" xr:uid="{8A80699B-8A7C-49EB-86F5-5EC938CEAA75}"/>
    <cellStyle name="Note 2 2 4 10 2" xfId="14930" xr:uid="{704A5798-F439-4625-B9B5-65B7B266445A}"/>
    <cellStyle name="Note 2 2 4 10 2 2" xfId="29719" xr:uid="{D2D408E6-065F-41F4-A543-F7D0871C8B17}"/>
    <cellStyle name="Note 2 2 4 10 3" xfId="20653" xr:uid="{A36781B8-4921-40AA-A70C-B3A5759CE079}"/>
    <cellStyle name="Note 2 2 4 10 3 2" xfId="30170" xr:uid="{F0E22E3D-DD47-4E5A-9E29-B1684AF504C1}"/>
    <cellStyle name="Note 2 2 4 10 4" xfId="26186" xr:uid="{A4A758FD-1AAD-4979-A46F-A2D11C9F01BF}"/>
    <cellStyle name="Note 2 2 4 10 4 2" xfId="30975" xr:uid="{78A29B11-6440-4F20-8986-D29E9F1C7344}"/>
    <cellStyle name="Note 2 2 4 10 5" xfId="30237" xr:uid="{299239CC-12AF-456D-9D29-57DD52EE47C2}"/>
    <cellStyle name="Note 2 2 4 11" xfId="10100" xr:uid="{973135B9-1F81-4A36-9C99-20AEAA61E433}"/>
    <cellStyle name="Note 2 2 4 11 2" xfId="30868" xr:uid="{A9E2C313-B477-4712-BF93-F7AE871C439B}"/>
    <cellStyle name="Note 2 2 4 12" xfId="11788" xr:uid="{5370A0E3-41BF-4FD7-BE3D-9297B1FAB672}"/>
    <cellStyle name="Note 2 2 4 12 2" xfId="31498" xr:uid="{50A7D537-C887-495F-9E75-8C9A91C62F47}"/>
    <cellStyle name="Note 2 2 4 13" xfId="30463" xr:uid="{A20D487C-7C20-4CF0-8261-B5363148F63F}"/>
    <cellStyle name="Note 2 2 4 14" xfId="36394" xr:uid="{AED417C6-8F1F-4153-BA6E-21E940EC0267}"/>
    <cellStyle name="Note 2 2 4 15" xfId="43096" xr:uid="{C1796975-9415-469A-9D48-70F6D032BE2C}"/>
    <cellStyle name="Note 2 2 4 16" xfId="48649" xr:uid="{69B173EB-93E7-401F-AFA5-2D9D3EB80279}"/>
    <cellStyle name="Note 2 2 4 17" xfId="42075" xr:uid="{9A461940-CB56-4369-8157-BB7351D9ED52}"/>
    <cellStyle name="Note 2 2 4 2" xfId="4948" xr:uid="{00E63AE8-EEA5-4B33-AFE7-555D380DEF83}"/>
    <cellStyle name="Note 2 2 4 2 10" xfId="23570" xr:uid="{75DAEE41-9225-42B4-B397-3DBB5C093196}"/>
    <cellStyle name="Note 2 2 4 2 10 2" xfId="31198" xr:uid="{9C37094E-5444-46FA-A70A-18FAE10B8057}"/>
    <cellStyle name="Note 2 2 4 2 11" xfId="31706" xr:uid="{AD8D7692-1C0A-496A-8886-1AFE7BE02705}"/>
    <cellStyle name="Note 2 2 4 2 12" xfId="36601" xr:uid="{7AB4E24D-6260-4F4A-8239-758D318C1C70}"/>
    <cellStyle name="Note 2 2 4 2 13" xfId="43303" xr:uid="{8802CE58-7D71-4378-B59A-C927DCA42C27}"/>
    <cellStyle name="Note 2 2 4 2 14" xfId="48856" xr:uid="{273083BA-B719-439E-B0BE-0DD6D48FECCC}"/>
    <cellStyle name="Note 2 2 4 2 15" xfId="58342" xr:uid="{E8443E6A-769E-487B-B661-41D00B278A64}"/>
    <cellStyle name="Note 2 2 4 2 2" xfId="5836" xr:uid="{782C97BD-5537-4A13-B91A-79B29D90DBFB}"/>
    <cellStyle name="Note 2 2 4 2 2 10" xfId="56628" xr:uid="{CD9F289F-C87D-4DE3-90C8-767D5E870B24}"/>
    <cellStyle name="Note 2 2 4 2 2 2" xfId="8659" xr:uid="{253233EA-5D65-410C-A712-D4040BADC805}"/>
    <cellStyle name="Note 2 2 4 2 2 2 2" xfId="16025" xr:uid="{B575FD4F-F3A2-44BB-8874-4020DBACF259}"/>
    <cellStyle name="Note 2 2 4 2 2 2 2 2" xfId="33138" xr:uid="{906BC915-FB80-47BC-A2E4-B139D12A75DD}"/>
    <cellStyle name="Note 2 2 4 2 2 2 3" xfId="21748" xr:uid="{5963CB7F-C299-4C1B-9378-E5D2588E96AD}"/>
    <cellStyle name="Note 2 2 4 2 2 2 3 2" xfId="30937" xr:uid="{00149988-CEFF-48BB-B3DF-B87639DBAC75}"/>
    <cellStyle name="Note 2 2 4 2 2 2 4" xfId="27281" xr:uid="{2120BF2E-1A62-4690-B373-FBD8BE1ABF29}"/>
    <cellStyle name="Note 2 2 4 2 2 2 4 2" xfId="31308" xr:uid="{A3BB9C11-F3F2-4311-8D54-123384EB20FA}"/>
    <cellStyle name="Note 2 2 4 2 2 2 5" xfId="34014" xr:uid="{3A0616BE-D4A4-4B89-9992-07E318BA20BF}"/>
    <cellStyle name="Note 2 2 4 2 2 2 6" xfId="40312" xr:uid="{0F75D0CB-687D-4CFC-8E88-970D62B92CA7}"/>
    <cellStyle name="Note 2 2 4 2 2 2 7" xfId="47014" xr:uid="{2C55416C-1A7A-4706-B834-4AFC2007D9EA}"/>
    <cellStyle name="Note 2 2 4 2 2 2 8" xfId="52567" xr:uid="{908F2335-D362-4C8B-BD27-23E1BA62F9BA}"/>
    <cellStyle name="Note 2 2 4 2 2 2 9" xfId="58429" xr:uid="{DEF464AF-E13F-42DD-863B-4ADAA67C0288}"/>
    <cellStyle name="Note 2 2 4 2 2 3" xfId="13202" xr:uid="{36FEEA96-1EDA-4F23-B28D-36DE14D5C331}"/>
    <cellStyle name="Note 2 2 4 2 2 3 2" xfId="31841" xr:uid="{9379F1A4-D0D0-4D59-9A45-654524E80BB6}"/>
    <cellStyle name="Note 2 2 4 2 2 4" xfId="18925" xr:uid="{B9C984F0-09B2-45A4-97D5-CA7A905EA755}"/>
    <cellStyle name="Note 2 2 4 2 2 4 2" xfId="32692" xr:uid="{70508361-3134-4749-AA09-C57C084A22BC}"/>
    <cellStyle name="Note 2 2 4 2 2 5" xfId="24458" xr:uid="{15E17B2B-1111-444E-997C-36293C9606D9}"/>
    <cellStyle name="Note 2 2 4 2 2 5 2" xfId="32281" xr:uid="{13E6AD6B-E493-4416-B213-104676D2B1FB}"/>
    <cellStyle name="Note 2 2 4 2 2 6" xfId="31585" xr:uid="{5E2B1E28-BA24-4D4A-9B77-11ED20087356}"/>
    <cellStyle name="Note 2 2 4 2 2 7" xfId="37489" xr:uid="{9FA2CFEF-FF0B-4268-AEA7-2997361F0387}"/>
    <cellStyle name="Note 2 2 4 2 2 8" xfId="44191" xr:uid="{CB9145BA-EE0E-4A2F-85A6-5315513BC78B}"/>
    <cellStyle name="Note 2 2 4 2 2 9" xfId="49744" xr:uid="{7B10AC3B-99C7-41C9-82BF-1F21ACEAF305}"/>
    <cellStyle name="Note 2 2 4 2 3" xfId="6143" xr:uid="{45BC68C3-838B-4E45-B303-0260EB157475}"/>
    <cellStyle name="Note 2 2 4 2 3 10" xfId="57646" xr:uid="{E95A7FD5-C88F-4F13-963C-8C5213CCF065}"/>
    <cellStyle name="Note 2 2 4 2 3 2" xfId="8966" xr:uid="{ED789574-5717-46C9-AA9C-49FBD685F2AA}"/>
    <cellStyle name="Note 2 2 4 2 3 2 2" xfId="16332" xr:uid="{EE78E581-4D60-4A6D-BD37-A0752D68AE93}"/>
    <cellStyle name="Note 2 2 4 2 3 2 2 2" xfId="31104" xr:uid="{2A65184A-D174-4F30-AC1C-78C3C74E3B2B}"/>
    <cellStyle name="Note 2 2 4 2 3 2 3" xfId="22055" xr:uid="{A010D25C-136B-4C5F-8F41-C5302A439698}"/>
    <cellStyle name="Note 2 2 4 2 3 2 3 2" xfId="29681" xr:uid="{CAF766DE-4841-437A-BCE0-62167B030AB2}"/>
    <cellStyle name="Note 2 2 4 2 3 2 4" xfId="27588" xr:uid="{FFCCADC6-3713-4446-ACBE-52FAFEAFBEAF}"/>
    <cellStyle name="Note 2 2 4 2 3 2 4 2" xfId="28661" xr:uid="{DEFCD385-DD5C-4551-9171-D810744AF3E3}"/>
    <cellStyle name="Note 2 2 4 2 3 2 5" xfId="33497" xr:uid="{A662B509-195C-434A-AA97-4D0D270D2EC9}"/>
    <cellStyle name="Note 2 2 4 2 3 2 6" xfId="40619" xr:uid="{0E27F4F3-CBF6-468D-82F2-ADD15C86F100}"/>
    <cellStyle name="Note 2 2 4 2 3 2 7" xfId="47321" xr:uid="{F02E9864-9122-4D9D-B685-44204E068B37}"/>
    <cellStyle name="Note 2 2 4 2 3 2 8" xfId="52874" xr:uid="{BA84AF23-A7E9-44E5-B0A3-1829168592C5}"/>
    <cellStyle name="Note 2 2 4 2 3 2 9" xfId="57901" xr:uid="{E913FC83-BEB3-40CE-9F99-880FE17D0FCB}"/>
    <cellStyle name="Note 2 2 4 2 3 3" xfId="13509" xr:uid="{B4445B2E-021F-40B1-BCD6-096918A9E973}"/>
    <cellStyle name="Note 2 2 4 2 3 3 2" xfId="33207" xr:uid="{9620250B-C02A-4C63-849E-EE3DA2897F5C}"/>
    <cellStyle name="Note 2 2 4 2 3 4" xfId="19232" xr:uid="{9964D407-88DA-4AB6-8C95-B67E4B18D17D}"/>
    <cellStyle name="Note 2 2 4 2 3 4 2" xfId="30418" xr:uid="{CB7B053F-66DC-4E99-9075-D6BEE1F5E34D}"/>
    <cellStyle name="Note 2 2 4 2 3 5" xfId="24765" xr:uid="{1715A676-A472-40ED-BC44-26AC6FD3C410}"/>
    <cellStyle name="Note 2 2 4 2 3 5 2" xfId="31028" xr:uid="{78068A28-FA53-4600-A53B-037ADBB27115}"/>
    <cellStyle name="Note 2 2 4 2 3 6" xfId="31698" xr:uid="{A97DCBF6-DE94-497F-B139-082B1EB6DC17}"/>
    <cellStyle name="Note 2 2 4 2 3 7" xfId="37796" xr:uid="{51930652-1E3A-46AA-B611-086287C9E781}"/>
    <cellStyle name="Note 2 2 4 2 3 8" xfId="44498" xr:uid="{D63D93A5-8FEB-40F9-BD3D-ED76F7E63573}"/>
    <cellStyle name="Note 2 2 4 2 3 9" xfId="50051" xr:uid="{BB1897FB-7018-4C27-BBD4-E4BEF67A1F76}"/>
    <cellStyle name="Note 2 2 4 2 4" xfId="6463" xr:uid="{75C3A662-89D7-4239-A59D-44979B5F46D8}"/>
    <cellStyle name="Note 2 2 4 2 4 10" xfId="58241" xr:uid="{65A794FB-06AE-446C-A7A4-9CD41566AEE3}"/>
    <cellStyle name="Note 2 2 4 2 4 2" xfId="9286" xr:uid="{5FC5BE22-A0B3-4F45-A942-4ACB350EE41D}"/>
    <cellStyle name="Note 2 2 4 2 4 2 2" xfId="16652" xr:uid="{265393A4-2EAF-48AC-8FB2-6306015137D8}"/>
    <cellStyle name="Note 2 2 4 2 4 2 2 2" xfId="33400" xr:uid="{BEE4D7E0-5285-4AC3-8C0E-BB84F5A22060}"/>
    <cellStyle name="Note 2 2 4 2 4 2 3" xfId="22375" xr:uid="{C7FA655A-A0B1-48DC-BCB8-E84976E66F81}"/>
    <cellStyle name="Note 2 2 4 2 4 2 3 2" xfId="30118" xr:uid="{87622CAC-6AC5-4AF8-8F8C-AE125EEB1BAF}"/>
    <cellStyle name="Note 2 2 4 2 4 2 4" xfId="27908" xr:uid="{96B1B238-4E7F-4FE8-A3D7-33F6A49EDC33}"/>
    <cellStyle name="Note 2 2 4 2 4 2 4 2" xfId="32070" xr:uid="{2C48A8D2-4F92-4C1B-9612-A469D6622BA3}"/>
    <cellStyle name="Note 2 2 4 2 4 2 5" xfId="32187" xr:uid="{4EBCA34B-41AB-423A-845F-73F3A75DD13F}"/>
    <cellStyle name="Note 2 2 4 2 4 2 6" xfId="40939" xr:uid="{3389640B-51C3-4061-97AA-0F22B1AF3500}"/>
    <cellStyle name="Note 2 2 4 2 4 2 7" xfId="47641" xr:uid="{19A1FB87-12F4-4481-BBFB-37ACB822C94C}"/>
    <cellStyle name="Note 2 2 4 2 4 2 8" xfId="53194" xr:uid="{B8A781E1-F006-4142-B831-CCC9C4F1C004}"/>
    <cellStyle name="Note 2 2 4 2 4 2 9" xfId="57264" xr:uid="{CEFBD393-BB65-4A85-A984-3DD14F4B61A3}"/>
    <cellStyle name="Note 2 2 4 2 4 3" xfId="13829" xr:uid="{26FB79E6-92CD-42D6-8D5A-25E668EFE3C9}"/>
    <cellStyle name="Note 2 2 4 2 4 3 2" xfId="30486" xr:uid="{7C4E5DFC-42A7-4CAE-84F2-F81E6F3BFFA3}"/>
    <cellStyle name="Note 2 2 4 2 4 4" xfId="19552" xr:uid="{FCD63581-8460-4A56-B56B-3246A78ADBF0}"/>
    <cellStyle name="Note 2 2 4 2 4 4 2" xfId="31531" xr:uid="{BEB7426F-FE3B-45F0-82C6-049FEC55BE52}"/>
    <cellStyle name="Note 2 2 4 2 4 5" xfId="25085" xr:uid="{DF34326A-2204-40CC-A7DB-61CBFF2B0ACF}"/>
    <cellStyle name="Note 2 2 4 2 4 5 2" xfId="29091" xr:uid="{549B084A-EB49-4263-BE61-CB7A95D2B09F}"/>
    <cellStyle name="Note 2 2 4 2 4 6" xfId="31662" xr:uid="{6F750D5D-3DF9-4D92-AD04-8BB7946C68EE}"/>
    <cellStyle name="Note 2 2 4 2 4 7" xfId="38116" xr:uid="{4C719320-78F1-4670-9384-92365EE9A946}"/>
    <cellStyle name="Note 2 2 4 2 4 8" xfId="44818" xr:uid="{7B954820-6011-4470-BC9E-0BEFA21A129C}"/>
    <cellStyle name="Note 2 2 4 2 4 9" xfId="50371" xr:uid="{2672AA5E-0DD9-4C63-9D15-65200C63F134}"/>
    <cellStyle name="Note 2 2 4 2 5" xfId="6787" xr:uid="{98480B25-5C95-4F56-B4CB-670E25BC29DB}"/>
    <cellStyle name="Note 2 2 4 2 5 10" xfId="42727" xr:uid="{22604725-B1A9-445C-9F0C-5CE08257419A}"/>
    <cellStyle name="Note 2 2 4 2 5 2" xfId="9610" xr:uid="{A28B1CF8-629B-41D9-91BE-8A5C1B2D2F82}"/>
    <cellStyle name="Note 2 2 4 2 5 2 2" xfId="16976" xr:uid="{ABB5664C-B892-4619-B878-111859928D74}"/>
    <cellStyle name="Note 2 2 4 2 5 2 2 2" xfId="33291" xr:uid="{D6D7C3BA-CCB7-4B7E-BD53-4EB627E4C390}"/>
    <cellStyle name="Note 2 2 4 2 5 2 3" xfId="22699" xr:uid="{C52A356B-92C8-4213-9637-05460E6AAA18}"/>
    <cellStyle name="Note 2 2 4 2 5 2 3 2" xfId="29737" xr:uid="{15E35F67-4E2C-427E-B9F1-75197BB815EB}"/>
    <cellStyle name="Note 2 2 4 2 5 2 4" xfId="28232" xr:uid="{9501491A-391E-431A-B625-24AC58FF04D4}"/>
    <cellStyle name="Note 2 2 4 2 5 2 4 2" xfId="30320" xr:uid="{CDA2A5EF-2B12-46B0-98DF-6DBD849E2C69}"/>
    <cellStyle name="Note 2 2 4 2 5 2 5" xfId="30567" xr:uid="{7ECE9FA9-5AAD-4683-AEF7-5085AA87222A}"/>
    <cellStyle name="Note 2 2 4 2 5 2 6" xfId="41263" xr:uid="{1CFFF266-2FAD-4EE4-A5D7-F762F2CA07D6}"/>
    <cellStyle name="Note 2 2 4 2 5 2 7" xfId="47965" xr:uid="{6EA6F47C-7841-40D0-8865-82BC1ECB468E}"/>
    <cellStyle name="Note 2 2 4 2 5 2 8" xfId="53518" xr:uid="{DDDE0E5A-1DC1-47C0-8E31-79E18CA60560}"/>
    <cellStyle name="Note 2 2 4 2 5 2 9" xfId="54016" xr:uid="{8B2F6B39-AF35-4782-88EC-7400D838507C}"/>
    <cellStyle name="Note 2 2 4 2 5 3" xfId="14153" xr:uid="{2B561BF7-2B08-40C7-8BEB-1D4CEB4C0555}"/>
    <cellStyle name="Note 2 2 4 2 5 3 2" xfId="33571" xr:uid="{D91E6368-7C76-4BB6-88A9-3519F0DCD39E}"/>
    <cellStyle name="Note 2 2 4 2 5 4" xfId="19876" xr:uid="{D871E25E-F995-451E-9A2D-F473B12E4B03}"/>
    <cellStyle name="Note 2 2 4 2 5 4 2" xfId="29983" xr:uid="{49D6E3C9-BEC4-4022-8B55-E5839B308FF2}"/>
    <cellStyle name="Note 2 2 4 2 5 5" xfId="25409" xr:uid="{F451E6AC-1C44-4730-A725-C088B81A38C3}"/>
    <cellStyle name="Note 2 2 4 2 5 5 2" xfId="33007" xr:uid="{B281D8D5-A8CE-4CC8-89A8-B648B0E6CE34}"/>
    <cellStyle name="Note 2 2 4 2 5 6" xfId="32238" xr:uid="{CB4C61D2-FA39-4BAC-8E8F-2E4884195F80}"/>
    <cellStyle name="Note 2 2 4 2 5 7" xfId="38440" xr:uid="{815FC011-C125-4A97-AD11-1BEEB271A0BC}"/>
    <cellStyle name="Note 2 2 4 2 5 8" xfId="45142" xr:uid="{434082E5-A3AC-489C-AE74-4B252D7F9632}"/>
    <cellStyle name="Note 2 2 4 2 5 9" xfId="50695" xr:uid="{E51090FE-3A5A-4DD8-BBCC-9F6BAC5A0F6A}"/>
    <cellStyle name="Note 2 2 4 2 6" xfId="7078" xr:uid="{6B6B7125-AE51-4E93-B3B0-32B79BC695E4}"/>
    <cellStyle name="Note 2 2 4 2 6 10" xfId="56847" xr:uid="{F2CB9C01-DED6-4EDC-8681-29FD0707622A}"/>
    <cellStyle name="Note 2 2 4 2 6 2" xfId="9901" xr:uid="{E0D99AD6-D47E-4908-9D21-613C1DAC0A22}"/>
    <cellStyle name="Note 2 2 4 2 6 2 2" xfId="17267" xr:uid="{1C550C32-D553-4652-BA7C-922ED83607DC}"/>
    <cellStyle name="Note 2 2 4 2 6 2 2 2" xfId="31895" xr:uid="{7BA2A208-3B36-4ADF-86EF-DCB8752C85CF}"/>
    <cellStyle name="Note 2 2 4 2 6 2 3" xfId="22990" xr:uid="{6D82BF89-D1B7-43C7-959C-1B0EBEB38337}"/>
    <cellStyle name="Note 2 2 4 2 6 2 3 2" xfId="32969" xr:uid="{E87B81BD-0E94-4FBE-B524-54BD5395C504}"/>
    <cellStyle name="Note 2 2 4 2 6 2 4" xfId="28523" xr:uid="{0C129A01-D3B3-484B-94A5-F482EC4769C9}"/>
    <cellStyle name="Note 2 2 4 2 6 2 4 2" xfId="29529" xr:uid="{7ADFDE79-2693-4370-97EE-7A4E423D15D0}"/>
    <cellStyle name="Note 2 2 4 2 6 2 5" xfId="30905" xr:uid="{675A9BA8-93BE-4792-A641-51A7BD1112D0}"/>
    <cellStyle name="Note 2 2 4 2 6 2 6" xfId="41554" xr:uid="{1730ECC0-D9A0-4ECD-B342-44BBFAA73436}"/>
    <cellStyle name="Note 2 2 4 2 6 2 7" xfId="48256" xr:uid="{DD439A7D-6CF1-44A5-854F-6999E8B2E8F9}"/>
    <cellStyle name="Note 2 2 4 2 6 2 8" xfId="53809" xr:uid="{D42B8761-6DF0-42CF-9908-B7748F42BED5}"/>
    <cellStyle name="Note 2 2 4 2 6 2 9" xfId="56822" xr:uid="{4E9B7474-BC44-4621-A934-E53F2B8A9988}"/>
    <cellStyle name="Note 2 2 4 2 6 3" xfId="14444" xr:uid="{07F80C47-F12A-482F-8F76-35609AEE6D70}"/>
    <cellStyle name="Note 2 2 4 2 6 3 2" xfId="30496" xr:uid="{D0241491-FF91-45D8-96AB-7EF97FAC15A3}"/>
    <cellStyle name="Note 2 2 4 2 6 4" xfId="20167" xr:uid="{423E191E-423A-4AAB-967B-1C683858E40E}"/>
    <cellStyle name="Note 2 2 4 2 6 4 2" xfId="33814" xr:uid="{83EB0B1B-1C76-47D5-BC97-A71F7F38B4C4}"/>
    <cellStyle name="Note 2 2 4 2 6 5" xfId="25700" xr:uid="{A2BC580D-0C2C-4A4F-A742-8DF4FA64CCF9}"/>
    <cellStyle name="Note 2 2 4 2 6 5 2" xfId="31602" xr:uid="{0589FC1B-2D3A-4687-A141-7BBE4DE9198C}"/>
    <cellStyle name="Note 2 2 4 2 6 6" xfId="34128" xr:uid="{BCA507C1-634A-42BA-AB0C-055B34CE1C7B}"/>
    <cellStyle name="Note 2 2 4 2 6 7" xfId="38731" xr:uid="{2721FCF7-3BE3-4E8B-A5A6-18A4E6B60366}"/>
    <cellStyle name="Note 2 2 4 2 6 8" xfId="45433" xr:uid="{BE9948C9-BE40-4F22-9B7E-9DB5AA76BF8E}"/>
    <cellStyle name="Note 2 2 4 2 6 9" xfId="50986" xr:uid="{5826FC97-B313-4D12-987D-571DCC9EC303}"/>
    <cellStyle name="Note 2 2 4 2 7" xfId="7771" xr:uid="{9422A307-7EB7-4DE3-A6F7-AB170C919F49}"/>
    <cellStyle name="Note 2 2 4 2 7 2" xfId="15137" xr:uid="{4C445A9D-A6FB-46C4-938E-25183B93F739}"/>
    <cellStyle name="Note 2 2 4 2 7 2 2" xfId="753" xr:uid="{C330E2E7-1FDA-4D39-BD06-51C3B266D62C}"/>
    <cellStyle name="Note 2 2 4 2 7 3" xfId="20860" xr:uid="{C9F833C7-FAE8-4122-8F70-33A5E76F4B96}"/>
    <cellStyle name="Note 2 2 4 2 7 3 2" xfId="29295" xr:uid="{0ACE9C9F-24AF-4B64-8595-1B0996526463}"/>
    <cellStyle name="Note 2 2 4 2 7 4" xfId="26393" xr:uid="{F3CD9B19-12FC-4FA9-8089-CA9A39CA5A94}"/>
    <cellStyle name="Note 2 2 4 2 7 4 2" xfId="30262" xr:uid="{52B59C7E-2633-4D5E-BFED-8DB3EB3F512D}"/>
    <cellStyle name="Note 2 2 4 2 7 5" xfId="32152" xr:uid="{4B59E825-029A-4BD7-AF55-2A9520601DA0}"/>
    <cellStyle name="Note 2 2 4 2 7 6" xfId="39424" xr:uid="{28A0401C-13A2-4B14-AE1A-45C991C1ED8B}"/>
    <cellStyle name="Note 2 2 4 2 7 7" xfId="46126" xr:uid="{1DD59613-E53A-4595-8A9B-DA654A51395E}"/>
    <cellStyle name="Note 2 2 4 2 7 8" xfId="51679" xr:uid="{F2DCA49B-54EC-43A5-80BB-23E3481E5580}"/>
    <cellStyle name="Note 2 2 4 2 7 9" xfId="42631" xr:uid="{72F371CD-A909-405C-A064-8AAC0A620776}"/>
    <cellStyle name="Note 2 2 4 2 8" xfId="12314" xr:uid="{76334BAE-D98F-4EC3-AE86-4CBD259E826B}"/>
    <cellStyle name="Note 2 2 4 2 8 2" xfId="33606" xr:uid="{E2711563-7121-4C05-93E6-DC60637DA12D}"/>
    <cellStyle name="Note 2 2 4 2 9" xfId="18037" xr:uid="{0E488E5C-5184-4068-9715-B688CC6279AA}"/>
    <cellStyle name="Note 2 2 4 2 9 2" xfId="29395" xr:uid="{81A1F3B0-9BC3-43C4-A3D2-7937E7753944}"/>
    <cellStyle name="Note 2 2 4 3" xfId="4792" xr:uid="{3914A8E7-DB38-4EAF-ACEB-B1EA350FA5C1}"/>
    <cellStyle name="Note 2 2 4 3 10" xfId="23414" xr:uid="{4DBF2842-8B06-411C-93AC-266B27AC9CF4}"/>
    <cellStyle name="Note 2 2 4 3 10 2" xfId="29041" xr:uid="{AB48AB12-0C8E-44E2-A095-5F99D60FB5F3}"/>
    <cellStyle name="Note 2 2 4 3 11" xfId="32650" xr:uid="{C9AC620C-95DC-40DD-8457-AF45D3B27ECA}"/>
    <cellStyle name="Note 2 2 4 3 12" xfId="36445" xr:uid="{BA1CE3EF-2B9C-4B70-BECD-BE56AADAA25F}"/>
    <cellStyle name="Note 2 2 4 3 13" xfId="43147" xr:uid="{294A1A98-284C-4288-9BA1-875D3BF0B61E}"/>
    <cellStyle name="Note 2 2 4 3 14" xfId="48700" xr:uid="{0F3412BC-2BA1-4E40-B8EF-2C9C4970E51E}"/>
    <cellStyle name="Note 2 2 4 3 15" xfId="54545" xr:uid="{C0D2D1E6-227D-48B1-BE5B-4B0F7778AF12}"/>
    <cellStyle name="Note 2 2 4 3 2" xfId="5680" xr:uid="{B720EA7C-7070-4E9E-9641-70925765694A}"/>
    <cellStyle name="Note 2 2 4 3 2 10" xfId="42726" xr:uid="{465144A8-A293-4ECB-80FF-CF0516D7FB9B}"/>
    <cellStyle name="Note 2 2 4 3 2 2" xfId="8503" xr:uid="{BA879890-711F-425A-8B7E-587417EC7B47}"/>
    <cellStyle name="Note 2 2 4 3 2 2 2" xfId="15869" xr:uid="{E463D0E4-2501-4D68-B8C9-6B0B1A0349C4}"/>
    <cellStyle name="Note 2 2 4 3 2 2 2 2" xfId="32334" xr:uid="{034EA0E6-2E76-491B-BEAA-333017CD83AA}"/>
    <cellStyle name="Note 2 2 4 3 2 2 3" xfId="21592" xr:uid="{4AA62579-86D8-43F6-89A4-122A145BA35D}"/>
    <cellStyle name="Note 2 2 4 3 2 2 3 2" xfId="28820" xr:uid="{ED63E947-9D41-426D-9B14-02CE2BA268BA}"/>
    <cellStyle name="Note 2 2 4 3 2 2 4" xfId="27125" xr:uid="{CBBBB0C8-903A-4C71-A2AB-4728FC624901}"/>
    <cellStyle name="Note 2 2 4 3 2 2 4 2" xfId="32444" xr:uid="{515027F0-5343-4930-9A1A-1BDF78C6E990}"/>
    <cellStyle name="Note 2 2 4 3 2 2 5" xfId="29763" xr:uid="{B7B34F07-F477-4908-B13F-FCECA77F03F8}"/>
    <cellStyle name="Note 2 2 4 3 2 2 6" xfId="40156" xr:uid="{8B0FB4C4-50D1-4E28-8BB3-E88A74296A02}"/>
    <cellStyle name="Note 2 2 4 3 2 2 7" xfId="46858" xr:uid="{C49BA500-9308-4B80-9281-212C91B7AC67}"/>
    <cellStyle name="Note 2 2 4 3 2 2 8" xfId="52411" xr:uid="{AE8A0517-64E9-4FB0-B4D2-1F6B32110A99}"/>
    <cellStyle name="Note 2 2 4 3 2 2 9" xfId="48582" xr:uid="{CD148CF6-E9E5-4D29-B3B9-4C29A9A65841}"/>
    <cellStyle name="Note 2 2 4 3 2 3" xfId="13046" xr:uid="{AB49A468-3F5C-4E7A-AEA8-98EC5A447024}"/>
    <cellStyle name="Note 2 2 4 3 2 3 2" xfId="32883" xr:uid="{CC9E8B72-C853-4AEC-A10B-B03FDDD3725D}"/>
    <cellStyle name="Note 2 2 4 3 2 4" xfId="18769" xr:uid="{A90271F9-91B3-4902-AF9A-5F96F6136C81}"/>
    <cellStyle name="Note 2 2 4 3 2 4 2" xfId="33479" xr:uid="{DB8F41F2-7D84-4DAE-91EE-1997C1ABF62B}"/>
    <cellStyle name="Note 2 2 4 3 2 5" xfId="24302" xr:uid="{E6C7BCE8-FC02-4E28-BD6A-3DABAFDD8B02}"/>
    <cellStyle name="Note 2 2 4 3 2 5 2" xfId="33579" xr:uid="{C4530FAD-4F7B-4A48-BD5D-A230200D6A64}"/>
    <cellStyle name="Note 2 2 4 3 2 6" xfId="31618" xr:uid="{C6F86826-6C98-4091-AD49-B03479195A6F}"/>
    <cellStyle name="Note 2 2 4 3 2 7" xfId="37333" xr:uid="{0F20B055-423D-4AF5-A8A9-B5809949B4A9}"/>
    <cellStyle name="Note 2 2 4 3 2 8" xfId="44035" xr:uid="{AC497ED2-D7DE-4FBD-AE71-225901186E3F}"/>
    <cellStyle name="Note 2 2 4 3 2 9" xfId="49588" xr:uid="{702498DB-77CE-4990-A0BA-0F8E71E83A69}"/>
    <cellStyle name="Note 2 2 4 3 3" xfId="3520" xr:uid="{22787CF1-3C36-418B-BADE-9B855B2F96E7}"/>
    <cellStyle name="Note 2 2 4 3 3 10" xfId="54235" xr:uid="{A6C9B5BC-4FB0-45A8-8F8F-3A0F38EE1B86}"/>
    <cellStyle name="Note 2 2 4 3 3 2" xfId="7176" xr:uid="{07851336-D916-411D-9143-5725700AD376}"/>
    <cellStyle name="Note 2 2 4 3 3 2 2" xfId="14542" xr:uid="{CA44A754-837D-44F8-84E2-2616A8B083F2}"/>
    <cellStyle name="Note 2 2 4 3 3 2 2 2" xfId="29673" xr:uid="{FDD6809A-6D8B-4E55-B567-CD4AC788CE68}"/>
    <cellStyle name="Note 2 2 4 3 3 2 3" xfId="20265" xr:uid="{E3AC8747-0690-4F02-B045-D75FA95002D3}"/>
    <cellStyle name="Note 2 2 4 3 3 2 3 2" xfId="32999" xr:uid="{CD6E3340-52BC-4B4B-904D-8CAE535D56C2}"/>
    <cellStyle name="Note 2 2 4 3 3 2 4" xfId="25798" xr:uid="{58A4AA21-8BE1-49DB-97B6-6DD67C75457B}"/>
    <cellStyle name="Note 2 2 4 3 3 2 4 2" xfId="30037" xr:uid="{127A8106-C219-4AF4-BBF9-9E41F163C1A7}"/>
    <cellStyle name="Note 2 2 4 3 3 2 5" xfId="32739" xr:uid="{F1F2BB10-0201-4086-ADDF-473615FC2A87}"/>
    <cellStyle name="Note 2 2 4 3 3 2 6" xfId="38829" xr:uid="{9A645A88-328C-413D-A2DE-72B8B45C22DC}"/>
    <cellStyle name="Note 2 2 4 3 3 2 7" xfId="45531" xr:uid="{B3839698-C5DA-49AE-BDA1-2B9B80EE26D0}"/>
    <cellStyle name="Note 2 2 4 3 3 2 8" xfId="51084" xr:uid="{3A56A32C-B1E8-4BF9-9B5B-594284F416AD}"/>
    <cellStyle name="Note 2 2 4 3 3 2 9" xfId="34453" xr:uid="{FD7E99F6-D177-4FE3-B9A0-C9718BA15B4B}"/>
    <cellStyle name="Note 2 2 4 3 3 3" xfId="11339" xr:uid="{2DC6B52F-DAC1-4E4B-BC8C-B30F5BBF8A53}"/>
    <cellStyle name="Note 2 2 4 3 3 3 2" xfId="33816" xr:uid="{01EF9AFD-1E23-4D56-9AAB-6CF0860237DE}"/>
    <cellStyle name="Note 2 2 4 3 3 4" xfId="1178" xr:uid="{9322EA2F-94F8-4434-8244-1427E23E9C46}"/>
    <cellStyle name="Note 2 2 4 3 3 4 2" xfId="33330" xr:uid="{9BB50298-15E1-4E0D-BDA0-85C4B2D5ED8A}"/>
    <cellStyle name="Note 2 2 4 3 3 5" xfId="11065" xr:uid="{B29BBB2F-16FA-46E6-A911-143D0B3DCF00}"/>
    <cellStyle name="Note 2 2 4 3 3 5 2" xfId="32595" xr:uid="{9538C2A1-0D3B-44D8-800F-F1E8B590B621}"/>
    <cellStyle name="Note 2 2 4 3 3 6" xfId="33957" xr:uid="{4E24B18F-2B98-4158-91F1-0CEB3C1F4123}"/>
    <cellStyle name="Note 2 2 4 3 3 7" xfId="35173" xr:uid="{B2275BB3-4CF0-4D98-B164-EF2EBACE6026}"/>
    <cellStyle name="Note 2 2 4 3 3 8" xfId="42155" xr:uid="{76D40859-261A-4FA6-8A4C-03488DE51D95}"/>
    <cellStyle name="Note 2 2 4 3 3 9" xfId="42498" xr:uid="{3E6AB1B0-F03C-4E2B-B966-2DA6E2690E71}"/>
    <cellStyle name="Note 2 2 4 3 4" xfId="6307" xr:uid="{2ECCF179-0292-4CA0-A4C0-D70FAD1AEB7D}"/>
    <cellStyle name="Note 2 2 4 3 4 10" xfId="42749" xr:uid="{961B371B-9A0E-43F8-BAD1-E1E42BB24A3B}"/>
    <cellStyle name="Note 2 2 4 3 4 2" xfId="9130" xr:uid="{B3A434C8-EA7B-4230-A490-B0487E0B7338}"/>
    <cellStyle name="Note 2 2 4 3 4 2 2" xfId="16496" xr:uid="{8DF84BE3-8B98-47DA-A743-8B3DE23D1340}"/>
    <cellStyle name="Note 2 2 4 3 4 2 2 2" xfId="32641" xr:uid="{11AAFAEA-7128-4F81-B41E-A8B0AD499AE6}"/>
    <cellStyle name="Note 2 2 4 3 4 2 3" xfId="22219" xr:uid="{9394FEEC-DA06-44BD-BAE5-F3CA5C849F09}"/>
    <cellStyle name="Note 2 2 4 3 4 2 3 2" xfId="33086" xr:uid="{E6263116-C72D-45C7-A84A-681C49779EB4}"/>
    <cellStyle name="Note 2 2 4 3 4 2 4" xfId="27752" xr:uid="{F7AE41DC-4963-46AF-84D4-7EAE74A051AC}"/>
    <cellStyle name="Note 2 2 4 3 4 2 4 2" xfId="30249" xr:uid="{199870E5-9D05-4CE8-B444-DEF87462C089}"/>
    <cellStyle name="Note 2 2 4 3 4 2 5" xfId="33487" xr:uid="{E9D7C996-B092-43E3-8D48-7F34E597BC31}"/>
    <cellStyle name="Note 2 2 4 3 4 2 6" xfId="40783" xr:uid="{6D9E5604-8BC6-4452-9DF2-D4A409E12D55}"/>
    <cellStyle name="Note 2 2 4 3 4 2 7" xfId="47485" xr:uid="{0BB55145-4FE3-44C6-85D7-D8F60B081EFA}"/>
    <cellStyle name="Note 2 2 4 3 4 2 8" xfId="53038" xr:uid="{9F7D923A-B5B8-4165-915A-21C1DCF2A00A}"/>
    <cellStyle name="Note 2 2 4 3 4 2 9" xfId="42673" xr:uid="{DC6E6A76-FF3A-4E5A-AB98-A42C0BD0B61E}"/>
    <cellStyle name="Note 2 2 4 3 4 3" xfId="13673" xr:uid="{5989B87B-62E6-4233-9482-55D0F055E7C9}"/>
    <cellStyle name="Note 2 2 4 3 4 3 2" xfId="28750" xr:uid="{34302317-2C21-415C-BD0A-0543A6841F57}"/>
    <cellStyle name="Note 2 2 4 3 4 4" xfId="19396" xr:uid="{3EE1CF56-7EB3-44C8-8BFF-6E539D7EA80A}"/>
    <cellStyle name="Note 2 2 4 3 4 4 2" xfId="33441" xr:uid="{908BCF67-4E0E-4628-A25C-50EC5034D563}"/>
    <cellStyle name="Note 2 2 4 3 4 5" xfId="24929" xr:uid="{A95D94C0-BAE2-4DEE-903A-1C5B11828B5E}"/>
    <cellStyle name="Note 2 2 4 3 4 5 2" xfId="29860" xr:uid="{01C35637-1EB0-47FA-B96C-791FEE3A3C8D}"/>
    <cellStyle name="Note 2 2 4 3 4 6" xfId="32766" xr:uid="{F1A26845-58AB-4C7F-B2BC-BAFE735DD562}"/>
    <cellStyle name="Note 2 2 4 3 4 7" xfId="37960" xr:uid="{202073EE-5B40-4454-986E-2E8AE8D036F6}"/>
    <cellStyle name="Note 2 2 4 3 4 8" xfId="44662" xr:uid="{3B55613B-6927-49EF-8D2E-9A02C8C70CFE}"/>
    <cellStyle name="Note 2 2 4 3 4 9" xfId="50215" xr:uid="{DF187E20-BA24-4073-AD78-B1F6A2155C4C}"/>
    <cellStyle name="Note 2 2 4 3 5" xfId="6631" xr:uid="{EBB73C30-5625-4AAC-A12B-9AB99A3769C2}"/>
    <cellStyle name="Note 2 2 4 3 5 10" xfId="41952" xr:uid="{F2D67246-77FB-4DDC-8490-755B5C76A5E2}"/>
    <cellStyle name="Note 2 2 4 3 5 2" xfId="9454" xr:uid="{B312E6B4-4404-4EE1-A6A6-85C3E6B3D6E4}"/>
    <cellStyle name="Note 2 2 4 3 5 2 2" xfId="16820" xr:uid="{85AACA39-F8C5-41A8-BC6D-01BE120E8A4A}"/>
    <cellStyle name="Note 2 2 4 3 5 2 2 2" xfId="30290" xr:uid="{324A377A-E04D-4C3E-B7C1-43062B730350}"/>
    <cellStyle name="Note 2 2 4 3 5 2 3" xfId="22543" xr:uid="{A524109A-AA70-4128-9B78-A925EF991AD0}"/>
    <cellStyle name="Note 2 2 4 3 5 2 3 2" xfId="28911" xr:uid="{2E8B7AAF-81F5-4970-90E1-96B93AEE2E18}"/>
    <cellStyle name="Note 2 2 4 3 5 2 4" xfId="28076" xr:uid="{A3CFE609-8642-4C69-9D7B-F0F43AD3E2B7}"/>
    <cellStyle name="Note 2 2 4 3 5 2 4 2" xfId="33474" xr:uid="{4D432A26-BD3B-4E35-A8C6-BAC8AC4E82E9}"/>
    <cellStyle name="Note 2 2 4 3 5 2 5" xfId="31085" xr:uid="{6A793A03-1509-4E93-81D6-CB5D4D6303CA}"/>
    <cellStyle name="Note 2 2 4 3 5 2 6" xfId="41107" xr:uid="{C7A4FE6F-0361-4EB0-B3EB-DF103DD8C89A}"/>
    <cellStyle name="Note 2 2 4 3 5 2 7" xfId="47809" xr:uid="{1A22443E-B32E-4621-9EC5-C89A4271D8CE}"/>
    <cellStyle name="Note 2 2 4 3 5 2 8" xfId="53362" xr:uid="{C3B7BE3E-A66A-4038-AAC6-FBC45A89608C}"/>
    <cellStyle name="Note 2 2 4 3 5 2 9" xfId="41712" xr:uid="{DF05BAB6-85E5-40B3-A0EC-A417585F7025}"/>
    <cellStyle name="Note 2 2 4 3 5 3" xfId="13997" xr:uid="{4DA3D1A3-584B-4609-97F2-408F9E36300A}"/>
    <cellStyle name="Note 2 2 4 3 5 3 2" xfId="33144" xr:uid="{1AF3F887-5944-49A7-BBF3-6A2962814D14}"/>
    <cellStyle name="Note 2 2 4 3 5 4" xfId="19720" xr:uid="{3819DE02-200C-442B-B7F3-948096877636}"/>
    <cellStyle name="Note 2 2 4 3 5 4 2" xfId="30584" xr:uid="{85A9925C-CEE7-4FE3-8B8C-4815A81B2910}"/>
    <cellStyle name="Note 2 2 4 3 5 5" xfId="25253" xr:uid="{7C01F77B-DCD6-404F-9F89-A2FF8748455C}"/>
    <cellStyle name="Note 2 2 4 3 5 5 2" xfId="29197" xr:uid="{E2FD2471-E228-402E-8458-A8715F5CA7AA}"/>
    <cellStyle name="Note 2 2 4 3 5 6" xfId="33166" xr:uid="{44C0A309-916F-4A4F-9007-E7907FCFC78C}"/>
    <cellStyle name="Note 2 2 4 3 5 7" xfId="38284" xr:uid="{A1CE7FB9-1A2B-4234-86B8-612CBBCBD13F}"/>
    <cellStyle name="Note 2 2 4 3 5 8" xfId="44986" xr:uid="{55BD7DE6-2DCC-4173-9896-F7DF607C8900}"/>
    <cellStyle name="Note 2 2 4 3 5 9" xfId="50539" xr:uid="{9888C795-F5D0-4599-8103-EBC4AB432B9C}"/>
    <cellStyle name="Note 2 2 4 3 6" xfId="6922" xr:uid="{78C1A382-A7AE-4DE7-A87F-9F4FA68556C6}"/>
    <cellStyle name="Note 2 2 4 3 6 10" xfId="55112" xr:uid="{AE9F611A-48D1-4EF1-A15A-30379281BF9D}"/>
    <cellStyle name="Note 2 2 4 3 6 2" xfId="9745" xr:uid="{219B9B21-C9BB-4A23-BE55-D69B9DE9D2B7}"/>
    <cellStyle name="Note 2 2 4 3 6 2 2" xfId="17111" xr:uid="{8011D983-C5B2-4B5B-A27D-4711926C4055}"/>
    <cellStyle name="Note 2 2 4 3 6 2 2 2" xfId="33586" xr:uid="{3FD58F43-7F79-417A-9965-31DD05FDC58A}"/>
    <cellStyle name="Note 2 2 4 3 6 2 3" xfId="22834" xr:uid="{9F140876-0EF0-4234-968C-157375026095}"/>
    <cellStyle name="Note 2 2 4 3 6 2 3 2" xfId="29940" xr:uid="{0AD485EA-8777-4CD2-9357-8C1FD63A3226}"/>
    <cellStyle name="Note 2 2 4 3 6 2 4" xfId="28367" xr:uid="{77C7F16D-1998-4A48-BD48-4811E2B7BDF1}"/>
    <cellStyle name="Note 2 2 4 3 6 2 4 2" xfId="34003" xr:uid="{D1D934A6-4042-45EC-9F79-E6732522DF8E}"/>
    <cellStyle name="Note 2 2 4 3 6 2 5" xfId="30057" xr:uid="{CA13CE7B-0BDE-4AAB-9AE8-9404BE15842E}"/>
    <cellStyle name="Note 2 2 4 3 6 2 6" xfId="41398" xr:uid="{2CDE8850-6F6C-4E26-93A7-D83910A1DB4E}"/>
    <cellStyle name="Note 2 2 4 3 6 2 7" xfId="48100" xr:uid="{BF7E19E8-7C95-4905-B7C8-B8205C8A9A88}"/>
    <cellStyle name="Note 2 2 4 3 6 2 8" xfId="53653" xr:uid="{8A938F0D-8B1F-42F5-B71E-97B30CE38EED}"/>
    <cellStyle name="Note 2 2 4 3 6 2 9" xfId="57508" xr:uid="{BF304C93-6822-43CE-8122-4C6CDEFEAC72}"/>
    <cellStyle name="Note 2 2 4 3 6 3" xfId="14288" xr:uid="{D11EAF51-3810-41E2-AB70-4F245C7DBF33}"/>
    <cellStyle name="Note 2 2 4 3 6 3 2" xfId="29203" xr:uid="{579C3D49-1BD4-413A-92AB-808459481A7C}"/>
    <cellStyle name="Note 2 2 4 3 6 4" xfId="20011" xr:uid="{33C35D47-FC2E-4A42-B3C1-32BED2033E9D}"/>
    <cellStyle name="Note 2 2 4 3 6 4 2" xfId="33390" xr:uid="{8D058A8F-F078-46AD-8CB0-8BB3B549750D}"/>
    <cellStyle name="Note 2 2 4 3 6 5" xfId="25544" xr:uid="{C2BF58F7-7915-4506-B539-129BACAA2351}"/>
    <cellStyle name="Note 2 2 4 3 6 5 2" xfId="28736" xr:uid="{431BB027-7FEE-4FC8-92F3-4D6C59C5B4B3}"/>
    <cellStyle name="Note 2 2 4 3 6 6" xfId="33855" xr:uid="{62089074-76B8-4648-908F-72C72B796286}"/>
    <cellStyle name="Note 2 2 4 3 6 7" xfId="38575" xr:uid="{112D4DF2-8BEC-4561-8F9F-C4FC0C5B9895}"/>
    <cellStyle name="Note 2 2 4 3 6 8" xfId="45277" xr:uid="{54641707-D1FE-49AE-B4C9-6A3F0AC89D41}"/>
    <cellStyle name="Note 2 2 4 3 6 9" xfId="50830" xr:uid="{B1632BF0-DAF4-47CA-A756-38ECD9F39264}"/>
    <cellStyle name="Note 2 2 4 3 7" xfId="7615" xr:uid="{3532875D-94A7-42A7-AB37-3DEEA99F35D9}"/>
    <cellStyle name="Note 2 2 4 3 7 2" xfId="14981" xr:uid="{4F7CEFFA-C4DA-4B4A-A442-EDFFEB3C0BCC}"/>
    <cellStyle name="Note 2 2 4 3 7 2 2" xfId="32244" xr:uid="{D1999B25-00E2-4CAA-9EB3-782C95FB9855}"/>
    <cellStyle name="Note 2 2 4 3 7 3" xfId="20704" xr:uid="{F9B46D80-FC29-4687-9550-112D5B54E5D7}"/>
    <cellStyle name="Note 2 2 4 3 7 3 2" xfId="29459" xr:uid="{A2D7CDA6-5BE8-4E4B-BBD4-D0E9789148C9}"/>
    <cellStyle name="Note 2 2 4 3 7 4" xfId="26237" xr:uid="{DC3DD0FF-833B-4449-9097-A07714012C1A}"/>
    <cellStyle name="Note 2 2 4 3 7 4 2" xfId="28607" xr:uid="{2295AC6F-37D8-4DE4-98B5-6D0EA1426728}"/>
    <cellStyle name="Note 2 2 4 3 7 5" xfId="29834" xr:uid="{E7F5A25D-EB01-4939-8862-0D6A3DF0E8BB}"/>
    <cellStyle name="Note 2 2 4 3 7 6" xfId="39268" xr:uid="{F6C043CA-0BC7-46AC-88F7-7DD85F628289}"/>
    <cellStyle name="Note 2 2 4 3 7 7" xfId="45970" xr:uid="{361E1233-3915-40F8-83F8-492417BE08CF}"/>
    <cellStyle name="Note 2 2 4 3 7 8" xfId="51523" xr:uid="{9693CDAA-D05C-49D3-A1E9-6953B9050AEE}"/>
    <cellStyle name="Note 2 2 4 3 7 9" xfId="56878" xr:uid="{857061B5-EE98-4915-8A3B-AFED6E6BC3FF}"/>
    <cellStyle name="Note 2 2 4 3 8" xfId="12158" xr:uid="{E329ACB6-DB11-4B92-A2B8-0709709B6C8F}"/>
    <cellStyle name="Note 2 2 4 3 8 2" xfId="30033" xr:uid="{4CE35B83-1F11-485E-A7DB-E9FE9B112CD5}"/>
    <cellStyle name="Note 2 2 4 3 9" xfId="17881" xr:uid="{529695AC-128C-4E1C-9C09-0D8872CAA6D8}"/>
    <cellStyle name="Note 2 2 4 3 9 2" xfId="31171" xr:uid="{B6CA0352-B3F0-41D1-858F-743F559A18FA}"/>
    <cellStyle name="Note 2 2 4 4" xfId="5629" xr:uid="{0D692177-6C0D-4015-9B0B-1DFDDAFF5250}"/>
    <cellStyle name="Note 2 2 4 4 10" xfId="48393" xr:uid="{67227CDB-15C3-45FC-B3F5-F9F12E19DA9C}"/>
    <cellStyle name="Note 2 2 4 4 2" xfId="8452" xr:uid="{8A9A1A8F-B24A-4906-8B1B-73809C55300E}"/>
    <cellStyle name="Note 2 2 4 4 2 2" xfId="15818" xr:uid="{AF8E1309-33CE-48BC-B689-542C43296493}"/>
    <cellStyle name="Note 2 2 4 4 2 2 2" xfId="33817" xr:uid="{B6D536BD-E4EC-413B-8594-B2BC55E1FC4D}"/>
    <cellStyle name="Note 2 2 4 4 2 3" xfId="21541" xr:uid="{F71925A6-3F0F-4213-9A05-F70D22B11471}"/>
    <cellStyle name="Note 2 2 4 4 2 3 2" xfId="30246" xr:uid="{45E60615-E26E-48B7-84AA-BCA1D8429378}"/>
    <cellStyle name="Note 2 2 4 4 2 4" xfId="27074" xr:uid="{32767B60-58C0-4E03-A92B-26439CC75731}"/>
    <cellStyle name="Note 2 2 4 4 2 4 2" xfId="30207" xr:uid="{F0746A52-0C8F-42A6-9171-F46C84E5D7A4}"/>
    <cellStyle name="Note 2 2 4 4 2 5" xfId="29751" xr:uid="{935AE3DC-2CFE-4BA0-9428-7F9C16345009}"/>
    <cellStyle name="Note 2 2 4 4 2 6" xfId="40105" xr:uid="{8F37326E-702E-45B7-8F0C-BA43A0E76062}"/>
    <cellStyle name="Note 2 2 4 4 2 7" xfId="46807" xr:uid="{2E05F030-78CF-4A04-A482-9C3FD2EBA60B}"/>
    <cellStyle name="Note 2 2 4 4 2 8" xfId="52360" xr:uid="{809D8746-130C-440A-BC82-FF4AC2A4C09B}"/>
    <cellStyle name="Note 2 2 4 4 2 9" xfId="57237" xr:uid="{F3BC0895-9A07-4F69-A328-B65549BE6F38}"/>
    <cellStyle name="Note 2 2 4 4 3" xfId="12995" xr:uid="{AE609AB3-2D40-4E22-BCAD-D624CC41E926}"/>
    <cellStyle name="Note 2 2 4 4 3 2" xfId="29428" xr:uid="{BBD0D75E-1412-42B2-8B3F-10DB12F7ED13}"/>
    <cellStyle name="Note 2 2 4 4 4" xfId="18718" xr:uid="{FFCE97E2-4D96-46A4-93DC-64FD94E96BEF}"/>
    <cellStyle name="Note 2 2 4 4 4 2" xfId="33501" xr:uid="{3A4D6CDF-3940-40CD-843F-F3C33FEBE7E2}"/>
    <cellStyle name="Note 2 2 4 4 5" xfId="24251" xr:uid="{73444D46-D454-4E2D-ABA7-A794D9F308D5}"/>
    <cellStyle name="Note 2 2 4 4 5 2" xfId="33477" xr:uid="{C5F371A6-733E-4326-8075-38EA39C5FAA5}"/>
    <cellStyle name="Note 2 2 4 4 6" xfId="33950" xr:uid="{BF238882-8BBA-4917-B4F0-E55DE7705613}"/>
    <cellStyle name="Note 2 2 4 4 7" xfId="37282" xr:uid="{E96D5496-F083-4CC4-AA7F-83A1761786BB}"/>
    <cellStyle name="Note 2 2 4 4 8" xfId="43984" xr:uid="{3DD35F30-1E2C-43B1-AF72-082A26515040}"/>
    <cellStyle name="Note 2 2 4 4 9" xfId="49537" xr:uid="{44A7B068-6164-4A38-9C22-1526DC5A6158}"/>
    <cellStyle name="Note 2 2 4 5" xfId="6051" xr:uid="{4E48152D-B0A3-431B-A5F2-004246C8CFA0}"/>
    <cellStyle name="Note 2 2 4 5 10" xfId="55054" xr:uid="{F97B06FC-FF61-47DE-BD67-8200B80D0700}"/>
    <cellStyle name="Note 2 2 4 5 2" xfId="8874" xr:uid="{B044EDA5-2986-4FEB-945A-B19366084EB8}"/>
    <cellStyle name="Note 2 2 4 5 2 2" xfId="16240" xr:uid="{7AF0EC04-E1E0-447B-B8CC-276280BC0043}"/>
    <cellStyle name="Note 2 2 4 5 2 2 2" xfId="32474" xr:uid="{89AE0F03-6DE2-4ACE-9686-EFF3F40EFC55}"/>
    <cellStyle name="Note 2 2 4 5 2 3" xfId="21963" xr:uid="{8C83B527-3FB0-482B-8154-B0285207A9ED}"/>
    <cellStyle name="Note 2 2 4 5 2 3 2" xfId="33745" xr:uid="{8E660D06-361C-4F77-A9A6-0DAB90231EBF}"/>
    <cellStyle name="Note 2 2 4 5 2 4" xfId="27496" xr:uid="{731E8F73-8A3C-41B1-BF16-94133FD1C51E}"/>
    <cellStyle name="Note 2 2 4 5 2 4 2" xfId="30414" xr:uid="{6C16A0CB-53B1-4FB1-BB09-C1DE0E6BD86F}"/>
    <cellStyle name="Note 2 2 4 5 2 5" xfId="29319" xr:uid="{F4715DFB-3103-4ADF-A2BA-80A81CD3A58D}"/>
    <cellStyle name="Note 2 2 4 5 2 6" xfId="40527" xr:uid="{28C93B1A-1E86-406E-870E-02C1A41F1489}"/>
    <cellStyle name="Note 2 2 4 5 2 7" xfId="47229" xr:uid="{D8C7DD7C-FE92-4AB5-BAA8-9EA0C2311F89}"/>
    <cellStyle name="Note 2 2 4 5 2 8" xfId="52782" xr:uid="{39FEFD33-B86C-4359-99F6-BA44A136AB55}"/>
    <cellStyle name="Note 2 2 4 5 2 9" xfId="58001" xr:uid="{E7A90C8F-47E8-4F99-A1EA-56C567BFEA49}"/>
    <cellStyle name="Note 2 2 4 5 3" xfId="13417" xr:uid="{F5D9288F-700D-4A74-97E2-152827F7BCD9}"/>
    <cellStyle name="Note 2 2 4 5 3 2" xfId="32000" xr:uid="{E9E7657A-D675-414B-8D3E-6A191F8DC5A1}"/>
    <cellStyle name="Note 2 2 4 5 4" xfId="19140" xr:uid="{663D134D-5516-4C50-B730-DBE28A259464}"/>
    <cellStyle name="Note 2 2 4 5 4 2" xfId="32831" xr:uid="{2D7F40A6-024C-4179-8F58-A4634F992791}"/>
    <cellStyle name="Note 2 2 4 5 5" xfId="24673" xr:uid="{B245D50D-A3E5-44C7-BFC3-032693D97059}"/>
    <cellStyle name="Note 2 2 4 5 5 2" xfId="33776" xr:uid="{4A7DC3F5-8614-47C4-8319-B1BF0C137DB0}"/>
    <cellStyle name="Note 2 2 4 5 6" xfId="29218" xr:uid="{8DCB239A-AA86-465B-9313-1EE2740A795D}"/>
    <cellStyle name="Note 2 2 4 5 7" xfId="37704" xr:uid="{F1B93905-0F92-48DE-944E-9DFA88FA85FB}"/>
    <cellStyle name="Note 2 2 4 5 8" xfId="44406" xr:uid="{CC415C3D-5F0C-417C-972C-761E82054C59}"/>
    <cellStyle name="Note 2 2 4 5 9" xfId="49959" xr:uid="{FC639D73-B12A-413E-BE40-88FFE9117AF4}"/>
    <cellStyle name="Note 2 2 4 6" xfId="6256" xr:uid="{7423607A-D111-45BD-A5D9-271F83A86ACD}"/>
    <cellStyle name="Note 2 2 4 6 10" xfId="56337" xr:uid="{D5CB5885-FBFC-41AA-BD68-13AC95C5719C}"/>
    <cellStyle name="Note 2 2 4 6 2" xfId="9079" xr:uid="{CC3F0A6C-F9BF-4CAC-89A2-27936A584460}"/>
    <cellStyle name="Note 2 2 4 6 2 2" xfId="16445" xr:uid="{ECC8FCB5-2DB2-4104-A9C6-CC7C945AF6F2}"/>
    <cellStyle name="Note 2 2 4 6 2 2 2" xfId="28961" xr:uid="{80C1CD34-D695-481F-AC79-D3E5E07F822B}"/>
    <cellStyle name="Note 2 2 4 6 2 3" xfId="22168" xr:uid="{F96990FF-C8E5-4E82-A27F-C245EA4BB895}"/>
    <cellStyle name="Note 2 2 4 6 2 3 2" xfId="30121" xr:uid="{D4274DC3-00C1-4D9E-8CC7-398BA963B281}"/>
    <cellStyle name="Note 2 2 4 6 2 4" xfId="27701" xr:uid="{1ECA6A2F-DA34-4860-911A-3F1268338EC7}"/>
    <cellStyle name="Note 2 2 4 6 2 4 2" xfId="29985" xr:uid="{B35D2EB2-9DC1-4DEF-8CB8-DFB40B20F98E}"/>
    <cellStyle name="Note 2 2 4 6 2 5" xfId="31474" xr:uid="{42D1C270-BA5D-4826-9DA6-B9F2AA2E2757}"/>
    <cellStyle name="Note 2 2 4 6 2 6" xfId="40732" xr:uid="{12B7669C-3397-4640-B496-2896462F7D8E}"/>
    <cellStyle name="Note 2 2 4 6 2 7" xfId="47434" xr:uid="{7E8CFE80-B969-4343-A630-474DED209A35}"/>
    <cellStyle name="Note 2 2 4 6 2 8" xfId="52987" xr:uid="{CD70F2EE-DE8F-4FEE-9708-0239F1A0CE17}"/>
    <cellStyle name="Note 2 2 4 6 2 9" xfId="54078" xr:uid="{3369323B-CB97-4073-A561-D86FEC7E6329}"/>
    <cellStyle name="Note 2 2 4 6 3" xfId="13622" xr:uid="{09EB2560-380F-4625-A6C9-F5D542863EEB}"/>
    <cellStyle name="Note 2 2 4 6 3 2" xfId="32637" xr:uid="{B4035FDD-51B5-431D-A69B-834FAEBEA843}"/>
    <cellStyle name="Note 2 2 4 6 4" xfId="19345" xr:uid="{690BFB26-7712-4C2B-95DF-EE3523AD284D}"/>
    <cellStyle name="Note 2 2 4 6 4 2" xfId="29709" xr:uid="{2D85C85D-C415-4AD2-8553-1457A02B8E2A}"/>
    <cellStyle name="Note 2 2 4 6 5" xfId="24878" xr:uid="{C21FD92B-FC90-4500-83CF-5DF738C6D406}"/>
    <cellStyle name="Note 2 2 4 6 5 2" xfId="28851" xr:uid="{0A81CACC-D4AC-4262-A034-95C0569DF98E}"/>
    <cellStyle name="Note 2 2 4 6 6" xfId="984" xr:uid="{5B2E8608-B39A-4CFF-A179-69808A0F7672}"/>
    <cellStyle name="Note 2 2 4 6 7" xfId="37909" xr:uid="{C3804208-0FCD-45F2-BBC5-E043217AFF77}"/>
    <cellStyle name="Note 2 2 4 6 8" xfId="44611" xr:uid="{31B9B5E4-A0E8-4A6B-9B78-1F624A969BA3}"/>
    <cellStyle name="Note 2 2 4 6 9" xfId="50164" xr:uid="{C3936D80-31DA-4DC6-BFE9-EA430E86E098}"/>
    <cellStyle name="Note 2 2 4 7" xfId="6580" xr:uid="{67832AB1-9A16-455F-AC44-E8174205AF2D}"/>
    <cellStyle name="Note 2 2 4 7 10" xfId="56866" xr:uid="{46EDB5D0-D6C7-4CA7-8CBD-55FA8C454611}"/>
    <cellStyle name="Note 2 2 4 7 2" xfId="9403" xr:uid="{C799F436-F2EC-4DDD-BD65-65C276876A0B}"/>
    <cellStyle name="Note 2 2 4 7 2 2" xfId="16769" xr:uid="{55DFA6BE-918E-4FD6-9653-E4EB3CCD3638}"/>
    <cellStyle name="Note 2 2 4 7 2 2 2" xfId="32633" xr:uid="{5598D469-E8C9-4784-A9C4-2A4A666293C3}"/>
    <cellStyle name="Note 2 2 4 7 2 3" xfId="22492" xr:uid="{28B79DD1-BEDE-4034-8948-29B3918627CB}"/>
    <cellStyle name="Note 2 2 4 7 2 3 2" xfId="33818" xr:uid="{5D51A24B-3636-4BF3-BB87-72F1F8036D93}"/>
    <cellStyle name="Note 2 2 4 7 2 4" xfId="28025" xr:uid="{C9175ACF-0291-4C64-81EA-2AAD4A1B6DF4}"/>
    <cellStyle name="Note 2 2 4 7 2 4 2" xfId="31931" xr:uid="{58A44EEC-F6B3-44BC-9CF2-30D570BF9E92}"/>
    <cellStyle name="Note 2 2 4 7 2 5" xfId="29476" xr:uid="{E320AD30-C54C-457D-B1A4-E601B06018B8}"/>
    <cellStyle name="Note 2 2 4 7 2 6" xfId="41056" xr:uid="{65997E1E-AC49-4D33-9767-067ED240CB63}"/>
    <cellStyle name="Note 2 2 4 7 2 7" xfId="47758" xr:uid="{A98FAE5D-15F2-4B3E-B412-1249CE33ECA7}"/>
    <cellStyle name="Note 2 2 4 7 2 8" xfId="53311" xr:uid="{9AF5AD82-87FF-459D-9FA4-86753E7F1E49}"/>
    <cellStyle name="Note 2 2 4 7 2 9" xfId="58270" xr:uid="{206C1825-9E17-4768-88DD-922FEFB2B0ED}"/>
    <cellStyle name="Note 2 2 4 7 3" xfId="13946" xr:uid="{7531F2AE-F1AD-4A2F-98F3-9A76C3B3D3B3}"/>
    <cellStyle name="Note 2 2 4 7 3 2" xfId="29058" xr:uid="{E214B149-C279-4A11-8CBE-690AE16299BD}"/>
    <cellStyle name="Note 2 2 4 7 4" xfId="19669" xr:uid="{CF213EF8-136B-4FC7-ADE6-5FAEFC225165}"/>
    <cellStyle name="Note 2 2 4 7 4 2" xfId="32383" xr:uid="{9A74A010-AC34-4FF3-8269-E2E5471131F9}"/>
    <cellStyle name="Note 2 2 4 7 5" xfId="25202" xr:uid="{4B68BE6D-446E-4235-85D1-C1BA3599EEF0}"/>
    <cellStyle name="Note 2 2 4 7 5 2" xfId="31068" xr:uid="{7EAE93DE-B8DC-4999-BCF4-4A8C7412CF2F}"/>
    <cellStyle name="Note 2 2 4 7 6" xfId="33040" xr:uid="{6C3203C5-ECC2-467F-AD1C-AFDD0CA7B42B}"/>
    <cellStyle name="Note 2 2 4 7 7" xfId="38233" xr:uid="{FD1BB3D6-2444-4068-9E8E-E59609292172}"/>
    <cellStyle name="Note 2 2 4 7 8" xfId="44935" xr:uid="{3CE09520-12EE-4E3D-A4EB-D5A9D5407299}"/>
    <cellStyle name="Note 2 2 4 7 9" xfId="50488" xr:uid="{41606DFD-62BC-45B6-ADA7-14C4691C374C}"/>
    <cellStyle name="Note 2 2 4 8" xfId="6871" xr:uid="{7995C0EA-1DB3-4CED-86E2-469D0FC6F869}"/>
    <cellStyle name="Note 2 2 4 8 10" xfId="55885" xr:uid="{4B0CE2B9-127B-47D5-8684-2EE5CA8D8171}"/>
    <cellStyle name="Note 2 2 4 8 2" xfId="9694" xr:uid="{C90194B4-FCFB-4EA0-A9C0-AB6D6FDDBF58}"/>
    <cellStyle name="Note 2 2 4 8 2 2" xfId="17060" xr:uid="{10359FE5-B162-42E5-9B83-B781F7C2B7E0}"/>
    <cellStyle name="Note 2 2 4 8 2 2 2" xfId="29042" xr:uid="{4617167F-7175-4922-8B93-49BBE34930D8}"/>
    <cellStyle name="Note 2 2 4 8 2 3" xfId="22783" xr:uid="{93B0912A-F159-44D5-B78A-0C98D1A6B72D}"/>
    <cellStyle name="Note 2 2 4 8 2 3 2" xfId="33517" xr:uid="{0E507BD1-E665-4BCD-AC09-5D85CAF199B8}"/>
    <cellStyle name="Note 2 2 4 8 2 4" xfId="28316" xr:uid="{C9BBD66F-A48D-4F1F-AFCE-A9F8FF9F2085}"/>
    <cellStyle name="Note 2 2 4 8 2 4 2" xfId="30174" xr:uid="{54730EB1-ABCD-40B1-9E2D-213BDEB0F280}"/>
    <cellStyle name="Note 2 2 4 8 2 5" xfId="31010" xr:uid="{0102143F-67F0-41CF-ABA5-4B41A65A2A31}"/>
    <cellStyle name="Note 2 2 4 8 2 6" xfId="41347" xr:uid="{AEFAD685-4936-4DF9-A68D-06FD78E175BE}"/>
    <cellStyle name="Note 2 2 4 8 2 7" xfId="48049" xr:uid="{34E4B762-1FF8-4972-A786-49B5DED46B85}"/>
    <cellStyle name="Note 2 2 4 8 2 8" xfId="53602" xr:uid="{EECD97E4-927F-4328-912F-C98E1CF0D0C8}"/>
    <cellStyle name="Note 2 2 4 8 2 9" xfId="42910" xr:uid="{F3B4B15C-3E02-4E88-8F40-486EAB5B929C}"/>
    <cellStyle name="Note 2 2 4 8 3" xfId="14237" xr:uid="{9F3B24C5-CFCC-4B75-9628-67E95C20E039}"/>
    <cellStyle name="Note 2 2 4 8 3 2" xfId="771" xr:uid="{1F16DF5C-58CD-4F20-9AD2-91C92770A70E}"/>
    <cellStyle name="Note 2 2 4 8 4" xfId="19960" xr:uid="{A51F776D-3163-444C-A6CB-C71D87BB8418}"/>
    <cellStyle name="Note 2 2 4 8 4 2" xfId="30844" xr:uid="{4F606BF8-BC44-4642-91C4-71A12CE6D0BB}"/>
    <cellStyle name="Note 2 2 4 8 5" xfId="25493" xr:uid="{A5CA260C-6A3B-42C7-A3C8-EABBB1C2490B}"/>
    <cellStyle name="Note 2 2 4 8 5 2" xfId="32984" xr:uid="{FA68CEDD-A999-4B02-8214-6B501C074939}"/>
    <cellStyle name="Note 2 2 4 8 6" xfId="33067" xr:uid="{FF88D8E3-8815-4574-9E54-4A97BC0DD3A0}"/>
    <cellStyle name="Note 2 2 4 8 7" xfId="38524" xr:uid="{79835AAA-EF96-4CDF-A63B-1CDC60108833}"/>
    <cellStyle name="Note 2 2 4 8 8" xfId="45226" xr:uid="{6EDE78C4-77E0-4678-B471-90449104B17E}"/>
    <cellStyle name="Note 2 2 4 8 9" xfId="50779" xr:uid="{AC7AC164-CE8D-4038-BBEB-00514BB62D39}"/>
    <cellStyle name="Note 2 2 4 9" xfId="4741" xr:uid="{9C9D6EBD-05BF-48CD-AAD5-C23B6998FB84}"/>
    <cellStyle name="Note 2 2 4 9 2" xfId="12107" xr:uid="{5182DF28-3A17-4278-9A26-E977D98C8CC0}"/>
    <cellStyle name="Note 2 2 4 9 2 2" xfId="33714" xr:uid="{A6A0183C-060C-408F-B1AE-C190EF2AA41A}"/>
    <cellStyle name="Note 2 2 4 9 3" xfId="17830" xr:uid="{AC150AA6-8E28-44C5-88EE-5E6F263F1BAC}"/>
    <cellStyle name="Note 2 2 4 9 3 2" xfId="33671" xr:uid="{11CEC810-D365-4627-8AB7-918467A68958}"/>
    <cellStyle name="Note 2 2 4 9 4" xfId="23363" xr:uid="{635D0F0A-057C-43CB-9BE5-3C0FD917B8B7}"/>
    <cellStyle name="Note 2 2 4 9 4 2" xfId="33285" xr:uid="{5D419177-153F-4C7E-B963-A40497F104E8}"/>
    <cellStyle name="Note 2 2 4 9 5" xfId="33128" xr:uid="{653C1DFB-A4F0-44D9-A288-961D945C3EFE}"/>
    <cellStyle name="Note 2 2 4 9 6" xfId="39217" xr:uid="{7FEA6D89-0A00-49F6-BC09-03502BE82D9C}"/>
    <cellStyle name="Note 2 2 4 9 7" xfId="45919" xr:uid="{BC7BD1CC-0E72-4A3D-877B-5B34EC87404B}"/>
    <cellStyle name="Note 2 2 4 9 8" xfId="51472" xr:uid="{96886E7A-3492-40C4-8DE9-9217585154F0}"/>
    <cellStyle name="Note 2 2 4 9 9" xfId="55113" xr:uid="{BA180693-5B54-4143-8D75-CADAD7CDD7BA}"/>
    <cellStyle name="Note 2 2 5" xfId="2361" xr:uid="{86562E83-2F45-480F-9357-BB74210ED47D}"/>
    <cellStyle name="Note 2 2 5 10" xfId="7503" xr:uid="{9A76C836-9ED2-4577-A0E7-595C8100411D}"/>
    <cellStyle name="Note 2 2 5 10 2" xfId="14869" xr:uid="{D47CF8DD-5F7E-4888-A64E-070AEBD942F2}"/>
    <cellStyle name="Note 2 2 5 10 2 2" xfId="32991" xr:uid="{F534C344-EDF6-4929-AE85-14EB00E64916}"/>
    <cellStyle name="Note 2 2 5 10 3" xfId="20592" xr:uid="{07F00858-33DA-4B87-B3EE-697EFD650D99}"/>
    <cellStyle name="Note 2 2 5 10 3 2" xfId="29385" xr:uid="{D30745A6-AB70-45C4-A6CB-E40FDAB8EDD0}"/>
    <cellStyle name="Note 2 2 5 10 4" xfId="26125" xr:uid="{644D554D-3DFD-41D5-8DF9-48E7F7E66A46}"/>
    <cellStyle name="Note 2 2 5 10 4 2" xfId="30263" xr:uid="{F7174F8C-4C46-41D8-B9DD-CB3C173273C5}"/>
    <cellStyle name="Note 2 2 5 10 5" xfId="30714" xr:uid="{66497316-FB48-47A2-8593-15BD5A202B1C}"/>
    <cellStyle name="Note 2 2 5 11" xfId="10535" xr:uid="{793B0B7F-1B8D-45DD-BAAB-8C317531F0E5}"/>
    <cellStyle name="Note 2 2 5 11 2" xfId="29689" xr:uid="{5D34B1E7-17C8-4891-8802-4D8920AE55A5}"/>
    <cellStyle name="Note 2 2 5 12" xfId="10911" xr:uid="{F781E888-C59F-4AF2-BF87-C1986A8FF314}"/>
    <cellStyle name="Note 2 2 5 12 2" xfId="32338" xr:uid="{262BDBBD-C363-42FD-92E5-D4C5BEC23A94}"/>
    <cellStyle name="Note 2 2 5 13" xfId="33928" xr:uid="{9AC96D41-C56F-4713-BB61-B1B1A2344157}"/>
    <cellStyle name="Note 2 2 5 14" xfId="36166" xr:uid="{CD79191E-363C-42E2-BCD3-CD184BB6A715}"/>
    <cellStyle name="Note 2 2 5 15" xfId="42930" xr:uid="{E42F0C53-D3E6-4E54-9E0D-56B658FCFE6B}"/>
    <cellStyle name="Note 2 2 5 16" xfId="48489" xr:uid="{B217FAB3-EAD0-4047-B4F1-AA3B75C7CE7E}"/>
    <cellStyle name="Note 2 2 5 17" xfId="54048" xr:uid="{4ED2E7F8-6B70-41B5-B192-747DD1025732}"/>
    <cellStyle name="Note 2 2 5 2" xfId="4856" xr:uid="{315B5C78-803E-48EF-ABE3-681D0D1528A6}"/>
    <cellStyle name="Note 2 2 5 2 10" xfId="23478" xr:uid="{C24DBDB5-39C8-49E8-A45A-15C8585CEBEB}"/>
    <cellStyle name="Note 2 2 5 2 10 2" xfId="31682" xr:uid="{A110025A-8DD8-48D3-AF96-6FCA53E74274}"/>
    <cellStyle name="Note 2 2 5 2 11" xfId="29018" xr:uid="{8ECC2078-EDDC-4B3A-AA10-2EC4518A05DF}"/>
    <cellStyle name="Note 2 2 5 2 12" xfId="36509" xr:uid="{30FD1263-114E-4255-A5F1-7F1EA45995B1}"/>
    <cellStyle name="Note 2 2 5 2 13" xfId="43211" xr:uid="{F51C9889-CF28-4B15-BEAB-5D462D8EFB4B}"/>
    <cellStyle name="Note 2 2 5 2 14" xfId="48764" xr:uid="{60164144-7A07-4A12-804B-38A1BDF47697}"/>
    <cellStyle name="Note 2 2 5 2 15" xfId="55443" xr:uid="{8FB837C9-861E-4F6F-BF69-7C91A594B79C}"/>
    <cellStyle name="Note 2 2 5 2 2" xfId="5744" xr:uid="{2ACB9542-6A86-4A8B-A9ED-E629896CCB29}"/>
    <cellStyle name="Note 2 2 5 2 2 10" xfId="57032" xr:uid="{95D95E3C-922A-4A8B-AC31-8B09397AA1D4}"/>
    <cellStyle name="Note 2 2 5 2 2 2" xfId="8567" xr:uid="{C91FC951-12C6-489C-BD55-1D28B1DA5AC4}"/>
    <cellStyle name="Note 2 2 5 2 2 2 2" xfId="15933" xr:uid="{659807F7-88C5-42BB-80FC-FD16E472D5C8}"/>
    <cellStyle name="Note 2 2 5 2 2 2 2 2" xfId="30757" xr:uid="{E9EE91AD-9473-44EE-BA8E-384010DEF6B7}"/>
    <cellStyle name="Note 2 2 5 2 2 2 3" xfId="21656" xr:uid="{75294CF6-B6EB-4FDC-B75B-80B012FB3E2F}"/>
    <cellStyle name="Note 2 2 5 2 2 2 3 2" xfId="29560" xr:uid="{A55BDA3D-59B6-472A-82B6-BBA384AE13A7}"/>
    <cellStyle name="Note 2 2 5 2 2 2 4" xfId="27189" xr:uid="{79DA7251-C8AB-4996-9CDE-087AA4436B32}"/>
    <cellStyle name="Note 2 2 5 2 2 2 4 2" xfId="29583" xr:uid="{7057EB46-E9AD-4F38-B360-B45E300AE26F}"/>
    <cellStyle name="Note 2 2 5 2 2 2 5" xfId="32424" xr:uid="{08C82311-6CDD-4C2B-8E20-AFCC0D4AEE50}"/>
    <cellStyle name="Note 2 2 5 2 2 2 6" xfId="40220" xr:uid="{2770A210-ABEB-42A1-B471-067F03A538EF}"/>
    <cellStyle name="Note 2 2 5 2 2 2 7" xfId="46922" xr:uid="{76684469-6E47-40D8-B407-BABE4E7EA6AC}"/>
    <cellStyle name="Note 2 2 5 2 2 2 8" xfId="52475" xr:uid="{0A9568F3-C10E-4CF4-8D92-2D47721B4BBB}"/>
    <cellStyle name="Note 2 2 5 2 2 2 9" xfId="57793" xr:uid="{725D82D2-6006-4CB4-86F6-AA2581E31D74}"/>
    <cellStyle name="Note 2 2 5 2 2 3" xfId="13110" xr:uid="{5A3ACEFE-F151-4D23-8672-5DA5C4F482D9}"/>
    <cellStyle name="Note 2 2 5 2 2 3 2" xfId="29351" xr:uid="{1691A788-C932-4F84-B854-E569D282124D}"/>
    <cellStyle name="Note 2 2 5 2 2 4" xfId="18833" xr:uid="{7EB71A03-AFB2-4F6D-A0C5-00DF4DAA06A0}"/>
    <cellStyle name="Note 2 2 5 2 2 4 2" xfId="31017" xr:uid="{42C72C55-CB9A-4B98-B683-059B34B48152}"/>
    <cellStyle name="Note 2 2 5 2 2 5" xfId="24366" xr:uid="{118F54AB-4437-4EFB-98D2-6F65896DB479}"/>
    <cellStyle name="Note 2 2 5 2 2 5 2" xfId="29106" xr:uid="{20991B5B-3E7F-4BD3-B7AC-55927E7EF223}"/>
    <cellStyle name="Note 2 2 5 2 2 6" xfId="31094" xr:uid="{B55859E0-1B06-4DF3-9CF8-1FC468752031}"/>
    <cellStyle name="Note 2 2 5 2 2 7" xfId="37397" xr:uid="{B4FC2915-DD28-4B66-B8E1-1A0373928315}"/>
    <cellStyle name="Note 2 2 5 2 2 8" xfId="44099" xr:uid="{6A7FE2BB-D0C3-4AB8-9AC0-3F9AFA17704F}"/>
    <cellStyle name="Note 2 2 5 2 2 9" xfId="49652" xr:uid="{567229A3-B282-444C-8E22-8ED5D550F860}"/>
    <cellStyle name="Note 2 2 5 2 3" xfId="5174" xr:uid="{A99D4947-66FD-4295-9E05-09E7852F536C}"/>
    <cellStyle name="Note 2 2 5 2 3 10" xfId="41851" xr:uid="{54DA4BC0-3942-498D-83A3-E686772EC4D8}"/>
    <cellStyle name="Note 2 2 5 2 3 2" xfId="7997" xr:uid="{8D34394B-89DB-49C2-978B-E537AFEA4E12}"/>
    <cellStyle name="Note 2 2 5 2 3 2 2" xfId="15363" xr:uid="{790012A8-7F3B-4462-9375-614C26463952}"/>
    <cellStyle name="Note 2 2 5 2 3 2 2 2" xfId="30907" xr:uid="{D2928114-C1F2-43C0-9302-F0BD912DCE30}"/>
    <cellStyle name="Note 2 2 5 2 3 2 3" xfId="21086" xr:uid="{03E38DB4-2847-4E42-B8D7-A388E9925787}"/>
    <cellStyle name="Note 2 2 5 2 3 2 3 2" xfId="32073" xr:uid="{719754A8-DD2C-4B16-8DBA-3630226A78E0}"/>
    <cellStyle name="Note 2 2 5 2 3 2 4" xfId="26619" xr:uid="{E14FBBD7-120A-4351-A6C9-7F46D1FAFEB1}"/>
    <cellStyle name="Note 2 2 5 2 3 2 4 2" xfId="29780" xr:uid="{2564F757-065F-40E4-AD6E-55D7034D811A}"/>
    <cellStyle name="Note 2 2 5 2 3 2 5" xfId="32714" xr:uid="{12F94472-B7B7-4198-A381-FEBE797EBC5F}"/>
    <cellStyle name="Note 2 2 5 2 3 2 6" xfId="39650" xr:uid="{2C5D3291-5EAE-4FE1-8511-3F99655F9A12}"/>
    <cellStyle name="Note 2 2 5 2 3 2 7" xfId="46352" xr:uid="{D207C12A-EB00-45AD-8F96-3C8D6FF1EEB8}"/>
    <cellStyle name="Note 2 2 5 2 3 2 8" xfId="51905" xr:uid="{6C034BB6-C144-40D4-BA4E-8DE1E935F6AD}"/>
    <cellStyle name="Note 2 2 5 2 3 2 9" xfId="55757" xr:uid="{1111C0D5-8EA1-4964-AEB1-1374803AC5C9}"/>
    <cellStyle name="Note 2 2 5 2 3 3" xfId="12540" xr:uid="{0ADA9A7D-6DC8-41A3-B134-713E20CE127A}"/>
    <cellStyle name="Note 2 2 5 2 3 3 2" xfId="33173" xr:uid="{15AEC41D-0ED7-4C04-B766-A7C5A157B560}"/>
    <cellStyle name="Note 2 2 5 2 3 4" xfId="18263" xr:uid="{2B9E52E3-54D4-4D8C-A71A-73609C354FC9}"/>
    <cellStyle name="Note 2 2 5 2 3 4 2" xfId="31539" xr:uid="{526F4492-A46D-4B6F-90B4-8B08FB2E80DE}"/>
    <cellStyle name="Note 2 2 5 2 3 5" xfId="23796" xr:uid="{A207C028-A0AE-4F2A-B868-AC7D37FC1C79}"/>
    <cellStyle name="Note 2 2 5 2 3 5 2" xfId="32698" xr:uid="{F8D07E4C-0C15-47B4-BB23-64A274729617}"/>
    <cellStyle name="Note 2 2 5 2 3 6" xfId="31221" xr:uid="{ED37E7D4-A6B3-4DF5-96EE-8B178B5FBAC8}"/>
    <cellStyle name="Note 2 2 5 2 3 7" xfId="36827" xr:uid="{C094D1D1-FD58-4724-9B9D-BFE5FCACD546}"/>
    <cellStyle name="Note 2 2 5 2 3 8" xfId="43529" xr:uid="{B69FE052-A71D-4DF5-A18B-7548364DFAAC}"/>
    <cellStyle name="Note 2 2 5 2 3 9" xfId="49082" xr:uid="{732FFB0E-5995-4815-93C7-6F5FF043D52C}"/>
    <cellStyle name="Note 2 2 5 2 4" xfId="6371" xr:uid="{A6CFA117-01B0-49E5-869C-0C859E04277C}"/>
    <cellStyle name="Note 2 2 5 2 4 10" xfId="58133" xr:uid="{EF61597E-A1D1-4B44-8FA2-50189EBC74C1}"/>
    <cellStyle name="Note 2 2 5 2 4 2" xfId="9194" xr:uid="{98553B4A-9571-47D7-9FA3-FB8E67CF747E}"/>
    <cellStyle name="Note 2 2 5 2 4 2 2" xfId="16560" xr:uid="{179BE8C0-924A-4965-B71C-463073F14A1F}"/>
    <cellStyle name="Note 2 2 5 2 4 2 2 2" xfId="33787" xr:uid="{1C675D5F-1FAF-4083-BA45-7766579B7076}"/>
    <cellStyle name="Note 2 2 5 2 4 2 3" xfId="22283" xr:uid="{EC7EDD50-D0E7-43BF-8689-AC4AC95697E9}"/>
    <cellStyle name="Note 2 2 5 2 4 2 3 2" xfId="31451" xr:uid="{44F6486C-B445-4185-AE2E-010730914F5F}"/>
    <cellStyle name="Note 2 2 5 2 4 2 4" xfId="27816" xr:uid="{3DDAA581-B1B8-4D9D-A607-2599B184A85F}"/>
    <cellStyle name="Note 2 2 5 2 4 2 4 2" xfId="33053" xr:uid="{D3AE33AC-E182-4DE9-8AB4-85E1619741BF}"/>
    <cellStyle name="Note 2 2 5 2 4 2 5" xfId="28630" xr:uid="{7937F124-F1C4-4810-918C-02E0D828CDC5}"/>
    <cellStyle name="Note 2 2 5 2 4 2 6" xfId="40847" xr:uid="{B8CD9D4A-A29D-4A78-BBC5-D61CFE51BE8E}"/>
    <cellStyle name="Note 2 2 5 2 4 2 7" xfId="47549" xr:uid="{445A936F-B7D4-49E4-995A-A43F1A5C223E}"/>
    <cellStyle name="Note 2 2 5 2 4 2 8" xfId="53102" xr:uid="{DA77190A-5AC1-46CA-B6A5-6B058B1B2F21}"/>
    <cellStyle name="Note 2 2 5 2 4 2 9" xfId="56505" xr:uid="{5E194B98-08F9-4D8D-B12D-62C68D053C23}"/>
    <cellStyle name="Note 2 2 5 2 4 3" xfId="13737" xr:uid="{FA96E510-6215-4BAF-A39E-C53C6E43B3E1}"/>
    <cellStyle name="Note 2 2 5 2 4 3 2" xfId="33483" xr:uid="{83B2413B-E119-4D47-87B0-FF231C89D82E}"/>
    <cellStyle name="Note 2 2 5 2 4 4" xfId="19460" xr:uid="{79B5C469-3E30-4A2F-8D0B-81BBDE114099}"/>
    <cellStyle name="Note 2 2 5 2 4 4 2" xfId="30989" xr:uid="{CA81C4B3-6BA2-455D-95B3-D0C99D9B9030}"/>
    <cellStyle name="Note 2 2 5 2 4 5" xfId="24993" xr:uid="{DE634CFC-55A1-4B49-AB33-C6ABAEAEC40F}"/>
    <cellStyle name="Note 2 2 5 2 4 5 2" xfId="31938" xr:uid="{EE56F6F6-E211-458F-81DB-7599B2F7DCF0}"/>
    <cellStyle name="Note 2 2 5 2 4 6" xfId="32712" xr:uid="{EC814A7B-BF6B-4713-86BC-444C9F5D7AE4}"/>
    <cellStyle name="Note 2 2 5 2 4 7" xfId="38024" xr:uid="{656DCA1D-FA2E-4D8A-A54D-E924A89E7B3D}"/>
    <cellStyle name="Note 2 2 5 2 4 8" xfId="44726" xr:uid="{95765C02-0E72-43E2-A707-DE32FFEB0BF8}"/>
    <cellStyle name="Note 2 2 5 2 4 9" xfId="50279" xr:uid="{9E1C15B2-631D-40C3-90A0-7E5374F99A43}"/>
    <cellStyle name="Note 2 2 5 2 5" xfId="6695" xr:uid="{B111B99C-F2DA-4959-AFEF-07A5EEF6FA76}"/>
    <cellStyle name="Note 2 2 5 2 5 10" xfId="54279" xr:uid="{A8C09864-A0A8-4EA5-A715-A20D6F7586D7}"/>
    <cellStyle name="Note 2 2 5 2 5 2" xfId="9518" xr:uid="{FDF3A6C7-19B5-44B8-A09F-C1FB32E47621}"/>
    <cellStyle name="Note 2 2 5 2 5 2 2" xfId="16884" xr:uid="{7726ABE8-1837-4BC5-824C-C5E0BA866BDD}"/>
    <cellStyle name="Note 2 2 5 2 5 2 2 2" xfId="30104" xr:uid="{4D3E4315-0D1D-4AE1-92F2-C0318ACE69B5}"/>
    <cellStyle name="Note 2 2 5 2 5 2 3" xfId="22607" xr:uid="{B45B9353-4F4F-4BFC-B07F-472910C4DBC7}"/>
    <cellStyle name="Note 2 2 5 2 5 2 3 2" xfId="33743" xr:uid="{7A0D7CBB-1324-492F-8DE0-8BFA4766DCE6}"/>
    <cellStyle name="Note 2 2 5 2 5 2 4" xfId="28140" xr:uid="{E8FD4F8A-3C15-4B5D-ABCD-86F15EE69EEB}"/>
    <cellStyle name="Note 2 2 5 2 5 2 4 2" xfId="34007" xr:uid="{EBEF47E6-AB79-44C0-A632-EF70FC82FBA5}"/>
    <cellStyle name="Note 2 2 5 2 5 2 5" xfId="30557" xr:uid="{29DC694F-A85D-4349-AC25-3C6C1063EA0B}"/>
    <cellStyle name="Note 2 2 5 2 5 2 6" xfId="41171" xr:uid="{6745409E-FA7F-464D-B29C-DDD475531AE9}"/>
    <cellStyle name="Note 2 2 5 2 5 2 7" xfId="47873" xr:uid="{F6827025-7611-4967-B8A2-6388675B08EF}"/>
    <cellStyle name="Note 2 2 5 2 5 2 8" xfId="53426" xr:uid="{1B76068F-6DA4-44DE-8703-5CEFCD7B9225}"/>
    <cellStyle name="Note 2 2 5 2 5 2 9" xfId="48532" xr:uid="{31035DDE-3DCC-4E08-A93C-39EE5C39A7C3}"/>
    <cellStyle name="Note 2 2 5 2 5 3" xfId="14061" xr:uid="{B8A0793D-5A65-4DF1-B30F-29026B19DB7D}"/>
    <cellStyle name="Note 2 2 5 2 5 3 2" xfId="33886" xr:uid="{FCF2C46E-9DC9-4A36-991C-9078251DBF58}"/>
    <cellStyle name="Note 2 2 5 2 5 4" xfId="19784" xr:uid="{CF3844FC-25D3-4717-A2F9-2529A8986A08}"/>
    <cellStyle name="Note 2 2 5 2 5 4 2" xfId="30979" xr:uid="{1C6EDF8F-17DA-4B74-914F-50B26710EFA9}"/>
    <cellStyle name="Note 2 2 5 2 5 5" xfId="25317" xr:uid="{4199264B-33B0-4C93-B9F8-81FAFA7E906E}"/>
    <cellStyle name="Note 2 2 5 2 5 5 2" xfId="29720" xr:uid="{D38B2EF0-11C4-46E0-B035-76B232284C66}"/>
    <cellStyle name="Note 2 2 5 2 5 6" xfId="28977" xr:uid="{BE606252-D5A1-45B8-996B-EAB14D1DF5BC}"/>
    <cellStyle name="Note 2 2 5 2 5 7" xfId="38348" xr:uid="{35111855-F5A7-4D0C-99D8-9DCF0FDF0411}"/>
    <cellStyle name="Note 2 2 5 2 5 8" xfId="45050" xr:uid="{0152571D-DB73-4519-9AB7-8B30AA14A8E8}"/>
    <cellStyle name="Note 2 2 5 2 5 9" xfId="50603" xr:uid="{7262CDF7-8153-4090-ACBA-96859EDCF840}"/>
    <cellStyle name="Note 2 2 5 2 6" xfId="6986" xr:uid="{2274FF5A-DFDF-465D-B526-9AB74725A6DF}"/>
    <cellStyle name="Note 2 2 5 2 6 10" xfId="53970" xr:uid="{37261D03-2A7E-4F4E-9ED9-8B688EC96DBC}"/>
    <cellStyle name="Note 2 2 5 2 6 2" xfId="9809" xr:uid="{3975D5F9-C675-446D-B48A-B67C3E998030}"/>
    <cellStyle name="Note 2 2 5 2 6 2 2" xfId="17175" xr:uid="{114F26A6-4E24-43D1-8409-31D49CA118D7}"/>
    <cellStyle name="Note 2 2 5 2 6 2 2 2" xfId="31195" xr:uid="{A2EB0097-20B7-4A58-8996-5BC32638BCE5}"/>
    <cellStyle name="Note 2 2 5 2 6 2 3" xfId="22898" xr:uid="{7ACA3B66-9397-498F-9D85-0AC30B6FE648}"/>
    <cellStyle name="Note 2 2 5 2 6 2 3 2" xfId="29816" xr:uid="{513A428D-CA28-4B2F-8114-E9C974723E54}"/>
    <cellStyle name="Note 2 2 5 2 6 2 4" xfId="28431" xr:uid="{BB6316D8-1513-415A-B41A-C2F2323317A9}"/>
    <cellStyle name="Note 2 2 5 2 6 2 4 2" xfId="29305" xr:uid="{0DFB76B0-1381-44A7-A08F-C4ABFA4B747B}"/>
    <cellStyle name="Note 2 2 5 2 6 2 5" xfId="30908" xr:uid="{CF3CA6CC-7B9B-4326-92C6-E6CBB629362B}"/>
    <cellStyle name="Note 2 2 5 2 6 2 6" xfId="41462" xr:uid="{11C4BDD5-A26D-402B-B890-96622A68CEA5}"/>
    <cellStyle name="Note 2 2 5 2 6 2 7" xfId="48164" xr:uid="{49CA4025-9BCE-49DE-808D-B688DC86A1BB}"/>
    <cellStyle name="Note 2 2 5 2 6 2 8" xfId="53717" xr:uid="{1CBD4BF2-FFE4-407C-BE69-6874B7CB7CF9}"/>
    <cellStyle name="Note 2 2 5 2 6 2 9" xfId="57220" xr:uid="{D30B61BD-D2DB-4292-92DA-8A9F43F944ED}"/>
    <cellStyle name="Note 2 2 5 2 6 3" xfId="14352" xr:uid="{8B4F34AA-BADC-4C58-8955-BE5EAB084688}"/>
    <cellStyle name="Note 2 2 5 2 6 3 2" xfId="29038" xr:uid="{9F5ECCC5-1AE4-4A5C-87BE-AE8A7B1E94EF}"/>
    <cellStyle name="Note 2 2 5 2 6 4" xfId="20075" xr:uid="{CF8FC711-1429-4F23-8856-2ED4B4198EC5}"/>
    <cellStyle name="Note 2 2 5 2 6 4 2" xfId="28783" xr:uid="{5B0561F0-F5D8-4350-9F51-9256A1282204}"/>
    <cellStyle name="Note 2 2 5 2 6 5" xfId="25608" xr:uid="{8F730BDA-EC83-4FD9-8A39-B2BC36718EB9}"/>
    <cellStyle name="Note 2 2 5 2 6 5 2" xfId="33446" xr:uid="{02152B60-D7A9-400B-AD9D-04369C8B5DD9}"/>
    <cellStyle name="Note 2 2 5 2 6 6" xfId="32366" xr:uid="{9EDE6506-C981-40AC-9E05-35C5C8228FCA}"/>
    <cellStyle name="Note 2 2 5 2 6 7" xfId="38639" xr:uid="{6FF42F7B-2187-4408-892A-BDF6FA0DE2C9}"/>
    <cellStyle name="Note 2 2 5 2 6 8" xfId="45341" xr:uid="{675ABA16-9F1D-41B0-9629-432440BDD0F3}"/>
    <cellStyle name="Note 2 2 5 2 6 9" xfId="50894" xr:uid="{D6C70FB6-2284-4C26-BC15-F019602692CA}"/>
    <cellStyle name="Note 2 2 5 2 7" xfId="7679" xr:uid="{A69A925E-6FAD-4F78-BD31-6F4CDEBCD86D}"/>
    <cellStyle name="Note 2 2 5 2 7 2" xfId="15045" xr:uid="{4FC5A593-3955-4ED6-A1B6-391B49FACE54}"/>
    <cellStyle name="Note 2 2 5 2 7 2 2" xfId="31383" xr:uid="{D27E2620-4FB1-4B90-A2BE-93BD8080529B}"/>
    <cellStyle name="Note 2 2 5 2 7 3" xfId="20768" xr:uid="{698CCABD-09CD-41DE-A515-7F01E9A3935A}"/>
    <cellStyle name="Note 2 2 5 2 7 3 2" xfId="33238" xr:uid="{D89BEE29-97F3-4453-A676-5B162641B770}"/>
    <cellStyle name="Note 2 2 5 2 7 4" xfId="26301" xr:uid="{383A0C02-6668-42B0-8631-0CE55CC623C1}"/>
    <cellStyle name="Note 2 2 5 2 7 4 2" xfId="31186" xr:uid="{913B8D87-4F2E-44F7-9673-5B3950936254}"/>
    <cellStyle name="Note 2 2 5 2 7 5" xfId="31333" xr:uid="{A129DA36-578B-46F4-912D-905E3866AED8}"/>
    <cellStyle name="Note 2 2 5 2 7 6" xfId="39332" xr:uid="{90599B44-D97F-4123-8C0C-31D4E7049D84}"/>
    <cellStyle name="Note 2 2 5 2 7 7" xfId="46034" xr:uid="{5659F5DC-F267-4776-891C-2FD5CE22C2AC}"/>
    <cellStyle name="Note 2 2 5 2 7 8" xfId="51587" xr:uid="{1268FA98-4790-415E-AD26-E35577A997AE}"/>
    <cellStyle name="Note 2 2 5 2 7 9" xfId="56230" xr:uid="{C693E464-4B4E-4B88-8962-9DA1458AF3E2}"/>
    <cellStyle name="Note 2 2 5 2 8" xfId="12222" xr:uid="{3E3396B9-1465-4FDF-AF72-301C1D3ABA36}"/>
    <cellStyle name="Note 2 2 5 2 8 2" xfId="29066" xr:uid="{04A00EDC-FF4B-4A59-A8DC-6D7380D6AD88}"/>
    <cellStyle name="Note 2 2 5 2 9" xfId="17945" xr:uid="{8DABCF5C-2B74-4D8C-9869-C7932A91BA87}"/>
    <cellStyle name="Note 2 2 5 2 9 2" xfId="30534" xr:uid="{DDE4BDB2-7642-4230-81AA-309DE2EAD3D9}"/>
    <cellStyle name="Note 2 2 5 3" xfId="4048" xr:uid="{A28FD96D-EDDB-4C6F-BCB8-FBC449338D24}"/>
    <cellStyle name="Note 2 2 5 3 10" xfId="23171" xr:uid="{F04BC544-DF3B-48CE-8996-2B8525583B8E}"/>
    <cellStyle name="Note 2 2 5 3 10 2" xfId="28847" xr:uid="{5C42C380-CA7F-4180-8358-EBCF907D0280}"/>
    <cellStyle name="Note 2 2 5 3 11" xfId="30012" xr:uid="{08A74561-FA1D-4EA6-9AC9-355C9D6B1C36}"/>
    <cellStyle name="Note 2 2 5 3 12" xfId="35701" xr:uid="{DEB7C9DB-4290-494C-80FE-FB7377F5499A}"/>
    <cellStyle name="Note 2 2 5 3 13" xfId="42571" xr:uid="{5C7A48BF-6F36-4B35-9F9E-ED143E9BF89D}"/>
    <cellStyle name="Note 2 2 5 3 14" xfId="34548" xr:uid="{8E7E213B-95D7-46FF-9953-9CFCE2D4890B}"/>
    <cellStyle name="Note 2 2 5 3 15" xfId="54063" xr:uid="{BE784BE1-4CB0-42BF-BA8E-5232C32A8458}"/>
    <cellStyle name="Note 2 2 5 3 2" xfId="5184" xr:uid="{8DBD8D3E-D5FB-428B-B0BF-722FF23260D9}"/>
    <cellStyle name="Note 2 2 5 3 2 10" xfId="54311" xr:uid="{6D09F678-6BA1-4D63-8130-C7E208469EDE}"/>
    <cellStyle name="Note 2 2 5 3 2 2" xfId="8007" xr:uid="{004A6F9F-2C16-4A25-BE73-6BF7D783E0CA}"/>
    <cellStyle name="Note 2 2 5 3 2 2 2" xfId="15373" xr:uid="{CC00BC43-DF96-4002-A483-9312C6956D0E}"/>
    <cellStyle name="Note 2 2 5 3 2 2 2 2" xfId="31600" xr:uid="{FFFC54DF-7C1C-476B-9D97-494242519DF1}"/>
    <cellStyle name="Note 2 2 5 3 2 2 3" xfId="21096" xr:uid="{3709B1D8-B0A6-43BD-B6C6-8C216096474D}"/>
    <cellStyle name="Note 2 2 5 3 2 2 3 2" xfId="29960" xr:uid="{BC7B77CE-27B3-4029-B701-940A36EC825A}"/>
    <cellStyle name="Note 2 2 5 3 2 2 4" xfId="26629" xr:uid="{5C9B060D-B67D-4F9D-A453-4F75603C5429}"/>
    <cellStyle name="Note 2 2 5 3 2 2 4 2" xfId="31872" xr:uid="{51962821-39BF-4401-804A-C89BA2C61E98}"/>
    <cellStyle name="Note 2 2 5 3 2 2 5" xfId="28748" xr:uid="{0EB5B3D5-B7C0-492E-9865-D894FC6476D5}"/>
    <cellStyle name="Note 2 2 5 3 2 2 6" xfId="39660" xr:uid="{89C177F7-50BE-40E3-BBA5-D19E144834F0}"/>
    <cellStyle name="Note 2 2 5 3 2 2 7" xfId="46362" xr:uid="{B116A1A6-5B3D-43E0-842D-8AB69B2465C3}"/>
    <cellStyle name="Note 2 2 5 3 2 2 8" xfId="51915" xr:uid="{48E26472-4855-46B2-AC0B-5981FCA602F4}"/>
    <cellStyle name="Note 2 2 5 3 2 2 9" xfId="57827" xr:uid="{6723CA34-0988-49DD-BABA-86C355D11870}"/>
    <cellStyle name="Note 2 2 5 3 2 3" xfId="12550" xr:uid="{D2CFC1B3-E8C5-4B2E-9EC1-302277956190}"/>
    <cellStyle name="Note 2 2 5 3 2 3 2" xfId="29027" xr:uid="{01AE24B5-A6B4-4649-AD65-7CC92AF40775}"/>
    <cellStyle name="Note 2 2 5 3 2 4" xfId="18273" xr:uid="{DE8628D7-EF6B-4220-ABB5-41F611930972}"/>
    <cellStyle name="Note 2 2 5 3 2 4 2" xfId="31488" xr:uid="{E759DB65-D5C8-4653-B568-F15120F26DB0}"/>
    <cellStyle name="Note 2 2 5 3 2 5" xfId="23806" xr:uid="{ACC29DFD-BDDF-41F5-968A-4ED6896E3191}"/>
    <cellStyle name="Note 2 2 5 3 2 5 2" xfId="34042" xr:uid="{7ABFA1CF-C908-40BB-B9E3-157DDF98F692}"/>
    <cellStyle name="Note 2 2 5 3 2 6" xfId="31379" xr:uid="{47412633-FE7D-469D-8437-4ECD9AE1D5AA}"/>
    <cellStyle name="Note 2 2 5 3 2 7" xfId="36837" xr:uid="{606E5C2D-68A8-4866-B91A-63E3F152CC96}"/>
    <cellStyle name="Note 2 2 5 3 2 8" xfId="43539" xr:uid="{6457E035-425F-46A3-ABD4-FB703921C277}"/>
    <cellStyle name="Note 2 2 5 3 2 9" xfId="49092" xr:uid="{DF3DD021-7E5C-4897-BA82-5DF548E18448}"/>
    <cellStyle name="Note 2 2 5 3 3" xfId="5276" xr:uid="{9B12B59A-5768-49A9-BB33-5E1806F1CAC4}"/>
    <cellStyle name="Note 2 2 5 3 3 10" xfId="48315" xr:uid="{6FEAE781-0BB8-4A0D-A360-4CDF54676407}"/>
    <cellStyle name="Note 2 2 5 3 3 2" xfId="8099" xr:uid="{BB425377-C67F-44D9-A0D1-A5F83AA02EC8}"/>
    <cellStyle name="Note 2 2 5 3 3 2 2" xfId="15465" xr:uid="{C1835EDA-9FAC-42BF-B318-7052942C7FA5}"/>
    <cellStyle name="Note 2 2 5 3 3 2 2 2" xfId="30564" xr:uid="{7FE03A38-DCE4-4DC1-AD4B-B6E1129517AC}"/>
    <cellStyle name="Note 2 2 5 3 3 2 3" xfId="21188" xr:uid="{9D0C55D4-D137-4D20-9EA9-561B70A9AF89}"/>
    <cellStyle name="Note 2 2 5 3 3 2 3 2" xfId="30435" xr:uid="{33E5AAA4-0072-4636-9051-C51332F4C7BD}"/>
    <cellStyle name="Note 2 2 5 3 3 2 4" xfId="26721" xr:uid="{DFEAD6A0-2EA6-4C75-92F2-595CEBF27141}"/>
    <cellStyle name="Note 2 2 5 3 3 2 4 2" xfId="29219" xr:uid="{7AC2FB24-60E8-4C84-B04F-80E85084AE35}"/>
    <cellStyle name="Note 2 2 5 3 3 2 5" xfId="30801" xr:uid="{C78D6277-F5F4-40D0-B4B7-834A81F76E7A}"/>
    <cellStyle name="Note 2 2 5 3 3 2 6" xfId="39752" xr:uid="{DE28242D-0DA1-41AA-AC8C-DB6BD9503EC5}"/>
    <cellStyle name="Note 2 2 5 3 3 2 7" xfId="46454" xr:uid="{E5CB0EA7-2E0B-495C-92EF-DD9D3ACCA1E9}"/>
    <cellStyle name="Note 2 2 5 3 3 2 8" xfId="52007" xr:uid="{8B18C2B3-4E59-4648-881A-C3E3E9BEE601}"/>
    <cellStyle name="Note 2 2 5 3 3 2 9" xfId="57500" xr:uid="{E0077101-E2A3-45DE-B139-5C01E083944B}"/>
    <cellStyle name="Note 2 2 5 3 3 3" xfId="12642" xr:uid="{087AAA06-F8F4-426F-BC42-C2F33FF93190}"/>
    <cellStyle name="Note 2 2 5 3 3 3 2" xfId="28886" xr:uid="{797E3E49-7D83-4B95-BEE4-80CB2AB6ADEA}"/>
    <cellStyle name="Note 2 2 5 3 3 4" xfId="18365" xr:uid="{3E41274E-BF69-42AD-A26E-9DDEE0DB50F4}"/>
    <cellStyle name="Note 2 2 5 3 3 4 2" xfId="32947" xr:uid="{18B9101C-37BA-412E-9FD8-469CDF2E6A28}"/>
    <cellStyle name="Note 2 2 5 3 3 5" xfId="23898" xr:uid="{2187830E-C525-4612-A691-3947C53D7A4D}"/>
    <cellStyle name="Note 2 2 5 3 3 5 2" xfId="29403" xr:uid="{8B555D29-BD0D-4E98-9135-9A6A8A1C19EF}"/>
    <cellStyle name="Note 2 2 5 3 3 6" xfId="31538" xr:uid="{C9E4FADF-1F97-4403-950B-C436E2127EC9}"/>
    <cellStyle name="Note 2 2 5 3 3 7" xfId="36929" xr:uid="{961D41DE-C4FE-41A1-8003-112124501821}"/>
    <cellStyle name="Note 2 2 5 3 3 8" xfId="43631" xr:uid="{3DA5E174-593D-4F2E-A6F1-BD4C27474E4C}"/>
    <cellStyle name="Note 2 2 5 3 3 9" xfId="49184" xr:uid="{57791570-C92E-4779-910D-3354CA2CB09F}"/>
    <cellStyle name="Note 2 2 5 3 4" xfId="6114" xr:uid="{A518F4ED-54BB-4729-8C0F-BE36B6D69E3B}"/>
    <cellStyle name="Note 2 2 5 3 4 10" xfId="54240" xr:uid="{81886EAB-D8C6-4411-9695-A64959083525}"/>
    <cellStyle name="Note 2 2 5 3 4 2" xfId="8937" xr:uid="{535295EF-51D0-4564-9625-A5B33DD6941A}"/>
    <cellStyle name="Note 2 2 5 3 4 2 2" xfId="16303" xr:uid="{A7D64F9C-5C28-4295-B0F1-8330D9245D25}"/>
    <cellStyle name="Note 2 2 5 3 4 2 2 2" xfId="30702" xr:uid="{3C28E3F2-7D53-4878-88F8-5E302685E81B}"/>
    <cellStyle name="Note 2 2 5 3 4 2 3" xfId="22026" xr:uid="{0F2B69AA-AFEA-42FE-9861-1302493165E8}"/>
    <cellStyle name="Note 2 2 5 3 4 2 3 2" xfId="30755" xr:uid="{47EA9D10-CE4A-46AE-9385-AD70C8D36A3D}"/>
    <cellStyle name="Note 2 2 5 3 4 2 4" xfId="27559" xr:uid="{A0FA46E8-A13F-48B8-936B-95A8BF6CD9D3}"/>
    <cellStyle name="Note 2 2 5 3 4 2 4 2" xfId="30251" xr:uid="{A0B6BA05-98B2-4169-9AFB-952019C65940}"/>
    <cellStyle name="Note 2 2 5 3 4 2 5" xfId="33415" xr:uid="{C0188B62-3D62-471D-A084-3C2BC398D006}"/>
    <cellStyle name="Note 2 2 5 3 4 2 6" xfId="40590" xr:uid="{654F8A77-33A9-4BAA-9915-B57EEF07B3ED}"/>
    <cellStyle name="Note 2 2 5 3 4 2 7" xfId="47292" xr:uid="{124AE584-87CE-4464-A226-5DF9940F5FDB}"/>
    <cellStyle name="Note 2 2 5 3 4 2 8" xfId="52845" xr:uid="{DE1C6089-25CB-42F8-9888-A3638B7ECA83}"/>
    <cellStyle name="Note 2 2 5 3 4 2 9" xfId="55161" xr:uid="{25E91C41-2469-46E9-93C5-37B76A40810E}"/>
    <cellStyle name="Note 2 2 5 3 4 3" xfId="13480" xr:uid="{769A88F7-6913-4215-AEE5-FF1F741810B6}"/>
    <cellStyle name="Note 2 2 5 3 4 3 2" xfId="31393" xr:uid="{1BFE3F0C-1768-483C-8244-76B8826C80F9}"/>
    <cellStyle name="Note 2 2 5 3 4 4" xfId="19203" xr:uid="{EE2405BA-4D05-4FF5-B5AA-ADEEB3D3222C}"/>
    <cellStyle name="Note 2 2 5 3 4 4 2" xfId="30413" xr:uid="{768AAEBE-58DB-46DC-898F-842CB4ADCFC8}"/>
    <cellStyle name="Note 2 2 5 3 4 5" xfId="24736" xr:uid="{0B8EBA81-AC99-42A9-AA2A-2A647A0A63CE}"/>
    <cellStyle name="Note 2 2 5 3 4 5 2" xfId="30721" xr:uid="{D616F75C-B61D-4361-856F-9CE0064EF410}"/>
    <cellStyle name="Note 2 2 5 3 4 6" xfId="32423" xr:uid="{71E00C05-2F31-43BA-8848-A88069EC1E8B}"/>
    <cellStyle name="Note 2 2 5 3 4 7" xfId="37767" xr:uid="{7D3B8A33-6DC6-44DA-BBD9-EE156601069F}"/>
    <cellStyle name="Note 2 2 5 3 4 8" xfId="44469" xr:uid="{3314D83D-703F-4F51-A0D5-1F52D68512D5}"/>
    <cellStyle name="Note 2 2 5 3 4 9" xfId="50022" xr:uid="{371E8941-FB30-414B-B3B6-596CC6C4713F}"/>
    <cellStyle name="Note 2 2 5 3 5" xfId="5004" xr:uid="{4026350B-42B6-4568-B6BB-A2CAE7372995}"/>
    <cellStyle name="Note 2 2 5 3 5 10" xfId="54542" xr:uid="{45FAC005-AECD-43CB-97FB-8AA48D4F0B2E}"/>
    <cellStyle name="Note 2 2 5 3 5 2" xfId="7827" xr:uid="{1094F463-5ED8-4744-A632-89B5D4BD6A82}"/>
    <cellStyle name="Note 2 2 5 3 5 2 2" xfId="15193" xr:uid="{67E44E0C-A174-40A8-84B6-CD230257E93E}"/>
    <cellStyle name="Note 2 2 5 3 5 2 2 2" xfId="32004" xr:uid="{28DF9B64-6ED3-49C6-B2D4-A611F1F8B778}"/>
    <cellStyle name="Note 2 2 5 3 5 2 3" xfId="20916" xr:uid="{49C407B6-D78D-4061-9F12-34E563862BF7}"/>
    <cellStyle name="Note 2 2 5 3 5 2 3 2" xfId="28713" xr:uid="{54803F1D-2446-4006-AEBD-21F1DD39E129}"/>
    <cellStyle name="Note 2 2 5 3 5 2 4" xfId="26449" xr:uid="{56787C45-135A-477B-962D-20994F2C5783}"/>
    <cellStyle name="Note 2 2 5 3 5 2 4 2" xfId="28812" xr:uid="{A9CE1507-BD26-4029-B681-115CA851D10A}"/>
    <cellStyle name="Note 2 2 5 3 5 2 5" xfId="33974" xr:uid="{A9648257-EE35-44DE-A4BC-8FB032327698}"/>
    <cellStyle name="Note 2 2 5 3 5 2 6" xfId="39480" xr:uid="{E20D07E6-077F-456B-999D-F81048308F8E}"/>
    <cellStyle name="Note 2 2 5 3 5 2 7" xfId="46182" xr:uid="{9C324197-3BBA-4349-8B07-A271C9E53E1D}"/>
    <cellStyle name="Note 2 2 5 3 5 2 8" xfId="51735" xr:uid="{DBF9C316-5845-4139-A139-C096859D34CE}"/>
    <cellStyle name="Note 2 2 5 3 5 2 9" xfId="55347" xr:uid="{888A656E-0075-497E-AC77-A6378BC8A6A8}"/>
    <cellStyle name="Note 2 2 5 3 5 3" xfId="12370" xr:uid="{E4687E40-C06F-4ADA-9D89-8CFAC0D314A8}"/>
    <cellStyle name="Note 2 2 5 3 5 3 2" xfId="31520" xr:uid="{F42E8F36-DB0E-471B-8981-F1DC26D0D99A}"/>
    <cellStyle name="Note 2 2 5 3 5 4" xfId="18093" xr:uid="{ABB6E3CD-3E3B-4726-8C50-7E638EE2F9E1}"/>
    <cellStyle name="Note 2 2 5 3 5 4 2" xfId="30347" xr:uid="{E4A17FAF-9BE9-4621-BDC4-1BFF2F9F62F5}"/>
    <cellStyle name="Note 2 2 5 3 5 5" xfId="23626" xr:uid="{E3C7B92E-68C7-4F95-9CA1-A4D981384713}"/>
    <cellStyle name="Note 2 2 5 3 5 5 2" xfId="32796" xr:uid="{6880A7DF-C0F4-4EA4-95AB-71513F5289EE}"/>
    <cellStyle name="Note 2 2 5 3 5 6" xfId="29879" xr:uid="{9030A81E-EF2F-49AD-B466-DF8EE14C29E3}"/>
    <cellStyle name="Note 2 2 5 3 5 7" xfId="36657" xr:uid="{35DAEB57-5D1B-4B34-BA5C-68C05FDA0204}"/>
    <cellStyle name="Note 2 2 5 3 5 8" xfId="43359" xr:uid="{B06309EE-1234-40B3-A452-B27ABE742F1E}"/>
    <cellStyle name="Note 2 2 5 3 5 9" xfId="48912" xr:uid="{E04E3156-8AA8-492A-A387-49FEAEFBACD8}"/>
    <cellStyle name="Note 2 2 5 3 6" xfId="6527" xr:uid="{44AD57B6-75DA-4F10-8E93-2112DD1A6C25}"/>
    <cellStyle name="Note 2 2 5 3 6 10" xfId="57484" xr:uid="{E777717F-E84A-494E-9C14-1CD34423B263}"/>
    <cellStyle name="Note 2 2 5 3 6 2" xfId="9350" xr:uid="{30669B70-CB0F-4D6C-826E-264C8F66A751}"/>
    <cellStyle name="Note 2 2 5 3 6 2 2" xfId="16716" xr:uid="{0336A3CB-1784-401F-9833-80E1C9E30BA9}"/>
    <cellStyle name="Note 2 2 5 3 6 2 2 2" xfId="32631" xr:uid="{BA2B0E0D-5BA2-466B-9691-555281CAB818}"/>
    <cellStyle name="Note 2 2 5 3 6 2 3" xfId="22439" xr:uid="{AC2BCBC2-890B-4F12-B2E6-2FF70B97257F}"/>
    <cellStyle name="Note 2 2 5 3 6 2 3 2" xfId="32738" xr:uid="{8A8BF57D-CFCD-4044-8186-BD80656DACE2}"/>
    <cellStyle name="Note 2 2 5 3 6 2 4" xfId="27972" xr:uid="{956318CD-7CB5-43A1-AA09-C7EC15D86C81}"/>
    <cellStyle name="Note 2 2 5 3 6 2 4 2" xfId="33852" xr:uid="{3914B026-4C78-4951-960E-2ECEE5E90EDC}"/>
    <cellStyle name="Note 2 2 5 3 6 2 5" xfId="28853" xr:uid="{1AAEAE79-142C-4DEC-A502-CC8D2BA800A1}"/>
    <cellStyle name="Note 2 2 5 3 6 2 6" xfId="41003" xr:uid="{708CA536-B800-462A-8939-B0A30284B19A}"/>
    <cellStyle name="Note 2 2 5 3 6 2 7" xfId="47705" xr:uid="{8013D1FD-D214-41B6-8D96-AC730458726C}"/>
    <cellStyle name="Note 2 2 5 3 6 2 8" xfId="53258" xr:uid="{60F60138-C384-4C8D-83B3-869FB5E6A439}"/>
    <cellStyle name="Note 2 2 5 3 6 2 9" xfId="57552" xr:uid="{4529EFE3-BD5F-45F1-A7D1-46B1CD168CE0}"/>
    <cellStyle name="Note 2 2 5 3 6 3" xfId="13893" xr:uid="{11B12AD8-35B8-4C9A-8CF7-EB986255C25D}"/>
    <cellStyle name="Note 2 2 5 3 6 3 2" xfId="31918" xr:uid="{2B2B8FE4-CE30-4133-A1EA-925273C66D38}"/>
    <cellStyle name="Note 2 2 5 3 6 4" xfId="19616" xr:uid="{DF384FCE-C2CF-439E-B23D-E97CDEDEE1C5}"/>
    <cellStyle name="Note 2 2 5 3 6 4 2" xfId="31516" xr:uid="{DC7ADE98-ABC8-4572-830B-3ED7CFDAAC9E}"/>
    <cellStyle name="Note 2 2 5 3 6 5" xfId="25149" xr:uid="{FE328597-2109-4B7D-AD2B-B5D02275CFF9}"/>
    <cellStyle name="Note 2 2 5 3 6 5 2" xfId="33455" xr:uid="{B597B8F9-F5AD-4B5B-9349-AA3D0282FFE8}"/>
    <cellStyle name="Note 2 2 5 3 6 6" xfId="29071" xr:uid="{F5BA7164-7CBD-427D-8EA9-481B0F4F867D}"/>
    <cellStyle name="Note 2 2 5 3 6 7" xfId="38180" xr:uid="{4092E0B8-A792-48BC-8E2B-B6770278C9D1}"/>
    <cellStyle name="Note 2 2 5 3 6 8" xfId="44882" xr:uid="{29FF7ED4-DBB2-45F5-AA67-76E54FC2BFDF}"/>
    <cellStyle name="Note 2 2 5 3 6 9" xfId="50435" xr:uid="{F52A74CF-CB42-4DD2-A1B3-1CA70A0C7CA2}"/>
    <cellStyle name="Note 2 2 5 3 7" xfId="7372" xr:uid="{E00E76E2-8D4D-4D4C-8C65-B9F2362CC549}"/>
    <cellStyle name="Note 2 2 5 3 7 2" xfId="14738" xr:uid="{06A865D5-3D5E-4530-83AA-E9C88DDA5072}"/>
    <cellStyle name="Note 2 2 5 3 7 2 2" xfId="33298" xr:uid="{2B8D916B-238D-4E98-9917-287520F29B23}"/>
    <cellStyle name="Note 2 2 5 3 7 3" xfId="20461" xr:uid="{321FAED7-7105-478E-A158-D140A252E0ED}"/>
    <cellStyle name="Note 2 2 5 3 7 3 2" xfId="31909" xr:uid="{BAECC3A9-FAA9-4219-9220-4553EBF331CC}"/>
    <cellStyle name="Note 2 2 5 3 7 4" xfId="25994" xr:uid="{2D456E2B-7A45-4145-B400-2C62F25EA5FC}"/>
    <cellStyle name="Note 2 2 5 3 7 4 2" xfId="30111" xr:uid="{8869263B-4610-47A3-BDE4-DBEA823B7C45}"/>
    <cellStyle name="Note 2 2 5 3 7 5" xfId="31722" xr:uid="{DD128D4D-9F8A-429F-9414-1F06C5A41DD0}"/>
    <cellStyle name="Note 2 2 5 3 7 6" xfId="39025" xr:uid="{E0346750-3E87-4904-9915-F77AC1484E8C}"/>
    <cellStyle name="Note 2 2 5 3 7 7" xfId="45727" xr:uid="{087D3BC6-2902-4FC7-8794-304767E6C8E7}"/>
    <cellStyle name="Note 2 2 5 3 7 8" xfId="51280" xr:uid="{ACB19664-88E3-45B4-A828-FE9C6EAA3AF0}"/>
    <cellStyle name="Note 2 2 5 3 7 9" xfId="56347" xr:uid="{43A3AFFC-ACCC-4F1E-85CE-AB8C0B132EE8}"/>
    <cellStyle name="Note 2 2 5 3 8" xfId="11679" xr:uid="{351FC183-F81D-4D04-807B-F01AB91215D0}"/>
    <cellStyle name="Note 2 2 5 3 8 2" xfId="30638" xr:uid="{55944F75-D7FA-44FC-B0CA-C7DA73C137C5}"/>
    <cellStyle name="Note 2 2 5 3 9" xfId="17516" xr:uid="{C4B3FA9A-6772-4FCD-B018-93C466C5D6D0}"/>
    <cellStyle name="Note 2 2 5 3 9 2" xfId="30758" xr:uid="{2E450FE9-E430-4B20-BEB0-8DF3DFCAC5B8}"/>
    <cellStyle name="Note 2 2 5 4" xfId="5489" xr:uid="{1E8849B3-DA02-47C5-94B7-B796706ADB51}"/>
    <cellStyle name="Note 2 2 5 4 10" xfId="34149" xr:uid="{91846763-644D-4264-8179-4D8FE65ABF65}"/>
    <cellStyle name="Note 2 2 5 4 2" xfId="8312" xr:uid="{B4DB2019-804E-46F2-BB33-64EC310059C9}"/>
    <cellStyle name="Note 2 2 5 4 2 2" xfId="15678" xr:uid="{2799BAF5-27A8-48E5-87B2-278C086AE8DF}"/>
    <cellStyle name="Note 2 2 5 4 2 2 2" xfId="31651" xr:uid="{AE13A3AD-922C-4F83-AAB4-228A5794E745}"/>
    <cellStyle name="Note 2 2 5 4 2 3" xfId="21401" xr:uid="{6AC283EA-333D-4499-9F27-F969FAA269B4}"/>
    <cellStyle name="Note 2 2 5 4 2 3 2" xfId="33304" xr:uid="{E2D8C89A-C8C9-4C62-B44F-D3E19E6DB40B}"/>
    <cellStyle name="Note 2 2 5 4 2 4" xfId="26934" xr:uid="{BD591B9E-7DB5-4B42-B192-2ED7F8AEDC1A}"/>
    <cellStyle name="Note 2 2 5 4 2 4 2" xfId="32895" xr:uid="{28AE7193-4D18-4683-AC6B-B4A2ABDD5B7B}"/>
    <cellStyle name="Note 2 2 5 4 2 5" xfId="29277" xr:uid="{E0316F48-8537-4026-A5AD-909915209BF3}"/>
    <cellStyle name="Note 2 2 5 4 2 6" xfId="39965" xr:uid="{11C45384-0DAD-4545-BC3E-0A4F22B6481C}"/>
    <cellStyle name="Note 2 2 5 4 2 7" xfId="46667" xr:uid="{46E97F0F-07D0-4AF4-B0A9-9DFF51C4FA1C}"/>
    <cellStyle name="Note 2 2 5 4 2 8" xfId="52220" xr:uid="{0C6BCB26-5EE5-4F98-A977-76DB19A17298}"/>
    <cellStyle name="Note 2 2 5 4 2 9" xfId="56061" xr:uid="{F33667E7-B85F-4D11-9228-FF6169F0CE94}"/>
    <cellStyle name="Note 2 2 5 4 3" xfId="12855" xr:uid="{A07EE959-217C-4D89-868F-F2B5FBB4B9CC}"/>
    <cellStyle name="Note 2 2 5 4 3 2" xfId="29028" xr:uid="{7C9812AE-C305-4B94-A395-675BE86CA397}"/>
    <cellStyle name="Note 2 2 5 4 4" xfId="18578" xr:uid="{2D8A3E1C-2875-4F82-8411-57C56C920CAB}"/>
    <cellStyle name="Note 2 2 5 4 4 2" xfId="32340" xr:uid="{C8BDC616-D8FD-492E-85FF-50DB30238EA8}"/>
    <cellStyle name="Note 2 2 5 4 5" xfId="24111" xr:uid="{6ADEAF9A-4F26-4A6E-86B6-B0D9431922FC}"/>
    <cellStyle name="Note 2 2 5 4 5 2" xfId="31846" xr:uid="{2BA08B56-0CE3-4D71-A373-B9A315FA45C3}"/>
    <cellStyle name="Note 2 2 5 4 6" xfId="30010" xr:uid="{8A6344A0-B5C2-41F5-98D4-EAE56251A6C0}"/>
    <cellStyle name="Note 2 2 5 4 7" xfId="37142" xr:uid="{F95B3AAF-25FD-435C-8852-344ADC31B14E}"/>
    <cellStyle name="Note 2 2 5 4 8" xfId="43844" xr:uid="{CE9F8FC6-E509-431C-A7B7-9F17AD783561}"/>
    <cellStyle name="Note 2 2 5 4 9" xfId="49397" xr:uid="{13205463-3EEA-43B8-A029-18E19DD0FBDE}"/>
    <cellStyle name="Note 2 2 5 5" xfId="5480" xr:uid="{357C6963-6C53-41AB-9FC4-B4ACCE9566D8}"/>
    <cellStyle name="Note 2 2 5 5 10" xfId="55510" xr:uid="{3C00FBF1-6A6D-41CD-84E9-C0E97BD0CC1C}"/>
    <cellStyle name="Note 2 2 5 5 2" xfId="8303" xr:uid="{1531672E-7F97-4C93-9EFB-8C9BF5E25659}"/>
    <cellStyle name="Note 2 2 5 5 2 2" xfId="15669" xr:uid="{396C9A80-FCCC-4C78-A0FE-065139BCC617}"/>
    <cellStyle name="Note 2 2 5 5 2 2 2" xfId="29350" xr:uid="{5C4E3389-A870-48BC-A903-0B7333B722F2}"/>
    <cellStyle name="Note 2 2 5 5 2 3" xfId="21392" xr:uid="{0AC234E3-7874-428F-AC8C-BC2931E11505}"/>
    <cellStyle name="Note 2 2 5 5 2 3 2" xfId="29870" xr:uid="{CBF6E070-59EF-4419-A6E8-EE74299EEAD3}"/>
    <cellStyle name="Note 2 2 5 5 2 4" xfId="26925" xr:uid="{A6215DF7-5FDF-46BF-856B-5C1955AC8733}"/>
    <cellStyle name="Note 2 2 5 5 2 4 2" xfId="32463" xr:uid="{031D7FAA-C9CC-4385-9C0D-7F0080F87227}"/>
    <cellStyle name="Note 2 2 5 5 2 5" xfId="31910" xr:uid="{07E617DA-0861-4674-B502-3D4339DCD2C3}"/>
    <cellStyle name="Note 2 2 5 5 2 6" xfId="39956" xr:uid="{AC95D3DE-087C-4AD9-96BA-548FCEDD74B4}"/>
    <cellStyle name="Note 2 2 5 5 2 7" xfId="46658" xr:uid="{2041C9CB-76EB-45CF-BF29-BD8A4CCE8DF5}"/>
    <cellStyle name="Note 2 2 5 5 2 8" xfId="52211" xr:uid="{16166ED7-F645-4AFD-84EB-9EE5CF7F7FC3}"/>
    <cellStyle name="Note 2 2 5 5 2 9" xfId="55503" xr:uid="{EA3F4434-9A22-43FF-9174-8EF2C0CF91E1}"/>
    <cellStyle name="Note 2 2 5 5 3" xfId="12846" xr:uid="{84AB1824-14D2-4FA8-92DF-66B4835025F1}"/>
    <cellStyle name="Note 2 2 5 5 3 2" xfId="30374" xr:uid="{88F22756-44FF-400F-ABC1-ADF7BA48CDD2}"/>
    <cellStyle name="Note 2 2 5 5 4" xfId="18569" xr:uid="{3314C8DB-7677-4E8D-A6B0-5BE33E15D0D6}"/>
    <cellStyle name="Note 2 2 5 5 4 2" xfId="29916" xr:uid="{75F23194-003A-4B94-84A0-000EC99DB5C4}"/>
    <cellStyle name="Note 2 2 5 5 5" xfId="24102" xr:uid="{6F47CF7B-61CF-4387-A376-9C1CE4B70AAA}"/>
    <cellStyle name="Note 2 2 5 5 5 2" xfId="30331" xr:uid="{A06532F3-BE6D-4D3F-B3CA-770A473ABF8E}"/>
    <cellStyle name="Note 2 2 5 5 6" xfId="33389" xr:uid="{E80F90CD-2F43-40EB-98C8-DB2383F83117}"/>
    <cellStyle name="Note 2 2 5 5 7" xfId="37133" xr:uid="{56906B37-D7C4-471E-9282-BB8DEF20DBDD}"/>
    <cellStyle name="Note 2 2 5 5 8" xfId="43835" xr:uid="{20A6DCCB-38B2-4972-B8FE-699DA3AC4413}"/>
    <cellStyle name="Note 2 2 5 5 9" xfId="49388" xr:uid="{6C124412-0C28-4095-9057-AF25EAE43A7B}"/>
    <cellStyle name="Note 2 2 5 6" xfId="5933" xr:uid="{FC516263-28AF-49BB-88A8-42C13096EF4F}"/>
    <cellStyle name="Note 2 2 5 6 10" xfId="57602" xr:uid="{9429E7E5-EBC8-4795-97A7-6F825D1FBFEE}"/>
    <cellStyle name="Note 2 2 5 6 2" xfId="8756" xr:uid="{8BAA610F-96B9-41DE-80A1-F3E42D5DEEF9}"/>
    <cellStyle name="Note 2 2 5 6 2 2" xfId="16122" xr:uid="{15298AF8-3591-4BA4-9F2F-684D779BEABC}"/>
    <cellStyle name="Note 2 2 5 6 2 2 2" xfId="33031" xr:uid="{95ADF3BA-3FBD-428E-ABEA-F8E862234CA1}"/>
    <cellStyle name="Note 2 2 5 6 2 3" xfId="21845" xr:uid="{4DF2BD68-E194-48E2-87D2-81A28109AC5F}"/>
    <cellStyle name="Note 2 2 5 6 2 3 2" xfId="32126" xr:uid="{4A6540D6-28D3-4F57-86D0-0122173ECA3D}"/>
    <cellStyle name="Note 2 2 5 6 2 4" xfId="27378" xr:uid="{5A276A15-E6EB-484E-A9C9-EC0D9A1EA06F}"/>
    <cellStyle name="Note 2 2 5 6 2 4 2" xfId="32690" xr:uid="{072A0C2F-E6FF-43E5-B249-BD304263F89B}"/>
    <cellStyle name="Note 2 2 5 6 2 5" xfId="32478" xr:uid="{1C5D6086-44EA-45B8-8C46-D651ADC0A0DC}"/>
    <cellStyle name="Note 2 2 5 6 2 6" xfId="40409" xr:uid="{8E2F524F-2ECE-4082-BC70-41B9718206F5}"/>
    <cellStyle name="Note 2 2 5 6 2 7" xfId="47111" xr:uid="{033658A5-9142-402F-B723-9553920C6573}"/>
    <cellStyle name="Note 2 2 5 6 2 8" xfId="52664" xr:uid="{A9F5B21B-0FCF-4C56-A989-709AC4384204}"/>
    <cellStyle name="Note 2 2 5 6 2 9" xfId="58351" xr:uid="{3B104713-D69D-4032-BB0F-E825B71A35C3}"/>
    <cellStyle name="Note 2 2 5 6 3" xfId="13299" xr:uid="{42F986FE-39DF-48FE-8AEE-F984A4B59F92}"/>
    <cellStyle name="Note 2 2 5 6 3 2" xfId="31806" xr:uid="{86C620AF-A74C-48BB-B029-D4C1707ACA0B}"/>
    <cellStyle name="Note 2 2 5 6 4" xfId="19022" xr:uid="{CDC2E455-E4AF-48DB-9880-48169CEFC951}"/>
    <cellStyle name="Note 2 2 5 6 4 2" xfId="34029" xr:uid="{3664967F-5E69-412A-851C-C0EEF01291CC}"/>
    <cellStyle name="Note 2 2 5 6 5" xfId="24555" xr:uid="{78CAA739-ED69-47FD-B93B-0EAE17BF10FC}"/>
    <cellStyle name="Note 2 2 5 6 5 2" xfId="33047" xr:uid="{7DF81476-4050-470E-81D6-56C3DA533C24}"/>
    <cellStyle name="Note 2 2 5 6 6" xfId="33981" xr:uid="{942D0FA8-45C2-4405-837B-B3FB5A88C3D2}"/>
    <cellStyle name="Note 2 2 5 6 7" xfId="37586" xr:uid="{A4F7DC4A-3A3E-4858-B5ED-E8FA2546B138}"/>
    <cellStyle name="Note 2 2 5 6 8" xfId="44288" xr:uid="{00B48623-46D3-4A0D-9E6C-0E0F462DD8FC}"/>
    <cellStyle name="Note 2 2 5 6 9" xfId="49841" xr:uid="{7AE2AFB6-DED0-400C-9511-B71AAAD850FC}"/>
    <cellStyle name="Note 2 2 5 7" xfId="6506" xr:uid="{3A008F81-B888-4065-BB0E-23D045859FD2}"/>
    <cellStyle name="Note 2 2 5 7 10" xfId="57425" xr:uid="{88A5DCD3-F0BB-4228-BED4-E3B375210124}"/>
    <cellStyle name="Note 2 2 5 7 2" xfId="9329" xr:uid="{823CF458-7C54-4086-A5FF-AAC6F762DC4D}"/>
    <cellStyle name="Note 2 2 5 7 2 2" xfId="16695" xr:uid="{50A47506-0711-41FA-A7A4-CE269AA82797}"/>
    <cellStyle name="Note 2 2 5 7 2 2 2" xfId="31940" xr:uid="{25BA0133-D35D-4293-9BD2-84C3F3E1CD67}"/>
    <cellStyle name="Note 2 2 5 7 2 3" xfId="22418" xr:uid="{94B73B37-24ED-40AE-ABF9-B6C9303F549D}"/>
    <cellStyle name="Note 2 2 5 7 2 3 2" xfId="28721" xr:uid="{313A1FA0-B9A1-4E87-B6AF-364451CF1259}"/>
    <cellStyle name="Note 2 2 5 7 2 4" xfId="27951" xr:uid="{CBD45FB9-492C-42E1-AE9A-2D740821CABB}"/>
    <cellStyle name="Note 2 2 5 7 2 4 2" xfId="29002" xr:uid="{A6DF7217-D9B8-4AF5-8CE1-2EBFB0E63BE0}"/>
    <cellStyle name="Note 2 2 5 7 2 5" xfId="31594" xr:uid="{BE37E55D-34B2-47BB-B56A-78C3052DA30F}"/>
    <cellStyle name="Note 2 2 5 7 2 6" xfId="40982" xr:uid="{BB87AD1D-9777-419C-9E5A-AF91E802E19F}"/>
    <cellStyle name="Note 2 2 5 7 2 7" xfId="47684" xr:uid="{853E3C19-EF4D-44D1-824F-26562BA4289A}"/>
    <cellStyle name="Note 2 2 5 7 2 8" xfId="53237" xr:uid="{7EA7F11F-4AD8-4B4C-ABE1-0CEC42081B14}"/>
    <cellStyle name="Note 2 2 5 7 2 9" xfId="55986" xr:uid="{DAD7BEAB-966F-492D-98B8-6DCB9E2534D7}"/>
    <cellStyle name="Note 2 2 5 7 3" xfId="13872" xr:uid="{CDB856DD-7A5B-4CFC-9D40-C437108D69A5}"/>
    <cellStyle name="Note 2 2 5 7 3 2" xfId="29789" xr:uid="{617DE3DB-1193-4BD6-86BB-F079A970CC34}"/>
    <cellStyle name="Note 2 2 5 7 4" xfId="19595" xr:uid="{56B23176-BF10-418D-AF8A-41379B3C79EE}"/>
    <cellStyle name="Note 2 2 5 7 4 2" xfId="31529" xr:uid="{D456D92A-0014-429F-8228-77C1A460B874}"/>
    <cellStyle name="Note 2 2 5 7 5" xfId="25128" xr:uid="{404B8F1D-97FD-486C-9DCB-0A63EC4C0A8D}"/>
    <cellStyle name="Note 2 2 5 7 5 2" xfId="31803" xr:uid="{5B843A3A-D2E8-4A3A-AABE-EB251FFBC518}"/>
    <cellStyle name="Note 2 2 5 7 6" xfId="32985" xr:uid="{B4050006-5D01-4805-B9B8-9DB0AF4970C6}"/>
    <cellStyle name="Note 2 2 5 7 7" xfId="38159" xr:uid="{32855BC7-C1FA-4E4A-B734-F4AD6C1E2B32}"/>
    <cellStyle name="Note 2 2 5 7 8" xfId="44861" xr:uid="{B3C69A51-D402-46E6-B3F4-27EF8279DC56}"/>
    <cellStyle name="Note 2 2 5 7 9" xfId="50414" xr:uid="{395C2B40-B14D-4842-92EA-D3C0FF2263D5}"/>
    <cellStyle name="Note 2 2 5 8" xfId="6185" xr:uid="{B5BDD237-0AAA-4C35-9FBD-F7959FB44066}"/>
    <cellStyle name="Note 2 2 5 8 10" xfId="55933" xr:uid="{17339A18-937B-460D-BDF2-370747A15614}"/>
    <cellStyle name="Note 2 2 5 8 2" xfId="9008" xr:uid="{8CD7FC39-81B4-465E-AA7E-747332755FD1}"/>
    <cellStyle name="Note 2 2 5 8 2 2" xfId="16374" xr:uid="{373BDB5F-691A-4D70-BDAC-2CF3163C06C1}"/>
    <cellStyle name="Note 2 2 5 8 2 2 2" xfId="32661" xr:uid="{B0DC08EE-73DF-4559-9425-7AEB5609D6CA}"/>
    <cellStyle name="Note 2 2 5 8 2 3" xfId="22097" xr:uid="{8D0D4972-8268-484C-890F-7F7F554A3C0E}"/>
    <cellStyle name="Note 2 2 5 8 2 3 2" xfId="29615" xr:uid="{21E67BB6-FC88-41DB-98E9-2AD652141167}"/>
    <cellStyle name="Note 2 2 5 8 2 4" xfId="27630" xr:uid="{EE852AF5-FAC1-4F8D-9D87-EBCC518996F5}"/>
    <cellStyle name="Note 2 2 5 8 2 4 2" xfId="28888" xr:uid="{5AE657B6-9C2B-42D2-A237-32E9EA1DA29D}"/>
    <cellStyle name="Note 2 2 5 8 2 5" xfId="34123" xr:uid="{8AAF85A9-C4DA-4974-A4A0-6C473F2CBB66}"/>
    <cellStyle name="Note 2 2 5 8 2 6" xfId="40661" xr:uid="{A709736C-7B0C-48E7-BF2A-E9CFDD58D37E}"/>
    <cellStyle name="Note 2 2 5 8 2 7" xfId="47363" xr:uid="{4DC3F87E-E1F5-4EB1-BA4E-EEFDF4468473}"/>
    <cellStyle name="Note 2 2 5 8 2 8" xfId="52916" xr:uid="{64850322-8DD8-4490-AA7C-4461280900FE}"/>
    <cellStyle name="Note 2 2 5 8 2 9" xfId="54811" xr:uid="{EDFFA0B1-E7BB-477D-BDEB-9A101EE9A56E}"/>
    <cellStyle name="Note 2 2 5 8 3" xfId="13551" xr:uid="{9A7DD30A-5808-4A1A-803D-2E1FB07B87A9}"/>
    <cellStyle name="Note 2 2 5 8 3 2" xfId="34125" xr:uid="{4091FFDA-581B-48CF-B5D9-71AA52C32F0C}"/>
    <cellStyle name="Note 2 2 5 8 4" xfId="19274" xr:uid="{464337C2-5CD0-4164-8895-FB91355C8359}"/>
    <cellStyle name="Note 2 2 5 8 4 2" xfId="31811" xr:uid="{BB4C8F15-A177-4BFE-86E2-BC4908D2BFAF}"/>
    <cellStyle name="Note 2 2 5 8 5" xfId="24807" xr:uid="{BDBA113C-201C-4BAF-8D37-11AFC323DA31}"/>
    <cellStyle name="Note 2 2 5 8 5 2" xfId="954" xr:uid="{D5D3DC36-3CA6-4448-B304-CDC227C7916C}"/>
    <cellStyle name="Note 2 2 5 8 6" xfId="30109" xr:uid="{8F3913BF-30D8-4664-AAAA-40D4222C5AD7}"/>
    <cellStyle name="Note 2 2 5 8 7" xfId="37838" xr:uid="{10AA5709-7966-48E7-8B2F-260796E32EC0}"/>
    <cellStyle name="Note 2 2 5 8 8" xfId="44540" xr:uid="{CC011883-6795-4DC0-926E-3F5493861F80}"/>
    <cellStyle name="Note 2 2 5 8 9" xfId="50093" xr:uid="{814F78FE-A55C-4380-9BEB-A8E999C4D2D3}"/>
    <cellStyle name="Note 2 2 5 9" xfId="4513" xr:uid="{EA5B0C78-5731-4183-8101-8849F05C7752}"/>
    <cellStyle name="Note 2 2 5 9 2" xfId="11966" xr:uid="{2FF457ED-061A-4D1A-9A77-2E57578329D3}"/>
    <cellStyle name="Note 2 2 5 9 2 2" xfId="29865" xr:uid="{F5A6011A-414D-4577-8B4E-9F449C3552AE}"/>
    <cellStyle name="Note 2 2 5 9 3" xfId="17732" xr:uid="{0B5D6E91-433C-4147-8632-F12C75A6879E}"/>
    <cellStyle name="Note 2 2 5 9 3 2" xfId="29102" xr:uid="{4C7D5046-57A9-4EA7-A143-7DDD72B967C3}"/>
    <cellStyle name="Note 2 2 5 9 4" xfId="23302" xr:uid="{B2007C6E-9273-44D6-9500-59A20066A7BE}"/>
    <cellStyle name="Note 2 2 5 9 4 2" xfId="29214" xr:uid="{D320FCE1-3276-48D0-987E-8E161F0908FB}"/>
    <cellStyle name="Note 2 2 5 9 5" xfId="33060" xr:uid="{25705A98-36E9-478C-9C44-919B12F5D19F}"/>
    <cellStyle name="Note 2 2 5 9 6" xfId="39156" xr:uid="{6A20C683-FD46-41BD-8334-5EA49E1C1AEC}"/>
    <cellStyle name="Note 2 2 5 9 7" xfId="45858" xr:uid="{368577CB-8930-4CA6-BECB-78807EC593A9}"/>
    <cellStyle name="Note 2 2 5 9 8" xfId="51411" xr:uid="{355AB9D8-7950-415A-A632-B6F1D82A0C8E}"/>
    <cellStyle name="Note 2 2 5 9 9" xfId="58108" xr:uid="{8DEF68C5-B11E-4633-9472-A084BC641708}"/>
    <cellStyle name="Note 2 2 6" xfId="2517" xr:uid="{1D93CBC7-0EBB-4501-A986-B0C763644C40}"/>
    <cellStyle name="Note 2 2 6 10" xfId="7531" xr:uid="{4B1DC0C7-12AB-45E0-8316-144C9EFB881F}"/>
    <cellStyle name="Note 2 2 6 10 2" xfId="14897" xr:uid="{4F2916E8-76C2-46FA-9C51-9CA13FE3F50E}"/>
    <cellStyle name="Note 2 2 6 10 2 2" xfId="31957" xr:uid="{93077EF4-B1CB-4C7D-87E6-0F0C7C69F936}"/>
    <cellStyle name="Note 2 2 6 10 3" xfId="20620" xr:uid="{B3E96704-DE42-49F7-862D-59445DF62354}"/>
    <cellStyle name="Note 2 2 6 10 3 2" xfId="32761" xr:uid="{912E7BC2-E3ED-4DCF-8CC0-CDD97A9565B7}"/>
    <cellStyle name="Note 2 2 6 10 4" xfId="26153" xr:uid="{2EBE183E-50F4-4561-B7A9-F681A56588B5}"/>
    <cellStyle name="Note 2 2 6 10 4 2" xfId="33350" xr:uid="{374BFA64-8EB0-4651-A745-D1AAC7C9622F}"/>
    <cellStyle name="Note 2 2 6 10 5" xfId="29338" xr:uid="{C01D9BCB-AC04-4A47-9C75-BA794C711E88}"/>
    <cellStyle name="Note 2 2 6 11" xfId="10686" xr:uid="{2AD35DED-86C0-4F8E-AEAD-48978C8604C5}"/>
    <cellStyle name="Note 2 2 6 11 2" xfId="32732" xr:uid="{1BE41D27-5E96-4FAA-A617-134C74C327A9}"/>
    <cellStyle name="Note 2 2 6 12" xfId="1225" xr:uid="{AA76E790-9992-4EAF-97D8-1305F48114EF}"/>
    <cellStyle name="Note 2 2 6 12 2" xfId="29690" xr:uid="{1A081448-FB71-40A5-8083-F0A1735380D1}"/>
    <cellStyle name="Note 2 2 6 13" xfId="10050" xr:uid="{6DC8FA50-269B-48CC-9269-4469791A5E93}"/>
    <cellStyle name="Note 2 2 6 13 2" xfId="33288" xr:uid="{0559CD5B-6AF9-4D63-9672-1C6117FE548D}"/>
    <cellStyle name="Note 2 2 6 14" xfId="32034" xr:uid="{DE5F9D4D-28DC-4E6F-B85D-8B686BF021BD}"/>
    <cellStyle name="Note 2 2 6 15" xfId="36361" xr:uid="{0FEDAC36-DAED-4E86-ADC9-12E4062441C0}"/>
    <cellStyle name="Note 2 2 6 16" xfId="43063" xr:uid="{AB94553B-DF3C-43EE-98C9-F9099E57EDAC}"/>
    <cellStyle name="Note 2 2 6 17" xfId="48616" xr:uid="{EDEE2FF6-BEF2-4344-9AA6-CA2D71CE07C2}"/>
    <cellStyle name="Note 2 2 6 18" xfId="56285" xr:uid="{391154FE-1725-45D0-9E7E-00490E82E43A}"/>
    <cellStyle name="Note 2 2 6 2" xfId="4915" xr:uid="{54191C2A-553A-4E7B-8E73-52FA65C5A246}"/>
    <cellStyle name="Note 2 2 6 2 10" xfId="23537" xr:uid="{C27B3EDB-C28C-48CC-815A-26425D484104}"/>
    <cellStyle name="Note 2 2 6 2 10 2" xfId="32395" xr:uid="{C91D02C4-F5BC-4949-BC49-279DBA867223}"/>
    <cellStyle name="Note 2 2 6 2 11" xfId="31857" xr:uid="{4BEE5340-02BE-4C6F-893F-357926A58139}"/>
    <cellStyle name="Note 2 2 6 2 12" xfId="36568" xr:uid="{135601D3-A82C-4C3E-9759-4FEB61FC6202}"/>
    <cellStyle name="Note 2 2 6 2 13" xfId="43270" xr:uid="{48A6AF2C-D033-4CE9-AEE0-A5A3A2D31EEB}"/>
    <cellStyle name="Note 2 2 6 2 14" xfId="48823" xr:uid="{C3A6232F-E212-4E33-B4D4-A2E315A04021}"/>
    <cellStyle name="Note 2 2 6 2 15" xfId="57991" xr:uid="{38E8EB87-B2FF-4CCD-97C6-D4EAA244308B}"/>
    <cellStyle name="Note 2 2 6 2 2" xfId="5803" xr:uid="{D28B844D-B119-4BA6-A97B-F8FFAC7F880C}"/>
    <cellStyle name="Note 2 2 6 2 2 10" xfId="58069" xr:uid="{40B42280-3F5F-45F5-9B21-74AFD9ED4C17}"/>
    <cellStyle name="Note 2 2 6 2 2 2" xfId="8626" xr:uid="{8E060129-260B-43E7-ACE7-5C772FE77713}"/>
    <cellStyle name="Note 2 2 6 2 2 2 2" xfId="15992" xr:uid="{8385F218-9770-4FA7-84DC-4F1E27C634B6}"/>
    <cellStyle name="Note 2 2 6 2 2 2 2 2" xfId="34131" xr:uid="{F483202E-DBC1-4E97-81B4-CA7322F6A589}"/>
    <cellStyle name="Note 2 2 6 2 2 2 3" xfId="21715" xr:uid="{F483C516-59CD-4F0E-90D4-BE269DBFB4E9}"/>
    <cellStyle name="Note 2 2 6 2 2 2 3 2" xfId="33003" xr:uid="{390D4BCB-7C97-447F-BD5B-8A18179E33C4}"/>
    <cellStyle name="Note 2 2 6 2 2 2 4" xfId="27248" xr:uid="{FEBF2559-4DFF-44F0-9CDD-4E01DA679D29}"/>
    <cellStyle name="Note 2 2 6 2 2 2 4 2" xfId="29623" xr:uid="{67DAEDEA-0B54-40EF-81F4-B123599BA682}"/>
    <cellStyle name="Note 2 2 6 2 2 2 5" xfId="29234" xr:uid="{D71D20DD-4C7C-4EED-BEC6-47D029D32870}"/>
    <cellStyle name="Note 2 2 6 2 2 2 6" xfId="40279" xr:uid="{72897B24-5EC6-4189-91E9-EEF8501323EF}"/>
    <cellStyle name="Note 2 2 6 2 2 2 7" xfId="46981" xr:uid="{6BC23E00-D62E-4AC4-8765-5A543A5E1CF3}"/>
    <cellStyle name="Note 2 2 6 2 2 2 8" xfId="52534" xr:uid="{6698EBF6-A3BA-4549-802F-897F660534AE}"/>
    <cellStyle name="Note 2 2 6 2 2 2 9" xfId="48309" xr:uid="{D32446D9-0B68-42ED-8A69-BBC12D4F0D07}"/>
    <cellStyle name="Note 2 2 6 2 2 3" xfId="13169" xr:uid="{C7155906-6797-47F4-A47D-A28E80933FF3}"/>
    <cellStyle name="Note 2 2 6 2 2 3 2" xfId="29692" xr:uid="{C279632A-457E-4995-929D-49A6BE0C7677}"/>
    <cellStyle name="Note 2 2 6 2 2 4" xfId="18892" xr:uid="{8C3CB0E9-15D3-4231-ACB6-4E89A037CC57}"/>
    <cellStyle name="Note 2 2 6 2 2 4 2" xfId="33542" xr:uid="{3EC628E7-A10A-4EF7-A617-78529620C2B1}"/>
    <cellStyle name="Note 2 2 6 2 2 5" xfId="24425" xr:uid="{FBFEC32C-5850-4308-B97F-4A5418D98C61}"/>
    <cellStyle name="Note 2 2 6 2 2 5 2" xfId="33366" xr:uid="{1B954837-64D6-41AE-B8CA-A1C785C65D44}"/>
    <cellStyle name="Note 2 2 6 2 2 6" xfId="28659" xr:uid="{9AC813AC-4521-47DE-B5AD-9B6485AD90F4}"/>
    <cellStyle name="Note 2 2 6 2 2 7" xfId="37456" xr:uid="{723F8EDD-02FA-4428-B93B-6D156A368535}"/>
    <cellStyle name="Note 2 2 6 2 2 8" xfId="44158" xr:uid="{DE44203C-A31B-406F-BD09-DCFFE0CC32EF}"/>
    <cellStyle name="Note 2 2 6 2 2 9" xfId="49711" xr:uid="{F4A9E1DD-54FA-4E00-9059-381021462119}"/>
    <cellStyle name="Note 2 2 6 2 3" xfId="5203" xr:uid="{E24468C2-83CE-4916-8E41-6D4AA8271748}"/>
    <cellStyle name="Note 2 2 6 2 3 10" xfId="57924" xr:uid="{78903614-2D7D-46CF-A745-1018E625CF20}"/>
    <cellStyle name="Note 2 2 6 2 3 2" xfId="8026" xr:uid="{2464EE6D-335A-438B-A82B-20F5A255125B}"/>
    <cellStyle name="Note 2 2 6 2 3 2 2" xfId="15392" xr:uid="{FB547AF4-F7B2-4DA6-9FA3-204748B0320A}"/>
    <cellStyle name="Note 2 2 6 2 3 2 2 2" xfId="30804" xr:uid="{874A7F18-9BAC-4074-8C36-8DE0F55D997F}"/>
    <cellStyle name="Note 2 2 6 2 3 2 3" xfId="21115" xr:uid="{F2CD7CD8-C7A8-4400-8C1D-329A490079F4}"/>
    <cellStyle name="Note 2 2 6 2 3 2 3 2" xfId="30213" xr:uid="{C6622966-8D16-4F41-881D-22E2ED33CFB7}"/>
    <cellStyle name="Note 2 2 6 2 3 2 4" xfId="26648" xr:uid="{AA1C2510-42E0-40E5-B056-929528685030}"/>
    <cellStyle name="Note 2 2 6 2 3 2 4 2" xfId="30465" xr:uid="{13DB56CC-720C-4A8F-866E-CED50F919E3C}"/>
    <cellStyle name="Note 2 2 6 2 3 2 5" xfId="29415" xr:uid="{E32671D8-325F-4D9F-A256-89B0B6AECE35}"/>
    <cellStyle name="Note 2 2 6 2 3 2 6" xfId="39679" xr:uid="{7651FB2E-FAFC-4893-85C1-8B910FF142B3}"/>
    <cellStyle name="Note 2 2 6 2 3 2 7" xfId="46381" xr:uid="{E06ED9B7-E254-42DC-93F2-F934316ADEEA}"/>
    <cellStyle name="Note 2 2 6 2 3 2 8" xfId="51934" xr:uid="{81BDC740-AF5C-4C03-9637-08E25690B60F}"/>
    <cellStyle name="Note 2 2 6 2 3 2 9" xfId="55141" xr:uid="{735803CB-51F3-4C4B-95F6-8BF6429C744B}"/>
    <cellStyle name="Note 2 2 6 2 3 3" xfId="12569" xr:uid="{498BF385-48D1-42F8-9F87-969181FBDD9F}"/>
    <cellStyle name="Note 2 2 6 2 3 3 2" xfId="29852" xr:uid="{1373B264-2C4B-4803-8F18-40F6E044A1B8}"/>
    <cellStyle name="Note 2 2 6 2 3 4" xfId="18292" xr:uid="{A5D97AA2-96B5-4766-A2C5-F5DD945E487C}"/>
    <cellStyle name="Note 2 2 6 2 3 4 2" xfId="31703" xr:uid="{A6E4CDE9-DBBC-4038-9565-145A06E5E1DB}"/>
    <cellStyle name="Note 2 2 6 2 3 5" xfId="23825" xr:uid="{3A07A692-CF8E-47EE-9B1D-A82CBF28DFC4}"/>
    <cellStyle name="Note 2 2 6 2 3 5 2" xfId="28859" xr:uid="{9F751C54-BFF4-4638-82E5-472F744EB0C4}"/>
    <cellStyle name="Note 2 2 6 2 3 6" xfId="30843" xr:uid="{E3930BED-0115-448F-8F28-FE451E87A491}"/>
    <cellStyle name="Note 2 2 6 2 3 7" xfId="36856" xr:uid="{02161D19-C2B2-4E24-8F98-1F0CABE66268}"/>
    <cellStyle name="Note 2 2 6 2 3 8" xfId="43558" xr:uid="{1EC92A2F-FDF4-431F-8DB0-875E7D69FDBE}"/>
    <cellStyle name="Note 2 2 6 2 3 9" xfId="49111" xr:uid="{DC8F3142-7957-4331-A0EB-E2CED5B47589}"/>
    <cellStyle name="Note 2 2 6 2 4" xfId="6430" xr:uid="{26B364AC-E322-427C-9FFB-E7DFE8E0D934}"/>
    <cellStyle name="Note 2 2 6 2 4 10" xfId="48535" xr:uid="{3A9C629F-0782-4652-B6DF-E555D21F3381}"/>
    <cellStyle name="Note 2 2 6 2 4 2" xfId="9253" xr:uid="{421C6B50-D2F7-49CA-82E6-761297536DE4}"/>
    <cellStyle name="Note 2 2 6 2 4 2 2" xfId="16619" xr:uid="{C86ADA03-B520-4515-9C75-0EA6F251D3AB}"/>
    <cellStyle name="Note 2 2 6 2 4 2 2 2" xfId="33469" xr:uid="{F22ED2E2-4B3F-43C9-9842-569B3D9A80DC}"/>
    <cellStyle name="Note 2 2 6 2 4 2 3" xfId="22342" xr:uid="{286455E2-881A-4587-8BFF-9BA69BD2599A}"/>
    <cellStyle name="Note 2 2 6 2 4 2 3 2" xfId="28771" xr:uid="{6A032138-E121-482B-A14B-31E18647FCDB}"/>
    <cellStyle name="Note 2 2 6 2 4 2 4" xfId="27875" xr:uid="{2973A65B-5B06-4F47-AFE5-8DD0F0B73FE8}"/>
    <cellStyle name="Note 2 2 6 2 4 2 4 2" xfId="777" xr:uid="{D47AA7D3-7ED3-46B9-8A9E-7DBBE9342E79}"/>
    <cellStyle name="Note 2 2 6 2 4 2 5" xfId="33105" xr:uid="{C16C3592-B7FF-4252-9AF0-CCC42E53FF46}"/>
    <cellStyle name="Note 2 2 6 2 4 2 6" xfId="40906" xr:uid="{51718C25-FE93-4C2C-89C6-AEE3BB7968D4}"/>
    <cellStyle name="Note 2 2 6 2 4 2 7" xfId="47608" xr:uid="{25D41C2F-248A-44DF-ADA2-8F5F3FA8B830}"/>
    <cellStyle name="Note 2 2 6 2 4 2 8" xfId="53161" xr:uid="{BFABA019-6526-401C-8603-CFC45F4DAFC2}"/>
    <cellStyle name="Note 2 2 6 2 4 2 9" xfId="56525" xr:uid="{79DC66B5-CF2B-410E-B5D1-B0107ADBD3E7}"/>
    <cellStyle name="Note 2 2 6 2 4 3" xfId="13796" xr:uid="{D10ECE1B-1F4F-4915-95A5-B5E4DAF6F990}"/>
    <cellStyle name="Note 2 2 6 2 4 3 2" xfId="31118" xr:uid="{48028716-DBA3-487F-B837-AC028495B669}"/>
    <cellStyle name="Note 2 2 6 2 4 4" xfId="19519" xr:uid="{19C58FA5-AF50-4FC8-AE66-1D4CD27AC2E6}"/>
    <cellStyle name="Note 2 2 6 2 4 4 2" xfId="31580" xr:uid="{3FDBF65D-D817-4CAD-B02C-9FE2A020CBC9}"/>
    <cellStyle name="Note 2 2 6 2 4 5" xfId="25052" xr:uid="{CDC2C0A3-E3A3-460E-BB94-4F2A3CADDBF4}"/>
    <cellStyle name="Note 2 2 6 2 4 5 2" xfId="31407" xr:uid="{BF50F410-FE6F-4B93-893B-FB5CD1447C05}"/>
    <cellStyle name="Note 2 2 6 2 4 6" xfId="32048" xr:uid="{5ABA7563-C841-4612-ADF0-513514A2AE0D}"/>
    <cellStyle name="Note 2 2 6 2 4 7" xfId="38083" xr:uid="{8D6E1AC1-7009-4B06-A9DF-638E1A8F7956}"/>
    <cellStyle name="Note 2 2 6 2 4 8" xfId="44785" xr:uid="{3F4891C8-D53D-4C56-82F6-2C7FE2C468AE}"/>
    <cellStyle name="Note 2 2 6 2 4 9" xfId="50338" xr:uid="{A3629FEB-9C3D-4E33-813C-EA0B8C113618}"/>
    <cellStyle name="Note 2 2 6 2 5" xfId="6754" xr:uid="{370C5AE3-C564-42A1-A2C7-DA68E49BA1D4}"/>
    <cellStyle name="Note 2 2 6 2 5 10" xfId="54528" xr:uid="{D4416991-3D1D-4BD0-8629-1284B5671BEF}"/>
    <cellStyle name="Note 2 2 6 2 5 2" xfId="9577" xr:uid="{994FF941-7054-485F-BF76-F9AA45EA56EA}"/>
    <cellStyle name="Note 2 2 6 2 5 2 2" xfId="16943" xr:uid="{C42FC666-44ED-4710-A698-04E539BAA13C}"/>
    <cellStyle name="Note 2 2 6 2 5 2 2 2" xfId="29024" xr:uid="{4922349F-B61B-492A-B0C2-F3C2E8FDEB86}"/>
    <cellStyle name="Note 2 2 6 2 5 2 3" xfId="22666" xr:uid="{9CDDEE31-18C2-42D2-AE3B-A99BA663D5CF}"/>
    <cellStyle name="Note 2 2 6 2 5 2 3 2" xfId="30267" xr:uid="{2944959B-0FFD-4094-A9ED-53C716F9CECA}"/>
    <cellStyle name="Note 2 2 6 2 5 2 4" xfId="28199" xr:uid="{6B079AEF-664E-4F58-B222-0C85FC733F1C}"/>
    <cellStyle name="Note 2 2 6 2 5 2 4 2" xfId="29579" xr:uid="{9BF1ECA0-1028-4F03-9F98-06F02314BDCC}"/>
    <cellStyle name="Note 2 2 6 2 5 2 5" xfId="33984" xr:uid="{10C95F0A-4DAE-4C24-AC4D-AA694FC7586C}"/>
    <cellStyle name="Note 2 2 6 2 5 2 6" xfId="41230" xr:uid="{8F5390ED-F9AD-47A8-B1C7-369996A96780}"/>
    <cellStyle name="Note 2 2 6 2 5 2 7" xfId="47932" xr:uid="{CD2C81D0-8E31-45D7-A416-660866524142}"/>
    <cellStyle name="Note 2 2 6 2 5 2 8" xfId="53485" xr:uid="{B305EDCE-341E-46B9-9491-1A39C57FE172}"/>
    <cellStyle name="Note 2 2 6 2 5 2 9" xfId="57560" xr:uid="{78A869A2-BA4D-495D-84AF-49D257A6CD3B}"/>
    <cellStyle name="Note 2 2 6 2 5 3" xfId="14120" xr:uid="{8B166BE4-B69B-430A-AF05-B69145E5CEAA}"/>
    <cellStyle name="Note 2 2 6 2 5 3 2" xfId="32544" xr:uid="{451B5477-6B76-4FFC-8617-FA0B19AA0E7E}"/>
    <cellStyle name="Note 2 2 6 2 5 4" xfId="19843" xr:uid="{4322E81C-ACCC-452B-9334-8C8ED8E2FDCE}"/>
    <cellStyle name="Note 2 2 6 2 5 4 2" xfId="32175" xr:uid="{AADDFC04-6BCC-4D89-A918-8DD8AEB05E63}"/>
    <cellStyle name="Note 2 2 6 2 5 5" xfId="25376" xr:uid="{6783B2A1-2B14-4658-AA8D-D8D69C871310}"/>
    <cellStyle name="Note 2 2 6 2 5 5 2" xfId="28716" xr:uid="{965352DF-C1BB-46DA-B106-7BFB32B32729}"/>
    <cellStyle name="Note 2 2 6 2 5 6" xfId="31638" xr:uid="{B1E942B7-1A1A-4F38-B825-52B73BE4B10D}"/>
    <cellStyle name="Note 2 2 6 2 5 7" xfId="38407" xr:uid="{C67F3180-B931-4174-91FD-23D6CF6574A9}"/>
    <cellStyle name="Note 2 2 6 2 5 8" xfId="45109" xr:uid="{C5927F9B-01EF-4214-A433-BD5DD505D527}"/>
    <cellStyle name="Note 2 2 6 2 5 9" xfId="50662" xr:uid="{E342B502-61A9-4385-A439-A8AE4523CCFE}"/>
    <cellStyle name="Note 2 2 6 2 6" xfId="7045" xr:uid="{E6BE8255-A8CB-4C7C-8A7B-35157484A87E}"/>
    <cellStyle name="Note 2 2 6 2 6 10" xfId="58078" xr:uid="{1D4588BC-F609-4636-B55D-34198FFEF8C3}"/>
    <cellStyle name="Note 2 2 6 2 6 2" xfId="9868" xr:uid="{A3C73287-31DB-4650-B3C5-3C6E61AE8514}"/>
    <cellStyle name="Note 2 2 6 2 6 2 2" xfId="17234" xr:uid="{D1144FC0-C410-42DC-8770-20BCBD5DE242}"/>
    <cellStyle name="Note 2 2 6 2 6 2 2 2" xfId="32457" xr:uid="{D57918A6-D2FB-41D8-A28B-B895EC4CF1A0}"/>
    <cellStyle name="Note 2 2 6 2 6 2 3" xfId="22957" xr:uid="{E9C39EB2-009A-4992-A5F4-29D69D15F3CD}"/>
    <cellStyle name="Note 2 2 6 2 6 2 3 2" xfId="28798" xr:uid="{8B82D564-798B-4C9C-A3D6-83C71F051AE7}"/>
    <cellStyle name="Note 2 2 6 2 6 2 4" xfId="28490" xr:uid="{2A206D62-C769-45ED-A52B-6DB0D2F46807}"/>
    <cellStyle name="Note 2 2 6 2 6 2 4 2" xfId="30327" xr:uid="{068CBF43-E414-4E72-AC60-D3751A7404BE}"/>
    <cellStyle name="Note 2 2 6 2 6 2 5" xfId="30044" xr:uid="{B468543C-13D5-4E62-8571-E371C7495E4D}"/>
    <cellStyle name="Note 2 2 6 2 6 2 6" xfId="41521" xr:uid="{CB44AA17-E231-4DFF-AD15-C14EEDDD7CB9}"/>
    <cellStyle name="Note 2 2 6 2 6 2 7" xfId="48223" xr:uid="{11605244-86BE-4054-8AF1-75C8B2A4F2ED}"/>
    <cellStyle name="Note 2 2 6 2 6 2 8" xfId="53776" xr:uid="{D2293565-32A9-4B19-8C04-F697E48F8DB7}"/>
    <cellStyle name="Note 2 2 6 2 6 2 9" xfId="56590" xr:uid="{CD03DB38-5BC9-469C-88FB-D367572A5D36}"/>
    <cellStyle name="Note 2 2 6 2 6 3" xfId="14411" xr:uid="{72B3080A-A4E8-41DA-A8B2-7356C80EE762}"/>
    <cellStyle name="Note 2 2 6 2 6 3 2" xfId="30063" xr:uid="{411E2DDF-48C6-423F-BE21-34A798AE77A0}"/>
    <cellStyle name="Note 2 2 6 2 6 4" xfId="20134" xr:uid="{0A9A3B8B-3911-4E48-A5BB-5C8F72A000CC}"/>
    <cellStyle name="Note 2 2 6 2 6 4 2" xfId="30787" xr:uid="{08374269-D7B2-4723-8CDC-D710FB66D7D7}"/>
    <cellStyle name="Note 2 2 6 2 6 5" xfId="25667" xr:uid="{CEB419AE-EF3A-4AAE-8E5D-7DEC6E751B99}"/>
    <cellStyle name="Note 2 2 6 2 6 5 2" xfId="30316" xr:uid="{F69EF085-D054-48E0-A544-2B5FC22FE9A6}"/>
    <cellStyle name="Note 2 2 6 2 6 6" xfId="30748" xr:uid="{25F193C9-C300-499E-9E26-EB252A897C84}"/>
    <cellStyle name="Note 2 2 6 2 6 7" xfId="38698" xr:uid="{412599B5-3E99-47D7-862E-8F5D26DC3AA4}"/>
    <cellStyle name="Note 2 2 6 2 6 8" xfId="45400" xr:uid="{5BD95B21-8C2B-493E-B282-EABA847096E1}"/>
    <cellStyle name="Note 2 2 6 2 6 9" xfId="50953" xr:uid="{0AC773F4-5888-46EE-965A-B575C2B1DE7A}"/>
    <cellStyle name="Note 2 2 6 2 7" xfId="7738" xr:uid="{051C3883-A4A1-4DCD-8A56-65D280D433F0}"/>
    <cellStyle name="Note 2 2 6 2 7 2" xfId="15104" xr:uid="{87BEAEDD-D32D-4687-B490-C9547925F329}"/>
    <cellStyle name="Note 2 2 6 2 7 2 2" xfId="29373" xr:uid="{D92656C9-8868-4F23-AC08-A36103A4701B}"/>
    <cellStyle name="Note 2 2 6 2 7 3" xfId="20827" xr:uid="{CD8E3CF6-485B-4B55-8DB7-0C5ED4001564}"/>
    <cellStyle name="Note 2 2 6 2 7 3 2" xfId="30595" xr:uid="{28D32A0C-CDDE-4A54-8643-24924737879F}"/>
    <cellStyle name="Note 2 2 6 2 7 4" xfId="26360" xr:uid="{DFBEBE63-1AAC-4842-BF65-AFE842331925}"/>
    <cellStyle name="Note 2 2 6 2 7 4 2" xfId="31121" xr:uid="{1017AB52-4057-423F-8543-97348CB64EB4}"/>
    <cellStyle name="Note 2 2 6 2 7 5" xfId="30196" xr:uid="{AFEE99BC-FB65-4F37-8E85-1DF712F1E8CC}"/>
    <cellStyle name="Note 2 2 6 2 7 6" xfId="39391" xr:uid="{6AA9EF08-3FF0-4E12-A584-29E953641BE9}"/>
    <cellStyle name="Note 2 2 6 2 7 7" xfId="46093" xr:uid="{32F3EEC8-C3AD-49DE-8FA0-D6692C6C179B}"/>
    <cellStyle name="Note 2 2 6 2 7 8" xfId="51646" xr:uid="{B8396269-BB13-4481-AA8C-DA51061AC35C}"/>
    <cellStyle name="Note 2 2 6 2 7 9" xfId="42865" xr:uid="{9FA3D4F9-C98E-4BDA-9B71-171CFCA1E751}"/>
    <cellStyle name="Note 2 2 6 2 8" xfId="12281" xr:uid="{84FA7BFD-58A1-4E7A-BC19-84F7C5A35F60}"/>
    <cellStyle name="Note 2 2 6 2 8 2" xfId="31484" xr:uid="{2545BE0D-F77B-4378-AF2C-688B9E0D0EFA}"/>
    <cellStyle name="Note 2 2 6 2 9" xfId="18004" xr:uid="{9EB81D01-EAB0-4E32-9CA8-B10FDE07953A}"/>
    <cellStyle name="Note 2 2 6 2 9 2" xfId="34104" xr:uid="{A124AA44-E24B-4367-A5E4-7B7C3F01A4B7}"/>
    <cellStyle name="Note 2 2 6 3" xfId="4810" xr:uid="{BABEAAE6-8FB7-49EE-950D-97D03D17B30C}"/>
    <cellStyle name="Note 2 2 6 3 10" xfId="23432" xr:uid="{6CF76DA8-5B48-41D7-BD9B-53578A8909D9}"/>
    <cellStyle name="Note 2 2 6 3 10 2" xfId="31414" xr:uid="{F65EC931-A69A-408B-9EC2-4230A3881908}"/>
    <cellStyle name="Note 2 2 6 3 11" xfId="30355" xr:uid="{DB3E0F8F-144C-48BF-B1C6-5EA203800225}"/>
    <cellStyle name="Note 2 2 6 3 12" xfId="36463" xr:uid="{979FB26C-1C9A-479A-8CA5-EF060985687F}"/>
    <cellStyle name="Note 2 2 6 3 13" xfId="43165" xr:uid="{A348B94F-BBEC-44FB-94E0-D580B44C3BF9}"/>
    <cellStyle name="Note 2 2 6 3 14" xfId="48718" xr:uid="{8851E370-AA04-41B1-97E2-562CE9B7E89E}"/>
    <cellStyle name="Note 2 2 6 3 15" xfId="58003" xr:uid="{470DECEA-AE2D-48C3-806C-CD0ACEAC0E4D}"/>
    <cellStyle name="Note 2 2 6 3 2" xfId="5698" xr:uid="{845BDDE5-3649-4030-85DD-60091D8DFA25}"/>
    <cellStyle name="Note 2 2 6 3 2 10" xfId="58274" xr:uid="{89A4B6BE-2FAB-4D3F-959E-2C924967538E}"/>
    <cellStyle name="Note 2 2 6 3 2 2" xfId="8521" xr:uid="{7DB4566F-6049-4756-ADA9-963EE469F5B5}"/>
    <cellStyle name="Note 2 2 6 3 2 2 2" xfId="15887" xr:uid="{0FAAA2B7-C50B-4248-88A3-DBF2C5DE1D52}"/>
    <cellStyle name="Note 2 2 6 3 2 2 2 2" xfId="33013" xr:uid="{010C0454-A3C4-4602-9AB4-E9FD9B99A8D3}"/>
    <cellStyle name="Note 2 2 6 3 2 2 3" xfId="21610" xr:uid="{07902EF6-9A7F-4173-A761-BD44F34EF11A}"/>
    <cellStyle name="Note 2 2 6 3 2 2 3 2" xfId="29233" xr:uid="{990B7120-FDDA-4D4E-AB8F-8C9FC2B0866B}"/>
    <cellStyle name="Note 2 2 6 3 2 2 4" xfId="27143" xr:uid="{B85E2ED3-FB06-451C-BE53-B1FE7D1CC213}"/>
    <cellStyle name="Note 2 2 6 3 2 2 4 2" xfId="30309" xr:uid="{3BC570AD-340A-4C30-9B8E-69AACBF72B81}"/>
    <cellStyle name="Note 2 2 6 3 2 2 5" xfId="30896" xr:uid="{945437C7-58CF-42FC-8FE3-DA9628BB8277}"/>
    <cellStyle name="Note 2 2 6 3 2 2 6" xfId="40174" xr:uid="{303D26E2-F37B-4BB0-9FEA-2D5E2A43DFAF}"/>
    <cellStyle name="Note 2 2 6 3 2 2 7" xfId="46876" xr:uid="{06067509-5053-4E18-A089-606F608DD986}"/>
    <cellStyle name="Note 2 2 6 3 2 2 8" xfId="52429" xr:uid="{11CB8EA3-66CC-496D-9352-56DE3585D698}"/>
    <cellStyle name="Note 2 2 6 3 2 2 9" xfId="56944" xr:uid="{85A9B174-18A6-46F7-BED4-9D52422C20CF}"/>
    <cellStyle name="Note 2 2 6 3 2 3" xfId="13064" xr:uid="{C14E0B04-2F3F-4662-8D5E-8F7D621B3358}"/>
    <cellStyle name="Note 2 2 6 3 2 3 2" xfId="32672" xr:uid="{3A7CF8EA-81B1-4C7C-804F-3EB735F4763E}"/>
    <cellStyle name="Note 2 2 6 3 2 4" xfId="18787" xr:uid="{60D68057-CEB4-43D2-8AFD-E9FFAAB64D7B}"/>
    <cellStyle name="Note 2 2 6 3 2 4 2" xfId="33081" xr:uid="{D1A4741C-71D8-4CC8-A99C-E2F06E9029F1}"/>
    <cellStyle name="Note 2 2 6 3 2 5" xfId="24320" xr:uid="{D3A31346-EEAA-4701-AA0B-4012DB485769}"/>
    <cellStyle name="Note 2 2 6 3 2 5 2" xfId="30961" xr:uid="{1E3579C4-B1E4-4334-A7A3-5540A1A87E56}"/>
    <cellStyle name="Note 2 2 6 3 2 6" xfId="31126" xr:uid="{ED34B808-B829-4531-B6E8-35838A2D42D1}"/>
    <cellStyle name="Note 2 2 6 3 2 7" xfId="37351" xr:uid="{3648B7BD-5CCA-49E5-8D1E-3939F1891A66}"/>
    <cellStyle name="Note 2 2 6 3 2 8" xfId="44053" xr:uid="{4F6FEC11-5FD4-493A-A310-54AC3C3EBA4F}"/>
    <cellStyle name="Note 2 2 6 3 2 9" xfId="49606" xr:uid="{8EF2E78C-2C30-42EE-9D8F-7F3B215BB793}"/>
    <cellStyle name="Note 2 2 6 3 3" xfId="5995" xr:uid="{A68B74FF-3DAE-4452-AE98-4C6423E922DB}"/>
    <cellStyle name="Note 2 2 6 3 3 10" xfId="55700" xr:uid="{B396B88B-4468-4F84-A76C-C74131848DA5}"/>
    <cellStyle name="Note 2 2 6 3 3 2" xfId="8818" xr:uid="{38D484D1-EE46-446B-9CAE-C8BD6CC99694}"/>
    <cellStyle name="Note 2 2 6 3 3 2 2" xfId="16184" xr:uid="{516B2E68-A4E2-4E5C-BABC-0D42963B8FAC}"/>
    <cellStyle name="Note 2 2 6 3 3 2 2 2" xfId="33845" xr:uid="{235EE30E-B052-4093-B34D-4618F7EB43FF}"/>
    <cellStyle name="Note 2 2 6 3 3 2 3" xfId="21907" xr:uid="{F30DCDD7-3B3B-4912-968E-7F5AF6B7C0C3}"/>
    <cellStyle name="Note 2 2 6 3 3 2 3 2" xfId="32800" xr:uid="{46DEF896-2859-459D-A077-CDD8071E4B11}"/>
    <cellStyle name="Note 2 2 6 3 3 2 4" xfId="27440" xr:uid="{C4E2A5F7-F4F3-4E89-AD4B-C6B5E6B69188}"/>
    <cellStyle name="Note 2 2 6 3 3 2 4 2" xfId="33208" xr:uid="{D4095EC7-47F1-4C76-9942-D2A2AAE5354C}"/>
    <cellStyle name="Note 2 2 6 3 3 2 5" xfId="33578" xr:uid="{C97BFBAB-3A34-45F2-A7FD-115508CA1D30}"/>
    <cellStyle name="Note 2 2 6 3 3 2 6" xfId="40471" xr:uid="{814AB5E9-98B8-4A6B-AC06-9986DFBB92F6}"/>
    <cellStyle name="Note 2 2 6 3 3 2 7" xfId="47173" xr:uid="{6DE4466E-EAB5-4E52-B5B3-AAC093538243}"/>
    <cellStyle name="Note 2 2 6 3 3 2 8" xfId="52726" xr:uid="{6DA70716-A5AB-44BF-90E0-A367BD05478C}"/>
    <cellStyle name="Note 2 2 6 3 3 2 9" xfId="57113" xr:uid="{2A72BC2F-E11A-4F89-9744-BBF63E50C73A}"/>
    <cellStyle name="Note 2 2 6 3 3 3" xfId="13361" xr:uid="{7BE0A8BB-CF14-4419-9471-A63A306BEF9B}"/>
    <cellStyle name="Note 2 2 6 3 3 3 2" xfId="29522" xr:uid="{CD429ECC-AC40-4C3D-BDFF-2B87E893F2F5}"/>
    <cellStyle name="Note 2 2 6 3 3 4" xfId="19084" xr:uid="{7C911A4B-0C77-4494-B0AF-0EF9B38795A5}"/>
    <cellStyle name="Note 2 2 6 3 3 4 2" xfId="29991" xr:uid="{1D4832D2-00E9-4E30-B29C-67A819BA9F77}"/>
    <cellStyle name="Note 2 2 6 3 3 5" xfId="24617" xr:uid="{41AC60C1-C130-4584-9139-F0B8AAC0656A}"/>
    <cellStyle name="Note 2 2 6 3 3 5 2" xfId="32815" xr:uid="{66A3F759-E633-4F28-A4F5-F0616643493F}"/>
    <cellStyle name="Note 2 2 6 3 3 6" xfId="30878" xr:uid="{C10A7C44-EF1B-453A-A44A-3C887620B0E3}"/>
    <cellStyle name="Note 2 2 6 3 3 7" xfId="37648" xr:uid="{74390D57-803D-44A3-8167-55FB9B91669A}"/>
    <cellStyle name="Note 2 2 6 3 3 8" xfId="44350" xr:uid="{03F3E5DB-5955-4477-A96C-7512DCF869FF}"/>
    <cellStyle name="Note 2 2 6 3 3 9" xfId="49903" xr:uid="{D405F00A-AD76-49A5-BACF-4467906D6D4D}"/>
    <cellStyle name="Note 2 2 6 3 4" xfId="6325" xr:uid="{6D4C39EB-EFDA-427A-B427-C0FD99E6A678}"/>
    <cellStyle name="Note 2 2 6 3 4 10" xfId="58131" xr:uid="{A7E7CE57-2491-4181-A0C2-6D1C34C9C7B9}"/>
    <cellStyle name="Note 2 2 6 3 4 2" xfId="9148" xr:uid="{A5372381-DE4B-4722-8048-56FD96364B73}"/>
    <cellStyle name="Note 2 2 6 3 4 2 2" xfId="16514" xr:uid="{A9547CD7-0552-496B-8F8B-A216179D1859}"/>
    <cellStyle name="Note 2 2 6 3 4 2 2 2" xfId="33421" xr:uid="{A56A1661-C2A9-4DD7-8B36-BA4575D44C01}"/>
    <cellStyle name="Note 2 2 6 3 4 2 3" xfId="22237" xr:uid="{F1C9E02F-23F0-44F0-91D7-6253E941679B}"/>
    <cellStyle name="Note 2 2 6 3 4 2 3 2" xfId="33488" xr:uid="{90C091A1-5BEC-4804-BD35-28F0E75E36C5}"/>
    <cellStyle name="Note 2 2 6 3 4 2 4" xfId="27770" xr:uid="{0AEE1710-9A61-4881-86C4-9A5B324A7FC3}"/>
    <cellStyle name="Note 2 2 6 3 4 2 4 2" xfId="29841" xr:uid="{3BC49B1E-BD62-4252-ADDE-28090A38D580}"/>
    <cellStyle name="Note 2 2 6 3 4 2 5" xfId="33820" xr:uid="{DA792D91-AFAD-4896-AB71-FA900E2B1228}"/>
    <cellStyle name="Note 2 2 6 3 4 2 6" xfId="40801" xr:uid="{A8CC053F-A8E4-4D44-A39E-8A6D7D173927}"/>
    <cellStyle name="Note 2 2 6 3 4 2 7" xfId="47503" xr:uid="{DF6D7620-521E-4AE9-ACE4-F135F3C1F7BA}"/>
    <cellStyle name="Note 2 2 6 3 4 2 8" xfId="53056" xr:uid="{7E49E472-5DA6-4B55-BFA8-861530F8A4EC}"/>
    <cellStyle name="Note 2 2 6 3 4 2 9" xfId="54772" xr:uid="{7C24EE55-40A9-4E4F-9F22-0D130CC39120}"/>
    <cellStyle name="Note 2 2 6 3 4 3" xfId="13691" xr:uid="{77FA60CF-F4F9-487C-A755-AFCB1A148CEA}"/>
    <cellStyle name="Note 2 2 6 3 4 3 2" xfId="29157" xr:uid="{3C1E32FF-1757-42BA-82B6-0D7350DF2914}"/>
    <cellStyle name="Note 2 2 6 3 4 4" xfId="19414" xr:uid="{3507BB6F-E1BC-4F03-9743-34CEEB47E3D9}"/>
    <cellStyle name="Note 2 2 6 3 4 4 2" xfId="28869" xr:uid="{9234F9F9-0F2D-4B29-A7EA-721E044A3682}"/>
    <cellStyle name="Note 2 2 6 3 4 5" xfId="24947" xr:uid="{4D90025A-6112-4D81-8434-EDC6BE70DCE0}"/>
    <cellStyle name="Note 2 2 6 3 4 5 2" xfId="31908" xr:uid="{3EADB72D-D22F-4600-A97B-6646F3FC58F1}"/>
    <cellStyle name="Note 2 2 6 3 4 6" xfId="29555" xr:uid="{1508BAD3-3E06-48AA-8C58-7117D1038A79}"/>
    <cellStyle name="Note 2 2 6 3 4 7" xfId="37978" xr:uid="{2A5C6294-0DC7-4AC0-AFF0-076A71FE4C72}"/>
    <cellStyle name="Note 2 2 6 3 4 8" xfId="44680" xr:uid="{34FA64B9-EF56-4F0B-A3D9-891A2FA056F5}"/>
    <cellStyle name="Note 2 2 6 3 4 9" xfId="50233" xr:uid="{BBCC3D3A-722E-4785-B0D6-F9B6EF2339C4}"/>
    <cellStyle name="Note 2 2 6 3 5" xfId="6649" xr:uid="{DBD57386-6A08-4E91-A8E0-7F2715074CC9}"/>
    <cellStyle name="Note 2 2 6 3 5 10" xfId="55994" xr:uid="{F2A6588D-B3F3-43DD-9257-D6B6B5142549}"/>
    <cellStyle name="Note 2 2 6 3 5 2" xfId="9472" xr:uid="{0846D2A0-A566-4CD3-8697-E265BF54022C}"/>
    <cellStyle name="Note 2 2 6 3 5 2 2" xfId="16838" xr:uid="{F186D509-2E89-4B44-858D-1E1A59101AA1}"/>
    <cellStyle name="Note 2 2 6 3 5 2 2 2" xfId="30142" xr:uid="{24962BA2-996F-4F5C-BE9E-7819C8A43BC6}"/>
    <cellStyle name="Note 2 2 6 3 5 2 3" xfId="22561" xr:uid="{5855A762-52D1-46F5-BC85-153BCAE14B64}"/>
    <cellStyle name="Note 2 2 6 3 5 2 3 2" xfId="29245" xr:uid="{E3584F7E-9E13-4267-AFA4-03D32829CEA7}"/>
    <cellStyle name="Note 2 2 6 3 5 2 4" xfId="28094" xr:uid="{D23A8976-4E7D-4DBD-8E73-8F09972AC875}"/>
    <cellStyle name="Note 2 2 6 3 5 2 4 2" xfId="33194" xr:uid="{B5370708-AC2E-47AF-BF4B-88B3EB2C64B1}"/>
    <cellStyle name="Note 2 2 6 3 5 2 5" xfId="28595" xr:uid="{156F112A-CA31-4885-A7CC-291AFBE582A6}"/>
    <cellStyle name="Note 2 2 6 3 5 2 6" xfId="41125" xr:uid="{8C9F2F73-EBC6-421A-B354-73A835AA7B0A}"/>
    <cellStyle name="Note 2 2 6 3 5 2 7" xfId="47827" xr:uid="{595A4D52-6308-4F01-8834-AE2DC1D82CF7}"/>
    <cellStyle name="Note 2 2 6 3 5 2 8" xfId="53380" xr:uid="{4E1BE2BC-17EB-4DAC-8FC2-322EB88E3582}"/>
    <cellStyle name="Note 2 2 6 3 5 2 9" xfId="54003" xr:uid="{09C872C4-AD25-47CC-9585-609A7A93712D}"/>
    <cellStyle name="Note 2 2 6 3 5 3" xfId="14015" xr:uid="{18F4CC5C-D7CD-4A98-9402-A26302A18EE9}"/>
    <cellStyle name="Note 2 2 6 3 5 3 2" xfId="31096" xr:uid="{129CA7EA-9A78-4C3B-890D-4A1E8CB845A4}"/>
    <cellStyle name="Note 2 2 6 3 5 4" xfId="19738" xr:uid="{1A744AF8-9582-4DFF-BC60-0F4F2E20E4EF}"/>
    <cellStyle name="Note 2 2 6 3 5 4 2" xfId="28954" xr:uid="{41134CAE-D6DA-4EEC-BEFB-A2FDF2CEA483}"/>
    <cellStyle name="Note 2 2 6 3 5 5" xfId="25271" xr:uid="{1EAAE634-E791-495E-9E7F-DAA8E1B7F73A}"/>
    <cellStyle name="Note 2 2 6 3 5 5 2" xfId="29562" xr:uid="{53EA629B-73C1-40CC-8BCE-642D2AE6E265}"/>
    <cellStyle name="Note 2 2 6 3 5 6" xfId="33363" xr:uid="{28E35D17-2F39-4059-BC33-E34A4317131A}"/>
    <cellStyle name="Note 2 2 6 3 5 7" xfId="38302" xr:uid="{92387FD8-E734-4409-A4C4-B5FAE2F4B9AB}"/>
    <cellStyle name="Note 2 2 6 3 5 8" xfId="45004" xr:uid="{29D45138-6EC3-43FC-B882-9A7E20E7CADC}"/>
    <cellStyle name="Note 2 2 6 3 5 9" xfId="50557" xr:uid="{620A8338-55F9-4DDC-B23E-037878DAA365}"/>
    <cellStyle name="Note 2 2 6 3 6" xfId="6940" xr:uid="{8D89F1EC-505F-47ED-822D-8E71296A0458}"/>
    <cellStyle name="Note 2 2 6 3 6 10" xfId="54174" xr:uid="{DE7C6732-9E45-4AEB-AC1D-5F10EC587FF3}"/>
    <cellStyle name="Note 2 2 6 3 6 2" xfId="9763" xr:uid="{FF97DF0A-25F9-49ED-A5AF-7FC72295E5F8}"/>
    <cellStyle name="Note 2 2 6 3 6 2 2" xfId="17129" xr:uid="{AC98603A-4614-4160-92CA-5BC9B4C087CA}"/>
    <cellStyle name="Note 2 2 6 3 6 2 2 2" xfId="32951" xr:uid="{65330541-3C18-4B48-B0BF-1BC5B9D814D2}"/>
    <cellStyle name="Note 2 2 6 3 6 2 3" xfId="22852" xr:uid="{EAC19A5A-4847-4F78-81C4-DDD693F399F2}"/>
    <cellStyle name="Note 2 2 6 3 6 2 3 2" xfId="31452" xr:uid="{5CB1C642-90E3-416F-B773-7A6DC2B977B6}"/>
    <cellStyle name="Note 2 2 6 3 6 2 4" xfId="28385" xr:uid="{07969E5C-54DB-47B6-9C11-2C1AAC9C9D73}"/>
    <cellStyle name="Note 2 2 6 3 6 2 4 2" xfId="30364" xr:uid="{D5ADA40E-9A16-484A-815B-33C5A359453C}"/>
    <cellStyle name="Note 2 2 6 3 6 2 5" xfId="32327" xr:uid="{9A24937D-E053-47E5-9DE8-9D053F657127}"/>
    <cellStyle name="Note 2 2 6 3 6 2 6" xfId="41416" xr:uid="{811F486D-F813-4F26-9862-EDFD818BAA67}"/>
    <cellStyle name="Note 2 2 6 3 6 2 7" xfId="48118" xr:uid="{C71CFC7F-BC10-46D1-B2DF-177D28F4AF4C}"/>
    <cellStyle name="Note 2 2 6 3 6 2 8" xfId="53671" xr:uid="{3A7EE373-12BF-4031-820B-F3B2A7651B9E}"/>
    <cellStyle name="Note 2 2 6 3 6 2 9" xfId="42555" xr:uid="{0C18962F-3B7F-4654-A551-700E714F3F04}"/>
    <cellStyle name="Note 2 2 6 3 6 3" xfId="14306" xr:uid="{A3AF1775-1BC6-459F-9F06-AA5B80A76CBA}"/>
    <cellStyle name="Note 2 2 6 3 6 3 2" xfId="29381" xr:uid="{FF00C682-E52B-4C77-9AD6-F1F077536862}"/>
    <cellStyle name="Note 2 2 6 3 6 4" xfId="20029" xr:uid="{96C69C04-CAEF-4465-84B3-2431C759239E}"/>
    <cellStyle name="Note 2 2 6 3 6 4 2" xfId="32262" xr:uid="{1D77E47F-B14C-4B1C-BE61-DD96EAB926DB}"/>
    <cellStyle name="Note 2 2 6 3 6 5" xfId="25562" xr:uid="{F346E07C-126A-4BEA-B271-FD11CDB26A9A}"/>
    <cellStyle name="Note 2 2 6 3 6 5 2" xfId="33773" xr:uid="{BDEDF219-A90E-4FE6-BE90-97FBCEF03D4A}"/>
    <cellStyle name="Note 2 2 6 3 6 6" xfId="32426" xr:uid="{98E04827-14D6-4371-988D-F164AADD819C}"/>
    <cellStyle name="Note 2 2 6 3 6 7" xfId="38593" xr:uid="{3E98B7A5-B37B-45A8-8ECA-3CBC8A6D6488}"/>
    <cellStyle name="Note 2 2 6 3 6 8" xfId="45295" xr:uid="{4FE7F73E-ECD7-4027-A3E7-4897071BB290}"/>
    <cellStyle name="Note 2 2 6 3 6 9" xfId="50848" xr:uid="{84B9F32B-0690-42CB-A94E-192029FDA2ED}"/>
    <cellStyle name="Note 2 2 6 3 7" xfId="7633" xr:uid="{010FA635-9DDF-4ED0-A2F9-4D3C38098ABC}"/>
    <cellStyle name="Note 2 2 6 3 7 2" xfId="14999" xr:uid="{374CF93F-1717-4487-8FE3-E6FC680B7EF4}"/>
    <cellStyle name="Note 2 2 6 3 7 2 2" xfId="29961" xr:uid="{76B2DE71-C3AA-44E7-8C5C-C3C4E18755CD}"/>
    <cellStyle name="Note 2 2 6 3 7 3" xfId="20722" xr:uid="{43960AC7-FD5C-468F-9DCA-A59607FC0FA4}"/>
    <cellStyle name="Note 2 2 6 3 7 3 2" xfId="31620" xr:uid="{0BAC4967-49A3-4763-A9C1-9EB4BA51E52C}"/>
    <cellStyle name="Note 2 2 6 3 7 4" xfId="26255" xr:uid="{9E532FF8-11A7-475E-982C-670EBE2B2C92}"/>
    <cellStyle name="Note 2 2 6 3 7 4 2" xfId="33731" xr:uid="{CB0F681B-6655-42CA-909E-6E0C47713AAC}"/>
    <cellStyle name="Note 2 2 6 3 7 5" xfId="31923" xr:uid="{2B7DEA75-34AB-4875-AD8F-1A988B082611}"/>
    <cellStyle name="Note 2 2 6 3 7 6" xfId="39286" xr:uid="{B6FDA86B-4B25-4B11-AD06-110C89D63164}"/>
    <cellStyle name="Note 2 2 6 3 7 7" xfId="45988" xr:uid="{2B093D6E-327F-416D-ACA0-3AAFF7C03FB9}"/>
    <cellStyle name="Note 2 2 6 3 7 8" xfId="51541" xr:uid="{3856A9FF-E343-402E-994C-78EFA44E12B7}"/>
    <cellStyle name="Note 2 2 6 3 7 9" xfId="56717" xr:uid="{06C431D3-3DDE-4DCE-B0EC-784BB5356355}"/>
    <cellStyle name="Note 2 2 6 3 8" xfId="12176" xr:uid="{2984E1E0-736E-41B4-88F0-1DAE55BCA81E}"/>
    <cellStyle name="Note 2 2 6 3 8 2" xfId="33649" xr:uid="{162D3F6E-665B-4CFC-AED6-C5398463B4E6}"/>
    <cellStyle name="Note 2 2 6 3 9" xfId="17899" xr:uid="{6387FFC8-18E9-4066-B0CA-3E7EA59B4C74}"/>
    <cellStyle name="Note 2 2 6 3 9 2" xfId="28918" xr:uid="{261EC73D-C801-4AD4-81A8-5DE7FE50A99F}"/>
    <cellStyle name="Note 2 2 6 4" xfId="5596" xr:uid="{42544D0A-5FC2-4A0A-9416-2C19E36E272C}"/>
    <cellStyle name="Note 2 2 6 4 10" xfId="53907" xr:uid="{87404B35-77AB-403D-99FD-C6076B4FE4AF}"/>
    <cellStyle name="Note 2 2 6 4 2" xfId="8419" xr:uid="{C54C60BA-FF0A-43C7-9F9A-3AFEE3845FE7}"/>
    <cellStyle name="Note 2 2 6 4 2 2" xfId="15785" xr:uid="{1D2E76F0-3D6B-4E52-B556-9141E5BBC1BF}"/>
    <cellStyle name="Note 2 2 6 4 2 2 2" xfId="33516" xr:uid="{CFAB290F-5DAF-41D3-AC6D-CE66E8D85C51}"/>
    <cellStyle name="Note 2 2 6 4 2 3" xfId="21508" xr:uid="{B4651EFD-92E9-41BC-B80B-B6F1266FCAEA}"/>
    <cellStyle name="Note 2 2 6 4 2 3 2" xfId="30421" xr:uid="{9FFBCAD3-0EBE-4391-AD0F-6CB3F203C3FE}"/>
    <cellStyle name="Note 2 2 6 4 2 4" xfId="27041" xr:uid="{A2054EFD-0BE9-4AC4-AB14-B80654A8CAD3}"/>
    <cellStyle name="Note 2 2 6 4 2 4 2" xfId="33740" xr:uid="{310CD984-0CBC-4C2A-A60C-5C138B4F8F75}"/>
    <cellStyle name="Note 2 2 6 4 2 5" xfId="28649" xr:uid="{0AC82DCE-2163-4C9C-9463-C09CA887E14F}"/>
    <cellStyle name="Note 2 2 6 4 2 6" xfId="40072" xr:uid="{3BCC7DDC-C73B-408D-A128-6E65D0409F23}"/>
    <cellStyle name="Note 2 2 6 4 2 7" xfId="46774" xr:uid="{4E3EB203-BEEA-4491-843E-1F6674F609B7}"/>
    <cellStyle name="Note 2 2 6 4 2 8" xfId="52327" xr:uid="{CFDD744A-640D-4486-92DF-2531982E09B0}"/>
    <cellStyle name="Note 2 2 6 4 2 9" xfId="56390" xr:uid="{AE764D63-8BA9-4AFF-91C2-3A04F293E2F9}"/>
    <cellStyle name="Note 2 2 6 4 3" xfId="12962" xr:uid="{D74C63D6-3A01-4D67-A53D-48A393316387}"/>
    <cellStyle name="Note 2 2 6 4 3 2" xfId="33447" xr:uid="{8E6E024C-8033-4230-9930-8582CF1A8498}"/>
    <cellStyle name="Note 2 2 6 4 4" xfId="18685" xr:uid="{C343FC83-6F17-4445-BA4E-446E439C6426}"/>
    <cellStyle name="Note 2 2 6 4 4 2" xfId="32518" xr:uid="{6737CF88-108E-4AC9-9A0A-A8BA318465D6}"/>
    <cellStyle name="Note 2 2 6 4 5" xfId="24218" xr:uid="{97CEC253-20EC-4162-A5FF-1242373E099B}"/>
    <cellStyle name="Note 2 2 6 4 5 2" xfId="31364" xr:uid="{599BA6CD-C965-4E37-9D2E-BAA61D065EFE}"/>
    <cellStyle name="Note 2 2 6 4 6" xfId="33523" xr:uid="{9654E676-11D4-49D5-85CF-0CE4E289DF6F}"/>
    <cellStyle name="Note 2 2 6 4 7" xfId="37249" xr:uid="{6AF31FFD-0FA8-4021-9642-1BDB84FACCF5}"/>
    <cellStyle name="Note 2 2 6 4 8" xfId="43951" xr:uid="{B2B3F585-A414-4FE8-BD5F-00A6E8D09D13}"/>
    <cellStyle name="Note 2 2 6 4 9" xfId="49504" xr:uid="{C1BF16D2-E433-4917-A7FF-34FF2BF35853}"/>
    <cellStyle name="Note 2 2 6 5" xfId="6025" xr:uid="{ADC9A4D3-C093-40C6-9A7B-956A1F7B037E}"/>
    <cellStyle name="Note 2 2 6 5 10" xfId="55022" xr:uid="{2579382F-C548-48A8-A784-B0C5C4BEF920}"/>
    <cellStyle name="Note 2 2 6 5 2" xfId="8848" xr:uid="{E46BD86B-1D48-404B-B9DC-54C6CDE9A281}"/>
    <cellStyle name="Note 2 2 6 5 2 2" xfId="16214" xr:uid="{B5D7188C-24F5-472A-B70D-1A5DED3D8E52}"/>
    <cellStyle name="Note 2 2 6 5 2 2 2" xfId="34051" xr:uid="{5D2B630A-D442-4FA5-B7BE-0A450E57C4DD}"/>
    <cellStyle name="Note 2 2 6 5 2 3" xfId="21937" xr:uid="{4497567B-B2E8-485C-9DCA-AE2E4F0E7D18}"/>
    <cellStyle name="Note 2 2 6 5 2 3 2" xfId="29076" xr:uid="{805463E9-EB64-4BC7-9D12-7C13627169D9}"/>
    <cellStyle name="Note 2 2 6 5 2 4" xfId="27470" xr:uid="{6956AD05-CC6B-491F-846E-7D5471661554}"/>
    <cellStyle name="Note 2 2 6 5 2 4 2" xfId="30488" xr:uid="{B32428C2-8DF4-43FF-BF32-27AEDA070441}"/>
    <cellStyle name="Note 2 2 6 5 2 5" xfId="33830" xr:uid="{108618A0-EDD5-440A-B008-ED2BB9786A05}"/>
    <cellStyle name="Note 2 2 6 5 2 6" xfId="40501" xr:uid="{29DE8284-651A-44F6-8B32-D8055B974C9D}"/>
    <cellStyle name="Note 2 2 6 5 2 7" xfId="47203" xr:uid="{AA579422-F638-472E-BA2F-34673677A2F9}"/>
    <cellStyle name="Note 2 2 6 5 2 8" xfId="52756" xr:uid="{B22F6A44-688C-49F6-A3E4-2692C266D377}"/>
    <cellStyle name="Note 2 2 6 5 2 9" xfId="57668" xr:uid="{7BD0D6DD-17A1-4B7E-A8C8-BE6B9D1062F3}"/>
    <cellStyle name="Note 2 2 6 5 3" xfId="13391" xr:uid="{DD890F9B-8A5F-484B-871B-EB4BFBA48A7C}"/>
    <cellStyle name="Note 2 2 6 5 3 2" xfId="33811" xr:uid="{1DBF9521-4301-46EE-8783-9E014D5422E6}"/>
    <cellStyle name="Note 2 2 6 5 4" xfId="19114" xr:uid="{46D4B460-BD9A-4DDE-93F0-FC3E9C468BD6}"/>
    <cellStyle name="Note 2 2 6 5 4 2" xfId="28638" xr:uid="{A7DE22DF-8C19-4BEB-9C22-0630428CB064}"/>
    <cellStyle name="Note 2 2 6 5 5" xfId="24647" xr:uid="{F3A81A5A-8D22-443B-9392-4CC2F87603CC}"/>
    <cellStyle name="Note 2 2 6 5 5 2" xfId="31384" xr:uid="{E7B38F9C-882C-4883-BF74-4F22B02D798E}"/>
    <cellStyle name="Note 2 2 6 5 6" xfId="29819" xr:uid="{06667AE5-CE8E-4AAF-8E41-FED2E0AB2B74}"/>
    <cellStyle name="Note 2 2 6 5 7" xfId="37678" xr:uid="{FAE8AF7C-0B2B-4E1F-B541-98469403C293}"/>
    <cellStyle name="Note 2 2 6 5 8" xfId="44380" xr:uid="{9B3B0479-AAFB-4A23-8DAE-E5FE26BA20F3}"/>
    <cellStyle name="Note 2 2 6 5 9" xfId="49933" xr:uid="{7FEF7359-9FE5-4804-8E56-3F894E0103C9}"/>
    <cellStyle name="Note 2 2 6 6" xfId="6223" xr:uid="{8EE334D3-73D8-475D-AC9E-EB841D38FC6F}"/>
    <cellStyle name="Note 2 2 6 6 10" xfId="55715" xr:uid="{ADC08926-C541-4D2E-AFCA-824235C6FDF7}"/>
    <cellStyle name="Note 2 2 6 6 2" xfId="9046" xr:uid="{F73CF3F1-79FD-49C5-BD39-21B75CEB8912}"/>
    <cellStyle name="Note 2 2 6 6 2 2" xfId="16412" xr:uid="{46CAFD2D-E3BA-44EC-AF04-448A3FD637DB}"/>
    <cellStyle name="Note 2 2 6 6 2 2 2" xfId="32146" xr:uid="{4A5C4E83-8BC4-4E5D-AE8D-58339568F93A}"/>
    <cellStyle name="Note 2 2 6 6 2 3" xfId="22135" xr:uid="{285270E1-D462-42C8-A27B-7AF80D8CC802}"/>
    <cellStyle name="Note 2 2 6 6 2 3 2" xfId="33953" xr:uid="{5259EC21-B0DE-433B-804B-43056DC46A7E}"/>
    <cellStyle name="Note 2 2 6 6 2 4" xfId="27668" xr:uid="{00E17EC8-98BD-4CF4-879B-667BE13EAE6A}"/>
    <cellStyle name="Note 2 2 6 6 2 4 2" xfId="29537" xr:uid="{FC8373A6-DEA7-4CC7-8B7B-799BB1DFDEFD}"/>
    <cellStyle name="Note 2 2 6 6 2 5" xfId="30259" xr:uid="{48E67E08-22B0-4B61-9AED-2EAEAFD21887}"/>
    <cellStyle name="Note 2 2 6 6 2 6" xfId="40699" xr:uid="{BB9527E3-3A71-4D71-AF8C-017FFF61AEB3}"/>
    <cellStyle name="Note 2 2 6 6 2 7" xfId="47401" xr:uid="{85F0E710-54DB-40C1-9F4F-94EEFCA2E0CC}"/>
    <cellStyle name="Note 2 2 6 6 2 8" xfId="52954" xr:uid="{77E7B1F5-C971-4BD9-B5C4-C2717DBAF6BC}"/>
    <cellStyle name="Note 2 2 6 6 2 9" xfId="54921" xr:uid="{78BEF68D-91B5-4D29-9035-8DF9A78E1F97}"/>
    <cellStyle name="Note 2 2 6 6 3" xfId="13589" xr:uid="{F471DEF7-463D-4CB0-9F52-DE947E84833C}"/>
    <cellStyle name="Note 2 2 6 6 3 2" xfId="31605" xr:uid="{479646AB-7948-4E69-9E02-7AA8F57AF81D}"/>
    <cellStyle name="Note 2 2 6 6 4" xfId="19312" xr:uid="{0582D011-646C-4E56-8551-BD4BDDF9BE4B}"/>
    <cellStyle name="Note 2 2 6 6 4 2" xfId="31880" xr:uid="{2E44AB26-AA33-4008-9E01-332784F837FB}"/>
    <cellStyle name="Note 2 2 6 6 5" xfId="24845" xr:uid="{B799FD5F-D446-4138-A1BE-58CD65D8EBA0}"/>
    <cellStyle name="Note 2 2 6 6 5 2" xfId="31035" xr:uid="{580CC337-CA88-4D94-B999-CAA0BD60412A}"/>
    <cellStyle name="Note 2 2 6 6 6" xfId="31350" xr:uid="{9CBC4E45-3A63-4985-96F5-292E4B71E8C7}"/>
    <cellStyle name="Note 2 2 6 6 7" xfId="37876" xr:uid="{4446F468-0369-4F66-92BA-A6EF88E8C7BB}"/>
    <cellStyle name="Note 2 2 6 6 8" xfId="44578" xr:uid="{A83EB4D3-1779-4CFE-B921-254D9C5C493F}"/>
    <cellStyle name="Note 2 2 6 6 9" xfId="50131" xr:uid="{EDFDD7C7-43BD-47FA-8925-7A59602C3883}"/>
    <cellStyle name="Note 2 2 6 7" xfId="6547" xr:uid="{73282745-8B1E-447E-8479-6E871FCF5A50}"/>
    <cellStyle name="Note 2 2 6 7 10" xfId="34242" xr:uid="{82B46387-A2D0-4779-B343-AAD48519F6AA}"/>
    <cellStyle name="Note 2 2 6 7 2" xfId="9370" xr:uid="{45323A57-6608-4DF6-B801-1585CACE4FF5}"/>
    <cellStyle name="Note 2 2 6 7 2 2" xfId="16736" xr:uid="{520F1020-C564-498E-8263-BEA7E678614F}"/>
    <cellStyle name="Note 2 2 6 7 2 2 2" xfId="29799" xr:uid="{7773BC59-73CD-4B9E-A4EA-54C1CDDCD640}"/>
    <cellStyle name="Note 2 2 6 7 2 3" xfId="22459" xr:uid="{BF07BE04-8EE5-4B5D-8493-6A52B6C6C587}"/>
    <cellStyle name="Note 2 2 6 7 2 3 2" xfId="29457" xr:uid="{B619E4E2-8D9D-4BF5-9249-EFDA63CB1D44}"/>
    <cellStyle name="Note 2 2 6 7 2 4" xfId="27992" xr:uid="{D5826E22-3761-49D3-8A4B-C0BDE9390F28}"/>
    <cellStyle name="Note 2 2 6 7 2 4 2" xfId="29639" xr:uid="{4F1511DB-124F-40E0-BCAA-B5E62B86C7EF}"/>
    <cellStyle name="Note 2 2 6 7 2 5" xfId="33764" xr:uid="{8215F0AF-09EE-46D7-AE96-A2CA03BE8751}"/>
    <cellStyle name="Note 2 2 6 7 2 6" xfId="41023" xr:uid="{49BB6DE0-B4B3-4D77-B0B8-1028F542B31B}"/>
    <cellStyle name="Note 2 2 6 7 2 7" xfId="47725" xr:uid="{5793A826-9F48-453E-AE7F-961059DE95A6}"/>
    <cellStyle name="Note 2 2 6 7 2 8" xfId="53278" xr:uid="{EAAE68E8-FE5D-46C7-B955-721882A31F5C}"/>
    <cellStyle name="Note 2 2 6 7 2 9" xfId="56568" xr:uid="{9BD95BCA-EF15-4302-A640-39A32F0B1E08}"/>
    <cellStyle name="Note 2 2 6 7 3" xfId="13913" xr:uid="{BEDF223E-2A62-42A7-BDF2-25A8E54C4A5E}"/>
    <cellStyle name="Note 2 2 6 7 3 2" xfId="31305" xr:uid="{70E246AC-440C-4303-982B-97A4D4914B50}"/>
    <cellStyle name="Note 2 2 6 7 4" xfId="19636" xr:uid="{B2110669-EB8A-44B6-B414-8EADB17EE1CA}"/>
    <cellStyle name="Note 2 2 6 7 4 2" xfId="31219" xr:uid="{AB4DAD99-835B-4D76-984C-D41C815A87F2}"/>
    <cellStyle name="Note 2 2 6 7 5" xfId="25169" xr:uid="{061F89C6-74B0-45F7-AEB0-E61D803B5B11}"/>
    <cellStyle name="Note 2 2 6 7 5 2" xfId="28733" xr:uid="{A36EC4D3-9D2A-42EE-ACB4-07252B6FE430}"/>
    <cellStyle name="Note 2 2 6 7 6" xfId="30097" xr:uid="{64FBF068-E089-43CE-903F-C9A916657742}"/>
    <cellStyle name="Note 2 2 6 7 7" xfId="38200" xr:uid="{69420C87-EE81-472C-8CF9-F12C0EDA171C}"/>
    <cellStyle name="Note 2 2 6 7 8" xfId="44902" xr:uid="{3BE472C1-498C-4938-B793-1609C3FE619A}"/>
    <cellStyle name="Note 2 2 6 7 9" xfId="50455" xr:uid="{B7BEB5A9-2749-4D66-9F5D-73A997B8617D}"/>
    <cellStyle name="Note 2 2 6 8" xfId="6838" xr:uid="{9CE6BF54-92F6-4015-99F4-5F1741CA04D1}"/>
    <cellStyle name="Note 2 2 6 8 10" xfId="55853" xr:uid="{5808B7B9-BF26-4A88-8524-1A0837ED9AEE}"/>
    <cellStyle name="Note 2 2 6 8 2" xfId="9661" xr:uid="{A7AC86E4-F48D-43E5-9206-AEA138097CD8}"/>
    <cellStyle name="Note 2 2 6 8 2 2" xfId="17027" xr:uid="{D501667D-FFDD-40CC-8ABF-AAEDF1FC01EF}"/>
    <cellStyle name="Note 2 2 6 8 2 2 2" xfId="31328" xr:uid="{D999B04B-9D96-4A51-9925-D84A55E0F428}"/>
    <cellStyle name="Note 2 2 6 8 2 3" xfId="22750" xr:uid="{47D84F62-8165-4C21-9A1D-3813399836F9}"/>
    <cellStyle name="Note 2 2 6 8 2 3 2" xfId="29232" xr:uid="{7AA0662C-AA67-424A-9F41-493615C41D35}"/>
    <cellStyle name="Note 2 2 6 8 2 4" xfId="28283" xr:uid="{0F129A67-5CEF-4BFC-B56D-D95E74B8398E}"/>
    <cellStyle name="Note 2 2 6 8 2 4 2" xfId="33844" xr:uid="{5805D970-C2B7-45D0-B079-E4F351A0A6FA}"/>
    <cellStyle name="Note 2 2 6 8 2 5" xfId="33521" xr:uid="{C34BB3D4-2561-4DF8-827D-75D1F7C2BBE1}"/>
    <cellStyle name="Note 2 2 6 8 2 6" xfId="41314" xr:uid="{2B3AAA05-1E9A-4999-A245-F91ADCB15835}"/>
    <cellStyle name="Note 2 2 6 8 2 7" xfId="48016" xr:uid="{C3F9F201-D9E4-4870-9FB8-B3EA1DBCC909}"/>
    <cellStyle name="Note 2 2 6 8 2 8" xfId="53569" xr:uid="{827B4A2A-997B-4D86-8AB1-795CA3E5FB88}"/>
    <cellStyle name="Note 2 2 6 8 2 9" xfId="55545" xr:uid="{71872087-22CB-4A09-98FC-1256BD1AF5BC}"/>
    <cellStyle name="Note 2 2 6 8 3" xfId="14204" xr:uid="{5BC1D678-6E42-47B2-85A8-EB3DDD217FE8}"/>
    <cellStyle name="Note 2 2 6 8 3 2" xfId="33433" xr:uid="{39305C52-2085-4454-ACFB-3813A7B1E432}"/>
    <cellStyle name="Note 2 2 6 8 4" xfId="19927" xr:uid="{7BE3F6D6-044F-46E4-AAE5-F123CB511E70}"/>
    <cellStyle name="Note 2 2 6 8 4 2" xfId="30596" xr:uid="{7AFADAD0-66A7-4EE3-AF83-1B953AD4FB13}"/>
    <cellStyle name="Note 2 2 6 8 5" xfId="25460" xr:uid="{EC6A38B4-C0D1-474A-ACC3-7643C46E2F4C}"/>
    <cellStyle name="Note 2 2 6 8 5 2" xfId="32308" xr:uid="{7E730B79-1D81-40AD-AF38-CCAD42C9C644}"/>
    <cellStyle name="Note 2 2 6 8 6" xfId="30417" xr:uid="{DDD164EF-1EDD-453F-8900-36CA9CC311C6}"/>
    <cellStyle name="Note 2 2 6 8 7" xfId="38491" xr:uid="{27BCA1F2-1107-41ED-8AB8-F1E022B2172B}"/>
    <cellStyle name="Note 2 2 6 8 8" xfId="45193" xr:uid="{F4E0E95D-3BD4-402F-A91B-10F6DDC1062D}"/>
    <cellStyle name="Note 2 2 6 8 9" xfId="50746" xr:uid="{34BB4CF8-E8A6-4BE9-990C-7949069DE81D}"/>
    <cellStyle name="Note 2 2 6 9" xfId="4708" xr:uid="{786C4038-8EB8-4BC0-9DDF-676943F3FB08}"/>
    <cellStyle name="Note 2 2 6 9 2" xfId="12074" xr:uid="{D1D72CFA-613E-40F5-BC8D-C5B720D446A7}"/>
    <cellStyle name="Note 2 2 6 9 2 2" xfId="33324" xr:uid="{4C509D82-0681-499E-BE19-1F8DB6DCBB6E}"/>
    <cellStyle name="Note 2 2 6 9 3" xfId="17797" xr:uid="{361414B2-7017-47FB-97C8-3B8CECAA7EB9}"/>
    <cellStyle name="Note 2 2 6 9 3 2" xfId="29634" xr:uid="{8CB7919C-7F4B-4D1D-A615-F9E64B3E4BDB}"/>
    <cellStyle name="Note 2 2 6 9 4" xfId="23330" xr:uid="{BC74AECB-DE2A-421D-B5A9-09BD925B67B0}"/>
    <cellStyle name="Note 2 2 6 9 4 2" xfId="31269" xr:uid="{F3040066-F330-4C19-98D6-FDAE79862DB9}"/>
    <cellStyle name="Note 2 2 6 9 5" xfId="30230" xr:uid="{DE29934A-0015-42B5-BF0B-9E250BC36B0B}"/>
    <cellStyle name="Note 2 2 6 9 6" xfId="39184" xr:uid="{DA01C214-4B1F-42A6-BD59-41E41F5711BB}"/>
    <cellStyle name="Note 2 2 6 9 7" xfId="45886" xr:uid="{C2709D4B-02FB-44E2-A3B0-104635EDD4CC}"/>
    <cellStyle name="Note 2 2 6 9 8" xfId="51439" xr:uid="{5ACF3BE0-7AD4-4DEC-BC55-7CC9D6C90F90}"/>
    <cellStyle name="Note 2 2 6 9 9" xfId="56427" xr:uid="{CE390096-0815-4BA4-87CB-9FB0D704BB9F}"/>
    <cellStyle name="Note 2 2 7" xfId="2466" xr:uid="{A7A759BC-FF2E-4C49-AE24-05480EDD60FD}"/>
    <cellStyle name="Note 2 2 7 10" xfId="11417" xr:uid="{C0BE4527-F78A-479D-AC14-5131CE64F86F}"/>
    <cellStyle name="Note 2 2 7 10 2" xfId="29505" xr:uid="{CFF3266E-C857-43B8-A705-692512C26C77}"/>
    <cellStyle name="Note 2 2 7 11" xfId="11744" xr:uid="{9D782CD0-A51C-410B-A98B-F7DC7F49F69D}"/>
    <cellStyle name="Note 2 2 7 11 2" xfId="32592" xr:uid="{79176799-6E66-4787-B4E8-BFDA52526CF7}"/>
    <cellStyle name="Note 2 2 7 12" xfId="28916" xr:uid="{5B481AE7-FB0E-4335-B168-BF48F13E3362}"/>
    <cellStyle name="Note 2 2 7 13" xfId="35881" xr:uid="{F63DB844-490A-49EA-B1CF-A3AD113A00DA}"/>
    <cellStyle name="Note 2 2 7 14" xfId="42718" xr:uid="{FF9116C8-E26D-40BB-B5AD-D29E3DECE093}"/>
    <cellStyle name="Note 2 2 7 15" xfId="48297" xr:uid="{79B98EC1-832C-4DF0-B41A-80E81F53EAB0}"/>
    <cellStyle name="Note 2 2 7 16" xfId="53966" xr:uid="{1A1D4617-CBB2-4720-9A18-1C9C6A3D84EB}"/>
    <cellStyle name="Note 2 2 7 2" xfId="5304" xr:uid="{912200DB-79D1-4140-892F-5CA8CD295536}"/>
    <cellStyle name="Note 2 2 7 2 10" xfId="56412" xr:uid="{EA09BE73-185B-472E-8521-50F253D2F2A5}"/>
    <cellStyle name="Note 2 2 7 2 2" xfId="8127" xr:uid="{F94B1095-E3FC-41D7-ACA0-92F45C51FB6F}"/>
    <cellStyle name="Note 2 2 7 2 2 2" xfId="15493" xr:uid="{BFA3E148-2330-47E8-A807-21FEB1412F44}"/>
    <cellStyle name="Note 2 2 7 2 2 2 2" xfId="29156" xr:uid="{378D2BB6-3E8D-4FDA-8B14-24E8B1B99F0A}"/>
    <cellStyle name="Note 2 2 7 2 2 3" xfId="21216" xr:uid="{37B19BC0-491F-4F38-9D02-EC90CFD4FA43}"/>
    <cellStyle name="Note 2 2 7 2 2 3 2" xfId="29883" xr:uid="{E647A359-F4DA-43D7-B09B-638AF72DD5CD}"/>
    <cellStyle name="Note 2 2 7 2 2 4" xfId="26749" xr:uid="{3CFE9D3B-76DA-480A-B773-4602EF5EC859}"/>
    <cellStyle name="Note 2 2 7 2 2 4 2" xfId="30963" xr:uid="{403C2800-748B-4CDD-887A-C7F026C1117F}"/>
    <cellStyle name="Note 2 2 7 2 2 5" xfId="33169" xr:uid="{C967DF3C-E9FC-4869-B628-9FF199E3F574}"/>
    <cellStyle name="Note 2 2 7 2 2 6" xfId="39780" xr:uid="{456C9769-0D0C-4384-88C6-81853AF736D5}"/>
    <cellStyle name="Note 2 2 7 2 2 7" xfId="46482" xr:uid="{33FC92F9-C631-4003-B291-8AF6EB9FCC96}"/>
    <cellStyle name="Note 2 2 7 2 2 8" xfId="52035" xr:uid="{BB060AF3-3519-44AB-92AE-4B6FE85E7597}"/>
    <cellStyle name="Note 2 2 7 2 2 9" xfId="54821" xr:uid="{E06E87FB-64B6-434B-9510-6409E03322F1}"/>
    <cellStyle name="Note 2 2 7 2 3" xfId="12670" xr:uid="{6E311DB5-C216-4CA8-B432-9E81DEA838C3}"/>
    <cellStyle name="Note 2 2 7 2 3 2" xfId="29636" xr:uid="{86E31815-54E4-46F9-AD69-FA7738941CA3}"/>
    <cellStyle name="Note 2 2 7 2 4" xfId="18393" xr:uid="{7ED5A5BA-8AF5-488E-9A43-F3D168261F89}"/>
    <cellStyle name="Note 2 2 7 2 4 2" xfId="28621" xr:uid="{EF3AE18D-CDE2-487F-A173-4263B82F6A94}"/>
    <cellStyle name="Note 2 2 7 2 5" xfId="23926" xr:uid="{A41D6B49-4EB1-490A-A4C9-B953C0C831A8}"/>
    <cellStyle name="Note 2 2 7 2 5 2" xfId="33055" xr:uid="{34F5B71B-C980-4A66-9BFC-599E11273545}"/>
    <cellStyle name="Note 2 2 7 2 6" xfId="28915" xr:uid="{C88937EB-BBD7-4EDE-8B83-B876A905ADA1}"/>
    <cellStyle name="Note 2 2 7 2 7" xfId="36957" xr:uid="{B3F3A8EE-7E0D-4974-9F91-9A2483C342C1}"/>
    <cellStyle name="Note 2 2 7 2 8" xfId="43659" xr:uid="{BFD43895-5C5C-4166-9B48-5EA312C84F44}"/>
    <cellStyle name="Note 2 2 7 2 9" xfId="49212" xr:uid="{00299475-9E8F-4105-BFE4-6FB1949F8018}"/>
    <cellStyle name="Note 2 2 7 3" xfId="3842" xr:uid="{45F68273-9ACE-4F6D-8950-BABDCFE8FABE}"/>
    <cellStyle name="Note 2 2 7 3 10" xfId="41953" xr:uid="{649239BB-FAA1-4D2D-BD03-E943AF78A91F}"/>
    <cellStyle name="Note 2 2 7 3 2" xfId="7333" xr:uid="{B764CDC9-2322-484A-A8E0-4CA0F2030E71}"/>
    <cellStyle name="Note 2 2 7 3 2 2" xfId="14699" xr:uid="{F6F4E575-97EE-4EEA-A680-E862F5ACBD69}"/>
    <cellStyle name="Note 2 2 7 3 2 2 2" xfId="30163" xr:uid="{E5BA75AF-367C-4007-8D9C-AA658A364F2E}"/>
    <cellStyle name="Note 2 2 7 3 2 3" xfId="20422" xr:uid="{8B23D74A-51E4-41E6-91B8-D8A35C165C21}"/>
    <cellStyle name="Note 2 2 7 3 2 3 2" xfId="28793" xr:uid="{8BA7CCF4-D827-406B-A26A-48E0F98CAB56}"/>
    <cellStyle name="Note 2 2 7 3 2 4" xfId="25955" xr:uid="{949A4D1D-9D60-4548-979A-14910DD005A6}"/>
    <cellStyle name="Note 2 2 7 3 2 4 2" xfId="32189" xr:uid="{19403DFE-1549-437A-8C29-11BE0E8BC127}"/>
    <cellStyle name="Note 2 2 7 3 2 5" xfId="33821" xr:uid="{3AE928F0-F08C-4923-9153-37174467E5A8}"/>
    <cellStyle name="Note 2 2 7 3 2 6" xfId="38986" xr:uid="{C9F1660D-5E4B-4EB8-BF14-110CDBD4ADC1}"/>
    <cellStyle name="Note 2 2 7 3 2 7" xfId="45688" xr:uid="{3AE9F8FD-6156-4515-A8F4-36E9822284A5}"/>
    <cellStyle name="Note 2 2 7 3 2 8" xfId="51241" xr:uid="{EA8F0F81-7D8C-4347-B3F4-BAA3F57AEF3F}"/>
    <cellStyle name="Note 2 2 7 3 2 9" xfId="57289" xr:uid="{593D2AAF-AF11-4B30-B67A-DEC1E976538C}"/>
    <cellStyle name="Note 2 2 7 3 3" xfId="11562" xr:uid="{DA769949-FF3B-49F2-BFCF-01902B12223B}"/>
    <cellStyle name="Note 2 2 7 3 3 2" xfId="32139" xr:uid="{5DF37058-EE89-423A-8FC1-4150EAE15E93}"/>
    <cellStyle name="Note 2 2 7 3 4" xfId="17438" xr:uid="{5F1A7A0F-5E8E-4F27-B400-386AEBF7CCC1}"/>
    <cellStyle name="Note 2 2 7 3 4 2" xfId="32297" xr:uid="{53079B0E-2F78-4968-ACFB-F6EE2E9F1EB7}"/>
    <cellStyle name="Note 2 2 7 3 5" xfId="23132" xr:uid="{D4B2BCF2-D907-4913-A8A1-9BBE8CB2E847}"/>
    <cellStyle name="Note 2 2 7 3 5 2" xfId="29406" xr:uid="{9FD87895-819F-4EA8-A4A2-98D997A80970}"/>
    <cellStyle name="Note 2 2 7 3 6" xfId="33975" xr:uid="{43F4DF5A-F180-4BC6-90B9-A7E9CFA7BC80}"/>
    <cellStyle name="Note 2 2 7 3 7" xfId="35495" xr:uid="{9BC5556C-8985-4298-858E-C9BB4D9F5E5F}"/>
    <cellStyle name="Note 2 2 7 3 8" xfId="42418" xr:uid="{ED986A45-8948-47E4-8EF9-1C6833B1408F}"/>
    <cellStyle name="Note 2 2 7 3 9" xfId="41687" xr:uid="{AE8FD725-CA4E-44C5-8A14-FFADFCD548C1}"/>
    <cellStyle name="Note 2 2 7 4" xfId="3537" xr:uid="{540192F8-C707-4867-8A14-8CE0576828AE}"/>
    <cellStyle name="Note 2 2 7 4 10" xfId="42987" xr:uid="{6B49E3E9-03A2-46E3-BD92-9A583322729D}"/>
    <cellStyle name="Note 2 2 7 4 2" xfId="7189" xr:uid="{8863360B-E893-4CCD-ABAE-8355F24A034E}"/>
    <cellStyle name="Note 2 2 7 4 2 2" xfId="14555" xr:uid="{C07CDECC-1F5B-4FCD-8557-DAFC98FC4F7F}"/>
    <cellStyle name="Note 2 2 7 4 2 2 2" xfId="30850" xr:uid="{7CF62EEC-6B0C-4355-87F5-0AEAD5AFE9F9}"/>
    <cellStyle name="Note 2 2 7 4 2 3" xfId="20278" xr:uid="{2D8A9F02-B767-419F-BF9C-D523368BC29E}"/>
    <cellStyle name="Note 2 2 7 4 2 3 2" xfId="29217" xr:uid="{62BA6E2D-486A-460B-B0F5-51394CF8FCFD}"/>
    <cellStyle name="Note 2 2 7 4 2 4" xfId="25811" xr:uid="{9A81E2F4-85EB-435F-90D1-EC6A7DFD24E2}"/>
    <cellStyle name="Note 2 2 7 4 2 4 2" xfId="30709" xr:uid="{C73C4286-D248-4FF7-B3E1-B608855993A4}"/>
    <cellStyle name="Note 2 2 7 4 2 5" xfId="33414" xr:uid="{8F48DBAE-F634-4DDF-BAC1-DCEAD18FFFCB}"/>
    <cellStyle name="Note 2 2 7 4 2 6" xfId="38842" xr:uid="{BE79A97F-3BEB-46E5-A98C-7C79FDEE1255}"/>
    <cellStyle name="Note 2 2 7 4 2 7" xfId="45544" xr:uid="{61591E86-C007-434F-B6C8-E3162B3DD9CA}"/>
    <cellStyle name="Note 2 2 7 4 2 8" xfId="51097" xr:uid="{D65E32CD-7371-472F-8988-75C9E0AD4E90}"/>
    <cellStyle name="Note 2 2 7 4 2 9" xfId="58055" xr:uid="{55327288-139A-42B0-812E-1442AE8A28D8}"/>
    <cellStyle name="Note 2 2 7 4 3" xfId="11354" xr:uid="{B3458347-AD5C-4A65-95CB-A816DF5E996E}"/>
    <cellStyle name="Note 2 2 7 4 3 2" xfId="28788" xr:uid="{B25EB2E6-0942-430C-8335-1BCAB942B7CB}"/>
    <cellStyle name="Note 2 2 7 4 4" xfId="1273" xr:uid="{01EFFA22-0954-435A-8842-04AD3CCD7506}"/>
    <cellStyle name="Note 2 2 7 4 4 2" xfId="29256" xr:uid="{C855E284-EF02-40F8-A481-A02E82C555D4}"/>
    <cellStyle name="Note 2 2 7 4 5" xfId="1365" xr:uid="{8CD14382-FD62-4069-8AB3-9B2C06246D7F}"/>
    <cellStyle name="Note 2 2 7 4 5 2" xfId="31718" xr:uid="{A4656CCF-3C24-4CC7-B565-8CF151AF829B}"/>
    <cellStyle name="Note 2 2 7 4 6" xfId="29569" xr:uid="{52B69123-5B05-43F8-AFB5-5F9FFF9B66D3}"/>
    <cellStyle name="Note 2 2 7 4 7" xfId="35190" xr:uid="{13F4E341-5B6B-4647-8C3C-A453A0B544C9}"/>
    <cellStyle name="Note 2 2 7 4 8" xfId="42172" xr:uid="{C1851625-3321-4205-8E6B-63115F85721A}"/>
    <cellStyle name="Note 2 2 7 4 9" xfId="42212" xr:uid="{6E22F2C9-228C-4B98-99BF-069E8CAB18CD}"/>
    <cellStyle name="Note 2 2 7 5" xfId="5131" xr:uid="{AEC58B7C-E4FE-4A43-8529-74CB48429663}"/>
    <cellStyle name="Note 2 2 7 5 10" xfId="57737" xr:uid="{544CBC34-9190-4F06-B055-CF75D3BC1D7C}"/>
    <cellStyle name="Note 2 2 7 5 2" xfId="7954" xr:uid="{9BCF46FD-D936-4B24-A5BA-5E5A21ED8A6D}"/>
    <cellStyle name="Note 2 2 7 5 2 2" xfId="15320" xr:uid="{1003EB78-4C4C-418E-A333-0B288D8EAA35}"/>
    <cellStyle name="Note 2 2 7 5 2 2 2" xfId="30668" xr:uid="{D0FB4BE8-E4D0-4295-95E2-A5D22F5030B0}"/>
    <cellStyle name="Note 2 2 7 5 2 3" xfId="21043" xr:uid="{BCB2312E-B5EC-40BB-ADD9-69C974F6FCED}"/>
    <cellStyle name="Note 2 2 7 5 2 3 2" xfId="31483" xr:uid="{AB14B985-58C9-47E8-8836-050B7CB8A131}"/>
    <cellStyle name="Note 2 2 7 5 2 4" xfId="26576" xr:uid="{61409B54-0B2A-42ED-9F5D-24FEAE5B2383}"/>
    <cellStyle name="Note 2 2 7 5 2 4 2" xfId="30623" xr:uid="{6DECEED4-9DC7-4260-9732-D1DAC38291DD}"/>
    <cellStyle name="Note 2 2 7 5 2 5" xfId="29025" xr:uid="{C9FAF4D0-C7DF-499A-9588-D9D2C5410A10}"/>
    <cellStyle name="Note 2 2 7 5 2 6" xfId="39607" xr:uid="{4CA432EC-B9E3-4B7A-AE11-DC28441B0B1F}"/>
    <cellStyle name="Note 2 2 7 5 2 7" xfId="46309" xr:uid="{92774C81-0261-4920-82C0-2F1980952CAD}"/>
    <cellStyle name="Note 2 2 7 5 2 8" xfId="51862" xr:uid="{EAAD6F80-B19F-4A85-829B-B1E791A287B0}"/>
    <cellStyle name="Note 2 2 7 5 2 9" xfId="57984" xr:uid="{6DAC1D2C-9E15-49BF-BEB5-9A31A159D7E4}"/>
    <cellStyle name="Note 2 2 7 5 3" xfId="12497" xr:uid="{6A0DB66F-D315-4B94-98D1-9539CCC79D97}"/>
    <cellStyle name="Note 2 2 7 5 3 2" xfId="33464" xr:uid="{A0A46A99-5B0E-42EB-AB0A-888F68C2DE65}"/>
    <cellStyle name="Note 2 2 7 5 4" xfId="18220" xr:uid="{D1D15E99-5E52-40E4-A760-6CD02988CFAA}"/>
    <cellStyle name="Note 2 2 7 5 4 2" xfId="33832" xr:uid="{958C15D9-427E-4115-8699-2D639AC73D1F}"/>
    <cellStyle name="Note 2 2 7 5 5" xfId="23753" xr:uid="{7307199E-6607-41F0-A431-374641E465BC}"/>
    <cellStyle name="Note 2 2 7 5 5 2" xfId="31601" xr:uid="{8F68C679-355E-4CE3-8553-B43E48B87C76}"/>
    <cellStyle name="Note 2 2 7 5 6" xfId="33850" xr:uid="{A4778646-884E-4A5D-9F0E-E6081FE105AE}"/>
    <cellStyle name="Note 2 2 7 5 7" xfId="36784" xr:uid="{2D1E44E0-41A4-4E66-A55D-EDE114E4959C}"/>
    <cellStyle name="Note 2 2 7 5 8" xfId="43486" xr:uid="{2B043B86-5ED4-44C3-A9A0-3DD402DEDAF4}"/>
    <cellStyle name="Note 2 2 7 5 9" xfId="49039" xr:uid="{EE8FC300-80AF-4AA6-AEE2-95E5B439373C}"/>
    <cellStyle name="Note 2 2 7 6" xfId="5077" xr:uid="{320A7481-1CCE-4983-8322-0ED8B29C8519}"/>
    <cellStyle name="Note 2 2 7 6 10" xfId="42922" xr:uid="{1101C456-5A07-4948-98B9-8E6ED9BFF875}"/>
    <cellStyle name="Note 2 2 7 6 2" xfId="7900" xr:uid="{88CF9DE0-758D-445D-B8A8-1A7F63F5BB19}"/>
    <cellStyle name="Note 2 2 7 6 2 2" xfId="15266" xr:uid="{B0B10E37-4CAD-474C-BBD0-79E748588069}"/>
    <cellStyle name="Note 2 2 7 6 2 2 2" xfId="29729" xr:uid="{F1CA5A59-274E-4D2D-A4FB-6D1E35BB175F}"/>
    <cellStyle name="Note 2 2 7 6 2 3" xfId="20989" xr:uid="{9A287696-298A-4E89-BBC9-F8EF5E1273F8}"/>
    <cellStyle name="Note 2 2 7 6 2 3 2" xfId="32603" xr:uid="{08BA8078-BD57-40FD-93A6-FD58212C0BC7}"/>
    <cellStyle name="Note 2 2 7 6 2 4" xfId="26522" xr:uid="{281F0C60-EA35-44A0-9161-0754384E9E36}"/>
    <cellStyle name="Note 2 2 7 6 2 4 2" xfId="31184" xr:uid="{BD4F86B9-4DC3-4779-B737-3B0F519BDC51}"/>
    <cellStyle name="Note 2 2 7 6 2 5" xfId="33918" xr:uid="{61C67FF8-4AC2-49FA-9053-ED5549070A6C}"/>
    <cellStyle name="Note 2 2 7 6 2 6" xfId="39553" xr:uid="{806B331E-7DC0-4376-9972-DC2F61357867}"/>
    <cellStyle name="Note 2 2 7 6 2 7" xfId="46255" xr:uid="{099E7B53-3262-4E5E-8F7A-93F9AD2D134F}"/>
    <cellStyle name="Note 2 2 7 6 2 8" xfId="51808" xr:uid="{322DF29B-1B72-4751-BB79-9475554517F8}"/>
    <cellStyle name="Note 2 2 7 6 2 9" xfId="55000" xr:uid="{8342DA7E-7F7A-48B1-A623-9DF65335437C}"/>
    <cellStyle name="Note 2 2 7 6 3" xfId="12443" xr:uid="{675AD1D1-CC68-4DCD-A5EF-05F69E19EDCA}"/>
    <cellStyle name="Note 2 2 7 6 3 2" xfId="33750" xr:uid="{51C4333C-DF6D-4528-AF25-2DDFC4B84ACA}"/>
    <cellStyle name="Note 2 2 7 6 4" xfId="18166" xr:uid="{3B592825-20D2-4404-87D7-1B53B238DF41}"/>
    <cellStyle name="Note 2 2 7 6 4 2" xfId="30587" xr:uid="{FFFFE8F3-C7DA-4622-AB9B-4EC5D231012B}"/>
    <cellStyle name="Note 2 2 7 6 5" xfId="23699" xr:uid="{38A63707-3799-49A9-9BEC-A63CD68FA629}"/>
    <cellStyle name="Note 2 2 7 6 5 2" xfId="33552" xr:uid="{97F4A46E-CE4B-4ED7-8E0E-A9FFF887E139}"/>
    <cellStyle name="Note 2 2 7 6 6" xfId="31560" xr:uid="{3EBB7B8E-40EF-4AF2-825F-855EBD2CC7A5}"/>
    <cellStyle name="Note 2 2 7 6 7" xfId="36730" xr:uid="{8DC60D39-9B11-40B1-A97B-387F739F0429}"/>
    <cellStyle name="Note 2 2 7 6 8" xfId="43432" xr:uid="{B2B37062-A36C-413A-BE0C-7E11A27564E8}"/>
    <cellStyle name="Note 2 2 7 6 9" xfId="48985" xr:uid="{DCDEA1F7-6B2B-46D0-A362-9F9928FF747D}"/>
    <cellStyle name="Note 2 2 7 7" xfId="4228" xr:uid="{DF81DDB8-A33F-4228-A8C1-297DC880838F}"/>
    <cellStyle name="Note 2 2 7 7 2" xfId="11799" xr:uid="{06C6013B-AF4C-4EB9-B227-DF79AD7EABF2}"/>
    <cellStyle name="Note 2 2 7 7 2 2" xfId="30749" xr:uid="{A6404DF9-0C6B-4CC9-859F-7527A8942625}"/>
    <cellStyle name="Note 2 2 7 7 3" xfId="17615" xr:uid="{3F28EE53-37D7-4871-84FC-75664FE5C449}"/>
    <cellStyle name="Note 2 2 7 7 3 2" xfId="33721" xr:uid="{82414B13-4F10-415B-AB6F-66191C8043DA}"/>
    <cellStyle name="Note 2 2 7 7 4" xfId="23239" xr:uid="{F7D2B864-4E5F-4F9B-89BE-227954907023}"/>
    <cellStyle name="Note 2 2 7 7 4 2" xfId="29359" xr:uid="{161B2F89-C620-4FCC-96F5-C14FEDF16574}"/>
    <cellStyle name="Note 2 2 7 7 5" xfId="28566" xr:uid="{927EE12A-CC8D-42F5-89CE-4A188E3BCB0F}"/>
    <cellStyle name="Note 2 2 7 7 6" xfId="39093" xr:uid="{631A6C5A-8C9C-4614-BF82-0AE8A7F08845}"/>
    <cellStyle name="Note 2 2 7 7 7" xfId="45795" xr:uid="{3E122544-B2A5-45B8-8AFF-9ACF1DD8CE70}"/>
    <cellStyle name="Note 2 2 7 7 8" xfId="51348" xr:uid="{9291EF1A-EA58-48B2-B809-2E1DB9E4EE45}"/>
    <cellStyle name="Note 2 2 7 7 9" xfId="57332" xr:uid="{68E05436-D74B-4863-91E9-C5FD0A647CD6}"/>
    <cellStyle name="Note 2 2 7 8" xfId="7440" xr:uid="{B20812AE-2C8D-4441-8366-578D5EEBED10}"/>
    <cellStyle name="Note 2 2 7 8 2" xfId="14806" xr:uid="{89F3F8B4-0072-433B-B3FC-B90347D72EB5}"/>
    <cellStyle name="Note 2 2 7 8 2 2" xfId="28612" xr:uid="{45BF4503-8AB4-462D-838A-01A55DC3C10F}"/>
    <cellStyle name="Note 2 2 7 8 3" xfId="20529" xr:uid="{2DE1A5ED-F233-45E2-9130-8D6C2807D5DF}"/>
    <cellStyle name="Note 2 2 7 8 3 2" xfId="33667" xr:uid="{1F86B211-AEF1-46E7-9833-1C150B19C9E0}"/>
    <cellStyle name="Note 2 2 7 8 4" xfId="26062" xr:uid="{F289FCDF-A65E-4924-B18C-03608B5F76DA}"/>
    <cellStyle name="Note 2 2 7 8 4 2" xfId="29296" xr:uid="{2ADADCBE-1159-461C-8652-B8563A785A5E}"/>
    <cellStyle name="Note 2 2 7 8 5" xfId="30459" xr:uid="{66D1B5B9-5114-4503-ADBA-0FA5143738B9}"/>
    <cellStyle name="Note 2 2 7 9" xfId="10636" xr:uid="{B301F986-2EBF-4174-AA88-3B6796A47E60}"/>
    <cellStyle name="Note 2 2 7 9 2" xfId="29895" xr:uid="{AE98A64C-712A-4954-889D-1A7D9B2F52FA}"/>
    <cellStyle name="Note 2 2 8" xfId="2295" xr:uid="{0A030EBF-FED6-4592-BFFA-993252E4692A}"/>
    <cellStyle name="Note 2 2 8 10" xfId="12029" xr:uid="{41FC2EA9-2986-47A2-95AA-FE7A35295323}"/>
    <cellStyle name="Note 2 2 8 10 2" xfId="31263" xr:uid="{ABE08FBB-11B4-4607-B803-8EC71BD03A2E}"/>
    <cellStyle name="Note 2 2 8 11" xfId="17607" xr:uid="{0A2C8D4B-1653-4C2E-A8F2-13EFF34DFE6C}"/>
    <cellStyle name="Note 2 2 8 11 2" xfId="30072" xr:uid="{76A01AE2-2A49-4CEA-AAA5-373DCFB043F7}"/>
    <cellStyle name="Note 2 2 8 12" xfId="29701" xr:uid="{CC273270-53EA-4769-BD8D-B7BADF4F74BE}"/>
    <cellStyle name="Note 2 2 8 13" xfId="35948" xr:uid="{82F7BF18-CED9-42FA-9B5F-FF19E9E7D26C}"/>
    <cellStyle name="Note 2 2 8 14" xfId="42768" xr:uid="{B812C1AD-BE30-4B13-AE1C-16D17FDEF86B}"/>
    <cellStyle name="Note 2 2 8 15" xfId="48340" xr:uid="{12D760E6-4F13-4958-96D3-5DA8E4490D40}"/>
    <cellStyle name="Note 2 2 8 16" xfId="42703" xr:uid="{6BC84714-E40F-45AA-9C03-036E48C29122}"/>
    <cellStyle name="Note 2 2 8 2" xfId="5346" xr:uid="{BE3AFD15-6AB8-48A7-9297-E280F8B741D0}"/>
    <cellStyle name="Note 2 2 8 2 10" xfId="48300" xr:uid="{7EB86077-FCC2-475C-91EA-923879B96B2A}"/>
    <cellStyle name="Note 2 2 8 2 2" xfId="8169" xr:uid="{D226C5EB-E4BC-4DD5-9E70-E85489EDE812}"/>
    <cellStyle name="Note 2 2 8 2 2 2" xfId="15535" xr:uid="{ADFF56C8-EE16-426F-8EDD-50DCC5BF56D7}"/>
    <cellStyle name="Note 2 2 8 2 2 2 2" xfId="33806" xr:uid="{45155982-8620-497E-9F28-45CBF04B5189}"/>
    <cellStyle name="Note 2 2 8 2 2 3" xfId="21258" xr:uid="{044BE869-1F0A-4F90-A00B-5623832E1BA9}"/>
    <cellStyle name="Note 2 2 8 2 2 3 2" xfId="29137" xr:uid="{B3555307-29EC-4B9F-8444-18388A0E49E4}"/>
    <cellStyle name="Note 2 2 8 2 2 4" xfId="26791" xr:uid="{BF64F241-D778-484A-8434-B0047D32B116}"/>
    <cellStyle name="Note 2 2 8 2 2 4 2" xfId="29570" xr:uid="{DDBCC04A-0B39-44A5-90B1-2F5860A07F5B}"/>
    <cellStyle name="Note 2 2 8 2 2 5" xfId="29221" xr:uid="{4D1D6E12-DB63-4056-A77B-8335E2A64247}"/>
    <cellStyle name="Note 2 2 8 2 2 6" xfId="39822" xr:uid="{9C7B179A-4D7D-4432-9A66-3F6A178C52CE}"/>
    <cellStyle name="Note 2 2 8 2 2 7" xfId="46524" xr:uid="{C8B89514-2675-42C5-ADE6-0F681812E089}"/>
    <cellStyle name="Note 2 2 8 2 2 8" xfId="52077" xr:uid="{F9940028-A3AF-4A9B-9C20-A155F005999D}"/>
    <cellStyle name="Note 2 2 8 2 2 9" xfId="55092" xr:uid="{A9E4CF01-BA0E-4876-A84C-F15BB1F1C174}"/>
    <cellStyle name="Note 2 2 8 2 3" xfId="12712" xr:uid="{8CA2CB9F-CDF3-45CB-BA77-B5EED41E4278}"/>
    <cellStyle name="Note 2 2 8 2 3 2" xfId="32546" xr:uid="{D4AFD150-AD83-4C73-99EE-D1FEB36636D6}"/>
    <cellStyle name="Note 2 2 8 2 4" xfId="18435" xr:uid="{FC7F4669-6C75-499E-9BE8-204E1BC9CCC8}"/>
    <cellStyle name="Note 2 2 8 2 4 2" xfId="30828" xr:uid="{DB919E27-8FA8-44BE-9A7C-87A9468ECBA5}"/>
    <cellStyle name="Note 2 2 8 2 5" xfId="23968" xr:uid="{64A2629D-FC9F-4C2F-A4B4-03C285B41B5D}"/>
    <cellStyle name="Note 2 2 8 2 5 2" xfId="28969" xr:uid="{82B71C8F-D22A-404A-8F77-DCA19CEB1C4D}"/>
    <cellStyle name="Note 2 2 8 2 6" xfId="28960" xr:uid="{5CEB1E3D-652A-4CAA-81ED-FC0546D51EE4}"/>
    <cellStyle name="Note 2 2 8 2 7" xfId="36999" xr:uid="{4F23E0E5-8A21-43DE-B764-CA650ABC4B61}"/>
    <cellStyle name="Note 2 2 8 2 8" xfId="43701" xr:uid="{4B7EAF4F-5C4C-4D17-9EFA-7930304E27EA}"/>
    <cellStyle name="Note 2 2 8 2 9" xfId="49254" xr:uid="{AF562D2C-F94C-4FAF-9569-C325C6B4756F}"/>
    <cellStyle name="Note 2 2 8 3" xfId="6099" xr:uid="{A7452D3A-109A-49CB-91DC-195658A2A203}"/>
    <cellStyle name="Note 2 2 8 3 10" xfId="57916" xr:uid="{959909A1-F2F0-4BDB-AC85-65A30E5464EB}"/>
    <cellStyle name="Note 2 2 8 3 2" xfId="8922" xr:uid="{DBD1676B-7671-4FDC-BBC2-722BDB2C0F84}"/>
    <cellStyle name="Note 2 2 8 3 2 2" xfId="16288" xr:uid="{5A81DF2E-F7D1-4822-AD95-EEDCA1B64C81}"/>
    <cellStyle name="Note 2 2 8 3 2 2 2" xfId="32447" xr:uid="{F215BEB8-3B81-4231-8844-3873EE4DD279}"/>
    <cellStyle name="Note 2 2 8 3 2 3" xfId="22011" xr:uid="{C49ECFB1-D126-4260-BE7E-31927225C58C}"/>
    <cellStyle name="Note 2 2 8 3 2 3 2" xfId="754" xr:uid="{C55BC9DF-A3FC-4B21-8100-0E5FF11CFBA9}"/>
    <cellStyle name="Note 2 2 8 3 2 4" xfId="27544" xr:uid="{88F0606E-47B0-4974-80C1-D6C04E1EC642}"/>
    <cellStyle name="Note 2 2 8 3 2 4 2" xfId="31137" xr:uid="{3DDF2299-8AEA-45A1-BA68-6435CEDA5320}"/>
    <cellStyle name="Note 2 2 8 3 2 5" xfId="30890" xr:uid="{5125113B-4C63-4249-9AA9-E60CFEB1BE5C}"/>
    <cellStyle name="Note 2 2 8 3 2 6" xfId="40575" xr:uid="{6833947E-06E6-43D5-B9E9-AC9701F0B777}"/>
    <cellStyle name="Note 2 2 8 3 2 7" xfId="47277" xr:uid="{DD19365D-3E5A-4159-AAD8-0742EC327899}"/>
    <cellStyle name="Note 2 2 8 3 2 8" xfId="52830" xr:uid="{DB1BA4AF-EC20-4E5F-9E0E-88E79851F4C7}"/>
    <cellStyle name="Note 2 2 8 3 2 9" xfId="55441" xr:uid="{E2440ECE-6FAC-47BB-8458-74B165FC5258}"/>
    <cellStyle name="Note 2 2 8 3 3" xfId="13465" xr:uid="{384E963A-0DD8-4964-83D8-50ADF2ED4EB5}"/>
    <cellStyle name="Note 2 2 8 3 3 2" xfId="30094" xr:uid="{1F011638-1414-4290-AA58-C208B0DD7687}"/>
    <cellStyle name="Note 2 2 8 3 4" xfId="19188" xr:uid="{F46F3387-FC1E-4098-B15A-90A1EFCB2D2B}"/>
    <cellStyle name="Note 2 2 8 3 4 2" xfId="29913" xr:uid="{ABE45EFE-E3DC-43A9-82FE-D39F85A1D15C}"/>
    <cellStyle name="Note 2 2 8 3 5" xfId="24721" xr:uid="{C9A8043C-6765-4CE9-A0CD-B2F560738A5A}"/>
    <cellStyle name="Note 2 2 8 3 5 2" xfId="33922" xr:uid="{487EFEF5-98A6-4732-A3A0-D5FFBE4D00C0}"/>
    <cellStyle name="Note 2 2 8 3 6" xfId="32537" xr:uid="{083ED51C-8017-4FC8-B546-7F456553A98D}"/>
    <cellStyle name="Note 2 2 8 3 7" xfId="37752" xr:uid="{B76E2E9C-2853-4E1F-9F87-AAF09C50EA21}"/>
    <cellStyle name="Note 2 2 8 3 8" xfId="44454" xr:uid="{D51AF680-665F-4FD0-977C-DBB298575F7C}"/>
    <cellStyle name="Note 2 2 8 3 9" xfId="50007" xr:uid="{BBC4B8E5-C03E-406E-8D84-3C1011461DE3}"/>
    <cellStyle name="Note 2 2 8 4" xfId="5526" xr:uid="{3BAE56EF-54A8-4A5C-988C-CEA168C9B4F8}"/>
    <cellStyle name="Note 2 2 8 4 10" xfId="56177" xr:uid="{CF7D9944-0241-4253-BFA9-C9E9F192E991}"/>
    <cellStyle name="Note 2 2 8 4 2" xfId="8349" xr:uid="{90ED4DF5-FA08-436A-A4B9-44DF32339704}"/>
    <cellStyle name="Note 2 2 8 4 2 2" xfId="15715" xr:uid="{87142592-2F28-42BF-A860-F525A9A95137}"/>
    <cellStyle name="Note 2 2 8 4 2 2 2" xfId="31688" xr:uid="{7D925B9F-2820-4ADA-8941-7A99DDECC7FE}"/>
    <cellStyle name="Note 2 2 8 4 2 3" xfId="21438" xr:uid="{616E51B6-103A-4B25-8117-E2EC54BABBB9}"/>
    <cellStyle name="Note 2 2 8 4 2 3 2" xfId="33590" xr:uid="{F9625C78-9664-4973-95B2-A02C118B868B}"/>
    <cellStyle name="Note 2 2 8 4 2 4" xfId="26971" xr:uid="{4B8BE15B-70E8-4478-AADC-0FDC708E9689}"/>
    <cellStyle name="Note 2 2 8 4 2 4 2" xfId="31790" xr:uid="{46B9F022-1523-4963-A285-D12454407844}"/>
    <cellStyle name="Note 2 2 8 4 2 5" xfId="29835" xr:uid="{B2C14514-131A-400A-AF3C-D5F890D951C9}"/>
    <cellStyle name="Note 2 2 8 4 2 6" xfId="40002" xr:uid="{8747583A-9A4A-43AE-A8F1-836E8DF12A8C}"/>
    <cellStyle name="Note 2 2 8 4 2 7" xfId="46704" xr:uid="{95793140-5EAB-4D8D-84C5-A44BCFDC2057}"/>
    <cellStyle name="Note 2 2 8 4 2 8" xfId="52257" xr:uid="{F8D7F95A-286C-4F82-B2A4-56A6CDEE789B}"/>
    <cellStyle name="Note 2 2 8 4 2 9" xfId="55874" xr:uid="{1C29932F-4F89-4EAB-A3A1-9C1D5F50A3F4}"/>
    <cellStyle name="Note 2 2 8 4 3" xfId="12892" xr:uid="{C1308AD7-A27A-465B-9687-41C483778FFD}"/>
    <cellStyle name="Note 2 2 8 4 3 2" xfId="33189" xr:uid="{21486FCE-71E4-437C-BBDC-22A2BEBEC56F}"/>
    <cellStyle name="Note 2 2 8 4 4" xfId="18615" xr:uid="{92655322-0076-44A9-AA31-2B542D6CF7A2}"/>
    <cellStyle name="Note 2 2 8 4 4 2" xfId="33080" xr:uid="{93758B00-518F-4991-8676-5D916B6A8A8A}"/>
    <cellStyle name="Note 2 2 8 4 5" xfId="24148" xr:uid="{36DC32F7-F2AC-4166-809D-82097B346FA6}"/>
    <cellStyle name="Note 2 2 8 4 5 2" xfId="32079" xr:uid="{772261D2-A231-4153-BBD3-49E41A71AE11}"/>
    <cellStyle name="Note 2 2 8 4 6" xfId="31998" xr:uid="{3FCB72EB-16AA-4434-A240-13C4A8641324}"/>
    <cellStyle name="Note 2 2 8 4 7" xfId="37179" xr:uid="{F1A32BFE-371E-4403-9106-0FE92CDA1A1E}"/>
    <cellStyle name="Note 2 2 8 4 8" xfId="43881" xr:uid="{74F78520-ED39-420D-B6AB-739C33DF0F4A}"/>
    <cellStyle name="Note 2 2 8 4 9" xfId="49434" xr:uid="{A8803510-AC44-47D0-8EB5-04DB322BB96F}"/>
    <cellStyle name="Note 2 2 8 5" xfId="5954" xr:uid="{A4B2B3DD-7DC7-4F19-9F80-C5B063E62F4A}"/>
    <cellStyle name="Note 2 2 8 5 10" xfId="58245" xr:uid="{6EF90920-E484-4C1B-9E79-EBEA58FFC5F8}"/>
    <cellStyle name="Note 2 2 8 5 2" xfId="8777" xr:uid="{E29598EF-A9E5-492D-9AD9-938488F18C68}"/>
    <cellStyle name="Note 2 2 8 5 2 2" xfId="16143" xr:uid="{CD1D696C-244C-4462-A9D5-1CE883C4623A}"/>
    <cellStyle name="Note 2 2 8 5 2 2 2" xfId="33549" xr:uid="{740D6DE5-9588-42C0-8F9D-D367CD6061A5}"/>
    <cellStyle name="Note 2 2 8 5 2 3" xfId="21866" xr:uid="{DC96ADC5-D0A6-4955-ABAD-43DD6AF38EB2}"/>
    <cellStyle name="Note 2 2 8 5 2 3 2" xfId="30842" xr:uid="{D4C9297E-E624-4623-9C21-91208C729500}"/>
    <cellStyle name="Note 2 2 8 5 2 4" xfId="27399" xr:uid="{F95F2B6B-1774-4997-94B3-F86A3912F009}"/>
    <cellStyle name="Note 2 2 8 5 2 4 2" xfId="30241" xr:uid="{5A3A5886-9E1A-416A-AEAA-B9C8ED4B738C}"/>
    <cellStyle name="Note 2 2 8 5 2 5" xfId="32551" xr:uid="{914FD074-5BEF-4CC1-A7D8-40DE71003CE5}"/>
    <cellStyle name="Note 2 2 8 5 2 6" xfId="40430" xr:uid="{ED69BC1D-3C07-42B8-98EF-ED1C19F02DF0}"/>
    <cellStyle name="Note 2 2 8 5 2 7" xfId="47132" xr:uid="{A48A6EFC-7C9A-4872-A1E7-F94ED2A25A23}"/>
    <cellStyle name="Note 2 2 8 5 2 8" xfId="52685" xr:uid="{04EAB8BD-F2CB-44B0-B696-A6489C8F6389}"/>
    <cellStyle name="Note 2 2 8 5 2 9" xfId="48533" xr:uid="{76C39742-4F2C-4F8D-9F23-AE1F30BEAEB0}"/>
    <cellStyle name="Note 2 2 8 5 3" xfId="13320" xr:uid="{ABC0DEEB-251A-4671-B722-6190510660E6}"/>
    <cellStyle name="Note 2 2 8 5 3 2" xfId="32303" xr:uid="{F67B66DF-16C3-4D43-AA2C-496036C2B0A2}"/>
    <cellStyle name="Note 2 2 8 5 4" xfId="19043" xr:uid="{A1FEF14E-BBC4-462C-8519-C8B8EFD90C05}"/>
    <cellStyle name="Note 2 2 8 5 4 2" xfId="31050" xr:uid="{601534EF-7F3C-4C9B-B6E3-F4FAEF1D040A}"/>
    <cellStyle name="Note 2 2 8 5 5" xfId="24576" xr:uid="{5F099D98-35E1-4D6D-A7CE-D99778545EDE}"/>
    <cellStyle name="Note 2 2 8 5 5 2" xfId="29199" xr:uid="{AA54125B-0CA7-4558-B1C9-B71E2C04F693}"/>
    <cellStyle name="Note 2 2 8 5 6" xfId="33496" xr:uid="{4C034094-723D-4DC4-ABBB-2F3428F38CE6}"/>
    <cellStyle name="Note 2 2 8 5 7" xfId="37607" xr:uid="{AFDFCFE9-1624-457D-9F0B-9F1C131D5C9F}"/>
    <cellStyle name="Note 2 2 8 5 8" xfId="44309" xr:uid="{F4DD2B46-C563-46E8-BB43-7FCAC1A53171}"/>
    <cellStyle name="Note 2 2 8 5 9" xfId="49862" xr:uid="{2C6C3157-D7CC-401F-BEBA-4C7F6988FDA1}"/>
    <cellStyle name="Note 2 2 8 6" xfId="5445" xr:uid="{18D38D92-33A8-4A50-9A75-D87869FA7043}"/>
    <cellStyle name="Note 2 2 8 6 10" xfId="56507" xr:uid="{D025E7C2-08E7-47AB-BAB8-3627A5B0D734}"/>
    <cellStyle name="Note 2 2 8 6 2" xfId="8268" xr:uid="{2C8F47B9-30A8-4EEE-95DC-69C0851344EB}"/>
    <cellStyle name="Note 2 2 8 6 2 2" xfId="15634" xr:uid="{03F842B8-2D89-474C-900F-56B695E217C7}"/>
    <cellStyle name="Note 2 2 8 6 2 2 2" xfId="30100" xr:uid="{0D2C3A2A-3B00-4BC9-8280-160D780751FC}"/>
    <cellStyle name="Note 2 2 8 6 2 3" xfId="21357" xr:uid="{0A7065A8-C85A-4431-A476-AC71508A302E}"/>
    <cellStyle name="Note 2 2 8 6 2 3 2" xfId="33408" xr:uid="{9E4AF3BB-7B43-41A6-A4ED-5B952BF398AB}"/>
    <cellStyle name="Note 2 2 8 6 2 4" xfId="26890" xr:uid="{EB7485F2-09FF-4220-AB0A-B5D8DC4A0558}"/>
    <cellStyle name="Note 2 2 8 6 2 4 2" xfId="30452" xr:uid="{F6A36B82-3F1D-457E-9C2B-245659BDA67B}"/>
    <cellStyle name="Note 2 2 8 6 2 5" xfId="28952" xr:uid="{5F5D44EB-33F7-49B0-90BE-C1347D0447A6}"/>
    <cellStyle name="Note 2 2 8 6 2 6" xfId="39921" xr:uid="{3D86B7D5-7126-4F26-B9FE-666B371066A5}"/>
    <cellStyle name="Note 2 2 8 6 2 7" xfId="46623" xr:uid="{FEE892F7-E800-4894-9C0E-93D9245F9E3D}"/>
    <cellStyle name="Note 2 2 8 6 2 8" xfId="52176" xr:uid="{2EBCB291-69FA-4306-84FA-D01E7F769863}"/>
    <cellStyle name="Note 2 2 8 6 2 9" xfId="42089" xr:uid="{295F2838-0DBC-40DC-A0AE-22EC9E671D87}"/>
    <cellStyle name="Note 2 2 8 6 3" xfId="12811" xr:uid="{2B56AB02-FB13-42EA-9BB8-ECEEEE04ECB7}"/>
    <cellStyle name="Note 2 2 8 6 3 2" xfId="29749" xr:uid="{449DC56A-EB68-47F8-A945-DAC6E8A7E1D1}"/>
    <cellStyle name="Note 2 2 8 6 4" xfId="18534" xr:uid="{F9B4296B-DEB1-4DEB-80BD-341F29CAE5AB}"/>
    <cellStyle name="Note 2 2 8 6 4 2" xfId="33535" xr:uid="{0038A19A-73BF-468B-B89F-CABB2907E829}"/>
    <cellStyle name="Note 2 2 8 6 5" xfId="24067" xr:uid="{FBF86DF6-7DDF-4E1F-8A8F-5B154A13752E}"/>
    <cellStyle name="Note 2 2 8 6 5 2" xfId="29519" xr:uid="{F0912CBB-0B68-47FA-82DF-A7206BC9FE05}"/>
    <cellStyle name="Note 2 2 8 6 6" xfId="31864" xr:uid="{9B13D3F8-9AD2-4F9E-B8CB-A064AED7392B}"/>
    <cellStyle name="Note 2 2 8 6 7" xfId="37098" xr:uid="{1BD8A7B2-BECB-4DB6-9BCE-A8CF36D8143B}"/>
    <cellStyle name="Note 2 2 8 6 8" xfId="43800" xr:uid="{3943356E-7C44-4F10-AA9E-3B485A8A2242}"/>
    <cellStyle name="Note 2 2 8 6 9" xfId="49353" xr:uid="{E5F4A97F-0763-4A21-84AA-2DBFA9C7A887}"/>
    <cellStyle name="Note 2 2 8 7" xfId="4295" xr:uid="{B0CC0EA6-7A02-4707-A53C-5AAA9BBA19A7}"/>
    <cellStyle name="Note 2 2 8 7 2" xfId="11837" xr:uid="{40A5A598-7512-4D2D-A9FE-BED35BBF0605}"/>
    <cellStyle name="Note 2 2 8 7 2 2" xfId="32033" xr:uid="{E1194EEB-AD5C-4D54-A83C-13BC98AF72DD}"/>
    <cellStyle name="Note 2 2 8 7 3" xfId="17640" xr:uid="{17963E9D-8488-4FE7-A4D9-1BD3AC5D77AA}"/>
    <cellStyle name="Note 2 2 8 7 3 2" xfId="33434" xr:uid="{6CE855A4-B1E9-4AC8-96AB-8F27C6D0D0B5}"/>
    <cellStyle name="Note 2 2 8 7 4" xfId="23251" xr:uid="{7FF4F029-6D9E-470F-A25D-50020ACD71CF}"/>
    <cellStyle name="Note 2 2 8 7 4 2" xfId="32877" xr:uid="{6D9041EA-821A-40A3-9133-F404AC9B318A}"/>
    <cellStyle name="Note 2 2 8 7 5" xfId="29053" xr:uid="{0C065BE8-DF73-4C41-8B96-3A1DD7783499}"/>
    <cellStyle name="Note 2 2 8 7 6" xfId="39105" xr:uid="{CE3F823D-1A77-407D-9777-08210EEAD53E}"/>
    <cellStyle name="Note 2 2 8 7 7" xfId="45807" xr:uid="{9AE77630-71C6-43C8-8F21-DC3420C09600}"/>
    <cellStyle name="Note 2 2 8 7 8" xfId="51360" xr:uid="{2B1563DD-73CE-4AE9-8EDE-A8CD047D283B}"/>
    <cellStyle name="Note 2 2 8 7 9" xfId="56252" xr:uid="{12020EDE-2501-4567-B07D-50F3D8A1E262}"/>
    <cellStyle name="Note 2 2 8 8" xfId="7452" xr:uid="{D034820C-CDE6-47D6-98ED-FE617D0FEDFE}"/>
    <cellStyle name="Note 2 2 8 8 2" xfId="14818" xr:uid="{A25F0237-66B2-48FB-B7B5-6E0C5B1E54E9}"/>
    <cellStyle name="Note 2 2 8 8 2 2" xfId="29880" xr:uid="{056EC340-2638-45F5-94F8-C4390D52BBB4}"/>
    <cellStyle name="Note 2 2 8 8 3" xfId="20541" xr:uid="{64447E63-7855-46F8-A737-AE7292539EED}"/>
    <cellStyle name="Note 2 2 8 8 3 2" xfId="999" xr:uid="{5419A94C-A19E-442A-820C-B74AE00CBE00}"/>
    <cellStyle name="Note 2 2 8 8 4" xfId="26074" xr:uid="{811AF11B-B61C-4FB1-9AA2-84B6C6371D19}"/>
    <cellStyle name="Note 2 2 8 8 4 2" xfId="31637" xr:uid="{DF2CB80F-E86D-4736-8C36-A21287CA352C}"/>
    <cellStyle name="Note 2 2 8 8 5" xfId="28786" xr:uid="{8A83DEF3-B3BA-43FF-9B4B-8E029241DCFF}"/>
    <cellStyle name="Note 2 2 8 9" xfId="10470" xr:uid="{6F096B43-0BFC-4A86-90AC-6417C0050E5F}"/>
    <cellStyle name="Note 2 2 8 9 2" xfId="33733" xr:uid="{0BACDA4E-2A55-4527-B67F-1F0F9FC8842A}"/>
    <cellStyle name="Note 2 2 9" xfId="2550" xr:uid="{7F81BC15-4C8B-4308-9587-0D6436AC969A}"/>
    <cellStyle name="Note 2 2 9 10" xfId="10886" xr:uid="{34C9568E-6DF5-4E2D-A979-EBA37A926A4B}"/>
    <cellStyle name="Note 2 2 9 10 2" xfId="28949" xr:uid="{3F94DD27-C814-4FF5-998F-1556D4E32A91}"/>
    <cellStyle name="Note 2 2 9 11" xfId="1465" xr:uid="{FB05AD98-AA9E-476F-B78C-B02EB170CD57}"/>
    <cellStyle name="Note 2 2 9 11 2" xfId="32839" xr:uid="{9135A94B-02D7-4E01-BE6A-E650ABE60B86}"/>
    <cellStyle name="Note 2 2 9 12" xfId="31679" xr:uid="{5ECAFF26-C7C8-431E-A290-468DDFC776D8}"/>
    <cellStyle name="Note 2 2 9 13" xfId="35970" xr:uid="{A3E9BEB5-EEF3-4660-B389-A3022C0439EE}"/>
    <cellStyle name="Note 2 2 9 14" xfId="42790" xr:uid="{0B461601-3A89-417F-A002-8900922DA750}"/>
    <cellStyle name="Note 2 2 9 15" xfId="48362" xr:uid="{F4E3223E-A41E-4AAC-BA22-BC33CF626DCD}"/>
    <cellStyle name="Note 2 2 9 16" xfId="42890" xr:uid="{A6785D17-32B6-417F-82DA-90F95C26E148}"/>
    <cellStyle name="Note 2 2 9 2" xfId="5368" xr:uid="{D4780F4E-C24D-435E-8A25-36FFA39909DA}"/>
    <cellStyle name="Note 2 2 9 2 10" xfId="56118" xr:uid="{8DDF77A1-7243-42C0-8298-66F78D636CFF}"/>
    <cellStyle name="Note 2 2 9 2 2" xfId="8191" xr:uid="{E778EFC0-2C47-4CA0-B6BB-DEAEE0AB54F9}"/>
    <cellStyle name="Note 2 2 9 2 2 2" xfId="15557" xr:uid="{229C4BE3-121C-4827-BF24-7E0A5F5BAFBA}"/>
    <cellStyle name="Note 2 2 9 2 2 2 2" xfId="32635" xr:uid="{ED0BF24A-56A8-433A-91A0-4A836D602F80}"/>
    <cellStyle name="Note 2 2 9 2 2 3" xfId="21280" xr:uid="{FEC0F051-6D89-44CE-9F22-5B9BC21BD91C}"/>
    <cellStyle name="Note 2 2 9 2 2 3 2" xfId="29937" xr:uid="{28BC823B-2F56-47B2-A368-38B753A2DCD8}"/>
    <cellStyle name="Note 2 2 9 2 2 4" xfId="26813" xr:uid="{D65C247A-B496-4269-8BDD-E23D1CD15EDC}"/>
    <cellStyle name="Note 2 2 9 2 2 4 2" xfId="31157" xr:uid="{47317055-4002-4D91-8CE6-34B37B3D6C65}"/>
    <cellStyle name="Note 2 2 9 2 2 5" xfId="30872" xr:uid="{3FC149C6-BE93-4AD9-9E9E-DC8560CDD518}"/>
    <cellStyle name="Note 2 2 9 2 2 6" xfId="39844" xr:uid="{B6AF4DB2-E67B-4A1E-87D3-1E84496C84F6}"/>
    <cellStyle name="Note 2 2 9 2 2 7" xfId="46546" xr:uid="{9D4494D2-1019-4778-AA72-270683FCC581}"/>
    <cellStyle name="Note 2 2 9 2 2 8" xfId="52099" xr:uid="{40D9039A-5154-44F0-95BC-20AE87F37451}"/>
    <cellStyle name="Note 2 2 9 2 2 9" xfId="54600" xr:uid="{A8CBBAFA-2C61-436C-89F7-F1B527521EE5}"/>
    <cellStyle name="Note 2 2 9 2 3" xfId="12734" xr:uid="{0F4E32EF-FEA9-4A41-A389-52B0E543DA53}"/>
    <cellStyle name="Note 2 2 9 2 3 2" xfId="33437" xr:uid="{CC8A3ED8-6C8D-4D41-8B85-4F9741275C65}"/>
    <cellStyle name="Note 2 2 9 2 4" xfId="18457" xr:uid="{F491AEE8-FB65-4EF9-9A88-965BF4637433}"/>
    <cellStyle name="Note 2 2 9 2 4 2" xfId="30957" xr:uid="{F4725149-E091-498B-83EF-6A0346A3E899}"/>
    <cellStyle name="Note 2 2 9 2 5" xfId="23990" xr:uid="{E6D40C49-0ECA-44FF-BEBB-73F8F11680FF}"/>
    <cellStyle name="Note 2 2 9 2 5 2" xfId="30150" xr:uid="{19D0A0A1-2730-4968-98B8-6F1C8C88F699}"/>
    <cellStyle name="Note 2 2 9 2 6" xfId="31355" xr:uid="{CBB3793F-77BF-46F5-B025-432A3DD2FF01}"/>
    <cellStyle name="Note 2 2 9 2 7" xfId="37021" xr:uid="{6C0AF59B-AFD0-46AB-B321-2C5F08BABAD7}"/>
    <cellStyle name="Note 2 2 9 2 8" xfId="43723" xr:uid="{464B4810-D0B3-491E-8DEE-8103FBE9CFE1}"/>
    <cellStyle name="Note 2 2 9 2 9" xfId="49276" xr:uid="{A9C4F254-65D1-4AA5-AE7E-78564C8068F9}"/>
    <cellStyle name="Note 2 2 9 3" xfId="6035" xr:uid="{E7329BF2-B42F-4BA9-84BC-74612791783A}"/>
    <cellStyle name="Note 2 2 9 3 10" xfId="55983" xr:uid="{3B1B5AF0-3D4F-42E6-8998-33018646CC7E}"/>
    <cellStyle name="Note 2 2 9 3 2" xfId="8858" xr:uid="{2A1AFAA1-444D-42E8-957D-F7E6F4BB2989}"/>
    <cellStyle name="Note 2 2 9 3 2 2" xfId="16224" xr:uid="{C28E586E-DACD-4F32-A89D-284FFDD917AB}"/>
    <cellStyle name="Note 2 2 9 3 2 2 2" xfId="31843" xr:uid="{CE76AEBF-A26B-4FD7-9655-B637BE238D15}"/>
    <cellStyle name="Note 2 2 9 3 2 3" xfId="21947" xr:uid="{243EE0B8-2613-4103-A1F3-CD0C03CEFF05}"/>
    <cellStyle name="Note 2 2 9 3 2 3 2" xfId="33295" xr:uid="{83D6C6D7-DCD5-4EC4-859D-5623A0F037E2}"/>
    <cellStyle name="Note 2 2 9 3 2 4" xfId="27480" xr:uid="{B6FAE716-6B77-423E-A10D-AEA9C138F47C}"/>
    <cellStyle name="Note 2 2 9 3 2 4 2" xfId="33525" xr:uid="{A1BD97DC-1009-47F3-A0BC-D91ACD4E4104}"/>
    <cellStyle name="Note 2 2 9 3 2 5" xfId="28602" xr:uid="{30790C12-5B68-4334-B101-3A20791E3360}"/>
    <cellStyle name="Note 2 2 9 3 2 6" xfId="40511" xr:uid="{150FB631-8418-419B-8942-766C2EDBCAF6}"/>
    <cellStyle name="Note 2 2 9 3 2 7" xfId="47213" xr:uid="{1DECAD7A-71EA-4385-9D91-54C83184CB8E}"/>
    <cellStyle name="Note 2 2 9 3 2 8" xfId="52766" xr:uid="{9EDEBCD6-6AE8-44E1-852D-FD76248A51C2}"/>
    <cellStyle name="Note 2 2 9 3 2 9" xfId="56249" xr:uid="{2FDB7929-7ADA-471D-9C30-6473EE0433A1}"/>
    <cellStyle name="Note 2 2 9 3 3" xfId="13401" xr:uid="{0F24BAB7-0189-442D-AAB0-DDE85871596D}"/>
    <cellStyle name="Note 2 2 9 3 3 2" xfId="32990" xr:uid="{8A3659EB-27F0-4C29-9799-F6FBDF80BF4D}"/>
    <cellStyle name="Note 2 2 9 3 4" xfId="19124" xr:uid="{8A380A85-2551-4325-9730-E15920F813F4}"/>
    <cellStyle name="Note 2 2 9 3 4 2" xfId="30074" xr:uid="{9690842B-3170-4783-8A3E-C980C6606D98}"/>
    <cellStyle name="Note 2 2 9 3 5" xfId="24657" xr:uid="{53528B44-D267-4711-9708-BFA6C2351E3C}"/>
    <cellStyle name="Note 2 2 9 3 5 2" xfId="30363" xr:uid="{0F8B9A93-EE09-4F8D-A281-38A8AE1FCD1E}"/>
    <cellStyle name="Note 2 2 9 3 6" xfId="29250" xr:uid="{8BB0492D-E3FD-4FAC-B370-77E5DA0C05F2}"/>
    <cellStyle name="Note 2 2 9 3 7" xfId="37688" xr:uid="{5848A92F-5511-4CA2-8736-67B78ABFC34B}"/>
    <cellStyle name="Note 2 2 9 3 8" xfId="44390" xr:uid="{535F9A6B-44D3-48A5-92E6-E2241D17E167}"/>
    <cellStyle name="Note 2 2 9 3 9" xfId="49943" xr:uid="{0C2FCEFE-C01D-47D1-8AEE-11F4A515AAD4}"/>
    <cellStyle name="Note 2 2 9 4" xfId="3579" xr:uid="{92633A0E-5E74-4363-B831-4EFC66B222CA}"/>
    <cellStyle name="Note 2 2 9 4 10" xfId="48305" xr:uid="{DA4BB484-1004-4969-8B10-24A5C0FE588E}"/>
    <cellStyle name="Note 2 2 9 4 2" xfId="7224" xr:uid="{C8DF3133-693A-4E25-949E-BC545F3A32EC}"/>
    <cellStyle name="Note 2 2 9 4 2 2" xfId="14590" xr:uid="{59BD980C-EE54-4997-AB7E-BE70FC66CEBE}"/>
    <cellStyle name="Note 2 2 9 4 2 2 2" xfId="30948" xr:uid="{A0C36A08-9C7A-4E05-BBAC-683C209A81A9}"/>
    <cellStyle name="Note 2 2 9 4 2 3" xfId="20313" xr:uid="{5C81208E-9ABC-4FF3-A2BC-E59DC75BD614}"/>
    <cellStyle name="Note 2 2 9 4 2 3 2" xfId="28746" xr:uid="{7D19E832-0C4F-4A89-B819-95E3B58BE20B}"/>
    <cellStyle name="Note 2 2 9 4 2 4" xfId="25846" xr:uid="{0C648CF4-02A7-4F6C-89FE-A65EF909CD1D}"/>
    <cellStyle name="Note 2 2 9 4 2 4 2" xfId="30674" xr:uid="{7C330DC4-4EF1-4F95-98ED-6B757BE0E985}"/>
    <cellStyle name="Note 2 2 9 4 2 5" xfId="34093" xr:uid="{35E1F3C0-58DB-429E-A904-03CE9A421462}"/>
    <cellStyle name="Note 2 2 9 4 2 6" xfId="38877" xr:uid="{1EA5F56A-4F17-4AD4-835C-84C3D60E60DD}"/>
    <cellStyle name="Note 2 2 9 4 2 7" xfId="45579" xr:uid="{21F0CD0B-C2D3-4934-9761-59DBB557A5AE}"/>
    <cellStyle name="Note 2 2 9 4 2 8" xfId="51132" xr:uid="{80251EC5-F6E0-41FC-919C-F6948B8B7479}"/>
    <cellStyle name="Note 2 2 9 4 2 9" xfId="55109" xr:uid="{2B10894D-FE26-4240-882F-F0249C8FC266}"/>
    <cellStyle name="Note 2 2 9 4 3" xfId="11390" xr:uid="{457A6B76-DFB1-488F-B9EB-4E4BD0C0D788}"/>
    <cellStyle name="Note 2 2 9 4 3 2" xfId="31291" xr:uid="{4EB31FB4-53EA-412E-8B7F-900764279DB8}"/>
    <cellStyle name="Note 2 2 9 4 4" xfId="1551" xr:uid="{7069035F-F21E-4892-A923-21D05BA06E27}"/>
    <cellStyle name="Note 2 2 9 4 4 2" xfId="32040" xr:uid="{CC8834F2-058C-455B-85BA-A52A906A0114}"/>
    <cellStyle name="Note 2 2 9 4 5" xfId="11215" xr:uid="{9C81CEC5-51AE-4FAD-B64D-D1CE4F7A7766}"/>
    <cellStyle name="Note 2 2 9 4 5 2" xfId="30964" xr:uid="{B75B4852-C29C-4606-ADC1-D89C6592DA13}"/>
    <cellStyle name="Note 2 2 9 4 6" xfId="29794" xr:uid="{349882CE-E129-4864-A7E2-D22A0F426933}"/>
    <cellStyle name="Note 2 2 9 4 7" xfId="35232" xr:uid="{B15606B9-1BA4-403D-9405-DDE5D75C6390}"/>
    <cellStyle name="Note 2 2 9 4 8" xfId="42208" xr:uid="{0E1E6C43-601F-4AAD-970E-940BFF374257}"/>
    <cellStyle name="Note 2 2 9 4 9" xfId="42826" xr:uid="{3166AD13-33A1-4AC3-A4FD-A8DC911D1F6E}"/>
    <cellStyle name="Note 2 2 9 5" xfId="5449" xr:uid="{8760A968-59A8-4A31-ADDA-28B8B8D74D9E}"/>
    <cellStyle name="Note 2 2 9 5 10" xfId="54496" xr:uid="{57B3C40D-2B34-4740-97D9-3F861DA8E87D}"/>
    <cellStyle name="Note 2 2 9 5 2" xfId="8272" xr:uid="{2E083813-A52D-4101-8840-21BBA92A7E19}"/>
    <cellStyle name="Note 2 2 9 5 2 2" xfId="15638" xr:uid="{513B49C1-1758-47B4-BC1F-84471606068C}"/>
    <cellStyle name="Note 2 2 9 5 2 2 2" xfId="30138" xr:uid="{447C118F-0334-4AD3-B5FD-64E5047203F8}"/>
    <cellStyle name="Note 2 2 9 5 2 3" xfId="21361" xr:uid="{B0DB9812-E79C-40CA-BFBD-28CF66394D42}"/>
    <cellStyle name="Note 2 2 9 5 2 3 2" xfId="33514" xr:uid="{F435B625-076A-493B-94A2-B4CBEA7F12F6}"/>
    <cellStyle name="Note 2 2 9 5 2 4" xfId="26894" xr:uid="{16B0AF98-D7D7-4CF3-9721-8D6F790895B9}"/>
    <cellStyle name="Note 2 2 9 5 2 4 2" xfId="33030" xr:uid="{EB2E9864-BA2A-4FAC-A849-86E35A97707A}"/>
    <cellStyle name="Note 2 2 9 5 2 5" xfId="34004" xr:uid="{5CC7C3D4-6370-4CBB-AE03-5B1E8F1C0ABA}"/>
    <cellStyle name="Note 2 2 9 5 2 6" xfId="39925" xr:uid="{A6B9F30F-81FE-4E81-99C8-1D8F39DE8B39}"/>
    <cellStyle name="Note 2 2 9 5 2 7" xfId="46627" xr:uid="{F7643E5B-1FB9-42C0-8865-B2AD3642F72E}"/>
    <cellStyle name="Note 2 2 9 5 2 8" xfId="52180" xr:uid="{1A232620-E352-4B41-8F7D-4699A6572E5B}"/>
    <cellStyle name="Note 2 2 9 5 2 9" xfId="56472" xr:uid="{4460F522-4DF2-4178-A701-B8024F90A65E}"/>
    <cellStyle name="Note 2 2 9 5 3" xfId="12815" xr:uid="{C64827E8-FBD2-47CB-AC44-2681A2E156CC}"/>
    <cellStyle name="Note 2 2 9 5 3 2" xfId="30660" xr:uid="{F9B49E61-2C55-4CA2-B841-F185D60BC0CD}"/>
    <cellStyle name="Note 2 2 9 5 4" xfId="18538" xr:uid="{7EBB9A9B-0228-45F5-B32A-28190E86DC59}"/>
    <cellStyle name="Note 2 2 9 5 4 2" xfId="31541" xr:uid="{6E76D0AA-DB76-483F-A2FB-441CE333450A}"/>
    <cellStyle name="Note 2 2 9 5 5" xfId="24071" xr:uid="{A482B320-AAB7-4714-8DE6-2093A1FC4C61}"/>
    <cellStyle name="Note 2 2 9 5 5 2" xfId="31792" xr:uid="{085E3AE5-2A95-4552-918E-F8CD3EBB096D}"/>
    <cellStyle name="Note 2 2 9 5 6" xfId="29558" xr:uid="{3DA518A6-0DBC-4E2A-8796-7914F94B138C}"/>
    <cellStyle name="Note 2 2 9 5 7" xfId="37102" xr:uid="{263AC704-6F1A-4454-AA57-036909E64E31}"/>
    <cellStyle name="Note 2 2 9 5 8" xfId="43804" xr:uid="{4076A4F8-7E77-4C91-866A-9709838B1AB8}"/>
    <cellStyle name="Note 2 2 9 5 9" xfId="49357" xr:uid="{4DD6140E-51AE-4F3E-808C-5F4C5492A642}"/>
    <cellStyle name="Note 2 2 9 6" xfId="5068" xr:uid="{B006EBDA-BE34-4449-8366-AAAACC1E760A}"/>
    <cellStyle name="Note 2 2 9 6 10" xfId="42724" xr:uid="{C07B8DE2-8E28-4066-AB48-B4CA3A0CA8D4}"/>
    <cellStyle name="Note 2 2 9 6 2" xfId="7891" xr:uid="{2A81DA97-A76F-4849-8166-A298B9679562}"/>
    <cellStyle name="Note 2 2 9 6 2 2" xfId="15257" xr:uid="{C6B63CE3-6240-4294-A665-6162369791C6}"/>
    <cellStyle name="Note 2 2 9 6 2 2 2" xfId="33643" xr:uid="{F3D234D0-78F7-4506-AFDA-C998B96089B0}"/>
    <cellStyle name="Note 2 2 9 6 2 3" xfId="20980" xr:uid="{DD1E311F-A1C0-4C20-BB86-7AA62E3F120C}"/>
    <cellStyle name="Note 2 2 9 6 2 3 2" xfId="29810" xr:uid="{597FEFE9-936A-4EB7-B3E2-C3ACA194D321}"/>
    <cellStyle name="Note 2 2 9 6 2 4" xfId="26513" xr:uid="{7841865F-FFAE-4E78-85A7-18E9D6B5C505}"/>
    <cellStyle name="Note 2 2 9 6 2 4 2" xfId="33435" xr:uid="{EF4B74D4-9002-4A93-9ADC-8F9C85A0C427}"/>
    <cellStyle name="Note 2 2 9 6 2 5" xfId="30426" xr:uid="{6E2F5C7C-9861-4DE4-8B00-7A6F294C5CAB}"/>
    <cellStyle name="Note 2 2 9 6 2 6" xfId="39544" xr:uid="{8E883C27-7595-4C0A-A6FB-C0512F682BEF}"/>
    <cellStyle name="Note 2 2 9 6 2 7" xfId="46246" xr:uid="{4ED965C8-1408-483B-9911-94FA5D1C4C98}"/>
    <cellStyle name="Note 2 2 9 6 2 8" xfId="51799" xr:uid="{7CC99981-21EA-4B84-87D3-1693812BD82A}"/>
    <cellStyle name="Note 2 2 9 6 2 9" xfId="42705" xr:uid="{6A979C6E-3B98-4DB8-BFCE-4FBE7084490D}"/>
    <cellStyle name="Note 2 2 9 6 3" xfId="12434" xr:uid="{F7BED0C1-782E-4708-BCDD-B33F856E9B50}"/>
    <cellStyle name="Note 2 2 9 6 3 2" xfId="29725" xr:uid="{5599C6C8-03BB-41E9-8D3D-F88E033892E0}"/>
    <cellStyle name="Note 2 2 9 6 4" xfId="18157" xr:uid="{F9FDDF87-3013-4342-A53A-D309930E65C0}"/>
    <cellStyle name="Note 2 2 9 6 4 2" xfId="32746" xr:uid="{645E4D19-136A-4936-BE52-1DCD0D251BEE}"/>
    <cellStyle name="Note 2 2 9 6 5" xfId="23690" xr:uid="{82CEDE11-283D-43D5-B2E0-17285112A905}"/>
    <cellStyle name="Note 2 2 9 6 5 2" xfId="34096" xr:uid="{4C281764-B4FA-4BC3-8542-A5A18F793C6A}"/>
    <cellStyle name="Note 2 2 9 6 6" xfId="29196" xr:uid="{10BC43C4-C3BE-4CDB-80FB-1F6641F327A9}"/>
    <cellStyle name="Note 2 2 9 6 7" xfId="36721" xr:uid="{FCCC09CE-59AD-46C9-876E-47FC2642E5F2}"/>
    <cellStyle name="Note 2 2 9 6 8" xfId="43423" xr:uid="{3CBD5B36-CAE8-498D-AD36-8D054B543C39}"/>
    <cellStyle name="Note 2 2 9 6 9" xfId="48976" xr:uid="{1BDD746E-592E-4EA3-8B42-59CD60DC025E}"/>
    <cellStyle name="Note 2 2 9 7" xfId="4317" xr:uid="{CB922EEE-1A72-4201-AB3C-C6D099059D13}"/>
    <cellStyle name="Note 2 2 9 7 2" xfId="11859" xr:uid="{756226B7-B0E2-4C69-80C6-57C8D5D1D359}"/>
    <cellStyle name="Note 2 2 9 7 2 2" xfId="33306" xr:uid="{3A401B11-3416-4218-91D7-EFDF140D7AFD}"/>
    <cellStyle name="Note 2 2 9 7 3" xfId="17662" xr:uid="{EB5ED48F-44F7-4BD4-9391-46AFE1274B0B}"/>
    <cellStyle name="Note 2 2 9 7 3 2" xfId="30047" xr:uid="{2631EC33-FD7F-442B-839C-E3237172F3AD}"/>
    <cellStyle name="Note 2 2 9 7 4" xfId="23273" xr:uid="{A945154E-A4DD-4215-9F5B-B1CFE7A022A0}"/>
    <cellStyle name="Note 2 2 9 7 4 2" xfId="33870" xr:uid="{DD43A61A-28BE-4A49-9B06-4C058A1C13EB}"/>
    <cellStyle name="Note 2 2 9 7 5" xfId="33617" xr:uid="{0F60984C-60C3-4731-8E0C-B47589CF2DBE}"/>
    <cellStyle name="Note 2 2 9 7 6" xfId="39127" xr:uid="{E138400A-31FC-4181-BC08-6FE91B790D9B}"/>
    <cellStyle name="Note 2 2 9 7 7" xfId="45829" xr:uid="{DC265AF7-23A7-4A83-B2D7-D4A4B8D36C8A}"/>
    <cellStyle name="Note 2 2 9 7 8" xfId="51382" xr:uid="{75D1943D-C2C4-4867-98F0-B074D16ADBD9}"/>
    <cellStyle name="Note 2 2 9 7 9" xfId="57275" xr:uid="{5DDC9D22-BA2D-4FBC-BCAE-2A273244862E}"/>
    <cellStyle name="Note 2 2 9 8" xfId="7474" xr:uid="{B5428741-839D-409D-84BF-F88147B86728}"/>
    <cellStyle name="Note 2 2 9 8 2" xfId="14840" xr:uid="{123D9E52-BAFA-4716-8F5C-BD06BFD76AF1}"/>
    <cellStyle name="Note 2 2 9 8 2 2" xfId="33505" xr:uid="{CA8F7D54-E61A-468E-9D70-026FD4C464BB}"/>
    <cellStyle name="Note 2 2 9 8 3" xfId="20563" xr:uid="{EDD3BA3F-CB8B-4AB0-8787-32908F481798}"/>
    <cellStyle name="Note 2 2 9 8 3 2" xfId="29115" xr:uid="{92572FEF-E663-4A11-8590-D74041F02104}"/>
    <cellStyle name="Note 2 2 9 8 4" xfId="26096" xr:uid="{31FE3F06-8BB9-42FB-B1FA-C3EB798CC658}"/>
    <cellStyle name="Note 2 2 9 8 4 2" xfId="30422" xr:uid="{C5F6F05F-23C4-4DBF-9469-8E29B26D99D7}"/>
    <cellStyle name="Note 2 2 9 8 5" xfId="30004" xr:uid="{9C68B187-F162-48B1-9985-40497B8E7176}"/>
    <cellStyle name="Note 2 2 9 9" xfId="10719" xr:uid="{70F7D4AD-2631-4AF4-BF56-C8A5CED92C5C}"/>
    <cellStyle name="Note 2 2 9 9 2" xfId="32035" xr:uid="{A7CCC75C-1841-4858-9441-A994278EFE53}"/>
    <cellStyle name="Note 2 3" xfId="445" xr:uid="{00000000-0005-0000-0000-0000E8000000}"/>
    <cellStyle name="Note 2 4" xfId="571" xr:uid="{6F776C94-0D16-4D61-8084-A3D8640A4E74}"/>
    <cellStyle name="Note 2 4 10" xfId="2284" xr:uid="{692F6AF5-E95E-44E3-828D-A38C53B6467C}"/>
    <cellStyle name="Note 2 4 10 2" xfId="10460" xr:uid="{13F0C08F-FA83-48D2-845A-7DFA3904CD94}"/>
    <cellStyle name="Note 2 4 10 2 2" xfId="31347" xr:uid="{7EF21A69-ACF3-4187-B962-377564C6942D}"/>
    <cellStyle name="Note 2 4 10 3" xfId="11586" xr:uid="{2B16A54C-56D2-4715-AAF9-9DAA57CD67B0}"/>
    <cellStyle name="Note 2 4 10 3 2" xfId="32974" xr:uid="{EAA6B99A-7D55-41E7-84B5-F839DC0C8962}"/>
    <cellStyle name="Note 2 4 10 4" xfId="1471" xr:uid="{881432BE-2277-4E5E-9374-F46A0858D2C1}"/>
    <cellStyle name="Note 2 4 10 4 2" xfId="30766" xr:uid="{75BA9922-BAD9-4942-BE93-D8F562EE8CE2}"/>
    <cellStyle name="Note 2 4 10 5" xfId="32437" xr:uid="{6374FC42-D16F-4CCA-BE73-623A3BA5E3CC}"/>
    <cellStyle name="Note 2 4 11" xfId="2373" xr:uid="{ECC68949-A089-4AEE-AB51-C42A27C2B907}"/>
    <cellStyle name="Note 2 4 11 2" xfId="10547" xr:uid="{A4059AB9-F7A7-41E2-90F6-D62FCA2FC9DD}"/>
    <cellStyle name="Note 2 4 11 2 2" xfId="33841" xr:uid="{2FD5E0BD-E63C-4FAC-819E-FFC268AAC4DF}"/>
    <cellStyle name="Note 2 4 11 3" xfId="11819" xr:uid="{B4FC5A47-6B75-4A36-9120-E3B3FC686774}"/>
    <cellStyle name="Note 2 4 11 3 2" xfId="31034" xr:uid="{0FD05572-5229-436C-AA07-4D73FA601043}"/>
    <cellStyle name="Note 2 4 11 4" xfId="10932" xr:uid="{5CC4E0D4-BD5F-4242-A69C-F32F816E4960}"/>
    <cellStyle name="Note 2 4 11 4 2" xfId="31991" xr:uid="{CC9BD294-51D5-40D1-AF51-CB10931C5ECC}"/>
    <cellStyle name="Note 2 4 11 5" xfId="33443" xr:uid="{75BBF071-BCB8-4426-B264-6EA5133877C7}"/>
    <cellStyle name="Note 2 4 12" xfId="2911" xr:uid="{6F26357D-F59D-4835-A697-47631E91FB55}"/>
    <cellStyle name="Note 2 4 12 2" xfId="10989" xr:uid="{8543C5B5-F26C-4180-9945-4F3EB00F6449}"/>
    <cellStyle name="Note 2 4 12 2 2" xfId="32458" xr:uid="{1E8F82DA-F168-40CB-856E-051931BFDDB3}"/>
    <cellStyle name="Note 2 4 12 3" xfId="10223" xr:uid="{8326047B-2A09-432E-99BD-60BC38E9CE00}"/>
    <cellStyle name="Note 2 4 12 3 2" xfId="32270" xr:uid="{4520209C-5C01-4B62-9AF8-C2CFCD24BBD1}"/>
    <cellStyle name="Note 2 4 12 4" xfId="11267" xr:uid="{6126CF26-49A1-4C27-88F9-03908B459360}"/>
    <cellStyle name="Note 2 4 12 4 2" xfId="29021" xr:uid="{64AAD137-A25A-4BC7-8198-CF2BC669FF43}"/>
    <cellStyle name="Note 2 4 12 5" xfId="28778" xr:uid="{E6516ACB-288B-4D05-B98B-0D2B5712C487}"/>
    <cellStyle name="Note 2 4 13" xfId="3304" xr:uid="{00DADF37-0606-4C1D-91A2-8339B0914376}"/>
    <cellStyle name="Note 2 4 13 2" xfId="11218" xr:uid="{60CFE9D9-6FE2-41F1-9DDF-E985C74F582C}"/>
    <cellStyle name="Note 2 4 13 2 2" xfId="29768" xr:uid="{205CE9F3-46A6-421F-8B81-9B62CD6A98CF}"/>
    <cellStyle name="Note 2 4 13 3" xfId="1503" xr:uid="{9705994A-0BF8-4A00-AA23-9AB7226EA5ED}"/>
    <cellStyle name="Note 2 4 13 3 2" xfId="29062" xr:uid="{74BEE5D5-E485-49FC-A56A-AA3199F2DFAA}"/>
    <cellStyle name="Note 2 4 13 4" xfId="10398" xr:uid="{518E91E3-0E20-479E-8FA0-37E0A85874AB}"/>
    <cellStyle name="Note 2 4 13 4 2" xfId="32276" xr:uid="{3D64BDAD-4055-4248-B27D-DC28499C918F}"/>
    <cellStyle name="Note 2 4 13 5" xfId="32874" xr:uid="{C0E82361-6E07-48F5-8D30-B8BDE487893E}"/>
    <cellStyle name="Note 2 4 14" xfId="7123" xr:uid="{B1ADA6F5-CE89-42DA-8020-DADA34AC263B}"/>
    <cellStyle name="Note 2 4 14 2" xfId="14489" xr:uid="{0C9885BA-5988-49E6-8CC0-FE7CDBF19F21}"/>
    <cellStyle name="Note 2 4 14 2 2" xfId="30873" xr:uid="{45B28482-8B3D-4A71-807A-CA62965D4316}"/>
    <cellStyle name="Note 2 4 14 3" xfId="20212" xr:uid="{1D23E94C-1F0D-466E-9BA1-BAE98E77A102}"/>
    <cellStyle name="Note 2 4 14 3 2" xfId="31900" xr:uid="{099AAB43-BB85-4C6B-B301-78A0F31C5F3F}"/>
    <cellStyle name="Note 2 4 14 4" xfId="25745" xr:uid="{8DA2EE8A-A3D6-4678-9FA6-1BE901FF9522}"/>
    <cellStyle name="Note 2 4 14 4 2" xfId="28651" xr:uid="{9CE64A7C-0701-4B08-8BD1-D853BA1ECE9C}"/>
    <cellStyle name="Note 2 4 14 5" xfId="34070" xr:uid="{551732B8-85F4-4EDB-A95C-5AEA3A1415DB}"/>
    <cellStyle name="Note 2 4 15" xfId="30952" xr:uid="{40DA6BAB-CB0A-43D6-96B6-D27A77B0DAAE}"/>
    <cellStyle name="Note 2 4 16" xfId="34590" xr:uid="{50FF994E-B24A-4CB6-BED2-F8A71E422C64}"/>
    <cellStyle name="Note 2 4 17" xfId="41754" xr:uid="{4B7ED6DD-20D2-4412-BA4A-31641861F05E}"/>
    <cellStyle name="Note 2 4 18" xfId="42262" xr:uid="{6CA79C1C-89D8-405A-93E0-56829612E65E}"/>
    <cellStyle name="Note 2 4 19" xfId="58452" xr:uid="{701695D4-107C-454B-9991-FEB44A321A19}"/>
    <cellStyle name="Note 2 4 2" xfId="2330" xr:uid="{13323FFA-A1D7-4109-A408-6EFD914EDC67}"/>
    <cellStyle name="Note 2 4 2 10" xfId="1480" xr:uid="{7257EE85-011C-4016-8E1C-D7652DA25DC9}"/>
    <cellStyle name="Note 2 4 2 10 2" xfId="33791" xr:uid="{BF1EC502-8BE2-4232-ABF0-54D5C30FAF04}"/>
    <cellStyle name="Note 2 4 2 11" xfId="33899" xr:uid="{CA88B846-8B51-4298-B74A-497B42400DA1}"/>
    <cellStyle name="Note 2 4 2 12" xfId="35983" xr:uid="{004AB381-A353-4A72-A6B3-BADD7CB896A2}"/>
    <cellStyle name="Note 2 4 2 13" xfId="42800" xr:uid="{D944751B-70DA-4B31-9D67-000E41D05E97}"/>
    <cellStyle name="Note 2 4 2 14" xfId="48374" xr:uid="{1F3BCF24-9507-49AE-9AD9-ED044114C04D}"/>
    <cellStyle name="Note 2 4 2 15" xfId="42477" xr:uid="{0BD9C863-1185-46C0-AF61-9E395392780B}"/>
    <cellStyle name="Note 2 4 2 2" xfId="5381" xr:uid="{11451419-32B0-419A-BC8E-BA6D91B2205B}"/>
    <cellStyle name="Note 2 4 2 2 10" xfId="57796" xr:uid="{F0356ACA-0BBE-4D78-B085-E0D6929B7536}"/>
    <cellStyle name="Note 2 4 2 2 2" xfId="8204" xr:uid="{0DB2D5F9-D943-429C-890D-610F929D9145}"/>
    <cellStyle name="Note 2 4 2 2 2 2" xfId="15570" xr:uid="{4CACCE01-E2AE-4406-B8E9-60D2E6B59544}"/>
    <cellStyle name="Note 2 4 2 2 2 2 2" xfId="33260" xr:uid="{6AD2A83A-0230-436C-9CA4-345EB2AB065B}"/>
    <cellStyle name="Note 2 4 2 2 2 3" xfId="21293" xr:uid="{0D7AA444-E543-477E-B68C-35607BF82EB2}"/>
    <cellStyle name="Note 2 4 2 2 2 3 2" xfId="33373" xr:uid="{8088A786-3879-4C83-A7FF-24EC54835795}"/>
    <cellStyle name="Note 2 4 2 2 2 4" xfId="26826" xr:uid="{001F818E-15B8-4DC3-9DBB-E9FF3E83927D}"/>
    <cellStyle name="Note 2 4 2 2 2 4 2" xfId="28945" xr:uid="{CC397458-B8F2-4C25-9A4B-81795436159A}"/>
    <cellStyle name="Note 2 4 2 2 2 5" xfId="28948" xr:uid="{5338320D-D6D1-4781-99F2-614D1A4036D1}"/>
    <cellStyle name="Note 2 4 2 2 2 6" xfId="39857" xr:uid="{6E730526-493A-4D61-8D5E-B0A14820EEAC}"/>
    <cellStyle name="Note 2 4 2 2 2 7" xfId="46559" xr:uid="{327D772A-9346-4B3B-9A09-F72B2F5D42DB}"/>
    <cellStyle name="Note 2 4 2 2 2 8" xfId="52112" xr:uid="{EB8658B0-F14D-492D-8417-32AC17ACC902}"/>
    <cellStyle name="Note 2 4 2 2 2 9" xfId="57152" xr:uid="{57C27771-F0DB-42AB-A21E-FE584E5140EC}"/>
    <cellStyle name="Note 2 4 2 2 3" xfId="12747" xr:uid="{5B6F5982-51A1-4D8D-BB26-CF7C50392258}"/>
    <cellStyle name="Note 2 4 2 2 3 2" xfId="32822" xr:uid="{FF1FD75A-2BAC-4D5E-9F27-BB876A631191}"/>
    <cellStyle name="Note 2 4 2 2 4" xfId="18470" xr:uid="{B9B258D4-0AD6-440A-95F4-1D8C40EEDA55}"/>
    <cellStyle name="Note 2 4 2 2 4 2" xfId="32210" xr:uid="{88AF75E0-7B1C-4097-A1D9-0B375BB10C52}"/>
    <cellStyle name="Note 2 4 2 2 5" xfId="24003" xr:uid="{17BDE890-928F-44AB-A5C8-D65AC514BCF2}"/>
    <cellStyle name="Note 2 4 2 2 5 2" xfId="29012" xr:uid="{07345834-9E65-447C-93FE-C678B5FF836D}"/>
    <cellStyle name="Note 2 4 2 2 6" xfId="28995" xr:uid="{DC4C2B4F-CD4A-4D0D-BD41-FB6B948143E3}"/>
    <cellStyle name="Note 2 4 2 2 7" xfId="37034" xr:uid="{E41308E4-5121-407B-AD53-FFDC065F627B}"/>
    <cellStyle name="Note 2 4 2 2 8" xfId="43736" xr:uid="{261FF813-34C0-4575-AB19-59BA2AE0D116}"/>
    <cellStyle name="Note 2 4 2 2 9" xfId="49289" xr:uid="{1DB131E8-190F-4FBF-9FFB-9CCC9E084C36}"/>
    <cellStyle name="Note 2 4 2 3" xfId="6091" xr:uid="{26F87745-5FB0-45E0-A0D1-DE42652CDBEA}"/>
    <cellStyle name="Note 2 4 2 3 10" xfId="56834" xr:uid="{DEF1C644-4BEC-47B3-AC60-3D3AC25A900D}"/>
    <cellStyle name="Note 2 4 2 3 2" xfId="8914" xr:uid="{DBAC720C-B5E4-4BD6-B33C-E11008D242EE}"/>
    <cellStyle name="Note 2 4 2 3 2 2" xfId="16280" xr:uid="{1C8401B5-640F-48BF-80C3-D80DEE9B09F3}"/>
    <cellStyle name="Note 2 4 2 3 2 2 2" xfId="30756" xr:uid="{B4C6FC58-3A36-42A1-A0E7-4574BB359B16}"/>
    <cellStyle name="Note 2 4 2 3 2 3" xfId="22003" xr:uid="{B6DAE259-C957-42AD-93EF-5C2353A08E19}"/>
    <cellStyle name="Note 2 4 2 3 2 3 2" xfId="30376" xr:uid="{C7430ABC-0520-4D2F-82BA-66671D515EA2}"/>
    <cellStyle name="Note 2 4 2 3 2 4" xfId="27536" xr:uid="{5558CA02-0A70-41C6-9BD6-2A3F37C7708E}"/>
    <cellStyle name="Note 2 4 2 3 2 4 2" xfId="29667" xr:uid="{FA669A46-3790-44ED-B68D-AA57D000F265}"/>
    <cellStyle name="Note 2 4 2 3 2 5" xfId="28690" xr:uid="{A002739A-37B9-485F-96AE-9DD282168088}"/>
    <cellStyle name="Note 2 4 2 3 2 6" xfId="40567" xr:uid="{47D1F352-CE79-4079-8846-FD72EA152D57}"/>
    <cellStyle name="Note 2 4 2 3 2 7" xfId="47269" xr:uid="{1DF2A7DB-DBAC-47B0-97FD-3C737F8BDF44}"/>
    <cellStyle name="Note 2 4 2 3 2 8" xfId="52822" xr:uid="{A24BF75B-64DA-4E31-8E56-2A30EF25FBE1}"/>
    <cellStyle name="Note 2 4 2 3 2 9" xfId="57902" xr:uid="{D532CA8E-FBF5-41FB-8061-B92D0BD25F21}"/>
    <cellStyle name="Note 2 4 2 3 3" xfId="13457" xr:uid="{A0092A20-51B0-4AE2-BACD-9E624D075BD1}"/>
    <cellStyle name="Note 2 4 2 3 3 2" xfId="773" xr:uid="{5274751A-1704-4E1F-9407-ADBF0916F258}"/>
    <cellStyle name="Note 2 4 2 3 4" xfId="19180" xr:uid="{6EF4F3D6-ED3A-48AA-A692-82035ED94232}"/>
    <cellStyle name="Note 2 4 2 3 4 2" xfId="29679" xr:uid="{D008A93B-B49C-4A38-A155-D7143D7BD44D}"/>
    <cellStyle name="Note 2 4 2 3 5" xfId="24713" xr:uid="{51382029-CE5A-4603-B80D-71BF43079EC0}"/>
    <cellStyle name="Note 2 4 2 3 5 2" xfId="31644" xr:uid="{B02FB2B2-4CFD-4221-A3BB-1684DA726BA8}"/>
    <cellStyle name="Note 2 4 2 3 6" xfId="29430" xr:uid="{721863D3-3523-45F3-AE71-ED577250FE4F}"/>
    <cellStyle name="Note 2 4 2 3 7" xfId="37744" xr:uid="{E1BE3831-A2D7-4304-81D5-045E41D536D1}"/>
    <cellStyle name="Note 2 4 2 3 8" xfId="44446" xr:uid="{5C8945E2-2FFE-4E7E-9335-7433E661BAFA}"/>
    <cellStyle name="Note 2 4 2 3 9" xfId="49999" xr:uid="{0CF840CE-F3FD-49C3-B432-702747321439}"/>
    <cellStyle name="Note 2 4 2 4" xfId="4992" xr:uid="{04B5966C-BDE1-4DDA-A6DB-67B80FA5E1A8}"/>
    <cellStyle name="Note 2 4 2 4 10" xfId="55072" xr:uid="{C642ECE3-5FC0-4A6F-9F45-B3FDB08EC748}"/>
    <cellStyle name="Note 2 4 2 4 2" xfId="7815" xr:uid="{E5330FF8-55CF-47AE-8B66-FD84C194EAC8}"/>
    <cellStyle name="Note 2 4 2 4 2 2" xfId="15181" xr:uid="{DEFDCFEB-6F95-4698-8525-4616C9ACD832}"/>
    <cellStyle name="Note 2 4 2 4 2 2 2" xfId="32772" xr:uid="{BF0096B4-72DC-433F-BF14-B236F0B9DA29}"/>
    <cellStyle name="Note 2 4 2 4 2 3" xfId="20904" xr:uid="{F7E143D7-1CE6-4F05-8492-E64CF7C47383}"/>
    <cellStyle name="Note 2 4 2 4 2 3 2" xfId="29608" xr:uid="{4F596C91-CDC5-4A3F-8CA4-9A6BD48E2B1E}"/>
    <cellStyle name="Note 2 4 2 4 2 4" xfId="26437" xr:uid="{817F55C1-7CAC-406E-B3C1-07D7435E8DCE}"/>
    <cellStyle name="Note 2 4 2 4 2 4 2" xfId="30924" xr:uid="{80322915-A6C2-4D21-9676-270E9027067A}"/>
    <cellStyle name="Note 2 4 2 4 2 5" xfId="29925" xr:uid="{03B191D7-EA7A-4343-AE0F-3C5F7C12E515}"/>
    <cellStyle name="Note 2 4 2 4 2 6" xfId="39468" xr:uid="{28E7ED9D-8894-4CC7-BF9F-4F4231BF9F7B}"/>
    <cellStyle name="Note 2 4 2 4 2 7" xfId="46170" xr:uid="{D4C853A5-B18F-4075-9695-E3DBFEA4B962}"/>
    <cellStyle name="Note 2 4 2 4 2 8" xfId="51723" xr:uid="{6213C5E0-A7C0-4ACB-9960-E6EBD790E0C3}"/>
    <cellStyle name="Note 2 4 2 4 2 9" xfId="57634" xr:uid="{BF34B54E-CC9C-4C9D-81CC-012907559AF9}"/>
    <cellStyle name="Note 2 4 2 4 3" xfId="12358" xr:uid="{BEDEE744-39D9-4172-BD0B-2E5B5195613D}"/>
    <cellStyle name="Note 2 4 2 4 3 2" xfId="29756" xr:uid="{DE6F66B6-23C2-4217-87DF-C8246DD99B27}"/>
    <cellStyle name="Note 2 4 2 4 4" xfId="18081" xr:uid="{700F5439-22ED-43B4-99A0-A484DA456B09}"/>
    <cellStyle name="Note 2 4 2 4 4 2" xfId="30615" xr:uid="{9DC24247-658D-4711-8F70-EE47E353422B}"/>
    <cellStyle name="Note 2 4 2 4 5" xfId="23614" xr:uid="{6EBCF99E-6B03-4D2B-B273-DA5C3AB7C593}"/>
    <cellStyle name="Note 2 4 2 4 5 2" xfId="29231" xr:uid="{8164FD05-BD45-4457-9C39-1486C0F236E1}"/>
    <cellStyle name="Note 2 4 2 4 6" xfId="29297" xr:uid="{278ACD07-D693-4CC3-A35E-01FA07F9D4CA}"/>
    <cellStyle name="Note 2 4 2 4 7" xfId="36645" xr:uid="{636383AD-BA8E-4075-AAC2-D4CBF2E684AB}"/>
    <cellStyle name="Note 2 4 2 4 8" xfId="43347" xr:uid="{111D345B-9D2B-43F3-8E4E-29EF0F919DC5}"/>
    <cellStyle name="Note 2 4 2 4 9" xfId="48900" xr:uid="{6DAEB17B-E78B-4896-8978-F04462058EC6}"/>
    <cellStyle name="Note 2 4 2 5" xfId="3804" xr:uid="{D06FF340-8F47-4C28-9925-7EB350CF509E}"/>
    <cellStyle name="Note 2 4 2 5 10" xfId="34236" xr:uid="{C1C2C740-33EC-4817-8E6E-F026BFC541F9}"/>
    <cellStyle name="Note 2 4 2 5 2" xfId="7295" xr:uid="{B9E92523-560A-4785-95ED-875DA654672C}"/>
    <cellStyle name="Note 2 4 2 5 2 2" xfId="14661" xr:uid="{455EF995-AFDF-47B4-A978-02AFDDE7C886}"/>
    <cellStyle name="Note 2 4 2 5 2 2 2" xfId="30099" xr:uid="{B31C5A0B-928E-4D49-B8C8-52BED0C77EB4}"/>
    <cellStyle name="Note 2 4 2 5 2 3" xfId="20384" xr:uid="{14CB557F-D07D-4706-BABC-4B5316727D53}"/>
    <cellStyle name="Note 2 4 2 5 2 3 2" xfId="29787" xr:uid="{D31174FC-E097-489C-A831-33DB4E943199}"/>
    <cellStyle name="Note 2 4 2 5 2 4" xfId="25917" xr:uid="{51DC1B42-6891-4152-A47E-CDF731FA733D}"/>
    <cellStyle name="Note 2 4 2 5 2 4 2" xfId="28752" xr:uid="{B7AF7985-C5D3-44AD-BD44-2E42A0B63DAD}"/>
    <cellStyle name="Note 2 4 2 5 2 5" xfId="33724" xr:uid="{1FA53E63-3986-4601-95F2-A1BA66B11AA9}"/>
    <cellStyle name="Note 2 4 2 5 2 6" xfId="38948" xr:uid="{C3616E04-BEF8-484B-8069-D7CF39B8D210}"/>
    <cellStyle name="Note 2 4 2 5 2 7" xfId="45650" xr:uid="{474ED9A8-7246-480C-A784-C687177755EA}"/>
    <cellStyle name="Note 2 4 2 5 2 8" xfId="51203" xr:uid="{CC35585B-EBA5-443B-B7BC-9FDAD27F0C06}"/>
    <cellStyle name="Note 2 4 2 5 2 9" xfId="54860" xr:uid="{E85AF0FF-2A4A-426F-9AA0-6DD7E37AAA61}"/>
    <cellStyle name="Note 2 4 2 5 3" xfId="11524" xr:uid="{1CE8213B-3419-47A4-8614-879F83573D67}"/>
    <cellStyle name="Note 2 4 2 5 3 2" xfId="33380" xr:uid="{B972F30D-1661-43E6-BE69-6D2FD92F02B1}"/>
    <cellStyle name="Note 2 4 2 5 4" xfId="17400" xr:uid="{17398F68-6193-474F-A0F3-EB1628EBA451}"/>
    <cellStyle name="Note 2 4 2 5 4 2" xfId="30763" xr:uid="{52478CB0-19B6-4AE4-8793-F9FD683812B2}"/>
    <cellStyle name="Note 2 4 2 5 5" xfId="23094" xr:uid="{9E31AA0E-463C-4962-AF1B-11AA69E4222F}"/>
    <cellStyle name="Note 2 4 2 5 5 2" xfId="32069" xr:uid="{8121F1B6-BBB4-4071-84C5-BDCC3C24A26A}"/>
    <cellStyle name="Note 2 4 2 5 6" xfId="29337" xr:uid="{B0FB99D0-5D2C-4535-8A63-07C05AE60ACA}"/>
    <cellStyle name="Note 2 4 2 5 7" xfId="35457" xr:uid="{EF7E893E-1DDE-4805-811B-DB91F841C82D}"/>
    <cellStyle name="Note 2 4 2 5 8" xfId="42380" xr:uid="{75F02D39-9125-4F52-9281-4F7E001CA5C6}"/>
    <cellStyle name="Note 2 4 2 5 9" xfId="41689" xr:uid="{CA5E06B6-9E60-42ED-B687-212403339665}"/>
    <cellStyle name="Note 2 4 2 6" xfId="5446" xr:uid="{5B2D1984-C0CD-45B8-8092-40ED1BB3F8CD}"/>
    <cellStyle name="Note 2 4 2 6 10" xfId="57037" xr:uid="{16F9C925-D2A0-43E4-A612-2D80CE16FFD6}"/>
    <cellStyle name="Note 2 4 2 6 2" xfId="8269" xr:uid="{25D33BAB-E966-4386-A294-20598EAFBDB7}"/>
    <cellStyle name="Note 2 4 2 6 2 2" xfId="15635" xr:uid="{1D6CD501-D513-473F-8531-C54E9DD648FB}"/>
    <cellStyle name="Note 2 4 2 6 2 2 2" xfId="30887" xr:uid="{EF4B1A16-BB0D-457A-A011-8D094686FCAB}"/>
    <cellStyle name="Note 2 4 2 6 2 3" xfId="21358" xr:uid="{2624A9BA-22D8-4A95-A663-BDCDABC1D59A}"/>
    <cellStyle name="Note 2 4 2 6 2 3 2" xfId="33499" xr:uid="{3F5DF07F-5AB4-4743-91E4-08C18CD0B361}"/>
    <cellStyle name="Note 2 4 2 6 2 4" xfId="26891" xr:uid="{09C72B77-AECF-4370-B2BC-DDBD848DD27F}"/>
    <cellStyle name="Note 2 4 2 6 2 4 2" xfId="960" xr:uid="{2FC78457-918E-4F78-B304-E67E1EABF5FA}"/>
    <cellStyle name="Note 2 4 2 6 2 5" xfId="30881" xr:uid="{CDEBB699-2B84-4AAC-8EC5-A59D6AB7D0DD}"/>
    <cellStyle name="Note 2 4 2 6 2 6" xfId="39922" xr:uid="{FA8F4DFA-A760-473C-AB78-1EA6DDA028DC}"/>
    <cellStyle name="Note 2 4 2 6 2 7" xfId="46624" xr:uid="{89A390BF-305F-470A-867E-D59390800DC6}"/>
    <cellStyle name="Note 2 4 2 6 2 8" xfId="52177" xr:uid="{D2EF3532-F2E4-4827-A683-A3831FD2B86B}"/>
    <cellStyle name="Note 2 4 2 6 2 9" xfId="48484" xr:uid="{21C30F36-D73C-48B8-A1A0-3D56C7FDD668}"/>
    <cellStyle name="Note 2 4 2 6 3" xfId="12812" xr:uid="{DFF02D96-E769-4A35-BD25-2ADEB5C709C3}"/>
    <cellStyle name="Note 2 4 2 6 3 2" xfId="29068" xr:uid="{C1F154C4-127A-4C63-A6E0-2A03CD5E19AE}"/>
    <cellStyle name="Note 2 4 2 6 4" xfId="18535" xr:uid="{70482E37-70F6-499F-9895-648BC11E38C8}"/>
    <cellStyle name="Note 2 4 2 6 4 2" xfId="28988" xr:uid="{5C0F4F12-0C7B-4C9A-8960-B615D2E8C689}"/>
    <cellStyle name="Note 2 4 2 6 5" xfId="24068" xr:uid="{CDB8E98A-02D1-4472-B81D-EDBE4B1A50BF}"/>
    <cellStyle name="Note 2 4 2 6 5 2" xfId="33070" xr:uid="{E16CAFA9-5970-404A-BD1C-26B43C238B5A}"/>
    <cellStyle name="Note 2 4 2 6 6" xfId="30736" xr:uid="{8B492590-AA64-4FDB-9FEF-9C0F535EF51C}"/>
    <cellStyle name="Note 2 4 2 6 7" xfId="37099" xr:uid="{870D703B-A2DC-4A9C-8BAE-A28ABC4832E9}"/>
    <cellStyle name="Note 2 4 2 6 8" xfId="43801" xr:uid="{D57C0501-4F1F-4FFB-A3D8-84D791DF85EB}"/>
    <cellStyle name="Note 2 4 2 6 9" xfId="49354" xr:uid="{55C3D30B-7217-483E-A040-A05DA2D1031C}"/>
    <cellStyle name="Note 2 4 2 7" xfId="4330" xr:uid="{E86BA790-E8F7-4794-A79B-092F4084FD0F}"/>
    <cellStyle name="Note 2 4 2 7 2" xfId="11866" xr:uid="{24F5158D-0999-4C59-A506-16DE722AB5D0}"/>
    <cellStyle name="Note 2 4 2 7 2 2" xfId="31472" xr:uid="{BB078AEA-78BE-4927-B36C-EA0352C571FA}"/>
    <cellStyle name="Note 2 4 2 7 3" xfId="17669" xr:uid="{8EFBC8E7-4A6B-4A66-B92C-70AC7D31A9B3}"/>
    <cellStyle name="Note 2 4 2 7 3 2" xfId="33019" xr:uid="{37B1FE96-2F82-48D6-A0D5-6081B0BCC400}"/>
    <cellStyle name="Note 2 4 2 7 4" xfId="23280" xr:uid="{95753793-C1CC-4DFA-8F31-E73B76896F5E}"/>
    <cellStyle name="Note 2 4 2 7 4 2" xfId="28753" xr:uid="{9C7F26E3-0B0B-421E-80A0-650623508B49}"/>
    <cellStyle name="Note 2 4 2 7 5" xfId="28763" xr:uid="{E5363569-2AF0-4222-8F10-6C9EC14608AB}"/>
    <cellStyle name="Note 2 4 2 7 6" xfId="39134" xr:uid="{59B9D88E-2762-452A-8004-BDA9FC4FAFDD}"/>
    <cellStyle name="Note 2 4 2 7 7" xfId="45836" xr:uid="{FFB7B5EB-1BBC-4441-9B65-77206FF6637B}"/>
    <cellStyle name="Note 2 4 2 7 8" xfId="51389" xr:uid="{4EE523E2-3EB9-42A4-B82E-DC54E0E782B9}"/>
    <cellStyle name="Note 2 4 2 7 9" xfId="58010" xr:uid="{B1953885-729E-4AD7-92CF-DF5CC01368CB}"/>
    <cellStyle name="Note 2 4 2 8" xfId="7481" xr:uid="{09419EE9-6CA3-4ACB-960D-F10236DD19D7}"/>
    <cellStyle name="Note 2 4 2 8 2" xfId="14847" xr:uid="{604E33C2-350B-4CEA-8B55-08BF4B899AC4}"/>
    <cellStyle name="Note 2 4 2 8 2 2" xfId="30683" xr:uid="{AC2059CB-DE4C-4811-8FC8-98EE359B4C75}"/>
    <cellStyle name="Note 2 4 2 8 3" xfId="20570" xr:uid="{1211C2D8-8116-4AE1-9DB0-8B878930EF83}"/>
    <cellStyle name="Note 2 4 2 8 3 2" xfId="31572" xr:uid="{59A0BF1B-F8EB-47E3-8874-CD476CB8795B}"/>
    <cellStyle name="Note 2 4 2 8 4" xfId="26103" xr:uid="{FF610814-8429-470A-AE1B-9B34D0152BF9}"/>
    <cellStyle name="Note 2 4 2 8 4 2" xfId="32517" xr:uid="{6A1A7D2C-8E64-4DAA-9C4C-C81226AA538E}"/>
    <cellStyle name="Note 2 4 2 8 5" xfId="29575" xr:uid="{FEA495C7-7E1B-467F-9AC3-CAC7AA687B31}"/>
    <cellStyle name="Note 2 4 2 9" xfId="10504" xr:uid="{CA1B8E58-9E47-4A1A-A0AB-CC861D25C9EA}"/>
    <cellStyle name="Note 2 4 2 9 2" xfId="33062" xr:uid="{088F4658-0C3B-4DED-A45E-2D4B073D0E54}"/>
    <cellStyle name="Note 2 4 3" xfId="2327" xr:uid="{B3B60FF3-6FF3-41F5-8F4B-09B56A7134BB}"/>
    <cellStyle name="Note 2 4 3 10" xfId="11942" xr:uid="{2C255C31-708F-4B53-A4ED-BABE9A720BFB}"/>
    <cellStyle name="Note 2 4 3 10 2" xfId="31962" xr:uid="{6FB5ADA7-B0B9-4586-A127-1F88E224A67B}"/>
    <cellStyle name="Note 2 4 3 11" xfId="17506" xr:uid="{3531694E-FBAA-49BD-B969-C60CA3510FA8}"/>
    <cellStyle name="Note 2 4 3 11 2" xfId="32076" xr:uid="{9C36D3C4-11F6-4022-885A-79B5D1ADB5C9}"/>
    <cellStyle name="Note 2 4 3 12" xfId="31550" xr:uid="{596C2081-037D-4B45-9A70-E2542443A01E}"/>
    <cellStyle name="Note 2 4 3 13" xfId="36458" xr:uid="{A3185027-C6B6-46D5-A1C3-8CEA7C571373}"/>
    <cellStyle name="Note 2 4 3 14" xfId="43160" xr:uid="{78B52369-C44C-4ED0-AB05-5B5CE78CA09B}"/>
    <cellStyle name="Note 2 4 3 15" xfId="48713" xr:uid="{FCC9B401-1F1E-4236-A808-C6FEA9487AD2}"/>
    <cellStyle name="Note 2 4 3 16" xfId="58285" xr:uid="{4C0BEF20-BBA2-4DE9-B9A5-D7849DC1D3B3}"/>
    <cellStyle name="Note 2 4 3 2" xfId="5693" xr:uid="{8AC50A2B-AB50-4C81-8B57-D92854DB1C64}"/>
    <cellStyle name="Note 2 4 3 2 10" xfId="56334" xr:uid="{7BD6574A-E9E6-4F4A-8CAC-AB069F6195AD}"/>
    <cellStyle name="Note 2 4 3 2 2" xfId="8516" xr:uid="{BC0FCB0E-C771-4469-AECA-13987E54B337}"/>
    <cellStyle name="Note 2 4 3 2 2 2" xfId="15882" xr:uid="{842BB289-F6BD-4724-80F4-776B6DAB2006}"/>
    <cellStyle name="Note 2 4 3 2 2 2 2" xfId="32548" xr:uid="{9A3E95C2-51FC-464C-A7A6-A3BCB3A7AAAF}"/>
    <cellStyle name="Note 2 4 3 2 2 3" xfId="21605" xr:uid="{C36CE5A9-04A7-4876-BD3E-CDC366015A7C}"/>
    <cellStyle name="Note 2 4 3 2 2 3 2" xfId="31042" xr:uid="{A2BF6C13-07A5-4F50-88C8-81F5A28BD2DC}"/>
    <cellStyle name="Note 2 4 3 2 2 4" xfId="27138" xr:uid="{51D5E46C-768C-4425-98DA-0AD1DA2C6305}"/>
    <cellStyle name="Note 2 4 3 2 2 4 2" xfId="33580" xr:uid="{4A8859A2-28C6-4ECF-BA1A-2713F4059931}"/>
    <cellStyle name="Note 2 4 3 2 2 5" xfId="29805" xr:uid="{93FA5EA1-D370-47EF-80A6-609E798041B1}"/>
    <cellStyle name="Note 2 4 3 2 2 6" xfId="40169" xr:uid="{02450765-A0AB-46BA-B9AE-526D96C9D03D}"/>
    <cellStyle name="Note 2 4 3 2 2 7" xfId="46871" xr:uid="{D5AA4061-A0BA-4298-A455-8EB2D7A73001}"/>
    <cellStyle name="Note 2 4 3 2 2 8" xfId="52424" xr:uid="{508F143A-E7D1-44F7-B9DB-8F500C029843}"/>
    <cellStyle name="Note 2 4 3 2 2 9" xfId="56393" xr:uid="{362CC976-6732-4868-A7B0-44A577AB4CF1}"/>
    <cellStyle name="Note 2 4 3 2 3" xfId="13059" xr:uid="{D10281B8-8DDF-4166-A5A6-6FCF5A3BBE57}"/>
    <cellStyle name="Note 2 4 3 2 3 2" xfId="32277" xr:uid="{AA1D3F5E-89E6-4CF9-94F4-2DF4077153CD}"/>
    <cellStyle name="Note 2 4 3 2 4" xfId="18782" xr:uid="{B08278D9-EAF1-45AC-9514-DE58B3182423}"/>
    <cellStyle name="Note 2 4 3 2 4 2" xfId="29801" xr:uid="{FD5541AA-0B73-4EF5-87A3-B37F844B155A}"/>
    <cellStyle name="Note 2 4 3 2 5" xfId="24315" xr:uid="{F8EEC1CB-5A3F-47C0-88DF-CCFC9052731A}"/>
    <cellStyle name="Note 2 4 3 2 5 2" xfId="33920" xr:uid="{9EEE014C-91B4-4336-A27D-B63628116FA8}"/>
    <cellStyle name="Note 2 4 3 2 6" xfId="30773" xr:uid="{E9A07F8E-2686-451A-8D58-74616EA00813}"/>
    <cellStyle name="Note 2 4 3 2 7" xfId="37346" xr:uid="{BC36434C-07D3-4697-8387-AE7ABB8E89BF}"/>
    <cellStyle name="Note 2 4 3 2 8" xfId="44048" xr:uid="{7A433E92-D5FA-4DB7-9670-6CC5A459861C}"/>
    <cellStyle name="Note 2 4 3 2 9" xfId="49601" xr:uid="{FA9400C4-A5D9-4717-B445-07718BE972AF}"/>
    <cellStyle name="Note 2 4 3 3" xfId="5376" xr:uid="{40344F0E-18C4-45DC-BD0D-439431A75ED6}"/>
    <cellStyle name="Note 2 4 3 3 10" xfId="57897" xr:uid="{C5291087-22FA-4D3A-B064-6887914373DA}"/>
    <cellStyle name="Note 2 4 3 3 2" xfId="8199" xr:uid="{74578970-F596-481F-A1A1-A2660EC545EE}"/>
    <cellStyle name="Note 2 4 3 3 2 2" xfId="15565" xr:uid="{FCB82973-C5DC-431C-986A-F9FA15175288}"/>
    <cellStyle name="Note 2 4 3 3 2 2 2" xfId="31299" xr:uid="{DEFD2104-7279-4A8F-A4EF-EE9012860C03}"/>
    <cellStyle name="Note 2 4 3 3 2 3" xfId="21288" xr:uid="{33F0F153-8C1E-4D85-ABFB-9B0289618647}"/>
    <cellStyle name="Note 2 4 3 3 2 3 2" xfId="31658" xr:uid="{F8983970-BFFE-488E-A1CF-21201EB4FB84}"/>
    <cellStyle name="Note 2 4 3 3 2 4" xfId="26821" xr:uid="{8E818F4C-E685-44E9-9516-CF9FABC9CE38}"/>
    <cellStyle name="Note 2 4 3 3 2 4 2" xfId="31398" xr:uid="{EBEE3A38-DED4-478E-B562-B26A41E29130}"/>
    <cellStyle name="Note 2 4 3 3 2 5" xfId="31053" xr:uid="{76D0CD8F-B896-4629-B5C8-4DCE9D00486C}"/>
    <cellStyle name="Note 2 4 3 3 2 6" xfId="39852" xr:uid="{51D0A21F-DD3A-4346-9462-FA00FCEDBF2A}"/>
    <cellStyle name="Note 2 4 3 3 2 7" xfId="46554" xr:uid="{85B23ABC-2474-4888-BBC2-862C428C8C49}"/>
    <cellStyle name="Note 2 4 3 3 2 8" xfId="52107" xr:uid="{A1F2B9CC-1F21-4EDB-AD8E-153FCFC66B57}"/>
    <cellStyle name="Note 2 4 3 3 2 9" xfId="55356" xr:uid="{D3F9F1D5-C2BD-4410-8F97-F1F2C827AF67}"/>
    <cellStyle name="Note 2 4 3 3 3" xfId="12742" xr:uid="{9453BB61-08D1-4F77-BE99-E4134E2440FA}"/>
    <cellStyle name="Note 2 4 3 3 3 2" xfId="32840" xr:uid="{0792FAA9-1614-4685-915D-C58EE182C617}"/>
    <cellStyle name="Note 2 4 3 3 4" xfId="18465" xr:uid="{050E9AA7-5E70-4E90-A06D-67A482907456}"/>
    <cellStyle name="Note 2 4 3 3 4 2" xfId="33300" xr:uid="{42003831-9F28-4FC9-AD8D-3EDDE085810D}"/>
    <cellStyle name="Note 2 4 3 3 5" xfId="23998" xr:uid="{AE9BF49F-2BE2-4A2A-A139-D78C522B0284}"/>
    <cellStyle name="Note 2 4 3 3 5 2" xfId="31570" xr:uid="{CA5D8E20-5E99-4A3A-A7F1-8A9D5E472590}"/>
    <cellStyle name="Note 2 4 3 3 6" xfId="32427" xr:uid="{90214D22-8207-4107-BB40-0A04C3B061DE}"/>
    <cellStyle name="Note 2 4 3 3 7" xfId="37029" xr:uid="{49D70CB4-9448-443C-8FE3-F8338821BE5D}"/>
    <cellStyle name="Note 2 4 3 3 8" xfId="43731" xr:uid="{E2AD2DAC-87B7-4CF1-AC81-44020FA45A95}"/>
    <cellStyle name="Note 2 4 3 3 9" xfId="49284" xr:uid="{33DEFD58-4E78-4F33-8AB9-3FBB1DC8FEBA}"/>
    <cellStyle name="Note 2 4 3 4" xfId="6320" xr:uid="{5B1048E3-3B94-42DB-B17D-F4236CB7CAEA}"/>
    <cellStyle name="Note 2 4 3 4 10" xfId="54631" xr:uid="{22302EC3-9156-4113-864A-84794525E879}"/>
    <cellStyle name="Note 2 4 3 4 2" xfId="9143" xr:uid="{D137BB19-C2A6-4B56-AE8E-5BAC4A54CAE6}"/>
    <cellStyle name="Note 2 4 3 4 2 2" xfId="16509" xr:uid="{CCC33E7E-7BE8-4D24-9208-F6A55AB2E049}"/>
    <cellStyle name="Note 2 4 3 4 2 2 2" xfId="28769" xr:uid="{3701C36A-2AA1-4485-A329-02C50AD82AF8}"/>
    <cellStyle name="Note 2 4 3 4 2 3" xfId="22232" xr:uid="{7ECA9451-1F9D-4D0D-AF2F-022A93095C76}"/>
    <cellStyle name="Note 2 4 3 4 2 3 2" xfId="30884" xr:uid="{75EDF1A5-734C-4638-8F38-A59446F252DA}"/>
    <cellStyle name="Note 2 4 3 4 2 4" xfId="27765" xr:uid="{D165FFC3-7294-4C6A-A001-CE5EBBE71B77}"/>
    <cellStyle name="Note 2 4 3 4 2 4 2" xfId="29253" xr:uid="{8459E7B3-8585-46BA-B694-E58D1AE284F7}"/>
    <cellStyle name="Note 2 4 3 4 2 5" xfId="30663" xr:uid="{17F70F17-16D4-4DB4-A874-B2AF6007A195}"/>
    <cellStyle name="Note 2 4 3 4 2 6" xfId="40796" xr:uid="{8F924865-4504-4796-9382-4D8D6A840659}"/>
    <cellStyle name="Note 2 4 3 4 2 7" xfId="47498" xr:uid="{6BFB1B8A-F577-42A9-ADD9-9F4B3F14E882}"/>
    <cellStyle name="Note 2 4 3 4 2 8" xfId="53051" xr:uid="{4B295773-A27F-4D39-8451-508F81210752}"/>
    <cellStyle name="Note 2 4 3 4 2 9" xfId="56306" xr:uid="{07A817A0-35B6-464A-884E-AAA4A1DF24A6}"/>
    <cellStyle name="Note 2 4 3 4 3" xfId="13686" xr:uid="{3B98E28B-B8AA-4A81-A432-30173DDECD2C}"/>
    <cellStyle name="Note 2 4 3 4 3 2" xfId="29900" xr:uid="{230AB51E-D565-45AD-BB36-D666CE772CEC}"/>
    <cellStyle name="Note 2 4 3 4 4" xfId="19409" xr:uid="{D35656B8-DC0C-452D-A945-7D8802A6E44E}"/>
    <cellStyle name="Note 2 4 3 4 4 2" xfId="29207" xr:uid="{03A96D0E-A0AE-4740-87EA-E8344EACFBD7}"/>
    <cellStyle name="Note 2 4 3 4 5" xfId="24942" xr:uid="{D9CEBFEE-0A2E-4A9A-A558-EC46A3190DEC}"/>
    <cellStyle name="Note 2 4 3 4 5 2" xfId="33604" xr:uid="{CB525176-E238-4A83-AACE-48E70F572777}"/>
    <cellStyle name="Note 2 4 3 4 6" xfId="33028" xr:uid="{6B87815A-91EB-4F22-AC5D-351B09F27A56}"/>
    <cellStyle name="Note 2 4 3 4 7" xfId="37973" xr:uid="{7648F465-4444-462A-AEF8-9FFA5887AB5D}"/>
    <cellStyle name="Note 2 4 3 4 8" xfId="44675" xr:uid="{D088DFAD-06CA-46B8-89C2-585B51FFD8CF}"/>
    <cellStyle name="Note 2 4 3 4 9" xfId="50228" xr:uid="{0D76ACBC-83C0-4B67-AF19-0448123226BB}"/>
    <cellStyle name="Note 2 4 3 5" xfId="6644" xr:uid="{66AB39E5-6887-405B-9F2D-0A084669FD86}"/>
    <cellStyle name="Note 2 4 3 5 10" xfId="54312" xr:uid="{EDC249D5-44B1-4ACC-9726-11B2858474E1}"/>
    <cellStyle name="Note 2 4 3 5 2" xfId="9467" xr:uid="{74AD6ACE-DA9B-42BA-9810-28436A78A744}"/>
    <cellStyle name="Note 2 4 3 5 2 2" xfId="16833" xr:uid="{183C1BAA-FDC4-429B-B1C0-73550D82F995}"/>
    <cellStyle name="Note 2 4 3 5 2 2 2" xfId="34130" xr:uid="{45DDF386-6971-4963-BB0F-706AAB29FFF2}"/>
    <cellStyle name="Note 2 4 3 5 2 3" xfId="22556" xr:uid="{D250663D-DEAD-45FF-9CED-DBA4F4969DB7}"/>
    <cellStyle name="Note 2 4 3 5 2 3 2" xfId="32774" xr:uid="{3CC046D2-0DF1-4FE5-8EE4-27B594E5DE59}"/>
    <cellStyle name="Note 2 4 3 5 2 4" xfId="28089" xr:uid="{79E973C2-5F49-423B-8C44-6AEDC79A0657}"/>
    <cellStyle name="Note 2 4 3 5 2 4 2" xfId="31871" xr:uid="{D2C0F875-C47C-4397-AB86-F27892D560A1}"/>
    <cellStyle name="Note 2 4 3 5 2 5" xfId="33399" xr:uid="{2E72428C-760B-4A97-9DD3-F286DAF36F91}"/>
    <cellStyle name="Note 2 4 3 5 2 6" xfId="41120" xr:uid="{3178EFF7-995B-41FE-AA59-505D9131A052}"/>
    <cellStyle name="Note 2 4 3 5 2 7" xfId="47822" xr:uid="{CABEF645-EB0E-4ECF-8FE1-C518E6216A50}"/>
    <cellStyle name="Note 2 4 3 5 2 8" xfId="53375" xr:uid="{F63F070B-32D7-4C1B-9668-10E904B6D605}"/>
    <cellStyle name="Note 2 4 3 5 2 9" xfId="48316" xr:uid="{CC6D1FC4-933B-4721-9E8B-A3EFD959D0B8}"/>
    <cellStyle name="Note 2 4 3 5 3" xfId="14010" xr:uid="{03B565E7-74FF-4323-9EFD-E50FB1C59602}"/>
    <cellStyle name="Note 2 4 3 5 3 2" xfId="32937" xr:uid="{43D17B9E-72F2-4198-A6A1-78AFB3430287}"/>
    <cellStyle name="Note 2 4 3 5 4" xfId="19733" xr:uid="{456D6351-F1B1-4F34-BE4C-AD823C615CC8}"/>
    <cellStyle name="Note 2 4 3 5 4 2" xfId="31994" xr:uid="{9879AC60-11BA-4EB8-AD8B-2CA49BACD699}"/>
    <cellStyle name="Note 2 4 3 5 5" xfId="25266" xr:uid="{276D2827-B738-4518-B684-52AB505570A6}"/>
    <cellStyle name="Note 2 4 3 5 5 2" xfId="32112" xr:uid="{9D69EA4B-A149-4D92-8810-FF7FFFB0967E}"/>
    <cellStyle name="Note 2 4 3 5 6" xfId="33098" xr:uid="{66D672F3-ADB3-45BD-A225-034CF23E2DEE}"/>
    <cellStyle name="Note 2 4 3 5 7" xfId="38297" xr:uid="{EDB2BA92-1A61-41B7-8590-4A78048FE8EC}"/>
    <cellStyle name="Note 2 4 3 5 8" xfId="44999" xr:uid="{E910B5DF-99A2-4293-8626-C557E9331D0E}"/>
    <cellStyle name="Note 2 4 3 5 9" xfId="50552" xr:uid="{75DD351F-0F2F-4D01-985F-6DDB25F45B72}"/>
    <cellStyle name="Note 2 4 3 6" xfId="6935" xr:uid="{25FEEE57-87E0-499D-9FE0-1DB2971D2E9B}"/>
    <cellStyle name="Note 2 4 3 6 10" xfId="56010" xr:uid="{197B2CBE-39FD-4B03-BCFC-A68A1883ABE0}"/>
    <cellStyle name="Note 2 4 3 6 2" xfId="9758" xr:uid="{2B0CA843-EE1D-4B20-A18B-F20CC4ECEC15}"/>
    <cellStyle name="Note 2 4 3 6 2 2" xfId="17124" xr:uid="{CCC91D24-871D-4A47-9035-9479E9DC9015}"/>
    <cellStyle name="Note 2 4 3 6 2 2 2" xfId="33996" xr:uid="{5CE8489E-3EDD-412B-98B1-FFD5114D1D04}"/>
    <cellStyle name="Note 2 4 3 6 2 3" xfId="22847" xr:uid="{F16251A8-EF0F-4D1D-A501-3E69A3F1F665}"/>
    <cellStyle name="Note 2 4 3 6 2 3 2" xfId="31537" xr:uid="{E240DDF6-6537-4717-B77B-029F91BA91FF}"/>
    <cellStyle name="Note 2 4 3 6 2 4" xfId="28380" xr:uid="{BF02756B-20CA-4C1A-8D63-D5719F3726B0}"/>
    <cellStyle name="Note 2 4 3 6 2 4 2" xfId="32642" xr:uid="{4E74CA8F-7784-419A-8226-E12DB618CDAA}"/>
    <cellStyle name="Note 2 4 3 6 2 5" xfId="33561" xr:uid="{750CD900-4446-4769-8A0B-EE5ADB277C75}"/>
    <cellStyle name="Note 2 4 3 6 2 6" xfId="41411" xr:uid="{36ABEE75-44D5-4664-999D-7330C27EBD9B}"/>
    <cellStyle name="Note 2 4 3 6 2 7" xfId="48113" xr:uid="{B783017F-E0CF-428B-8C19-96EE6AD2ED5D}"/>
    <cellStyle name="Note 2 4 3 6 2 8" xfId="53666" xr:uid="{D1E4E05A-6338-4314-89EC-F5EDDEA21868}"/>
    <cellStyle name="Note 2 4 3 6 2 9" xfId="55736" xr:uid="{4A4956DB-F862-41A1-908D-5703492C68B8}"/>
    <cellStyle name="Note 2 4 3 6 3" xfId="14301" xr:uid="{69E58B46-6212-4021-9C81-92EB90F4EA7B}"/>
    <cellStyle name="Note 2 4 3 6 3 2" xfId="28704" xr:uid="{273501E8-2216-478A-AB9D-55492934A641}"/>
    <cellStyle name="Note 2 4 3 6 4" xfId="20024" xr:uid="{C67559C2-3E7A-4D83-97BF-0A76BFD4BA30}"/>
    <cellStyle name="Note 2 4 3 6 4 2" xfId="33355" xr:uid="{7BCE46E2-15C4-4DA6-981B-F64E23B2EE4E}"/>
    <cellStyle name="Note 2 4 3 6 5" xfId="25557" xr:uid="{B4D01F07-32A7-4300-AA3A-E7272033DC9F}"/>
    <cellStyle name="Note 2 4 3 6 5 2" xfId="34134" xr:uid="{56BACDBE-1ACB-4425-A655-C02710EA9207}"/>
    <cellStyle name="Note 2 4 3 6 6" xfId="31337" xr:uid="{925C7ED3-B2F5-4030-BBFD-DC5B68EA8B91}"/>
    <cellStyle name="Note 2 4 3 6 7" xfId="38588" xr:uid="{B6B88082-5EA8-4043-B77C-F285B09A06AF}"/>
    <cellStyle name="Note 2 4 3 6 8" xfId="45290" xr:uid="{2712FEDD-2039-47BF-91E8-4756228BE70B}"/>
    <cellStyle name="Note 2 4 3 6 9" xfId="50843" xr:uid="{C83C1BD3-EF99-42C7-B7BE-5C7C895968E7}"/>
    <cellStyle name="Note 2 4 3 7" xfId="4805" xr:uid="{B6BDFE90-245E-46FA-AC2B-F5F49CC6AF4A}"/>
    <cellStyle name="Note 2 4 3 7 2" xfId="12171" xr:uid="{2E1621B5-A6D1-439D-9FA3-190348D86892}"/>
    <cellStyle name="Note 2 4 3 7 2 2" xfId="30978" xr:uid="{FB143CC2-08C6-42AF-AF41-120B9E5F83EC}"/>
    <cellStyle name="Note 2 4 3 7 3" xfId="17894" xr:uid="{392E87E3-A84E-4F1A-86F7-54B8B5C27FAE}"/>
    <cellStyle name="Note 2 4 3 7 3 2" xfId="33143" xr:uid="{1233C5F0-BE91-40B7-813C-44A44DB8DA5C}"/>
    <cellStyle name="Note 2 4 3 7 4" xfId="23427" xr:uid="{C1A05FC5-6FB1-4B17-B6D1-DF548B8D8621}"/>
    <cellStyle name="Note 2 4 3 7 4 2" xfId="30217" xr:uid="{AE590BB7-69AA-47FB-B040-33FD92B82DBE}"/>
    <cellStyle name="Note 2 4 3 7 5" xfId="29119" xr:uid="{D5765874-1E69-4929-998C-B6931601E342}"/>
    <cellStyle name="Note 2 4 3 7 6" xfId="39281" xr:uid="{05343760-0879-4098-A3E9-8139D5898030}"/>
    <cellStyle name="Note 2 4 3 7 7" xfId="45983" xr:uid="{58DC1E38-6DF7-49DC-B55C-39AE98D11023}"/>
    <cellStyle name="Note 2 4 3 7 8" xfId="51536" xr:uid="{6FFB6209-C84C-4174-BBFA-93B83DC2E83B}"/>
    <cellStyle name="Note 2 4 3 7 9" xfId="54981" xr:uid="{C710EAE5-F584-4010-9CE9-A503F94322E0}"/>
    <cellStyle name="Note 2 4 3 8" xfId="7628" xr:uid="{DC39E2C0-45B5-450A-9345-F5C757980B74}"/>
    <cellStyle name="Note 2 4 3 8 2" xfId="14994" xr:uid="{A037095B-C439-4E61-8136-EA9985E2DF9A}"/>
    <cellStyle name="Note 2 4 3 8 2 2" xfId="33799" xr:uid="{BADE2B00-9440-4547-AD68-508F528E2A6F}"/>
    <cellStyle name="Note 2 4 3 8 3" xfId="20717" xr:uid="{A48495E5-297F-4019-8C9D-EB02B6673C6E}"/>
    <cellStyle name="Note 2 4 3 8 3 2" xfId="33848" xr:uid="{FA666DE1-6859-473E-938A-C3863DE9A125}"/>
    <cellStyle name="Note 2 4 3 8 4" xfId="26250" xr:uid="{9F6F3585-4939-4739-A090-B38A066F42F5}"/>
    <cellStyle name="Note 2 4 3 8 4 2" xfId="28975" xr:uid="{3BC91AAA-5DA2-49D9-B1BC-A6A762903564}"/>
    <cellStyle name="Note 2 4 3 8 5" xfId="33835" xr:uid="{1F884129-5D84-43DD-B966-A649238735F4}"/>
    <cellStyle name="Note 2 4 3 9" xfId="10501" xr:uid="{720906BE-E8B3-4B7A-BD0A-4AFA7D728457}"/>
    <cellStyle name="Note 2 4 3 9 2" xfId="29409" xr:uid="{CBA7C983-9D38-4512-8424-4E40EFA6513A}"/>
    <cellStyle name="Note 2 4 4" xfId="2070" xr:uid="{F3F3FC36-1A3A-4E86-8B5C-72A20F698356}"/>
    <cellStyle name="Note 2 4 4 10" xfId="11131" xr:uid="{9F1D990C-30B6-4691-AEE1-BFC9FBF2F6D0}"/>
    <cellStyle name="Note 2 4 4 10 2" xfId="30058" xr:uid="{4E0054EB-8D1F-429E-BCE8-326EC5C0D95D}"/>
    <cellStyle name="Note 2 4 4 11" xfId="31318" xr:uid="{71E8467A-865E-4BFE-AF6A-8E8F8D46C878}"/>
    <cellStyle name="Note 2 4 4 12" xfId="35741" xr:uid="{7C36AB85-BC9E-4E9A-8EAC-942EFFEE870A}"/>
    <cellStyle name="Note 2 4 4 13" xfId="42608" xr:uid="{CDF4C880-E519-4D51-908D-F4BDF0B378AA}"/>
    <cellStyle name="Note 2 4 4 14" xfId="34571" xr:uid="{78FCEDCC-B731-44A3-87E7-7797E25EA274}"/>
    <cellStyle name="Note 2 4 4 15" xfId="42879" xr:uid="{966B8796-9430-4528-821A-2950E7CE92A7}"/>
    <cellStyle name="Note 2 4 4 2" xfId="5222" xr:uid="{D95C7911-CC78-42AB-A37B-A40B9E9A5E37}"/>
    <cellStyle name="Note 2 4 4 2 10" xfId="57247" xr:uid="{2554751F-E416-4B35-88A3-19E114D22EA3}"/>
    <cellStyle name="Note 2 4 4 2 2" xfId="8045" xr:uid="{F6592867-E2C7-43E2-92B0-7DF7D6B470EE}"/>
    <cellStyle name="Note 2 4 4 2 2 2" xfId="15411" xr:uid="{2DE9301B-8B5E-44ED-B78D-A12492586A13}"/>
    <cellStyle name="Note 2 4 4 2 2 2 2" xfId="32574" xr:uid="{F490C1F2-EC25-4AFD-AEA6-B8E1B8D430A3}"/>
    <cellStyle name="Note 2 4 4 2 2 3" xfId="21134" xr:uid="{7D7D8EA6-347C-4A9E-89CD-72B37C3F8463}"/>
    <cellStyle name="Note 2 4 4 2 2 3 2" xfId="32179" xr:uid="{0A0D0C52-E3F5-44E2-9E29-376DAF1A077D}"/>
    <cellStyle name="Note 2 4 4 2 2 4" xfId="26667" xr:uid="{2E65C9DC-4D68-4742-B80C-4B73B78DCDEA}"/>
    <cellStyle name="Note 2 4 4 2 2 4 2" xfId="29022" xr:uid="{5F1ADC08-9396-4648-A668-2B47F3B11C33}"/>
    <cellStyle name="Note 2 4 4 2 2 5" xfId="29329" xr:uid="{83A07A22-09D9-4C3E-BA5F-70AB015E3688}"/>
    <cellStyle name="Note 2 4 4 2 2 6" xfId="39698" xr:uid="{8121990C-8405-4EFD-8B00-EE821D813CBE}"/>
    <cellStyle name="Note 2 4 4 2 2 7" xfId="46400" xr:uid="{110779BC-0ED4-4E33-B1D5-EDC1A045FFB8}"/>
    <cellStyle name="Note 2 4 4 2 2 8" xfId="51953" xr:uid="{ACDC7B48-E33B-43B9-BF0B-7B550BB9C666}"/>
    <cellStyle name="Note 2 4 4 2 2 9" xfId="54846" xr:uid="{B0FD16D3-53BF-446B-B9E5-D98A8E76C054}"/>
    <cellStyle name="Note 2 4 4 2 3" xfId="12588" xr:uid="{57051D0A-18CE-4E07-8ADC-2463F64DF606}"/>
    <cellStyle name="Note 2 4 4 2 3 2" xfId="32719" xr:uid="{B5FF90CA-CF45-4DB0-8E42-50E24E94A429}"/>
    <cellStyle name="Note 2 4 4 2 4" xfId="18311" xr:uid="{EA253016-6604-4F40-9AF0-A5B1F671A1CB}"/>
    <cellStyle name="Note 2 4 4 2 4 2" xfId="31773" xr:uid="{34A582AF-23AD-4430-86C8-B1C0753B038C}"/>
    <cellStyle name="Note 2 4 4 2 5" xfId="23844" xr:uid="{0D6FF271-E4EC-4A35-BB1A-C783E9446613}"/>
    <cellStyle name="Note 2 4 4 2 5 2" xfId="29336" xr:uid="{39B1A4E5-0F00-4C38-9395-DE2F6D415BED}"/>
    <cellStyle name="Note 2 4 4 2 6" xfId="32367" xr:uid="{C78D5637-4853-404C-996B-2C9284792F91}"/>
    <cellStyle name="Note 2 4 4 2 7" xfId="36875" xr:uid="{B8A95AFA-6C91-4845-83DD-C5F6935351EE}"/>
    <cellStyle name="Note 2 4 4 2 8" xfId="43577" xr:uid="{87E8EB27-1F13-4448-800D-48ECBF6D2D56}"/>
    <cellStyle name="Note 2 4 4 2 9" xfId="49130" xr:uid="{D1563E90-83E2-4E69-86F7-F126CDA45044}"/>
    <cellStyle name="Note 2 4 4 3" xfId="3789" xr:uid="{DFD6A88F-A983-40B6-A20B-477F30A438FD}"/>
    <cellStyle name="Note 2 4 4 3 10" xfId="53929" xr:uid="{3FD0AC94-3201-4B67-ACB3-156C8316A2D2}"/>
    <cellStyle name="Note 2 4 4 3 2" xfId="7280" xr:uid="{9E2E8070-5965-4D00-9A66-A6F5F7C7ED85}"/>
    <cellStyle name="Note 2 4 4 3 2 2" xfId="14646" xr:uid="{C63A4C6B-B64B-4A8A-B614-C96D4BCC3574}"/>
    <cellStyle name="Note 2 4 4 3 2 2 2" xfId="33328" xr:uid="{6894692F-B75D-4D4F-A80D-B02E89129408}"/>
    <cellStyle name="Note 2 4 4 3 2 3" xfId="20369" xr:uid="{7AD2F33B-45D9-4B67-BC74-9C8F574DBF26}"/>
    <cellStyle name="Note 2 4 4 3 2 3 2" xfId="33539" xr:uid="{3C87DD40-7517-4C46-8A76-8836F92AC143}"/>
    <cellStyle name="Note 2 4 4 3 2 4" xfId="25902" xr:uid="{2B02B2B0-A56D-4EEB-81F3-C15B267C7B10}"/>
    <cellStyle name="Note 2 4 4 3 2 4 2" xfId="31615" xr:uid="{FFF4C37F-FF0D-4FF0-98D7-601CBF7AD8D1}"/>
    <cellStyle name="Note 2 4 4 3 2 5" xfId="30545" xr:uid="{919598E8-2FA8-4D5A-967E-88054E768793}"/>
    <cellStyle name="Note 2 4 4 3 2 6" xfId="38933" xr:uid="{DF48D10E-3A37-44D6-B972-26CEA90E1B62}"/>
    <cellStyle name="Note 2 4 4 3 2 7" xfId="45635" xr:uid="{B6A00FD9-BEEC-462F-8A08-C3FCD0BAEA97}"/>
    <cellStyle name="Note 2 4 4 3 2 8" xfId="51188" xr:uid="{3A6F8F26-46C3-46F4-82EA-9FF3D049EE86}"/>
    <cellStyle name="Note 2 4 4 3 2 9" xfId="54049" xr:uid="{898E092D-23A4-4FB9-BA31-CC4ADE7E49EC}"/>
    <cellStyle name="Note 2 4 4 3 3" xfId="11509" xr:uid="{2FFBD320-074F-4C05-9802-A5F0FF40F36E}"/>
    <cellStyle name="Note 2 4 4 3 3 2" xfId="29971" xr:uid="{E53563D6-4735-4D48-8F7B-44EAF991F93B}"/>
    <cellStyle name="Note 2 4 4 3 4" xfId="17385" xr:uid="{0DA340F0-9028-439A-95C6-A9C99692DA2F}"/>
    <cellStyle name="Note 2 4 4 3 4 2" xfId="33491" xr:uid="{7E6C0E23-8BF5-4F30-A121-8C45C28C6576}"/>
    <cellStyle name="Note 2 4 4 3 5" xfId="23079" xr:uid="{CE56291D-14E3-4C18-A625-3005030E3943}"/>
    <cellStyle name="Note 2 4 4 3 5 2" xfId="30220" xr:uid="{8EB48261-5C3D-48DB-83E5-8547A48BAFC2}"/>
    <cellStyle name="Note 2 4 4 3 6" xfId="32752" xr:uid="{7B703762-9719-4DB4-BDEC-41A4B5B3EF0E}"/>
    <cellStyle name="Note 2 4 4 3 7" xfId="35442" xr:uid="{7C0799D6-8270-4511-9EED-8DD41BD9F986}"/>
    <cellStyle name="Note 2 4 4 3 8" xfId="42365" xr:uid="{C055C11C-C126-4EF4-A97E-D525465609F2}"/>
    <cellStyle name="Note 2 4 4 3 9" xfId="42711" xr:uid="{E00FC2AD-AA48-49BB-A60F-14F50FBF16EA}"/>
    <cellStyle name="Note 2 4 4 4" xfId="3758" xr:uid="{D4676371-D5F0-4B60-A619-35EFB100780B}"/>
    <cellStyle name="Note 2 4 4 4 10" xfId="43033" xr:uid="{D5EB0467-ECA5-443C-8FB8-E096079D3152}"/>
    <cellStyle name="Note 2 4 4 4 2" xfId="7249" xr:uid="{CE2FF14A-4329-4211-99F3-20BD08C96C41}"/>
    <cellStyle name="Note 2 4 4 4 2 2" xfId="14615" xr:uid="{3057ABD4-0DDB-4761-A2EB-1B2C714FF4EA}"/>
    <cellStyle name="Note 2 4 4 4 2 2 2" xfId="31616" xr:uid="{DDF7262E-F215-4843-AC30-D1F9B52202A9}"/>
    <cellStyle name="Note 2 4 4 4 2 3" xfId="20338" xr:uid="{6BBD5718-B662-4EA0-A205-B893361024DA}"/>
    <cellStyle name="Note 2 4 4 4 2 3 2" xfId="33654" xr:uid="{190A5ED7-3813-4791-81C2-329D3F1D315D}"/>
    <cellStyle name="Note 2 4 4 4 2 4" xfId="25871" xr:uid="{5FA5F57E-A982-42C9-9444-19A38F461BB6}"/>
    <cellStyle name="Note 2 4 4 4 2 4 2" xfId="31853" xr:uid="{1821A627-CA30-41F4-B52E-C504E60BBC6C}"/>
    <cellStyle name="Note 2 4 4 4 2 5" xfId="31985" xr:uid="{0CBE1E77-6073-4E29-8BC1-57039A39EE91}"/>
    <cellStyle name="Note 2 4 4 4 2 6" xfId="38902" xr:uid="{59E65818-7801-400B-AB2F-0B011EB5EB26}"/>
    <cellStyle name="Note 2 4 4 4 2 7" xfId="45604" xr:uid="{C6100B3D-43FB-4EB8-ADC6-B85B60362E07}"/>
    <cellStyle name="Note 2 4 4 4 2 8" xfId="51157" xr:uid="{0B4E6503-314A-4097-A70A-6C2A5364376F}"/>
    <cellStyle name="Note 2 4 4 4 2 9" xfId="58209" xr:uid="{41A4557F-0B8A-4DC7-90F1-BEDE16AF41F1}"/>
    <cellStyle name="Note 2 4 4 4 3" xfId="11478" xr:uid="{A3985992-C977-4238-BD06-710DF05018DD}"/>
    <cellStyle name="Note 2 4 4 4 3 2" xfId="31744" xr:uid="{8406E7B1-24F7-4666-99FE-4622A9BA524B}"/>
    <cellStyle name="Note 2 4 4 4 4" xfId="17354" xr:uid="{AC5D2926-36A5-417E-89BF-8946F696D0F8}"/>
    <cellStyle name="Note 2 4 4 4 4 2" xfId="33655" xr:uid="{6ADFABA9-7859-46B3-B089-BE3C40163A05}"/>
    <cellStyle name="Note 2 4 4 4 5" xfId="23048" xr:uid="{C2B1DD89-48A7-47E5-A54F-BB69BB482219}"/>
    <cellStyle name="Note 2 4 4 4 5 2" xfId="33107" xr:uid="{3C6F2E9A-62F7-464E-92D4-D9C8A8A98605}"/>
    <cellStyle name="Note 2 4 4 4 6" xfId="28693" xr:uid="{B83C347E-BFA7-4C1C-97FF-ABD2AB51ABBE}"/>
    <cellStyle name="Note 2 4 4 4 7" xfId="35411" xr:uid="{85757FB6-BBFF-474F-BEDA-DE0D5C37E849}"/>
    <cellStyle name="Note 2 4 4 4 8" xfId="42334" xr:uid="{2FD44448-2F7F-4538-9C9C-687E0413F490}"/>
    <cellStyle name="Note 2 4 4 4 9" xfId="34464" xr:uid="{66D7EE26-B117-4678-B1D7-E4C5D380F199}"/>
    <cellStyle name="Note 2 4 4 5" xfId="6036" xr:uid="{A0A7380B-ADF4-4A19-AB61-CD9829784D6A}"/>
    <cellStyle name="Note 2 4 4 5 10" xfId="57890" xr:uid="{F1533FF7-0C2D-4E8C-ABDC-321D18879F83}"/>
    <cellStyle name="Note 2 4 4 5 2" xfId="8859" xr:uid="{47030949-5410-4607-9D9A-2223983AA340}"/>
    <cellStyle name="Note 2 4 4 5 2 2" xfId="16225" xr:uid="{B9881336-99ED-4FE4-B5EA-0CA8D8DCD82D}"/>
    <cellStyle name="Note 2 4 4 5 2 2 2" xfId="33840" xr:uid="{159D1265-9FE3-4C83-A4FA-A81FC5A70DA4}"/>
    <cellStyle name="Note 2 4 4 5 2 3" xfId="21948" xr:uid="{4B564590-5DD8-4B7E-B290-80079E8F347E}"/>
    <cellStyle name="Note 2 4 4 5 2 3 2" xfId="29770" xr:uid="{BA9E817C-8EBF-4D8D-846B-0B4C9289F010}"/>
    <cellStyle name="Note 2 4 4 5 2 4" xfId="27481" xr:uid="{1BF67B3B-26F4-48D1-A7F2-AEC17FB08945}"/>
    <cellStyle name="Note 2 4 4 5 2 4 2" xfId="28922" xr:uid="{9078D5DF-F1D8-4539-A65F-602DCE710089}"/>
    <cellStyle name="Note 2 4 4 5 2 5" xfId="28776" xr:uid="{E58FD955-E9EB-4B29-998D-A6D7CCAA668A}"/>
    <cellStyle name="Note 2 4 4 5 2 6" xfId="40512" xr:uid="{D9F6B0B0-6D56-413B-B8EE-91DA5DCB63CA}"/>
    <cellStyle name="Note 2 4 4 5 2 7" xfId="47214" xr:uid="{8BF4FA9B-3DAF-47FC-9151-B7BDCD45845A}"/>
    <cellStyle name="Note 2 4 4 5 2 8" xfId="52767" xr:uid="{1F3B6F0A-562A-4F6A-8C53-3409DAB74940}"/>
    <cellStyle name="Note 2 4 4 5 2 9" xfId="55785" xr:uid="{D65AA81B-F429-419F-ADC2-35244E4D48A1}"/>
    <cellStyle name="Note 2 4 4 5 3" xfId="13402" xr:uid="{661D63C9-1766-46A3-9651-AB1470C6C97A}"/>
    <cellStyle name="Note 2 4 4 5 3 2" xfId="33257" xr:uid="{BE6D2363-02C4-4063-870B-E2CE18DC5DCD}"/>
    <cellStyle name="Note 2 4 4 5 4" xfId="19125" xr:uid="{65BB2C52-146E-43AC-A7A2-2E3AA1930FAA}"/>
    <cellStyle name="Note 2 4 4 5 4 2" xfId="33313" xr:uid="{A40FB8B7-FB95-4CC8-8E78-732774E1122F}"/>
    <cellStyle name="Note 2 4 4 5 5" xfId="24658" xr:uid="{3F066361-8711-4FA3-95F6-FC6861A2AD0D}"/>
    <cellStyle name="Note 2 4 4 5 5 2" xfId="31314" xr:uid="{4C14961B-46E2-4643-AC3A-5F8B4639EF01}"/>
    <cellStyle name="Note 2 4 4 5 6" xfId="29572" xr:uid="{0A2DE571-2B12-465F-A438-E3AC19378261}"/>
    <cellStyle name="Note 2 4 4 5 7" xfId="37689" xr:uid="{48A4AD53-2540-4F73-85A9-C6767E263F5E}"/>
    <cellStyle name="Note 2 4 4 5 8" xfId="44391" xr:uid="{7176E680-D0AE-4497-9800-B9A6376853C4}"/>
    <cellStyle name="Note 2 4 4 5 9" xfId="49944" xr:uid="{69B8C52F-6D34-4411-9975-6AE6FA74938D}"/>
    <cellStyle name="Note 2 4 4 6" xfId="6212" xr:uid="{8025FF82-C261-4CDF-A87F-258D465AD254}"/>
    <cellStyle name="Note 2 4 4 6 10" xfId="42526" xr:uid="{3A17EEF2-44AE-4627-9300-665AFD39995D}"/>
    <cellStyle name="Note 2 4 4 6 2" xfId="9035" xr:uid="{F701CDB4-8F30-478A-82E0-E7F99286F93D}"/>
    <cellStyle name="Note 2 4 4 6 2 2" xfId="16401" xr:uid="{3DD332B6-4B0E-4B6A-BACB-8EDDA766D6D3}"/>
    <cellStyle name="Note 2 4 4 6 2 2 2" xfId="33032" xr:uid="{E3530736-0D3C-48FC-A3E6-8B57AEB44D2C}"/>
    <cellStyle name="Note 2 4 4 6 2 3" xfId="22124" xr:uid="{1D6EF3FC-85ED-48CF-A48A-144C5B4DFC51}"/>
    <cellStyle name="Note 2 4 4 6 2 3 2" xfId="31865" xr:uid="{2954F0E8-2DB5-46C5-9CC1-C43BBD15BF2A}"/>
    <cellStyle name="Note 2 4 4 6 2 4" xfId="27657" xr:uid="{73E6C794-219F-46E7-90C9-8A27A2888B75}"/>
    <cellStyle name="Note 2 4 4 6 2 4 2" xfId="30476" xr:uid="{E7D2F9F6-678D-402A-A468-73431B953116}"/>
    <cellStyle name="Note 2 4 4 6 2 5" xfId="29731" xr:uid="{42A68279-0E8C-417D-8052-65B74200D319}"/>
    <cellStyle name="Note 2 4 4 6 2 6" xfId="40688" xr:uid="{A48DECC6-C5B9-451D-8E8A-1C7D924ACCCC}"/>
    <cellStyle name="Note 2 4 4 6 2 7" xfId="47390" xr:uid="{793DD3BD-156D-4811-B940-E56AE6344E5A}"/>
    <cellStyle name="Note 2 4 4 6 2 8" xfId="52943" xr:uid="{CFC3B5C8-D5E6-40B5-B1DF-ED92EDA2ECE3}"/>
    <cellStyle name="Note 2 4 4 6 2 9" xfId="55558" xr:uid="{9360578C-1EEC-4D4A-84C1-F8357C47A407}"/>
    <cellStyle name="Note 2 4 4 6 3" xfId="13578" xr:uid="{0FA8BD3A-0F40-4A3D-948D-3FE259A4A00E}"/>
    <cellStyle name="Note 2 4 4 6 3 2" xfId="30566" xr:uid="{6E17540A-9E08-4D4F-A1EE-0916D79DF10B}"/>
    <cellStyle name="Note 2 4 4 6 4" xfId="19301" xr:uid="{CC837EFC-9F06-4098-9ED9-603E3E4C822C}"/>
    <cellStyle name="Note 2 4 4 6 4 2" xfId="30778" xr:uid="{4A166032-AE3B-4CB7-A401-6FA866952452}"/>
    <cellStyle name="Note 2 4 4 6 5" xfId="24834" xr:uid="{55B8E93E-C6D9-4E72-95F2-D824FEFDCDA6}"/>
    <cellStyle name="Note 2 4 4 6 5 2" xfId="33102" xr:uid="{FD03EFE6-D583-431E-81AA-743649349FA8}"/>
    <cellStyle name="Note 2 4 4 6 6" xfId="31579" xr:uid="{4F8FDEB3-AD08-4926-9C43-AAC72D90AB0D}"/>
    <cellStyle name="Note 2 4 4 6 7" xfId="37865" xr:uid="{2A3B0C85-D0A1-4BEB-ADB8-1052B4BA8F21}"/>
    <cellStyle name="Note 2 4 4 6 8" xfId="44567" xr:uid="{4E2E190F-4EE7-4CAF-90B7-07A82288EBDF}"/>
    <cellStyle name="Note 2 4 4 6 9" xfId="50120" xr:uid="{9E5D341C-3FFD-4D40-BC13-658138B89205}"/>
    <cellStyle name="Note 2 4 4 7" xfId="4088" xr:uid="{F8DB2192-2FD5-427A-B44A-36CB53CA157D}"/>
    <cellStyle name="Note 2 4 4 7 2" xfId="11714" xr:uid="{725633B2-E7E3-46C3-8311-177011B10788}"/>
    <cellStyle name="Note 2 4 4 7 2 2" xfId="33270" xr:uid="{50838020-51F3-4A14-8496-A35E733A2547}"/>
    <cellStyle name="Note 2 4 4 7 3" xfId="17549" xr:uid="{45DEFFF8-059F-48CB-AB1D-5DDECD28B739}"/>
    <cellStyle name="Note 2 4 4 7 3 2" xfId="32795" xr:uid="{4C751909-944E-44A1-B308-5E8207FA6C1D}"/>
    <cellStyle name="Note 2 4 4 7 4" xfId="23204" xr:uid="{42B59A88-DBE6-4AF2-9076-B6D548D0627E}"/>
    <cellStyle name="Note 2 4 4 7 4 2" xfId="29532" xr:uid="{B9F16324-3284-4924-B9B5-BF586CC1DDF0}"/>
    <cellStyle name="Note 2 4 4 7 5" xfId="28678" xr:uid="{ADED006B-77A6-43C0-9B18-17427762993F}"/>
    <cellStyle name="Note 2 4 4 7 6" xfId="39058" xr:uid="{C2AA59CF-A46A-4D02-8BA7-BD00F6704704}"/>
    <cellStyle name="Note 2 4 4 7 7" xfId="45760" xr:uid="{D9E31967-04AA-4C86-B12B-CCCF430EA628}"/>
    <cellStyle name="Note 2 4 4 7 8" xfId="51313" xr:uid="{B94B224B-4857-4CF0-AF31-0EA05E24EE19}"/>
    <cellStyle name="Note 2 4 4 7 9" xfId="42897" xr:uid="{6F7EB029-18F4-41F6-99F1-565B612C2063}"/>
    <cellStyle name="Note 2 4 4 8" xfId="7405" xr:uid="{B488CA31-D8B0-403A-908D-3625EEF24FF4}"/>
    <cellStyle name="Note 2 4 4 8 2" xfId="14771" xr:uid="{A444B4AD-7B52-48B9-BDCB-E7B844726D57}"/>
    <cellStyle name="Note 2 4 4 8 2 2" xfId="31239" xr:uid="{A06AD3B2-5822-435B-9A60-B93D3D250B2F}"/>
    <cellStyle name="Note 2 4 4 8 3" xfId="20494" xr:uid="{21CA7F2D-DCF8-48BC-8737-852A9071E3B2}"/>
    <cellStyle name="Note 2 4 4 8 3 2" xfId="32647" xr:uid="{FDEC020F-49C0-4FBF-B08D-C1B713646B0B}"/>
    <cellStyle name="Note 2 4 4 8 4" xfId="26027" xr:uid="{3FF73245-7920-4449-9007-A497992AE8BB}"/>
    <cellStyle name="Note 2 4 4 8 4 2" xfId="32682" xr:uid="{43BF2350-E886-4CF7-925A-798A80E9C866}"/>
    <cellStyle name="Note 2 4 4 8 5" xfId="31978" xr:uid="{05A9792A-EE6D-49CC-AEAE-2293C58DFFEB}"/>
    <cellStyle name="Note 2 4 4 9" xfId="10343" xr:uid="{5F3ADB35-1295-424A-B278-420F57938E7C}"/>
    <cellStyle name="Note 2 4 4 9 2" xfId="33924" xr:uid="{664D57CF-6D86-4786-B3D3-F6213A4737FF}"/>
    <cellStyle name="Note 2 4 5" xfId="2499" xr:uid="{29D00504-4AF6-48CA-86C4-6B57A24F4AAA}"/>
    <cellStyle name="Note 2 4 5 10" xfId="42521" xr:uid="{28B7FC96-27EE-462B-8A00-5236DA37A1BB}"/>
    <cellStyle name="Note 2 4 5 11" xfId="42992" xr:uid="{778A1837-2EB1-4690-84D3-57AFC41EA758}"/>
    <cellStyle name="Note 2 4 5 2" xfId="3867" xr:uid="{19035E39-0BAF-4300-B59E-84B92CB67D13}"/>
    <cellStyle name="Note 2 4 5 2 2" xfId="11583" xr:uid="{78AA7799-1071-4581-B547-85287DD7BB8A}"/>
    <cellStyle name="Note 2 4 5 2 2 2" xfId="28725" xr:uid="{08C1E1CD-B2FC-4796-827B-AAAF35E72C46}"/>
    <cellStyle name="Note 2 4 5 2 3" xfId="17457" xr:uid="{4CD37963-E107-4D55-ADE4-FB6DF07B1BC4}"/>
    <cellStyle name="Note 2 4 5 2 3 2" xfId="33108" xr:uid="{BC25056C-69E7-4A65-82D0-52C1B8A4649E}"/>
    <cellStyle name="Note 2 4 5 2 4" xfId="23151" xr:uid="{94EBE00A-6374-400B-B598-7BDEF536713C}"/>
    <cellStyle name="Note 2 4 5 2 4 2" xfId="30268" xr:uid="{8FCBCAA3-0C1B-4750-91DC-FDDF0DF04140}"/>
    <cellStyle name="Note 2 4 5 2 5" xfId="31610" xr:uid="{469E8B5F-F177-4E0D-AF4B-2BEAB3250226}"/>
    <cellStyle name="Note 2 4 5 2 6" xfId="39005" xr:uid="{272B068D-5B25-4A7E-A6AC-EBCA1E5CD85A}"/>
    <cellStyle name="Note 2 4 5 2 7" xfId="45707" xr:uid="{2E7AAD76-5432-42C1-B4D8-D49C5711C220}"/>
    <cellStyle name="Note 2 4 5 2 8" xfId="51260" xr:uid="{6A402C01-C478-48AD-B2C5-A698C6471F20}"/>
    <cellStyle name="Note 2 4 5 2 9" xfId="56385" xr:uid="{1556A682-7B0A-4F6A-A24D-A14230328599}"/>
    <cellStyle name="Note 2 4 5 3" xfId="7352" xr:uid="{AAB48975-69B0-4B5E-92A0-DF9DCC4D26E7}"/>
    <cellStyle name="Note 2 4 5 3 2" xfId="14718" xr:uid="{4F425D21-7206-4F34-84E7-38BE88C76151}"/>
    <cellStyle name="Note 2 4 5 3 2 2" xfId="29786" xr:uid="{2197FA74-023B-4934-9650-D38822C3670F}"/>
    <cellStyle name="Note 2 4 5 3 3" xfId="20441" xr:uid="{D7B288B6-1BD2-4C47-9EFF-75BA96F6576E}"/>
    <cellStyle name="Note 2 4 5 3 3 2" xfId="30158" xr:uid="{6C6C56C1-63D0-4E57-9320-08A1835C93B0}"/>
    <cellStyle name="Note 2 4 5 3 4" xfId="25974" xr:uid="{D94B0A50-3194-43F8-A446-5367A2976845}"/>
    <cellStyle name="Note 2 4 5 3 4 2" xfId="34049" xr:uid="{14582339-B150-483E-BC3D-34C204E0140C}"/>
    <cellStyle name="Note 2 4 5 3 5" xfId="28764" xr:uid="{63A988F1-055D-4A98-9A4D-6635194E66C8}"/>
    <cellStyle name="Note 2 4 5 4" xfId="10668" xr:uid="{B0B7073D-E733-4D30-9383-6DC70A0EB6C3}"/>
    <cellStyle name="Note 2 4 5 4 2" xfId="29213" xr:uid="{00EFADCE-786D-467A-B066-B0C64D01D575}"/>
    <cellStyle name="Note 2 4 5 5" xfId="11604" xr:uid="{8E04E0BE-6C55-4932-80AC-1E76B67BFE34}"/>
    <cellStyle name="Note 2 4 5 5 2" xfId="28996" xr:uid="{AB10DDF5-3B41-42E8-8487-85829B7E2FEF}"/>
    <cellStyle name="Note 2 4 5 6" xfId="12053" xr:uid="{BBE172B4-4A03-4CA4-8276-4287FC25D6A9}"/>
    <cellStyle name="Note 2 4 5 6 2" xfId="29130" xr:uid="{94E6E2AC-32DA-4F87-A6F3-637BE861B2E1}"/>
    <cellStyle name="Note 2 4 5 7" xfId="29604" xr:uid="{BC00C2C9-7B9E-407B-AC1B-E35BD2EA8872}"/>
    <cellStyle name="Note 2 4 5 8" xfId="35520" xr:uid="{2351177F-713D-474F-AF30-FEB678D23465}"/>
    <cellStyle name="Note 2 4 5 9" xfId="42439" xr:uid="{B9CB9534-B33F-45C4-87AC-CBE8E881359B}"/>
    <cellStyle name="Note 2 4 6" xfId="2285" xr:uid="{F72F8324-5B6C-4127-BDF6-FEA707C9CDE5}"/>
    <cellStyle name="Note 2 4 6 10" xfId="49180" xr:uid="{3AD38765-AF7A-4A78-B522-B2C725FA7F26}"/>
    <cellStyle name="Note 2 4 6 11" xfId="56111" xr:uid="{BA17C010-32ED-4E7F-9A7A-F31F054503B5}"/>
    <cellStyle name="Note 2 4 6 2" xfId="5272" xr:uid="{1748726C-9D11-49B0-B87E-A5858245EDD0}"/>
    <cellStyle name="Note 2 4 6 2 2" xfId="12638" xr:uid="{28CD94D5-C899-4102-AE18-507FBD2F3A48}"/>
    <cellStyle name="Note 2 4 6 2 2 2" xfId="30338" xr:uid="{96D2A663-C9E3-4771-B654-642AE855E060}"/>
    <cellStyle name="Note 2 4 6 2 3" xfId="18361" xr:uid="{3730AE2F-80BC-4179-9655-816EAE887FAC}"/>
    <cellStyle name="Note 2 4 6 2 3 2" xfId="33416" xr:uid="{C3435CA0-8026-4EA5-B598-1197246D0B02}"/>
    <cellStyle name="Note 2 4 6 2 4" xfId="23894" xr:uid="{42F67D98-1CF9-4B7F-A9DD-35B0969E1A81}"/>
    <cellStyle name="Note 2 4 6 2 4 2" xfId="32022" xr:uid="{CB7D819E-19A7-41D9-B4C4-1F559CDFDB94}"/>
    <cellStyle name="Note 2 4 6 2 5" xfId="31929" xr:uid="{FA7D954D-D08A-48E4-8E07-E671FACD4B10}"/>
    <cellStyle name="Note 2 4 6 2 6" xfId="39748" xr:uid="{FF5935C2-C802-4E97-80C0-9A1E0FB30E5D}"/>
    <cellStyle name="Note 2 4 6 2 7" xfId="46450" xr:uid="{359F0D95-236B-4074-BE4A-5408F3DFFBD9}"/>
    <cellStyle name="Note 2 4 6 2 8" xfId="52003" xr:uid="{39737F05-7148-43C5-9453-A250F7605602}"/>
    <cellStyle name="Note 2 4 6 2 9" xfId="57325" xr:uid="{B14EEFC3-6940-4EA1-A727-44EA3C5A6A72}"/>
    <cellStyle name="Note 2 4 6 3" xfId="8095" xr:uid="{175EF489-F528-4525-B5CE-E0A02094FC2D}"/>
    <cellStyle name="Note 2 4 6 3 2" xfId="15461" xr:uid="{205BA038-E193-4D4F-BCBF-DFECA0F52139}"/>
    <cellStyle name="Note 2 4 6 3 2 2" xfId="33264" xr:uid="{1BB3556E-CDBB-44C1-A6FD-4F364B9259AC}"/>
    <cellStyle name="Note 2 4 6 3 3" xfId="21184" xr:uid="{1E72DEA4-D61C-44F9-8C4E-E8B086684DA9}"/>
    <cellStyle name="Note 2 4 6 3 3 2" xfId="30195" xr:uid="{268FC215-C97D-44AB-9CAB-0D1A57171ACC}"/>
    <cellStyle name="Note 2 4 6 3 4" xfId="26717" xr:uid="{3CF18BAF-D06B-4FC5-9506-68C36A7C7669}"/>
    <cellStyle name="Note 2 4 6 3 4 2" xfId="28858" xr:uid="{EB457192-5A47-484F-B191-6F55DE916F41}"/>
    <cellStyle name="Note 2 4 6 3 5" xfId="32898" xr:uid="{F4ABA141-CC20-4DF5-8772-80CBA9C7DF28}"/>
    <cellStyle name="Note 2 4 6 4" xfId="10461" xr:uid="{82B81ACE-4264-4FFF-8D5A-A3B7884B1D1D}"/>
    <cellStyle name="Note 2 4 6 4 2" xfId="31964" xr:uid="{CE2AEEA0-6B78-44D1-A37C-6D52048B65D9}"/>
    <cellStyle name="Note 2 4 6 5" xfId="10993" xr:uid="{BE59B547-B575-428B-AA21-609ACDE47AC0}"/>
    <cellStyle name="Note 2 4 6 5 2" xfId="33589" xr:uid="{886D5DC6-ED7B-4242-80BD-F593C1EA2C88}"/>
    <cellStyle name="Note 2 4 6 6" xfId="10565" xr:uid="{E8666E8B-5BF0-4C8B-A6D0-AAD6FEA101A2}"/>
    <cellStyle name="Note 2 4 6 6 2" xfId="29011" xr:uid="{48613F6D-8F69-4961-9FB1-CBFDFA8E6204}"/>
    <cellStyle name="Note 2 4 6 7" xfId="32046" xr:uid="{9F1A3DD2-6DE3-4C2D-A1F2-ACD5FAABA591}"/>
    <cellStyle name="Note 2 4 6 8" xfId="36925" xr:uid="{8CD421FE-AD8B-403E-A921-6E81F075A51A}"/>
    <cellStyle name="Note 2 4 6 9" xfId="43627" xr:uid="{93DAF204-E10B-4E0F-9B93-BF652FC98F8E}"/>
    <cellStyle name="Note 2 4 7" xfId="2564" xr:uid="{852B2231-192E-4997-A914-0CBD3D9E577B}"/>
    <cellStyle name="Note 2 4 7 10" xfId="49486" xr:uid="{5C2CFBCC-0A29-48CD-A6AF-E544DF3B64EA}"/>
    <cellStyle name="Note 2 4 7 11" xfId="56954" xr:uid="{099125F3-512C-4F5C-A62C-23F9EA56E8F3}"/>
    <cellStyle name="Note 2 4 7 2" xfId="5578" xr:uid="{9BAAE6D0-CB4C-4250-B044-DC79358415AB}"/>
    <cellStyle name="Note 2 4 7 2 2" xfId="12944" xr:uid="{EE7E318F-04A5-4242-88AA-94EAA01ABF56}"/>
    <cellStyle name="Note 2 4 7 2 2 2" xfId="29198" xr:uid="{87C3FB6C-4AFD-4355-8B2B-0F5DDA456472}"/>
    <cellStyle name="Note 2 4 7 2 3" xfId="18667" xr:uid="{D87908E9-E3F7-4410-A28A-76BC0E65AA76}"/>
    <cellStyle name="Note 2 4 7 2 3 2" xfId="31115" xr:uid="{395218AB-8726-48FD-957C-8EC74E6538C7}"/>
    <cellStyle name="Note 2 4 7 2 4" xfId="24200" xr:uid="{AA75AC56-D8F9-40EB-BE0B-E5BDAF4A7642}"/>
    <cellStyle name="Note 2 4 7 2 4 2" xfId="30330" xr:uid="{E718D61E-7A7C-4997-9812-C77E32D136C9}"/>
    <cellStyle name="Note 2 4 7 2 5" xfId="33078" xr:uid="{89464D2A-F244-4713-9808-A65BAA16322C}"/>
    <cellStyle name="Note 2 4 7 2 6" xfId="40054" xr:uid="{F5C2961C-B103-4A1F-B697-189E346DB1A7}"/>
    <cellStyle name="Note 2 4 7 2 7" xfId="46756" xr:uid="{BE4ADC97-5199-438B-A87B-A80607DD1964}"/>
    <cellStyle name="Note 2 4 7 2 8" xfId="52309" xr:uid="{18AC1E67-0DA0-4E9A-9C65-A387ED6E7FF7}"/>
    <cellStyle name="Note 2 4 7 2 9" xfId="41628" xr:uid="{AADDEC4E-A6D5-4CF6-95BA-EACD2A533AB9}"/>
    <cellStyle name="Note 2 4 7 3" xfId="8401" xr:uid="{C43867F9-2463-4661-A04D-C5A5CEBB93D0}"/>
    <cellStyle name="Note 2 4 7 3 2" xfId="15767" xr:uid="{DC4E560F-E0F1-46A1-8DF6-C3E4E28EA5A3}"/>
    <cellStyle name="Note 2 4 7 3 2 2" xfId="30464" xr:uid="{452C7300-8A53-47E2-89D6-BF6F5E20C99C}"/>
    <cellStyle name="Note 2 4 7 3 3" xfId="21490" xr:uid="{6686DEBE-336B-4306-81C1-B7B7DFE9D2C9}"/>
    <cellStyle name="Note 2 4 7 3 3 2" xfId="32158" xr:uid="{7BCE536E-0783-47D4-B445-BE3EFFFFD82E}"/>
    <cellStyle name="Note 2 4 7 3 4" xfId="27023" xr:uid="{12852A29-40C3-4DAC-8D15-E2CF7D7FF253}"/>
    <cellStyle name="Note 2 4 7 3 4 2" xfId="29561" xr:uid="{DBCD5A53-CBBD-496F-8EAA-60A9681ED56F}"/>
    <cellStyle name="Note 2 4 7 3 5" xfId="31109" xr:uid="{744517F7-D44A-49ED-8B37-F5E2D16E4A4F}"/>
    <cellStyle name="Note 2 4 7 4" xfId="10733" xr:uid="{308A0965-80C2-4598-AEF1-F393827FC395}"/>
    <cellStyle name="Note 2 4 7 4 2" xfId="28598" xr:uid="{66F3021B-848D-4EF7-862C-E6E2C735D877}"/>
    <cellStyle name="Note 2 4 7 5" xfId="12033" xr:uid="{F050648D-9E83-45E1-8330-B135239A0A4C}"/>
    <cellStyle name="Note 2 4 7 5 2" xfId="784" xr:uid="{2D0C3BC7-AF04-4D85-B30A-D5C3BDCF6200}"/>
    <cellStyle name="Note 2 4 7 6" xfId="17610" xr:uid="{DDCCCDF3-E6DB-4384-B46F-DB89A6AD59C8}"/>
    <cellStyle name="Note 2 4 7 6 2" xfId="32408" xr:uid="{254BC169-4070-4A60-8D37-B1AE70E6BEEF}"/>
    <cellStyle name="Note 2 4 7 7" xfId="28627" xr:uid="{05B344E3-EE9B-4A4B-8022-035F4B385C34}"/>
    <cellStyle name="Note 2 4 7 8" xfId="37231" xr:uid="{2D9C3332-6353-495D-B202-F6608ECF5A68}"/>
    <cellStyle name="Note 2 4 7 9" xfId="43933" xr:uid="{DCD13C7A-17EF-4993-8573-49BF9CEA8620}"/>
    <cellStyle name="Note 2 4 8" xfId="2318" xr:uid="{5FBDF4AD-C3F1-4D84-9717-E7C92C7D4CA4}"/>
    <cellStyle name="Note 2 4 8 2" xfId="10492" xr:uid="{EBE84870-0239-48E8-BBBA-2BB2C4B364C0}"/>
    <cellStyle name="Note 2 4 8 2 2" xfId="32733" xr:uid="{DF93AAA4-DBE0-4DD8-A772-BD3845AC0657}"/>
    <cellStyle name="Note 2 4 8 3" xfId="11169" xr:uid="{74ACD477-3214-49FE-B62C-6F8B45FAFB66}"/>
    <cellStyle name="Note 2 4 8 3 2" xfId="31750" xr:uid="{8F327486-DE1F-423E-8D11-AA062D808126}"/>
    <cellStyle name="Note 2 4 8 4" xfId="9994" xr:uid="{13A6A658-2CB7-4957-86A1-61E0372AAB8C}"/>
    <cellStyle name="Note 2 4 8 4 2" xfId="30859" xr:uid="{1C47A849-5CF2-4C26-B6E4-B15D8492DCB4}"/>
    <cellStyle name="Note 2 4 8 5" xfId="32869" xr:uid="{DA22743F-7358-4AD7-A0B8-177EA7E6A598}"/>
    <cellStyle name="Note 2 4 8 6" xfId="38776" xr:uid="{8206C422-894C-488C-9501-6C1F29EC24CC}"/>
    <cellStyle name="Note 2 4 8 7" xfId="45478" xr:uid="{C958F1C4-9BD7-4CB3-BBE9-BE1D3DEAE0C7}"/>
    <cellStyle name="Note 2 4 8 8" xfId="51031" xr:uid="{E1F2266F-3541-4363-BDE4-128BD2CBCA65}"/>
    <cellStyle name="Note 2 4 8 9" xfId="42065" xr:uid="{5DD7C0F9-499F-4FB7-A31A-F45E0671513F}"/>
    <cellStyle name="Note 2 4 9" xfId="2570" xr:uid="{F62BC73D-B38C-4BA2-A5C6-98836D4AFFAD}"/>
    <cellStyle name="Note 2 4 9 2" xfId="10739" xr:uid="{B281EC25-9007-440C-90C2-9F82AD251F2B}"/>
    <cellStyle name="Note 2 4 9 2 2" xfId="31734" xr:uid="{412C644D-D28E-4E67-9F56-B66E4B2607A4}"/>
    <cellStyle name="Note 2 4 9 3" xfId="10425" xr:uid="{2077E32D-E2CA-4588-A4C4-33E36DC34097}"/>
    <cellStyle name="Note 2 4 9 3 2" xfId="31787" xr:uid="{B8437AF0-4775-4176-AFB3-92E5F81CE1CF}"/>
    <cellStyle name="Note 2 4 9 4" xfId="11275" xr:uid="{44B17EE5-BEC6-4C47-B0E2-FAA4F8E73D2F}"/>
    <cellStyle name="Note 2 4 9 4 2" xfId="28565" xr:uid="{27DFB24D-21D8-4219-A19D-190055B0B8F0}"/>
    <cellStyle name="Note 2 4 9 5" xfId="973" xr:uid="{689DDEC8-40EF-4FF3-A3D4-1CC22C35F63D}"/>
    <cellStyle name="Note 2 5" xfId="2381" xr:uid="{621C4071-8148-4AB7-9D33-39D33D8D0F01}"/>
    <cellStyle name="Note 2 5 10" xfId="7533" xr:uid="{2B16D47D-A599-4E8F-BC46-9ECF2073946A}"/>
    <cellStyle name="Note 2 5 10 2" xfId="14899" xr:uid="{9F36875E-F3BD-4F52-8FFE-F20527541A9E}"/>
    <cellStyle name="Note 2 5 10 2 2" xfId="31212" xr:uid="{CD9BC5E9-0BC2-4BD0-B313-B7187859284B}"/>
    <cellStyle name="Note 2 5 10 3" xfId="20622" xr:uid="{3103FE4D-E15E-43BD-983C-BACC0ED97B49}"/>
    <cellStyle name="Note 2 5 10 3 2" xfId="30277" xr:uid="{256C4AA9-5707-4C69-8BA7-AD1F1853E8E9}"/>
    <cellStyle name="Note 2 5 10 4" xfId="26155" xr:uid="{FA6E3BBB-20C4-4D2C-92FA-CB1F87D38E46}"/>
    <cellStyle name="Note 2 5 10 4 2" xfId="28729" xr:uid="{952E121C-0321-4EF6-98B0-9037E6630644}"/>
    <cellStyle name="Note 2 5 10 5" xfId="31990" xr:uid="{4B10F0F8-8D01-4505-A743-0999B8D8333B}"/>
    <cellStyle name="Note 2 5 11" xfId="10555" xr:uid="{6BF74637-1EEF-4485-A9B9-BAFBFCE85677}"/>
    <cellStyle name="Note 2 5 11 2" xfId="33281" xr:uid="{04E56D41-B704-407A-B13C-8B637AD3C8EA}"/>
    <cellStyle name="Note 2 5 12" xfId="10448" xr:uid="{13790BD4-2C48-4FA5-A01C-0539536655F3}"/>
    <cellStyle name="Note 2 5 12 2" xfId="32177" xr:uid="{4E7EC220-9559-400F-8FEF-20FD1CD5A8FC}"/>
    <cellStyle name="Note 2 5 13" xfId="32982" xr:uid="{23F9BF40-B167-4F26-BD49-3D9EE13DF689}"/>
    <cellStyle name="Note 2 5 14" xfId="36363" xr:uid="{186CD986-C547-4537-B7F2-4F7BD021DE6E}"/>
    <cellStyle name="Note 2 5 15" xfId="43065" xr:uid="{9FA753F0-8392-477E-858A-9FADCBA147CF}"/>
    <cellStyle name="Note 2 5 16" xfId="48618" xr:uid="{D279EC99-2929-4844-AF7E-559434000869}"/>
    <cellStyle name="Note 2 5 17" xfId="34229" xr:uid="{38419A1A-3CE5-4CB3-952B-A841D16FDB29}"/>
    <cellStyle name="Note 2 5 2" xfId="4917" xr:uid="{D1D75339-279F-4D7E-AC1D-F2AE191BCCF8}"/>
    <cellStyle name="Note 2 5 2 10" xfId="23539" xr:uid="{B6893707-778E-4ACA-9653-98BDEFFA0888}"/>
    <cellStyle name="Note 2 5 2 10 2" xfId="31214" xr:uid="{241403F7-7805-4E25-934E-D4EB606EEFF6}"/>
    <cellStyle name="Note 2 5 2 11" xfId="28896" xr:uid="{315F942B-2806-4BCB-98A9-C4394A5E7B91}"/>
    <cellStyle name="Note 2 5 2 12" xfId="36570" xr:uid="{62827E51-B39B-4F6D-B22D-EE3F0E840FBA}"/>
    <cellStyle name="Note 2 5 2 13" xfId="43272" xr:uid="{2D17ECFB-9C29-4A59-9764-20FBD8278329}"/>
    <cellStyle name="Note 2 5 2 14" xfId="48825" xr:uid="{87736548-08A2-4D1A-9B40-6D7F50869A08}"/>
    <cellStyle name="Note 2 5 2 15" xfId="55044" xr:uid="{FDC39C01-15E3-4242-8A5C-F7593E058F0C}"/>
    <cellStyle name="Note 2 5 2 2" xfId="5805" xr:uid="{DE2371F1-E59F-4E6C-A621-FB8CBD2E5434}"/>
    <cellStyle name="Note 2 5 2 2 10" xfId="42735" xr:uid="{6377575E-F8C1-40A6-9135-6BB3336BA04E}"/>
    <cellStyle name="Note 2 5 2 2 2" xfId="8628" xr:uid="{EDBDCFB5-2080-44C4-901F-3002C2CE1C44}"/>
    <cellStyle name="Note 2 5 2 2 2 2" xfId="15994" xr:uid="{69E7409A-C825-4A58-8B46-AA9440A69F26}"/>
    <cellStyle name="Note 2 5 2 2 2 2 2" xfId="32929" xr:uid="{9649D54B-E698-4EC7-BD49-0B3CB3C9F2E0}"/>
    <cellStyle name="Note 2 5 2 2 2 3" xfId="21717" xr:uid="{3ACBFF6B-0E4F-4B1E-B39B-670BB07E7553}"/>
    <cellStyle name="Note 2 5 2 2 2 3 2" xfId="28930" xr:uid="{44C2792D-75B3-435B-92EA-20B23E097E7D}"/>
    <cellStyle name="Note 2 5 2 2 2 4" xfId="27250" xr:uid="{0078B7F8-9669-499D-95A0-F4B777CBD065}"/>
    <cellStyle name="Note 2 5 2 2 2 4 2" xfId="33625" xr:uid="{B40ABC9A-CE10-4604-9137-AFBD053B7584}"/>
    <cellStyle name="Note 2 5 2 2 2 5" xfId="29238" xr:uid="{D2064871-E9EB-4E71-849C-2C31817E6B7C}"/>
    <cellStyle name="Note 2 5 2 2 2 6" xfId="40281" xr:uid="{FE31FD57-F1BC-495D-AE1E-455CE7F6C4CD}"/>
    <cellStyle name="Note 2 5 2 2 2 7" xfId="46983" xr:uid="{BDE9B614-B195-4FCC-8BB1-54CBA4DF192F}"/>
    <cellStyle name="Note 2 5 2 2 2 8" xfId="52536" xr:uid="{29EBD162-47A3-4515-BFFF-5F312333EDF4}"/>
    <cellStyle name="Note 2 5 2 2 2 9" xfId="53859" xr:uid="{F3087B2D-B16E-4F20-8173-F6197AA0BD0A}"/>
    <cellStyle name="Note 2 5 2 2 3" xfId="13171" xr:uid="{02D7E527-E239-4FD6-846B-97524469BA65}"/>
    <cellStyle name="Note 2 5 2 2 3 2" xfId="33851" xr:uid="{1436FD1D-60F9-4ADB-8DA8-DB85B874804E}"/>
    <cellStyle name="Note 2 5 2 2 4" xfId="18894" xr:uid="{E6F54D6E-2523-4AD6-833E-70EB78F1F62E}"/>
    <cellStyle name="Note 2 5 2 2 4 2" xfId="29283" xr:uid="{B2EA4D8C-F96F-4318-AF14-DE170E32DEB6}"/>
    <cellStyle name="Note 2 5 2 2 5" xfId="24427" xr:uid="{1688C7FF-ECF3-493E-9DBA-348591D604D5}"/>
    <cellStyle name="Note 2 5 2 2 5 2" xfId="29378" xr:uid="{9F659D7F-BD32-49EB-9A9C-25CA0EFA5909}"/>
    <cellStyle name="Note 2 5 2 2 6" xfId="33315" xr:uid="{005DEB0A-672D-46C1-A365-DDF0CB954F09}"/>
    <cellStyle name="Note 2 5 2 2 7" xfId="37458" xr:uid="{4BF2876E-F2D0-4EF1-8BA2-0B8F57BACE6D}"/>
    <cellStyle name="Note 2 5 2 2 8" xfId="44160" xr:uid="{F9ED50A1-9E09-469A-8C70-57BB8B2F31A1}"/>
    <cellStyle name="Note 2 5 2 2 9" xfId="49713" xr:uid="{252ECF72-CE7A-4227-A30C-878716DA2ED2}"/>
    <cellStyle name="Note 2 5 2 3" xfId="3802" xr:uid="{BAEA3C4B-0D4F-40BA-BF7E-4FB08F168B0F}"/>
    <cellStyle name="Note 2 5 2 3 10" xfId="42469" xr:uid="{359577E1-F68E-4148-948E-ECFD30F54C31}"/>
    <cellStyle name="Note 2 5 2 3 2" xfId="7293" xr:uid="{84F6181A-03DD-44CE-BAD9-B047FC3AFFF2}"/>
    <cellStyle name="Note 2 5 2 3 2 2" xfId="14659" xr:uid="{FE2B1424-CA8B-49D4-84FA-99449F47772D}"/>
    <cellStyle name="Note 2 5 2 3 2 2 2" xfId="29026" xr:uid="{4548CF02-8E24-4C66-B4D1-32E909DA21D4}"/>
    <cellStyle name="Note 2 5 2 3 2 3" xfId="20382" xr:uid="{0BD13864-E39C-4FE5-AE90-0DAE28B1A5F4}"/>
    <cellStyle name="Note 2 5 2 3 2 3 2" xfId="29285" xr:uid="{46EB7217-0BBD-4CA5-A5BD-524AC424A321}"/>
    <cellStyle name="Note 2 5 2 3 2 4" xfId="25915" xr:uid="{E84A9C21-6126-4DFC-97FB-AE6B4BBB056F}"/>
    <cellStyle name="Note 2 5 2 3 2 4 2" xfId="752" xr:uid="{081213B9-9952-49ED-815B-9E3B3BD95A19}"/>
    <cellStyle name="Note 2 5 2 3 2 5" xfId="30931" xr:uid="{526176B4-B0B1-4EB3-84FA-150827165F97}"/>
    <cellStyle name="Note 2 5 2 3 2 6" xfId="38946" xr:uid="{4A3EC63D-B9BC-49C9-8865-7E78C41D65BF}"/>
    <cellStyle name="Note 2 5 2 3 2 7" xfId="45648" xr:uid="{1CB3F932-1A2A-4A41-B62D-926A2CF4454B}"/>
    <cellStyle name="Note 2 5 2 3 2 8" xfId="51201" xr:uid="{F1141BC1-01E9-467C-BD19-CFA79259A17F}"/>
    <cellStyle name="Note 2 5 2 3 2 9" xfId="54304" xr:uid="{C4887D14-9381-4A24-9D80-CBB5A120A69C}"/>
    <cellStyle name="Note 2 5 2 3 3" xfId="11522" xr:uid="{84B80375-85F8-4486-8D9F-675D60450050}"/>
    <cellStyle name="Note 2 5 2 3 3 2" xfId="33994" xr:uid="{7D0A6DC4-FE83-47DC-AB59-BD086962D8B5}"/>
    <cellStyle name="Note 2 5 2 3 4" xfId="17398" xr:uid="{56D188CA-9E57-47B1-AA48-C10AEC598847}"/>
    <cellStyle name="Note 2 5 2 3 4 2" xfId="30729" xr:uid="{B5B4548C-C6BE-4955-961C-0A7D8856B640}"/>
    <cellStyle name="Note 2 5 2 3 5" xfId="23092" xr:uid="{396C0A50-3ECB-4F0D-A970-34506558AFCD}"/>
    <cellStyle name="Note 2 5 2 3 5 2" xfId="29716" xr:uid="{9022B218-7212-4D9F-9D5B-39272EDA4E18}"/>
    <cellStyle name="Note 2 5 2 3 6" xfId="33951" xr:uid="{3C3BF6DE-5214-4CEB-A81B-7315B884C0B0}"/>
    <cellStyle name="Note 2 5 2 3 7" xfId="35455" xr:uid="{EEED26FC-B975-42CA-8940-709810FE7AA0}"/>
    <cellStyle name="Note 2 5 2 3 8" xfId="42378" xr:uid="{7BDEBAFF-61EB-4DD5-A0BC-A86B04397D5F}"/>
    <cellStyle name="Note 2 5 2 3 9" xfId="42840" xr:uid="{E3B041D4-B393-4042-BDC1-F3E81836497A}"/>
    <cellStyle name="Note 2 5 2 4" xfId="6432" xr:uid="{9D1495A4-1479-4AEC-9736-F14D04462CD9}"/>
    <cellStyle name="Note 2 5 2 4 10" xfId="55125" xr:uid="{E2184C91-B2DD-40C0-BD44-11AC052DC31B}"/>
    <cellStyle name="Note 2 5 2 4 2" xfId="9255" xr:uid="{FD4146B4-190D-4115-8E33-A83D91145BFD}"/>
    <cellStyle name="Note 2 5 2 4 2 2" xfId="16621" xr:uid="{0B000220-B0DD-4178-9864-3902F7667D1A}"/>
    <cellStyle name="Note 2 5 2 4 2 2 2" xfId="31101" xr:uid="{EC57D475-2AF5-47CC-AA5D-1054BE871875}"/>
    <cellStyle name="Note 2 5 2 4 2 3" xfId="22344" xr:uid="{ACFCB0AD-9286-4BD5-8FF7-38A6584CA91A}"/>
    <cellStyle name="Note 2 5 2 4 2 3 2" xfId="33963" xr:uid="{0AF06BE7-D732-435D-A4CA-47056FFD51E4}"/>
    <cellStyle name="Note 2 5 2 4 2 4" xfId="27877" xr:uid="{06CFE1F1-EAEC-4FD9-AC05-10920457C484}"/>
    <cellStyle name="Note 2 5 2 4 2 4 2" xfId="28856" xr:uid="{C58CEE56-F87A-40D6-9C58-CF0A3BE0C1A4}"/>
    <cellStyle name="Note 2 5 2 4 2 5" xfId="33877" xr:uid="{1C7C5111-93AC-4061-886E-812777B65A34}"/>
    <cellStyle name="Note 2 5 2 4 2 6" xfId="40908" xr:uid="{A84EAEF2-46F8-499B-9D5B-131A8A79CBBE}"/>
    <cellStyle name="Note 2 5 2 4 2 7" xfId="47610" xr:uid="{3AED3DC9-403D-45AA-87D0-588E43A49974}"/>
    <cellStyle name="Note 2 5 2 4 2 8" xfId="53163" xr:uid="{B6E12A63-B120-4387-8206-69CC0DC5F2CC}"/>
    <cellStyle name="Note 2 5 2 4 2 9" xfId="55676" xr:uid="{DAC2F319-E763-42BF-8F3C-A6AE9E5DDED3}"/>
    <cellStyle name="Note 2 5 2 4 3" xfId="13798" xr:uid="{AEA880BC-FF1F-4ACD-819E-354B6238AD5A}"/>
    <cellStyle name="Note 2 5 2 4 3 2" xfId="29646" xr:uid="{68A6A513-33CC-43E5-AEFA-BBBA2484473A}"/>
    <cellStyle name="Note 2 5 2 4 4" xfId="19521" xr:uid="{42C08720-BD90-4B32-9A82-727F04DCF433}"/>
    <cellStyle name="Note 2 5 2 4 4 2" xfId="33146" xr:uid="{252A74D7-7281-408F-9DD2-51AE308B7EE2}"/>
    <cellStyle name="Note 2 5 2 4 5" xfId="25054" xr:uid="{B5D608E9-A24C-44BD-A6AC-A329DAB391E5}"/>
    <cellStyle name="Note 2 5 2 4 5 2" xfId="32298" xr:uid="{7BABD407-87EB-48CC-A0F5-5FAC1EBE4A02}"/>
    <cellStyle name="Note 2 5 2 4 6" xfId="31130" xr:uid="{738A1723-6477-45AA-BC21-28E7F484B7A5}"/>
    <cellStyle name="Note 2 5 2 4 7" xfId="38085" xr:uid="{13535BF1-EF7D-4026-A7AB-8DE78C0C520B}"/>
    <cellStyle name="Note 2 5 2 4 8" xfId="44787" xr:uid="{C4E3BAA8-CBAD-4825-95EC-714F6C373955}"/>
    <cellStyle name="Note 2 5 2 4 9" xfId="50340" xr:uid="{7438BE87-2167-4531-87BE-3CF0362BBD87}"/>
    <cellStyle name="Note 2 5 2 5" xfId="6756" xr:uid="{EB0E396E-8BBB-4DE8-81DC-DABF36E715BE}"/>
    <cellStyle name="Note 2 5 2 5 10" xfId="54925" xr:uid="{E0B86B65-6413-492E-A96F-06897908491E}"/>
    <cellStyle name="Note 2 5 2 5 2" xfId="9579" xr:uid="{75515701-48AB-4DBA-A015-CF227AA916E9}"/>
    <cellStyle name="Note 2 5 2 5 2 2" xfId="16945" xr:uid="{DBCC3C57-E1C7-4EF4-8C9A-7B8C2DA50FBB}"/>
    <cellStyle name="Note 2 5 2 5 2 2 2" xfId="30696" xr:uid="{FBF7B559-2485-4A87-9FF7-9BD21FC245CE}"/>
    <cellStyle name="Note 2 5 2 5 2 3" xfId="22668" xr:uid="{95382C89-3F16-4D68-9581-B92DA03A3E2C}"/>
    <cellStyle name="Note 2 5 2 5 2 3 2" xfId="33749" xr:uid="{0F0C7677-5B35-468B-B9F0-16C344DB0F37}"/>
    <cellStyle name="Note 2 5 2 5 2 4" xfId="28201" xr:uid="{3C0993CB-ACB8-4CB5-B70B-4374F19BADBD}"/>
    <cellStyle name="Note 2 5 2 5 2 4 2" xfId="958" xr:uid="{F50C4803-7140-40A5-9BD8-CCF8A7448FB3}"/>
    <cellStyle name="Note 2 5 2 5 2 5" xfId="29535" xr:uid="{D0F34661-4B69-455E-A831-BCB33EB8862A}"/>
    <cellStyle name="Note 2 5 2 5 2 6" xfId="41232" xr:uid="{1824B3F3-FF76-4275-A503-F40D418B5723}"/>
    <cellStyle name="Note 2 5 2 5 2 7" xfId="47934" xr:uid="{117E30A2-75FF-4F6E-9EB4-7B142BAFEA28}"/>
    <cellStyle name="Note 2 5 2 5 2 8" xfId="53487" xr:uid="{E0A7B2B1-014F-4979-AF1C-74E55B513513}"/>
    <cellStyle name="Note 2 5 2 5 2 9" xfId="55554" xr:uid="{DED91605-E947-444A-85F7-B8A6794B74F8}"/>
    <cellStyle name="Note 2 5 2 5 3" xfId="14122" xr:uid="{186EE4BD-91D9-46CD-8694-71DE60F6B381}"/>
    <cellStyle name="Note 2 5 2 5 3 2" xfId="29107" xr:uid="{7E20125F-DFEF-4DBC-BA54-B66D73D86E05}"/>
    <cellStyle name="Note 2 5 2 5 4" xfId="19845" xr:uid="{306ADF3A-FA57-4EF2-9139-41111F1279DA}"/>
    <cellStyle name="Note 2 5 2 5 4 2" xfId="30795" xr:uid="{A91D09F5-D3C5-4711-84C5-9138946C91DA}"/>
    <cellStyle name="Note 2 5 2 5 5" xfId="25378" xr:uid="{B83374A4-DBCB-40B2-8433-9F73F9014DAE}"/>
    <cellStyle name="Note 2 5 2 5 5 2" xfId="33546" xr:uid="{277D6952-4A95-45F0-87D2-491AFB6C0442}"/>
    <cellStyle name="Note 2 5 2 5 6" xfId="33073" xr:uid="{4EA9A46A-8250-4576-AEC7-3B5204A044AE}"/>
    <cellStyle name="Note 2 5 2 5 7" xfId="38409" xr:uid="{09271C15-E985-441C-ACCF-44B46E5D016E}"/>
    <cellStyle name="Note 2 5 2 5 8" xfId="45111" xr:uid="{6D938B0A-E222-425F-9897-189F662B0267}"/>
    <cellStyle name="Note 2 5 2 5 9" xfId="50664" xr:uid="{D79EE306-4C39-4E67-AACE-1F52BE0B71ED}"/>
    <cellStyle name="Note 2 5 2 6" xfId="7047" xr:uid="{7733F2B9-C9B9-4BDF-85A6-1B3E078CD6FF}"/>
    <cellStyle name="Note 2 5 2 6 10" xfId="58114" xr:uid="{00767274-1B30-4D6C-B782-22E03C60FCC6}"/>
    <cellStyle name="Note 2 5 2 6 2" xfId="9870" xr:uid="{388A9DB2-01AF-4B42-A456-A0AB0BBF2EB5}"/>
    <cellStyle name="Note 2 5 2 6 2 2" xfId="17236" xr:uid="{039887D7-EBA2-424B-AAE5-374BD2D5A968}"/>
    <cellStyle name="Note 2 5 2 6 2 2 2" xfId="31135" xr:uid="{3E82B761-B74C-4097-A767-7FA0DE502AF4}"/>
    <cellStyle name="Note 2 5 2 6 2 3" xfId="22959" xr:uid="{A707C239-DD5C-4638-A453-00BBE5A75526}"/>
    <cellStyle name="Note 2 5 2 6 2 3 2" xfId="31083" xr:uid="{2953414F-24DB-4545-8718-A85AF30890A4}"/>
    <cellStyle name="Note 2 5 2 6 2 4" xfId="28492" xr:uid="{AA97DEA7-E48B-47AE-8142-DB83D4C16EA4}"/>
    <cellStyle name="Note 2 5 2 6 2 4 2" xfId="33987" xr:uid="{AB17CED3-172A-4082-BF77-CB2A1CDE0AC0}"/>
    <cellStyle name="Note 2 5 2 6 2 5" xfId="28897" xr:uid="{AA57A39F-FD6D-4828-9C9C-001FCD36CD34}"/>
    <cellStyle name="Note 2 5 2 6 2 6" xfId="41523" xr:uid="{554FBB6A-4CFF-4F29-9407-375137499A20}"/>
    <cellStyle name="Note 2 5 2 6 2 7" xfId="48225" xr:uid="{6D5EFC34-3C42-4203-9326-74FAE4023E9D}"/>
    <cellStyle name="Note 2 5 2 6 2 8" xfId="53778" xr:uid="{9A44B522-6E77-4C16-B55F-36139872C1B7}"/>
    <cellStyle name="Note 2 5 2 6 2 9" xfId="54758" xr:uid="{9E2ACB6E-9153-4FB6-9274-F7BA5922FE81}"/>
    <cellStyle name="Note 2 5 2 6 3" xfId="14413" xr:uid="{934DAAF2-2640-4AF5-B7E6-42665D5B77F2}"/>
    <cellStyle name="Note 2 5 2 6 3 2" xfId="33518" xr:uid="{17FEA332-CCBE-4792-AB54-8E7465055F6B}"/>
    <cellStyle name="Note 2 5 2 6 4" xfId="20136" xr:uid="{13FC5A8F-9A20-4B7F-9EC9-EAE573D6F116}"/>
    <cellStyle name="Note 2 5 2 6 4 2" xfId="34046" xr:uid="{0563E7AC-B6B5-4C0E-B7A1-6462F3170F48}"/>
    <cellStyle name="Note 2 5 2 6 5" xfId="25669" xr:uid="{F822B798-8430-4803-B1F1-081028CDC34E}"/>
    <cellStyle name="Note 2 5 2 6 5 2" xfId="32891" xr:uid="{19A5E00E-23D1-40ED-BF74-F5A4B95AADD2}"/>
    <cellStyle name="Note 2 5 2 6 6" xfId="31534" xr:uid="{6F370967-A559-4F29-9BCD-7C18D76205A0}"/>
    <cellStyle name="Note 2 5 2 6 7" xfId="38700" xr:uid="{FC50541E-A212-4350-B0A2-B09678CA1012}"/>
    <cellStyle name="Note 2 5 2 6 8" xfId="45402" xr:uid="{6A4A9E54-1710-434B-A928-B065BB45DE81}"/>
    <cellStyle name="Note 2 5 2 6 9" xfId="50955" xr:uid="{BD18EDF9-5310-48C2-88A2-3A8C62FF87EF}"/>
    <cellStyle name="Note 2 5 2 7" xfId="7740" xr:uid="{D7F1F21B-3A9A-4790-95A1-E651BD05FE4F}"/>
    <cellStyle name="Note 2 5 2 7 2" xfId="15106" xr:uid="{FF72B777-691E-4657-BA00-4D0A6A35DFB3}"/>
    <cellStyle name="Note 2 5 2 7 2 2" xfId="870" xr:uid="{3E2808D8-B064-4A2C-A44D-2DD3E1518608}"/>
    <cellStyle name="Note 2 5 2 7 3" xfId="20829" xr:uid="{51BD4C01-4630-40CB-95FB-F1B3FAF39192}"/>
    <cellStyle name="Note 2 5 2 7 3 2" xfId="33710" xr:uid="{0AB452D1-F522-4A77-AAD8-75EF3233C3BC}"/>
    <cellStyle name="Note 2 5 2 7 4" xfId="26362" xr:uid="{6CEF1257-0317-4EE1-9996-DE354B2B4CDF}"/>
    <cellStyle name="Note 2 5 2 7 4 2" xfId="30972" xr:uid="{8761171D-7AEB-4814-9E0E-AE580A93B0BE}"/>
    <cellStyle name="Note 2 5 2 7 5" xfId="28634" xr:uid="{4F1F1E72-F7AB-4286-801A-677722B8FA17}"/>
    <cellStyle name="Note 2 5 2 7 6" xfId="39393" xr:uid="{760EBAFF-A079-4CA6-9B42-DE7CD0519446}"/>
    <cellStyle name="Note 2 5 2 7 7" xfId="46095" xr:uid="{E6B6367F-C62B-479D-920B-FBBFCA2213EE}"/>
    <cellStyle name="Note 2 5 2 7 8" xfId="51648" xr:uid="{9F33C5F3-F56B-4FF0-8B83-6F650E4E489A}"/>
    <cellStyle name="Note 2 5 2 7 9" xfId="34219" xr:uid="{41C025E1-F387-4A0F-B64A-9D831DD885B9}"/>
    <cellStyle name="Note 2 5 2 8" xfId="12283" xr:uid="{BD4039FA-AC79-4C53-9D3B-FF598B7DA129}"/>
    <cellStyle name="Note 2 5 2 8 2" xfId="33339" xr:uid="{46880168-B5D6-42B9-A9EC-DC2E8C4C6C1A}"/>
    <cellStyle name="Note 2 5 2 9" xfId="18006" xr:uid="{1F2CC39C-1D6F-4ED1-A52F-4293CB87E29A}"/>
    <cellStyle name="Note 2 5 2 9 2" xfId="33331" xr:uid="{59899874-1482-4958-A40C-0EF0C4A27BF3}"/>
    <cellStyle name="Note 2 5 3" xfId="4877" xr:uid="{13FFADAB-24D2-4274-96B8-45A6857914E5}"/>
    <cellStyle name="Note 2 5 3 10" xfId="23499" xr:uid="{B3B3FE4E-1E94-44FD-8E40-FEFB014888E5}"/>
    <cellStyle name="Note 2 5 3 10 2" xfId="31344" xr:uid="{5EF8228D-1C45-4983-A172-747CE16725A7}"/>
    <cellStyle name="Note 2 5 3 11" xfId="33572" xr:uid="{43A1CF8B-E04C-4A12-95CB-1184DF9FEC14}"/>
    <cellStyle name="Note 2 5 3 12" xfId="36530" xr:uid="{FC925947-C0BA-46F0-8B31-A20A3CB9A5BE}"/>
    <cellStyle name="Note 2 5 3 13" xfId="43232" xr:uid="{1840A007-9ED7-4316-945C-FCD79399CB79}"/>
    <cellStyle name="Note 2 5 3 14" xfId="48785" xr:uid="{AFA74F6A-07FC-4316-B3F8-800697FCB4B6}"/>
    <cellStyle name="Note 2 5 3 15" xfId="56232" xr:uid="{7D0F519B-FE69-4325-BF80-556C808603B9}"/>
    <cellStyle name="Note 2 5 3 2" xfId="5765" xr:uid="{E4C4EC85-9CD9-451F-B4F3-44561D9E4DEB}"/>
    <cellStyle name="Note 2 5 3 2 10" xfId="54419" xr:uid="{D79C6400-130C-497A-A622-22B20A694F0F}"/>
    <cellStyle name="Note 2 5 3 2 2" xfId="8588" xr:uid="{4E10D5C8-ECAF-4351-B89C-0CE85D5F1ED3}"/>
    <cellStyle name="Note 2 5 3 2 2 2" xfId="15954" xr:uid="{94CC18D7-72B7-4830-9421-5B5E42CDAD16}"/>
    <cellStyle name="Note 2 5 3 2 2 2 2" xfId="32153" xr:uid="{596B7397-BF41-4296-942C-54445C334364}"/>
    <cellStyle name="Note 2 5 3 2 2 3" xfId="21677" xr:uid="{E89B28B0-A93B-405C-ABF9-5A93E51CF777}"/>
    <cellStyle name="Note 2 5 3 2 2 3 2" xfId="33051" xr:uid="{8AA78677-F122-4F56-9B7E-CDF794B31307}"/>
    <cellStyle name="Note 2 5 3 2 2 4" xfId="27210" xr:uid="{963E57CD-8660-4EEE-9B20-98C0E678B161}"/>
    <cellStyle name="Note 2 5 3 2 2 4 2" xfId="29858" xr:uid="{1CDB2829-4A23-494D-8092-607A41DC4D2F}"/>
    <cellStyle name="Note 2 5 3 2 2 5" xfId="28982" xr:uid="{053F89A9-9A67-46D6-9281-D138263DC3E0}"/>
    <cellStyle name="Note 2 5 3 2 2 6" xfId="40241" xr:uid="{71DA7FBC-408C-424D-9107-E0DF4AB726B6}"/>
    <cellStyle name="Note 2 5 3 2 2 7" xfId="46943" xr:uid="{C4C53D7B-80C6-4EF1-87EA-FFDD41524736}"/>
    <cellStyle name="Note 2 5 3 2 2 8" xfId="52496" xr:uid="{30BD9206-E77B-4CE0-AC38-FB7D594DCF11}"/>
    <cellStyle name="Note 2 5 3 2 2 9" xfId="54300" xr:uid="{F14E30F7-BAA7-42A8-8436-54A27047C406}"/>
    <cellStyle name="Note 2 5 3 2 3" xfId="13131" xr:uid="{77943AD9-4300-411D-B29D-5228E379B01B}"/>
    <cellStyle name="Note 2 5 3 2 3 2" xfId="32404" xr:uid="{6A63A390-DB5E-4C0C-9BBB-31DC7C0E66CA}"/>
    <cellStyle name="Note 2 5 3 2 4" xfId="18854" xr:uid="{AD77BCA4-D7DA-46D6-8EB4-C1FD3B0ABD4C}"/>
    <cellStyle name="Note 2 5 3 2 4 2" xfId="32801" xr:uid="{C5F15D96-4621-4D7E-B1BC-A4C38D73FD8B}"/>
    <cellStyle name="Note 2 5 3 2 5" xfId="24387" xr:uid="{FF7E6F58-CF42-4FF7-980C-1807751FE9A8}"/>
    <cellStyle name="Note 2 5 3 2 5 2" xfId="29708" xr:uid="{37D31DF2-8D5E-4E87-A9D7-CD8BFAB9A6A5}"/>
    <cellStyle name="Note 2 5 3 2 6" xfId="32353" xr:uid="{EC4BA176-E5EA-4789-BFD0-014071071C2D}"/>
    <cellStyle name="Note 2 5 3 2 7" xfId="37418" xr:uid="{C50CBAD1-BEA1-4376-8869-2104211AD25E}"/>
    <cellStyle name="Note 2 5 3 2 8" xfId="44120" xr:uid="{C7BD35CE-3500-4218-8361-5E5660348179}"/>
    <cellStyle name="Note 2 5 3 2 9" xfId="49673" xr:uid="{41270920-D873-46AC-925A-1A990C5B016E}"/>
    <cellStyle name="Note 2 5 3 3" xfId="5497" xr:uid="{711008A8-D271-4376-8681-70A5A3510BC8}"/>
    <cellStyle name="Note 2 5 3 3 10" xfId="58143" xr:uid="{E87CC6E9-350F-48FD-BF26-CF360296B298}"/>
    <cellStyle name="Note 2 5 3 3 2" xfId="8320" xr:uid="{E142D7D1-5A86-44C8-BD56-98546BC7198D}"/>
    <cellStyle name="Note 2 5 3 3 2 2" xfId="15686" xr:uid="{B57F98B8-5278-4509-B0F4-E59306844743}"/>
    <cellStyle name="Note 2 5 3 3 2 2 2" xfId="33461" xr:uid="{86CAFB25-44BC-48F4-9522-F2A394C829E4}"/>
    <cellStyle name="Note 2 5 3 3 2 3" xfId="21409" xr:uid="{BEA22985-897E-4FA8-8EE7-1383977DBD45}"/>
    <cellStyle name="Note 2 5 3 3 2 3 2" xfId="29154" xr:uid="{B809F64A-DD8F-4074-98F6-5197F7D7D320}"/>
    <cellStyle name="Note 2 5 3 3 2 4" xfId="26942" xr:uid="{A5D061F6-DB18-4CDF-8456-67F7BA2D936D}"/>
    <cellStyle name="Note 2 5 3 3 2 4 2" xfId="32149" xr:uid="{808AB6E7-7A2A-432B-87E5-74422E6FAEA6}"/>
    <cellStyle name="Note 2 5 3 3 2 5" xfId="32137" xr:uid="{98946B36-FDA6-47ED-93F8-C4F31AA54A2A}"/>
    <cellStyle name="Note 2 5 3 3 2 6" xfId="39973" xr:uid="{B6B6722D-EDA8-4154-818F-FC4E8211980B}"/>
    <cellStyle name="Note 2 5 3 3 2 7" xfId="46675" xr:uid="{323CA79E-EBC0-4A33-A63F-D835965C8EBE}"/>
    <cellStyle name="Note 2 5 3 3 2 8" xfId="52228" xr:uid="{AE56F523-86D5-4EAC-AF89-8014F9117BE9}"/>
    <cellStyle name="Note 2 5 3 3 2 9" xfId="54957" xr:uid="{6EA5ACD3-DDC1-447B-8E06-8DCBE439EE72}"/>
    <cellStyle name="Note 2 5 3 3 3" xfId="12863" xr:uid="{FA69D3D4-7F26-419E-A65D-60F87F2BFAE4}"/>
    <cellStyle name="Note 2 5 3 3 3 2" xfId="29379" xr:uid="{4C0FC1D6-BF2A-4C7B-807C-61AC6F3A6577}"/>
    <cellStyle name="Note 2 5 3 3 4" xfId="18586" xr:uid="{A187691B-94D6-40DE-B548-49EE9278E32E}"/>
    <cellStyle name="Note 2 5 3 3 4 2" xfId="34112" xr:uid="{950A2895-6506-42AD-8BDD-63CFDD69EC76}"/>
    <cellStyle name="Note 2 5 3 3 5" xfId="24119" xr:uid="{272A7867-563C-40CE-A86A-F67FDE4B558A}"/>
    <cellStyle name="Note 2 5 3 3 5 2" xfId="33642" xr:uid="{E8FE5EB1-2E0D-4C5A-B4D7-1577BFCE4FC8}"/>
    <cellStyle name="Note 2 5 3 3 6" xfId="28814" xr:uid="{B5DFCFDC-F902-4BBD-ADFF-6E75913A9DDE}"/>
    <cellStyle name="Note 2 5 3 3 7" xfId="37150" xr:uid="{9A570498-2385-4F3D-8C7F-F26FAB4EC7EA}"/>
    <cellStyle name="Note 2 5 3 3 8" xfId="43852" xr:uid="{BC2F45FA-BDEF-42A2-A058-7B1B441D78A8}"/>
    <cellStyle name="Note 2 5 3 3 9" xfId="49405" xr:uid="{06A0242E-DB67-46D6-828D-C7A954AFADD0}"/>
    <cellStyle name="Note 2 5 3 4" xfId="6392" xr:uid="{3457FE0F-0F50-4CE4-97E4-A12FC693B7D8}"/>
    <cellStyle name="Note 2 5 3 4 10" xfId="54703" xr:uid="{48C15810-F478-4A62-9CEB-CF96C4199ECB}"/>
    <cellStyle name="Note 2 5 3 4 2" xfId="9215" xr:uid="{E88D2084-9A4A-40DF-92AE-F1F3AE97C9AB}"/>
    <cellStyle name="Note 2 5 3 4 2 2" xfId="16581" xr:uid="{AEE1CEE7-8820-48D8-BFA9-C8676F3BF252}"/>
    <cellStyle name="Note 2 5 3 4 2 2 2" xfId="34013" xr:uid="{0BF07518-A489-4B59-A0F3-4F86C4E27C57}"/>
    <cellStyle name="Note 2 5 3 4 2 3" xfId="22304" xr:uid="{96A8FC79-50F7-4277-893F-D704FEB1BAC0}"/>
    <cellStyle name="Note 2 5 3 4 2 3 2" xfId="31691" xr:uid="{9C7A7795-2C3C-4AEA-B91B-31C3637C3BC5}"/>
    <cellStyle name="Note 2 5 3 4 2 4" xfId="27837" xr:uid="{0BC7848F-4EAC-4046-839D-7781B81C7464}"/>
    <cellStyle name="Note 2 5 3 4 2 4 2" xfId="30713" xr:uid="{0F4DA19C-BD58-44E0-B2DF-7C7F0D83E1D1}"/>
    <cellStyle name="Note 2 5 3 4 2 5" xfId="33609" xr:uid="{A02A6134-667B-408C-8022-BF59EB5540EC}"/>
    <cellStyle name="Note 2 5 3 4 2 6" xfId="40868" xr:uid="{4E73049A-6132-43F2-A946-CC558D7573A0}"/>
    <cellStyle name="Note 2 5 3 4 2 7" xfId="47570" xr:uid="{F41661BD-5EC8-4184-99D9-3D423CA748A0}"/>
    <cellStyle name="Note 2 5 3 4 2 8" xfId="53123" xr:uid="{0CDEB1F8-8BDC-4CAF-B83D-93AEF9C75E06}"/>
    <cellStyle name="Note 2 5 3 4 2 9" xfId="56957" xr:uid="{B8474E5D-C08F-4E0D-AF9C-D2C33970AD33}"/>
    <cellStyle name="Note 2 5 3 4 3" xfId="13758" xr:uid="{6F40951D-594C-4933-B6F8-97F7D5CACDC3}"/>
    <cellStyle name="Note 2 5 3 4 3 2" xfId="30822" xr:uid="{2D526BBB-65B0-4236-8A0D-9D7B5ABB473A}"/>
    <cellStyle name="Note 2 5 3 4 4" xfId="19481" xr:uid="{4890ECF8-28C6-4FA9-9488-3795CC51ABDA}"/>
    <cellStyle name="Note 2 5 3 4 4 2" xfId="32439" xr:uid="{72B0502E-ACDF-479C-83E2-887C9683202A}"/>
    <cellStyle name="Note 2 5 3 4 5" xfId="25014" xr:uid="{9FD054AA-8C75-4476-9398-95F7D0B3CF60}"/>
    <cellStyle name="Note 2 5 3 4 5 2" xfId="32993" xr:uid="{13657EFB-E7B3-4A78-AEBD-7F39D1F808F6}"/>
    <cellStyle name="Note 2 5 3 4 6" xfId="33205" xr:uid="{0CA13173-768B-4164-A13E-061BD9F52191}"/>
    <cellStyle name="Note 2 5 3 4 7" xfId="38045" xr:uid="{CE45F05E-ABFB-4573-8099-22104B547DC9}"/>
    <cellStyle name="Note 2 5 3 4 8" xfId="44747" xr:uid="{08105F1C-07D6-4AB5-87EB-91ACE467B3C0}"/>
    <cellStyle name="Note 2 5 3 4 9" xfId="50300" xr:uid="{262F0EF2-0D0C-4215-9C1C-2D8687CA585D}"/>
    <cellStyle name="Note 2 5 3 5" xfId="6716" xr:uid="{075BFE26-9900-45DA-B4B5-22ADE7F6DE1C}"/>
    <cellStyle name="Note 2 5 3 5 10" xfId="53894" xr:uid="{DF04BCC7-E4C5-4C3D-8349-8EE8208D205E}"/>
    <cellStyle name="Note 2 5 3 5 2" xfId="9539" xr:uid="{B55BC838-252E-46D5-9688-ABB2BCF695BF}"/>
    <cellStyle name="Note 2 5 3 5 2 2" xfId="16905" xr:uid="{24320EEE-CA59-474C-BA63-A7DD3C3A7C32}"/>
    <cellStyle name="Note 2 5 3 5 2 2 2" xfId="32371" xr:uid="{EFC79492-681F-4BA5-B437-FC9F28223CA3}"/>
    <cellStyle name="Note 2 5 3 5 2 3" xfId="22628" xr:uid="{0DE08B26-41AA-49BF-A88D-CEA34D82051C}"/>
    <cellStyle name="Note 2 5 3 5 2 3 2" xfId="29302" xr:uid="{81DA82C2-162C-4346-8C99-D847DDA26AF8}"/>
    <cellStyle name="Note 2 5 3 5 2 4" xfId="28161" xr:uid="{33922218-3C79-445F-8DDE-5998C2254C3E}"/>
    <cellStyle name="Note 2 5 3 5 2 4 2" xfId="29179" xr:uid="{FDE22BF7-EDDA-4448-B790-43DBAB1E2E7B}"/>
    <cellStyle name="Note 2 5 3 5 2 5" xfId="34054" xr:uid="{A3CAADEC-2E3E-457E-BB56-808BFE284BD1}"/>
    <cellStyle name="Note 2 5 3 5 2 6" xfId="41192" xr:uid="{E2B4B306-EEDF-41E1-BC77-FC157FAD26D5}"/>
    <cellStyle name="Note 2 5 3 5 2 7" xfId="47894" xr:uid="{1BCE4B3E-6A31-484B-8BF5-C666C583C1A6}"/>
    <cellStyle name="Note 2 5 3 5 2 8" xfId="53447" xr:uid="{3E344CEA-ACD9-4578-A7F7-668784432481}"/>
    <cellStyle name="Note 2 5 3 5 2 9" xfId="54431" xr:uid="{1F318673-2021-41E8-89D9-3B774F65E32F}"/>
    <cellStyle name="Note 2 5 3 5 3" xfId="14082" xr:uid="{A41E9297-8455-4DEE-9DE0-AEC86C26A30A}"/>
    <cellStyle name="Note 2 5 3 5 3 2" xfId="30656" xr:uid="{30CBFC2C-8215-4534-ACE2-9FF05F9FC199}"/>
    <cellStyle name="Note 2 5 3 5 4" xfId="19805" xr:uid="{87C42662-19A7-40B2-AC56-32E9CE4574C9}"/>
    <cellStyle name="Note 2 5 3 5 4 2" xfId="30693" xr:uid="{FF24EA11-0D89-4311-9D13-93C9E81A8F5F}"/>
    <cellStyle name="Note 2 5 3 5 5" xfId="25338" xr:uid="{622391CE-E856-457E-8F19-07AB0F05BB2D}"/>
    <cellStyle name="Note 2 5 3 5 5 2" xfId="30865" xr:uid="{5943ACC6-C221-4866-8E40-8590B929817A}"/>
    <cellStyle name="Note 2 5 3 5 6" xfId="29721" xr:uid="{45402FC7-6411-4B91-8D54-9C904CCF064A}"/>
    <cellStyle name="Note 2 5 3 5 7" xfId="38369" xr:uid="{FE8E43FA-3185-4691-BF06-A2FC8AF74789}"/>
    <cellStyle name="Note 2 5 3 5 8" xfId="45071" xr:uid="{1D073481-BD67-4821-B133-7935761659F0}"/>
    <cellStyle name="Note 2 5 3 5 9" xfId="50624" xr:uid="{1FED536D-88AD-435C-9193-35C705D3E6F0}"/>
    <cellStyle name="Note 2 5 3 6" xfId="7007" xr:uid="{663054EB-7498-49B2-995A-36F61FC03F74}"/>
    <cellStyle name="Note 2 5 3 6 10" xfId="54480" xr:uid="{BB954574-51ED-46FF-9CF4-F6167064AA03}"/>
    <cellStyle name="Note 2 5 3 6 2" xfId="9830" xr:uid="{6588EA5B-328E-4845-AD2E-BB236CF4E081}"/>
    <cellStyle name="Note 2 5 3 6 2 2" xfId="17196" xr:uid="{33051B6A-9CBD-4088-96C5-E62F51DBBB8F}"/>
    <cellStyle name="Note 2 5 3 6 2 2 2" xfId="31396" xr:uid="{6B7DD57A-BE2A-4524-A378-770F1471E287}"/>
    <cellStyle name="Note 2 5 3 6 2 3" xfId="22919" xr:uid="{D2C2EC83-F487-4A6A-908E-EBD8B82092BC}"/>
    <cellStyle name="Note 2 5 3 6 2 3 2" xfId="34115" xr:uid="{9DF0F280-AF3F-4A1D-BD03-A4EB343DCF7D}"/>
    <cellStyle name="Note 2 5 3 6 2 4" xfId="28452" xr:uid="{3DAB72A9-2214-4859-987A-1B5088555C02}"/>
    <cellStyle name="Note 2 5 3 6 2 4 2" xfId="31471" xr:uid="{019FEB39-8DA2-4ABC-84E9-EB73984F894D}"/>
    <cellStyle name="Note 2 5 3 6 2 5" xfId="29981" xr:uid="{CE5D0B93-1468-4F8D-B1E2-AD88909FE28A}"/>
    <cellStyle name="Note 2 5 3 6 2 6" xfId="41483" xr:uid="{DF1C12E3-FDDB-4FAF-8A6F-C04BCD60B66E}"/>
    <cellStyle name="Note 2 5 3 6 2 7" xfId="48185" xr:uid="{5A408328-6796-439E-92E9-74C3E049A538}"/>
    <cellStyle name="Note 2 5 3 6 2 8" xfId="53738" xr:uid="{DCD5D7E9-79A2-46CB-8F88-60EF045E86F5}"/>
    <cellStyle name="Note 2 5 3 6 2 9" xfId="48457" xr:uid="{48DE6BA6-E87A-424F-896A-E7CF3816544D}"/>
    <cellStyle name="Note 2 5 3 6 3" xfId="14373" xr:uid="{5413546B-B370-4D40-B472-FEE304C981E7}"/>
    <cellStyle name="Note 2 5 3 6 3 2" xfId="31253" xr:uid="{90FF7C11-7EDE-4BE1-A677-9227978B46C0}"/>
    <cellStyle name="Note 2 5 3 6 4" xfId="20096" xr:uid="{4C98D5A9-72DB-4CDD-9BD1-01A484947A86}"/>
    <cellStyle name="Note 2 5 3 6 4 2" xfId="28861" xr:uid="{E38A1212-BED3-49B3-AF60-8F20F5281509}"/>
    <cellStyle name="Note 2 5 3 6 5" xfId="25629" xr:uid="{6FDF3B7A-0803-4603-9C88-76D0E9671375}"/>
    <cellStyle name="Note 2 5 3 6 5 2" xfId="32992" xr:uid="{531977F0-A6BF-43CA-94DF-ADD38DDD31BF}"/>
    <cellStyle name="Note 2 5 3 6 6" xfId="29851" xr:uid="{5E95F03E-B58E-4E0B-A21B-FF5B5E9BEA8A}"/>
    <cellStyle name="Note 2 5 3 6 7" xfId="38660" xr:uid="{78F19B27-6AF5-4DE2-A545-E1D9B338E1A1}"/>
    <cellStyle name="Note 2 5 3 6 8" xfId="45362" xr:uid="{58149B05-D82E-4905-9831-5A5A4A312048}"/>
    <cellStyle name="Note 2 5 3 6 9" xfId="50915" xr:uid="{900D6535-EE4A-4A19-9722-74A237BE45EF}"/>
    <cellStyle name="Note 2 5 3 7" xfId="7700" xr:uid="{0F8EF9CF-28BB-434A-8BD8-40F1DEB1707C}"/>
    <cellStyle name="Note 2 5 3 7 2" xfId="15066" xr:uid="{002090C7-ABA2-47C8-8F6F-D3D02B27D1EC}"/>
    <cellStyle name="Note 2 5 3 7 2 2" xfId="29089" xr:uid="{CEFCE42F-D55B-4CB4-B0A7-ACF0A20AA388}"/>
    <cellStyle name="Note 2 5 3 7 3" xfId="20789" xr:uid="{7AA000FD-88D0-4C87-9BC9-7AAFD5CBE5DD}"/>
    <cellStyle name="Note 2 5 3 7 3 2" xfId="29574" xr:uid="{5472AC02-EBF5-45B6-8BE5-7C93295039C9}"/>
    <cellStyle name="Note 2 5 3 7 4" xfId="26322" xr:uid="{A1C429E7-44AF-4D30-B0EE-FF429B598CC0}"/>
    <cellStyle name="Note 2 5 3 7 4 2" xfId="30687" xr:uid="{86A3C1D1-87EE-4708-8F13-4D7B64859F16}"/>
    <cellStyle name="Note 2 5 3 7 5" xfId="30681" xr:uid="{3B8E9AD4-EDB0-4832-9048-7A343055B636}"/>
    <cellStyle name="Note 2 5 3 7 6" xfId="39353" xr:uid="{7B2B0AA3-34FB-46C0-8635-E524E7C8291A}"/>
    <cellStyle name="Note 2 5 3 7 7" xfId="46055" xr:uid="{C0D595E7-3B0D-4100-9657-95C43E4E4FDC}"/>
    <cellStyle name="Note 2 5 3 7 8" xfId="51608" xr:uid="{1246852E-D3CE-4B9F-982F-6142A6809518}"/>
    <cellStyle name="Note 2 5 3 7 9" xfId="57165" xr:uid="{6355A5A3-A546-4A2E-983E-3A3402E3887D}"/>
    <cellStyle name="Note 2 5 3 8" xfId="12243" xr:uid="{647DA96B-0F64-4D36-92A9-8BBACDB7D822}"/>
    <cellStyle name="Note 2 5 3 8 2" xfId="31932" xr:uid="{5F19C092-58E6-4E46-8C00-7559D1096CD3}"/>
    <cellStyle name="Note 2 5 3 9" xfId="17966" xr:uid="{96F4329E-11D1-4741-BAC6-2FAA555D41F7}"/>
    <cellStyle name="Note 2 5 3 9 2" xfId="31320" xr:uid="{0AFE3FCF-4288-42C1-B60C-5DDEDFD70A3C}"/>
    <cellStyle name="Note 2 5 4" xfId="5598" xr:uid="{DD7951AF-980C-4073-BBF0-BC22B39097E9}"/>
    <cellStyle name="Note 2 5 4 10" xfId="54065" xr:uid="{66230F31-4216-49E1-AE3B-54C5F6BD9A07}"/>
    <cellStyle name="Note 2 5 4 2" xfId="8421" xr:uid="{E0BC27E4-DADF-4A75-AB39-C08A5C658A52}"/>
    <cellStyle name="Note 2 5 4 2 2" xfId="15787" xr:uid="{049A5AC1-36AF-4742-9C19-C26CB9EF26DE}"/>
    <cellStyle name="Note 2 5 4 2 2 2" xfId="30618" xr:uid="{C4DCA360-68C7-47F6-BC43-0A27E895AD92}"/>
    <cellStyle name="Note 2 5 4 2 3" xfId="21510" xr:uid="{0280EBE6-2106-4012-A109-01A64C9D3715}"/>
    <cellStyle name="Note 2 5 4 2 3 2" xfId="32432" xr:uid="{48D654E6-6FEC-4F76-9CD7-5CC44B64D7C6}"/>
    <cellStyle name="Note 2 5 4 2 4" xfId="27043" xr:uid="{40BA4515-9EFF-4DF8-8970-59A6D50E73BA}"/>
    <cellStyle name="Note 2 5 4 2 4 2" xfId="30888" xr:uid="{290538BC-0FCD-451C-9640-436245881B11}"/>
    <cellStyle name="Note 2 5 4 2 5" xfId="29492" xr:uid="{14E0F13E-00C9-4F31-89D6-EE37547265D1}"/>
    <cellStyle name="Note 2 5 4 2 6" xfId="40074" xr:uid="{8F8F1333-016C-4A4B-8ACA-0BE1D09F27E1}"/>
    <cellStyle name="Note 2 5 4 2 7" xfId="46776" xr:uid="{DCBA229B-E703-4320-B229-0B17DC1EA7E5}"/>
    <cellStyle name="Note 2 5 4 2 8" xfId="52329" xr:uid="{6E9F3A6E-CA21-401A-983B-EBD4057FFA97}"/>
    <cellStyle name="Note 2 5 4 2 9" xfId="55010" xr:uid="{B0E91D0F-5875-4A78-A4A7-DB30D62A92C8}"/>
    <cellStyle name="Note 2 5 4 3" xfId="12964" xr:uid="{36350CC5-1CF8-479D-B91A-9DB115DA7A52}"/>
    <cellStyle name="Note 2 5 4 3 2" xfId="28796" xr:uid="{ABC48A7E-F29E-48ED-B31B-0F17608BFFFA}"/>
    <cellStyle name="Note 2 5 4 4" xfId="18687" xr:uid="{6B65F59A-1FA4-485D-8124-3E0ED234300F}"/>
    <cellStyle name="Note 2 5 4 4 2" xfId="28580" xr:uid="{749EAB7F-135E-4161-B0A9-0783AA47FAAA}"/>
    <cellStyle name="Note 2 5 4 5" xfId="24220" xr:uid="{E187A486-AACB-44C7-89C9-A5173874445C}"/>
    <cellStyle name="Note 2 5 4 5 2" xfId="30665" xr:uid="{A8361637-1613-43F4-B674-A3FE30820BD9}"/>
    <cellStyle name="Note 2 5 4 6" xfId="32212" xr:uid="{EBBDE154-8AC1-4436-B993-C76407A1296F}"/>
    <cellStyle name="Note 2 5 4 7" xfId="37251" xr:uid="{382E41ED-5886-47AC-ABC8-988F35562044}"/>
    <cellStyle name="Note 2 5 4 8" xfId="43953" xr:uid="{B56ECC5C-61CA-4BFD-993A-33A5B49C8465}"/>
    <cellStyle name="Note 2 5 4 9" xfId="49506" xr:uid="{AEE45A35-5ACF-4462-8055-6BA905D79087}"/>
    <cellStyle name="Note 2 5 5" xfId="3765" xr:uid="{1EF95A8C-3816-42DD-A9E2-00E4E90040BF}"/>
    <cellStyle name="Note 2 5 5 10" xfId="56797" xr:uid="{38E90ACD-13E7-45BE-9060-C299E5BDF4DF}"/>
    <cellStyle name="Note 2 5 5 2" xfId="7256" xr:uid="{1946D954-95B7-468F-8E8C-44CEBFAF5507}"/>
    <cellStyle name="Note 2 5 5 2 2" xfId="14622" xr:uid="{7F5618CF-D913-4380-BA16-5D1FD6C96DF1}"/>
    <cellStyle name="Note 2 5 5 2 2 2" xfId="32940" xr:uid="{7DFCD38D-5730-47D0-A1E1-34619C2EDE8A}"/>
    <cellStyle name="Note 2 5 5 2 3" xfId="20345" xr:uid="{04BA7FBA-AF67-455B-AAE7-5A8E48DD02C3}"/>
    <cellStyle name="Note 2 5 5 2 3 2" xfId="33691" xr:uid="{035417DB-D171-4F04-B3F5-FBF7C452B8FE}"/>
    <cellStyle name="Note 2 5 5 2 4" xfId="25878" xr:uid="{71732EFD-B895-48B7-B0A8-D5FD11FCDF1F}"/>
    <cellStyle name="Note 2 5 5 2 4 2" xfId="32185" xr:uid="{F8BBA36E-B885-42D1-80AD-00CB49074E6E}"/>
    <cellStyle name="Note 2 5 5 2 5" xfId="32597" xr:uid="{A53DB488-E5B3-4621-BF4C-2171BB2F5A6B}"/>
    <cellStyle name="Note 2 5 5 2 6" xfId="38909" xr:uid="{126C73BA-F775-4816-840B-69F09DCCD7D5}"/>
    <cellStyle name="Note 2 5 5 2 7" xfId="45611" xr:uid="{98D0747A-3BD4-4D20-84DE-26F637F469BD}"/>
    <cellStyle name="Note 2 5 5 2 8" xfId="51164" xr:uid="{3216234B-0647-4360-9491-B0E8433FCD9F}"/>
    <cellStyle name="Note 2 5 5 2 9" xfId="48598" xr:uid="{6788DF31-C53E-49DE-A73E-13778444AFF5}"/>
    <cellStyle name="Note 2 5 5 3" xfId="11485" xr:uid="{F1C5CEC7-45F6-497F-9BDC-37F38E18F984}"/>
    <cellStyle name="Note 2 5 5 3 2" xfId="33658" xr:uid="{7E693B4E-2BEA-4A8A-ACEC-5685537D4026}"/>
    <cellStyle name="Note 2 5 5 4" xfId="17361" xr:uid="{9597C989-28B3-4961-A379-D90D1C66CEDD}"/>
    <cellStyle name="Note 2 5 5 4 2" xfId="30322" xr:uid="{BF7E4879-A897-48EA-94CE-EAEED84ABD2D}"/>
    <cellStyle name="Note 2 5 5 5" xfId="23055" xr:uid="{6F078CEA-BDEE-48DC-9D71-7CE2F30A6791}"/>
    <cellStyle name="Note 2 5 5 5 2" xfId="31901" xr:uid="{B498BCA9-664A-4BE6-B80B-F9FD3AE80B7F}"/>
    <cellStyle name="Note 2 5 5 6" xfId="31761" xr:uid="{766C2AC8-E526-4DF4-AB02-7CBE449B0B7C}"/>
    <cellStyle name="Note 2 5 5 7" xfId="35418" xr:uid="{DC56682A-D329-45AD-80B2-7289A542B391}"/>
    <cellStyle name="Note 2 5 5 8" xfId="42341" xr:uid="{6AA4F877-6AF3-4BD0-A011-CDB5D901C185}"/>
    <cellStyle name="Note 2 5 5 9" xfId="42833" xr:uid="{2ECB5391-6182-47C5-B859-09F335D26902}"/>
    <cellStyle name="Note 2 5 6" xfId="6225" xr:uid="{A1F1C138-A486-4922-B7A0-08A60666FC85}"/>
    <cellStyle name="Note 2 5 6 10" xfId="56223" xr:uid="{5C295359-724B-447B-A0AA-98CFAD18477B}"/>
    <cellStyle name="Note 2 5 6 2" xfId="9048" xr:uid="{0982A54B-1B81-400E-A04C-3FF597330AFD}"/>
    <cellStyle name="Note 2 5 6 2 2" xfId="16414" xr:uid="{BDCB9602-6377-4980-BD71-37207241D8D7}"/>
    <cellStyle name="Note 2 5 6 2 2 2" xfId="30165" xr:uid="{5CD0F26E-6F13-4A97-B495-9DC700629F9A}"/>
    <cellStyle name="Note 2 5 6 2 3" xfId="22137" xr:uid="{4785CBE5-7468-422A-83AA-F543F732B780}"/>
    <cellStyle name="Note 2 5 6 2 3 2" xfId="30746" xr:uid="{152CCF5B-FAF1-4D59-AFEB-213D27505468}"/>
    <cellStyle name="Note 2 5 6 2 4" xfId="27670" xr:uid="{83ECB09A-0499-4B4C-99E3-3D7552E3A638}"/>
    <cellStyle name="Note 2 5 6 2 4 2" xfId="30764" xr:uid="{BE08E798-E85F-4359-AD6B-40C5CE898061}"/>
    <cellStyle name="Note 2 5 6 2 5" xfId="30520" xr:uid="{3340D381-C0B3-46C3-B892-27B152CA7929}"/>
    <cellStyle name="Note 2 5 6 2 6" xfId="40701" xr:uid="{4FAF13E9-470C-41E2-83A3-AD83192E7C02}"/>
    <cellStyle name="Note 2 5 6 2 7" xfId="47403" xr:uid="{4447E181-B3BD-4553-A5A1-0FCA15EEBA2E}"/>
    <cellStyle name="Note 2 5 6 2 8" xfId="52956" xr:uid="{99FE336D-4BF1-4728-8A0B-8D3F587923B1}"/>
    <cellStyle name="Note 2 5 6 2 9" xfId="58146" xr:uid="{BAA4D14A-6B2E-4D81-B3D1-F8771F10A0A9}"/>
    <cellStyle name="Note 2 5 6 3" xfId="13591" xr:uid="{6A324F7C-14B3-4993-8AB5-C5CF250DD880}"/>
    <cellStyle name="Note 2 5 6 3 2" xfId="32211" xr:uid="{EDB11332-9FF0-4041-82B9-1AEA741D5F54}"/>
    <cellStyle name="Note 2 5 6 4" xfId="19314" xr:uid="{5EE62C7E-6FC7-49CE-A619-F707D438320F}"/>
    <cellStyle name="Note 2 5 6 4 2" xfId="29753" xr:uid="{B925FE87-49EC-4767-A761-716A8068C4FA}"/>
    <cellStyle name="Note 2 5 6 5" xfId="24847" xr:uid="{7C22484C-5BC0-4199-9D4E-56106F38E717}"/>
    <cellStyle name="Note 2 5 6 5 2" xfId="29897" xr:uid="{0B38A3F7-7032-4821-A9AF-F76E1C037377}"/>
    <cellStyle name="Note 2 5 6 6" xfId="33409" xr:uid="{19E06431-B3A1-41EB-BD82-F81073528164}"/>
    <cellStyle name="Note 2 5 6 7" xfId="37878" xr:uid="{08430B86-BE70-4AD7-8ABB-5633B6F0A6C2}"/>
    <cellStyle name="Note 2 5 6 8" xfId="44580" xr:uid="{A1C8AD35-4E6E-47CA-8A6D-15099ABB5927}"/>
    <cellStyle name="Note 2 5 6 9" xfId="50133" xr:uid="{6FB90AEA-B3FA-4E0F-A3A6-92B68C1ECA78}"/>
    <cellStyle name="Note 2 5 7" xfId="6549" xr:uid="{23E7390B-2477-4E97-AACD-2186A87952BA}"/>
    <cellStyle name="Note 2 5 7 10" xfId="56486" xr:uid="{D4261CD6-8132-4D27-B276-1000F48B3762}"/>
    <cellStyle name="Note 2 5 7 2" xfId="9372" xr:uid="{2C664A81-A3E5-4198-9473-104BEEFEC149}"/>
    <cellStyle name="Note 2 5 7 2 2" xfId="16738" xr:uid="{E875F752-4DF2-4585-BECF-ED0B7EBAB656}"/>
    <cellStyle name="Note 2 5 7 2 2 2" xfId="32950" xr:uid="{3EF07E80-E397-48A9-8E2E-0D15C0A52B45}"/>
    <cellStyle name="Note 2 5 7 2 3" xfId="22461" xr:uid="{80059DB9-A86D-4E11-978D-A443B6C58B72}"/>
    <cellStyle name="Note 2 5 7 2 3 2" xfId="31272" xr:uid="{4B72F462-C3AD-47D8-ADD4-25F8E1C8D659}"/>
    <cellStyle name="Note 2 5 7 2 4" xfId="27994" xr:uid="{1525E92C-E493-471C-B2C8-86DAC05A76E9}"/>
    <cellStyle name="Note 2 5 7 2 4 2" xfId="32644" xr:uid="{91C393EF-FB4E-4B25-BCA9-9799E84C0B14}"/>
    <cellStyle name="Note 2 5 7 2 5" xfId="31553" xr:uid="{2EF436C7-CB5E-42E4-9B62-41B096EF01DA}"/>
    <cellStyle name="Note 2 5 7 2 6" xfId="41025" xr:uid="{FC908093-A745-436C-8F54-7762D7ADCC2A}"/>
    <cellStyle name="Note 2 5 7 2 7" xfId="47727" xr:uid="{6CD52E16-8D12-4E56-A2A0-DED6AD9BDA3A}"/>
    <cellStyle name="Note 2 5 7 2 8" xfId="53280" xr:uid="{B5EDB7B2-B8F3-41A3-9E50-01F846EB0CFA}"/>
    <cellStyle name="Note 2 5 7 2 9" xfId="56487" xr:uid="{BEC5068E-B1EE-48A3-A542-AA3475633F23}"/>
    <cellStyle name="Note 2 5 7 3" xfId="13915" xr:uid="{B4E7AE11-A04C-4F53-90AB-231D49C5CC38}"/>
    <cellStyle name="Note 2 5 7 3 2" xfId="32685" xr:uid="{8F684B8F-1559-447D-B6E8-8DC01D6F7236}"/>
    <cellStyle name="Note 2 5 7 4" xfId="19638" xr:uid="{4F8B0AEE-7760-42CB-8F95-00DBE13B9D1C}"/>
    <cellStyle name="Note 2 5 7 4 2" xfId="32674" xr:uid="{40EEF2B5-3D77-4EE6-B629-7484F5DDE8EE}"/>
    <cellStyle name="Note 2 5 7 5" xfId="25171" xr:uid="{1DE73126-758E-424B-9974-7690E7255F5F}"/>
    <cellStyle name="Note 2 5 7 5 2" xfId="28959" xr:uid="{B5CACC88-3B4D-4F05-9C91-1094E54810D9}"/>
    <cellStyle name="Note 2 5 7 6" xfId="29015" xr:uid="{D0E2BA6B-37D3-464F-888D-E2832F17FE28}"/>
    <cellStyle name="Note 2 5 7 7" xfId="38202" xr:uid="{86ABE23B-937C-4B1A-8832-100E356588A0}"/>
    <cellStyle name="Note 2 5 7 8" xfId="44904" xr:uid="{91FE3318-C074-4939-894F-C3CF14AB9DD8}"/>
    <cellStyle name="Note 2 5 7 9" xfId="50457" xr:uid="{029A5D7F-C8C3-49D4-B67B-F821193D6FAF}"/>
    <cellStyle name="Note 2 5 8" xfId="6840" xr:uid="{2AB93CEA-0F3C-4B7A-A0F7-2D71620B0AB3}"/>
    <cellStyle name="Note 2 5 8 10" xfId="57298" xr:uid="{4E992EC1-F6D5-45E8-8E88-E0D06E3143BA}"/>
    <cellStyle name="Note 2 5 8 2" xfId="9663" xr:uid="{096D22EA-A96F-4218-9E91-A2296EE0D67C}"/>
    <cellStyle name="Note 2 5 8 2 2" xfId="17029" xr:uid="{AC5299AB-D99D-4E72-8D80-D43F8788F39C}"/>
    <cellStyle name="Note 2 5 8 2 2 2" xfId="34058" xr:uid="{EB06A065-BF3F-4BE1-9416-3641E48796D9}"/>
    <cellStyle name="Note 2 5 8 2 3" xfId="22752" xr:uid="{B07E7CEB-7E61-4D71-B48A-19A9B58083E6}"/>
    <cellStyle name="Note 2 5 8 2 3 2" xfId="32386" xr:uid="{02C1D551-44C1-494B-9D15-C7D7C228B14C}"/>
    <cellStyle name="Note 2 5 8 2 4" xfId="28285" xr:uid="{25623258-87B0-435B-9020-0D9BE2865A4E}"/>
    <cellStyle name="Note 2 5 8 2 4 2" xfId="31024" xr:uid="{ABF0A20C-A3FF-4395-8DF6-D7F0646B0340}"/>
    <cellStyle name="Note 2 5 8 2 5" xfId="30201" xr:uid="{E3B96A43-2E78-4BB0-B46B-228E83E15E3D}"/>
    <cellStyle name="Note 2 5 8 2 6" xfId="41316" xr:uid="{86B73630-AC70-47DB-9953-BDC5CCC987F7}"/>
    <cellStyle name="Note 2 5 8 2 7" xfId="48018" xr:uid="{8A4AD6BC-2F1E-404C-B751-003D88111785}"/>
    <cellStyle name="Note 2 5 8 2 8" xfId="53571" xr:uid="{B005F2FB-FC41-4A78-AB6A-35D1A28EDC0A}"/>
    <cellStyle name="Note 2 5 8 2 9" xfId="56260" xr:uid="{534A4B78-26F9-47CD-AD61-ED57A298A3A1}"/>
    <cellStyle name="Note 2 5 8 3" xfId="14206" xr:uid="{4C14FA49-2275-4220-B76A-1AE7944104E6}"/>
    <cellStyle name="Note 2 5 8 3 2" xfId="28569" xr:uid="{541DBB6C-CCE2-46B9-943F-8E81BAD9A29F}"/>
    <cellStyle name="Note 2 5 8 4" xfId="19929" xr:uid="{DC6DBC77-0623-4769-9491-B883CFEA6CB8}"/>
    <cellStyle name="Note 2 5 8 4 2" xfId="33897" xr:uid="{881EE018-9938-42AE-8896-D13605EC58F6}"/>
    <cellStyle name="Note 2 5 8 5" xfId="25462" xr:uid="{4E1088E0-CA4E-4715-87EC-B9A81FC1AEE6}"/>
    <cellStyle name="Note 2 5 8 5 2" xfId="30178" xr:uid="{5FF3506C-7C68-4ABE-8EE9-044530199EC3}"/>
    <cellStyle name="Note 2 5 8 6" xfId="32131" xr:uid="{43884F14-D05B-4BA1-B4FA-FB6CEF8EE43F}"/>
    <cellStyle name="Note 2 5 8 7" xfId="38493" xr:uid="{FBBC5641-D6CE-42BA-9794-2CFBCB00905E}"/>
    <cellStyle name="Note 2 5 8 8" xfId="45195" xr:uid="{B519C806-C4A0-4F4B-974C-91033C4B7637}"/>
    <cellStyle name="Note 2 5 8 9" xfId="50748" xr:uid="{4B108D19-1E74-45C0-A4E0-519793CAFF7D}"/>
    <cellStyle name="Note 2 5 9" xfId="4710" xr:uid="{85004CA7-4F5B-49B8-A330-1F7227523307}"/>
    <cellStyle name="Note 2 5 9 2" xfId="12076" xr:uid="{0AD7BB71-FFB7-4C6C-A999-012C0C7E2E6B}"/>
    <cellStyle name="Note 2 5 9 2 2" xfId="29599" xr:uid="{0D856240-677F-4F27-B596-99B506030868}"/>
    <cellStyle name="Note 2 5 9 3" xfId="17799" xr:uid="{9FE63115-9540-4820-BBEA-33DBB0408982}"/>
    <cellStyle name="Note 2 5 9 3 2" xfId="30928" xr:uid="{CE65DA03-D979-413D-B59F-5264D9998DD5}"/>
    <cellStyle name="Note 2 5 9 4" xfId="23332" xr:uid="{6A6D1CA9-41AF-4D52-A3EA-6B6603A70857}"/>
    <cellStyle name="Note 2 5 9 4 2" xfId="30305" xr:uid="{8FB57C92-9475-4FC4-B076-B0351E581877}"/>
    <cellStyle name="Note 2 5 9 5" xfId="31435" xr:uid="{7D7A66D3-D45C-4AAC-BC35-48D52A32048E}"/>
    <cellStyle name="Note 2 5 9 6" xfId="39186" xr:uid="{11DBD08C-EEBB-4D33-99DE-9A718361EBA9}"/>
    <cellStyle name="Note 2 5 9 7" xfId="45888" xr:uid="{667B6CF2-8FBB-4BE7-A080-4ABD5D34AF35}"/>
    <cellStyle name="Note 2 5 9 8" xfId="51441" xr:uid="{82DC4445-1094-4635-B8A7-DD4470845092}"/>
    <cellStyle name="Note 2 5 9 9" xfId="58454" xr:uid="{0A17E734-D21E-4FC4-997B-9E13255F5E76}"/>
    <cellStyle name="Note 2 6" xfId="2509" xr:uid="{032AB47B-4150-4C9C-8050-7D88AEE7D637}"/>
    <cellStyle name="Note 2 6 10" xfId="12049" xr:uid="{E24158E1-EE22-4E55-8D67-697E04D7C103}"/>
    <cellStyle name="Note 2 6 10 2" xfId="33555" xr:uid="{FD7D5F17-A42B-4102-8FDC-9623B7011808}"/>
    <cellStyle name="Note 2 6 11" xfId="17621" xr:uid="{EFEF73D0-BDC6-4A73-BC87-8134A29F5526}"/>
    <cellStyle name="Note 2 6 11 2" xfId="29914" xr:uid="{403AAB42-3DA8-43AA-BD82-E5661163E6F0}"/>
    <cellStyle name="Note 2 6 12" xfId="31518" xr:uid="{2DD47A19-4202-44BB-B420-C9C6FEE7591D}"/>
    <cellStyle name="Note 2 6 13" xfId="35737" xr:uid="{A782B2C5-6587-48C3-9725-414BC3390241}"/>
    <cellStyle name="Note 2 6 14" xfId="42605" xr:uid="{FA87861A-FDAD-47A4-8643-D65CC8491895}"/>
    <cellStyle name="Note 2 6 15" xfId="34226" xr:uid="{0430B021-F000-4D37-96CE-4B306E1FAC05}"/>
    <cellStyle name="Note 2 6 16" xfId="42636" xr:uid="{2C3BDD25-A558-41A2-AA18-D44BF0C4AFA0}"/>
    <cellStyle name="Note 2 6 2" xfId="5218" xr:uid="{1DA56EA5-936C-47AD-94CD-AE1BAD31570D}"/>
    <cellStyle name="Note 2 6 2 10" xfId="54476" xr:uid="{E16D9587-1CF8-418E-9E65-F55D5F80A662}"/>
    <cellStyle name="Note 2 6 2 2" xfId="8041" xr:uid="{D3436AAE-2DD4-40DB-BDA4-898A4395789D}"/>
    <cellStyle name="Note 2 6 2 2 2" xfId="15407" xr:uid="{1DA437D2-45B8-4C27-980B-2131A2F60C71}"/>
    <cellStyle name="Note 2 6 2 2 2 2" xfId="30833" xr:uid="{8BACD689-87BC-4AF8-9148-6EDFF1B7578A}"/>
    <cellStyle name="Note 2 6 2 2 3" xfId="21130" xr:uid="{578BCA0C-E545-43A1-B12F-C826CF894F3B}"/>
    <cellStyle name="Note 2 6 2 2 3 2" xfId="29722" xr:uid="{317DE3C3-2DCE-4093-BE11-DBD0CF164171}"/>
    <cellStyle name="Note 2 6 2 2 4" xfId="26663" xr:uid="{B4D3CB4F-4A49-4D46-995F-F219A2C2E9FD}"/>
    <cellStyle name="Note 2 6 2 2 4 2" xfId="31485" xr:uid="{C1EC71E0-808B-4802-8C94-662EBAA333AE}"/>
    <cellStyle name="Note 2 6 2 2 5" xfId="33010" xr:uid="{C8816804-CAEF-4AA0-964E-C6A810E7623F}"/>
    <cellStyle name="Note 2 6 2 2 6" xfId="39694" xr:uid="{B5AAAB4B-0442-435C-8B9B-DE99B14DD9C9}"/>
    <cellStyle name="Note 2 6 2 2 7" xfId="46396" xr:uid="{11A1BD9D-3596-40F3-A7E8-CEC4A20168D0}"/>
    <cellStyle name="Note 2 6 2 2 8" xfId="51949" xr:uid="{33DAB38D-7C9E-43BF-A540-5359FF07328A}"/>
    <cellStyle name="Note 2 6 2 2 9" xfId="58478" xr:uid="{85DC4166-C200-453B-9CCA-27607678F1F7}"/>
    <cellStyle name="Note 2 6 2 3" xfId="12584" xr:uid="{EDE69FB0-D4AA-4A16-8DED-490B2AA1AFFC}"/>
    <cellStyle name="Note 2 6 2 3 2" xfId="32741" xr:uid="{331EBE6D-EED4-40E1-8012-89FA37BFF0A3}"/>
    <cellStyle name="Note 2 6 2 4" xfId="18307" xr:uid="{24C7104A-5E23-4E80-9648-A68E301AB401}"/>
    <cellStyle name="Note 2 6 2 4 2" xfId="33545" xr:uid="{4096078D-C471-4032-9C54-7DC9A4B7EE9B}"/>
    <cellStyle name="Note 2 6 2 5" xfId="23840" xr:uid="{8DE0A8C5-C50D-42B7-8FDC-87DDCA96D41C}"/>
    <cellStyle name="Note 2 6 2 5 2" xfId="30996" xr:uid="{1340740D-2544-4E30-8312-7C3B09D27B9C}"/>
    <cellStyle name="Note 2 6 2 6" xfId="33829" xr:uid="{7CCC9773-5358-43BE-9F22-F16DD1C0BA63}"/>
    <cellStyle name="Note 2 6 2 7" xfId="36871" xr:uid="{782953CD-14C2-42D7-8EED-E2DEAEC6ECAB}"/>
    <cellStyle name="Note 2 6 2 8" xfId="43573" xr:uid="{DA0949E3-A750-45FB-927A-6201DEE504A4}"/>
    <cellStyle name="Note 2 6 2 9" xfId="49126" xr:uid="{962C4D6C-D3AD-4EB0-B58D-0F4DDE5E3083}"/>
    <cellStyle name="Note 2 6 3" xfId="5534" xr:uid="{88887859-5514-4EF9-B25B-EB1779D4BAA0}"/>
    <cellStyle name="Note 2 6 3 10" xfId="58374" xr:uid="{FF72A414-7AFB-4827-AF03-46E049EAAA6F}"/>
    <cellStyle name="Note 2 6 3 2" xfId="8357" xr:uid="{8F46FDD4-AA06-46C0-B35B-ECE1EB15B122}"/>
    <cellStyle name="Note 2 6 3 2 2" xfId="15723" xr:uid="{C2266268-66B0-4CF8-8CB0-6F877D0B1205}"/>
    <cellStyle name="Note 2 6 3 2 2 2" xfId="33481" xr:uid="{761D6ABF-A88E-4667-B7BC-B4DC98C25389}"/>
    <cellStyle name="Note 2 6 3 2 3" xfId="21446" xr:uid="{7268E1B0-1390-48B0-8FC4-DF818147A2C9}"/>
    <cellStyle name="Note 2 6 3 2 3 2" xfId="32170" xr:uid="{FBBCAEA7-20F2-48EA-BAE2-8ED2F8F1B89F}"/>
    <cellStyle name="Note 2 6 3 2 4" xfId="26979" xr:uid="{C2343FDE-02A7-4C35-AA4C-CF9D354BEABF}"/>
    <cellStyle name="Note 2 6 3 2 4 2" xfId="29587" xr:uid="{71BFC7C7-9F67-461B-B29C-960F533ABBB5}"/>
    <cellStyle name="Note 2 6 3 2 5" xfId="30039" xr:uid="{4EA74E2C-7CCA-48FD-9215-FCC37C8CF491}"/>
    <cellStyle name="Note 2 6 3 2 6" xfId="40010" xr:uid="{F54C30B6-225B-4855-B97E-347BF67350AA}"/>
    <cellStyle name="Note 2 6 3 2 7" xfId="46712" xr:uid="{C81E2BBB-4654-44B6-8952-304B70F01D18}"/>
    <cellStyle name="Note 2 6 3 2 8" xfId="52265" xr:uid="{2F78618C-731A-4108-BAA8-5B4BCEEB3222}"/>
    <cellStyle name="Note 2 6 3 2 9" xfId="54681" xr:uid="{5EF8D848-D160-48A7-A0FB-2604C592ED18}"/>
    <cellStyle name="Note 2 6 3 3" xfId="12900" xr:uid="{860CF2BC-A6C4-4F78-A807-B3C05978214A}"/>
    <cellStyle name="Note 2 6 3 3 2" xfId="33401" xr:uid="{1F6D5991-607B-4977-9078-FDB182F373F3}"/>
    <cellStyle name="Note 2 6 3 4" xfId="18623" xr:uid="{B2B78429-90F9-4D73-8B76-CF76B0A5A221}"/>
    <cellStyle name="Note 2 6 3 4 2" xfId="28648" xr:uid="{23F9A417-D0C9-409A-B84D-4FB40F2B2BE7}"/>
    <cellStyle name="Note 2 6 3 5" xfId="24156" xr:uid="{D91D6242-808D-4F5C-BFF8-33A95DAA74A0}"/>
    <cellStyle name="Note 2 6 3 5 2" xfId="29141" xr:uid="{68CDAF43-F6BA-432E-BAD0-9BE02AD734AD}"/>
    <cellStyle name="Note 2 6 3 6" xfId="32882" xr:uid="{4B6EF1F3-4E1F-4393-896B-361E2BED4A24}"/>
    <cellStyle name="Note 2 6 3 7" xfId="37187" xr:uid="{87ACCED3-FA8C-4DE3-9838-F7DD82A17799}"/>
    <cellStyle name="Note 2 6 3 8" xfId="43889" xr:uid="{1678F51F-CE6C-44FF-8426-26E244887C03}"/>
    <cellStyle name="Note 2 6 3 9" xfId="49442" xr:uid="{B6C1A723-6A75-437B-8021-3DB71CF368A2}"/>
    <cellStyle name="Note 2 6 4" xfId="5388" xr:uid="{27FDBEB0-34B9-4719-874D-29BC451F86D6}"/>
    <cellStyle name="Note 2 6 4 10" xfId="57138" xr:uid="{4F4C75B9-67DF-4E79-AA71-0CCD6374B04A}"/>
    <cellStyle name="Note 2 6 4 2" xfId="8211" xr:uid="{CFD4CC60-1DF4-492F-9EDF-36D756D09DC5}"/>
    <cellStyle name="Note 2 6 4 2 2" xfId="15577" xr:uid="{BC119F4A-3EAC-45E8-AC30-F5876E55C9C6}"/>
    <cellStyle name="Note 2 6 4 2 2 2" xfId="29659" xr:uid="{BAD09035-DD63-4910-90A5-2BA17CF4378E}"/>
    <cellStyle name="Note 2 6 4 2 3" xfId="21300" xr:uid="{6458B546-C769-4FB5-A111-84241B5F1C71}"/>
    <cellStyle name="Note 2 6 4 2 3 2" xfId="30508" xr:uid="{B7E2B511-4F1A-4FC5-B952-8060F7ADF4AF}"/>
    <cellStyle name="Note 2 6 4 2 4" xfId="26833" xr:uid="{B528C7B4-E341-4A3E-8869-724545682DEB}"/>
    <cellStyle name="Note 2 6 4 2 4 2" xfId="29931" xr:uid="{49418995-91A2-452F-9AF4-1ECE7BD4732A}"/>
    <cellStyle name="Note 2 6 4 2 5" xfId="31561" xr:uid="{679E82DB-B281-4AE7-A8CE-16E2B93BAE19}"/>
    <cellStyle name="Note 2 6 4 2 6" xfId="39864" xr:uid="{3F05C419-B86A-4CDF-8CCE-E6A40F384252}"/>
    <cellStyle name="Note 2 6 4 2 7" xfId="46566" xr:uid="{2C7B44BF-3527-4BB9-9125-AA0951D61671}"/>
    <cellStyle name="Note 2 6 4 2 8" xfId="52119" xr:uid="{6E1447F9-A337-4378-A9F0-47B12BBA46BB}"/>
    <cellStyle name="Note 2 6 4 2 9" xfId="58415" xr:uid="{965084D0-C075-455F-96B7-89F5933B3BA5}"/>
    <cellStyle name="Note 2 6 4 3" xfId="12754" xr:uid="{1F87CE26-A105-41CD-80D9-376A940CED34}"/>
    <cellStyle name="Note 2 6 4 3 2" xfId="30522" xr:uid="{26A6E6CB-6DA9-42EB-9868-5E1DB458F935}"/>
    <cellStyle name="Note 2 6 4 4" xfId="18477" xr:uid="{891027BC-6D78-44A9-A153-71B5701DC0AE}"/>
    <cellStyle name="Note 2 6 4 4 2" xfId="30836" xr:uid="{9C005B07-E6C6-4C14-835B-0F08E58A7A2E}"/>
    <cellStyle name="Note 2 6 4 5" xfId="24010" xr:uid="{7897DAAB-0505-4931-86C0-BADFE41BE093}"/>
    <cellStyle name="Note 2 6 4 5 2" xfId="30621" xr:uid="{E1177EF7-AFC8-4779-90A2-5009A4D1C14D}"/>
    <cellStyle name="Note 2 6 4 6" xfId="30723" xr:uid="{6CE0DDF8-EE5B-45F9-B8D6-CB5112D00F7E}"/>
    <cellStyle name="Note 2 6 4 7" xfId="37041" xr:uid="{1553E3AE-B328-43A2-BB66-B8A33C3A6B91}"/>
    <cellStyle name="Note 2 6 4 8" xfId="43743" xr:uid="{AAC59F3F-3D18-43B2-94C9-280B2D6E11DB}"/>
    <cellStyle name="Note 2 6 4 9" xfId="49296" xr:uid="{43F21020-6B6E-4555-A2F0-A40F1F6E4B65}"/>
    <cellStyle name="Note 2 6 5" xfId="5307" xr:uid="{1956ADF0-9D7D-4E12-9A9C-B0B0CBBE63F6}"/>
    <cellStyle name="Note 2 6 5 10" xfId="58163" xr:uid="{A49CADAB-167F-48CF-945C-4E2F6B1EBA92}"/>
    <cellStyle name="Note 2 6 5 2" xfId="8130" xr:uid="{83400F5F-A6E6-4D24-8DB8-9F493C6769AE}"/>
    <cellStyle name="Note 2 6 5 2 2" xfId="15496" xr:uid="{5FB61B1B-C30F-4D60-85D7-3F199380F624}"/>
    <cellStyle name="Note 2 6 5 2 2 2" xfId="32201" xr:uid="{2EAC6A6A-B757-4E9A-BCE5-8B25DAED8AD0}"/>
    <cellStyle name="Note 2 6 5 2 3" xfId="21219" xr:uid="{04E707D1-E94B-465D-807B-C7760EF5D7A9}"/>
    <cellStyle name="Note 2 6 5 2 3 2" xfId="28641" xr:uid="{04BA6ED3-A008-43D5-91C3-56890C6C0B3B}"/>
    <cellStyle name="Note 2 6 5 2 4" xfId="26752" xr:uid="{FF4269E0-7212-4DC7-8617-7FDCD59CD1C9}"/>
    <cellStyle name="Note 2 6 5 2 4 2" xfId="30599" xr:uid="{4D791412-330C-4C2F-8FDC-CA564F0B271A}"/>
    <cellStyle name="Note 2 6 5 2 5" xfId="28956" xr:uid="{A91D7150-BC1C-473D-B82F-68F9CFF38C18}"/>
    <cellStyle name="Note 2 6 5 2 6" xfId="39783" xr:uid="{5276621F-3324-4B4A-8ED8-A1781CCDF018}"/>
    <cellStyle name="Note 2 6 5 2 7" xfId="46485" xr:uid="{8F68E765-2FC7-41EB-9CFE-7C1D31CB3286}"/>
    <cellStyle name="Note 2 6 5 2 8" xfId="52038" xr:uid="{5F6AC1FA-93EE-4A42-8D15-CF81539F0F89}"/>
    <cellStyle name="Note 2 6 5 2 9" xfId="56475" xr:uid="{B93703C1-62B1-4B0B-A708-CC07F7345A7A}"/>
    <cellStyle name="Note 2 6 5 3" xfId="12673" xr:uid="{673C6FF1-1425-4EBC-81F4-87A18CD3B68C}"/>
    <cellStyle name="Note 2 6 5 3 2" xfId="33760" xr:uid="{2A85FCB6-E6E4-401D-9E63-ADD8C89BD2D6}"/>
    <cellStyle name="Note 2 6 5 4" xfId="18396" xr:uid="{E2D56BC3-0281-4111-AE66-B96111F2C6F7}"/>
    <cellStyle name="Note 2 6 5 4 2" xfId="30519" xr:uid="{F7C4CC5C-5B1B-4597-B7C3-52977E4809A8}"/>
    <cellStyle name="Note 2 6 5 5" xfId="23929" xr:uid="{E4C7C5DB-C8E0-4613-BB2E-B1F9BD6C8CC1}"/>
    <cellStyle name="Note 2 6 5 5 2" xfId="30035" xr:uid="{FCE4A875-E270-4582-B173-6836DF4EEC4A}"/>
    <cellStyle name="Note 2 6 5 6" xfId="29744" xr:uid="{293789B0-9A04-489F-99BB-88277C2D2219}"/>
    <cellStyle name="Note 2 6 5 7" xfId="36960" xr:uid="{00E42AEC-D084-4564-B38F-AB1F627576E7}"/>
    <cellStyle name="Note 2 6 5 8" xfId="43662" xr:uid="{DE8014D4-A5C3-4E46-9399-D94E423AE9D7}"/>
    <cellStyle name="Note 2 6 5 9" xfId="49215" xr:uid="{6AB62AB7-0AC0-45C1-B69E-B9572FA28A15}"/>
    <cellStyle name="Note 2 6 6" xfId="3562" xr:uid="{9D73FEF3-E5C5-4C47-B458-45DE4C60DE12}"/>
    <cellStyle name="Note 2 6 6 10" xfId="41727" xr:uid="{2B80A6D6-9126-4F9A-B01E-4A3DD33CEC05}"/>
    <cellStyle name="Note 2 6 6 2" xfId="7213" xr:uid="{7C1CBABC-CEF2-40C1-843E-B6956EE7C5C8}"/>
    <cellStyle name="Note 2 6 6 2 2" xfId="14579" xr:uid="{0343AFBF-985A-44E4-993F-63F2FBC4FCE5}"/>
    <cellStyle name="Note 2 6 6 2 2 2" xfId="29003" xr:uid="{B26D482C-09E9-4366-8A9E-F92DB70E147A}"/>
    <cellStyle name="Note 2 6 6 2 3" xfId="20302" xr:uid="{F6F911A7-0B06-4C71-B075-440B3BB93AD6}"/>
    <cellStyle name="Note 2 6 6 2 3 2" xfId="33762" xr:uid="{AD09839C-A2A5-4C88-9420-CB56ED72F5FB}"/>
    <cellStyle name="Note 2 6 6 2 4" xfId="25835" xr:uid="{933E5D7C-E223-48C8-8498-A18D5D380527}"/>
    <cellStyle name="Note 2 6 6 2 4 2" xfId="31151" xr:uid="{F87CA367-DC55-45B4-B9E5-DFFAD66FA7A4}"/>
    <cellStyle name="Note 2 6 6 2 5" xfId="34036" xr:uid="{6D07F222-4B20-48C8-8C4E-F8E8430663D4}"/>
    <cellStyle name="Note 2 6 6 2 6" xfId="38866" xr:uid="{6D25343D-7544-4452-BCB1-2A8F027C2D2A}"/>
    <cellStyle name="Note 2 6 6 2 7" xfId="45568" xr:uid="{9CC04C68-76C5-42E4-A730-F0B6623CD183}"/>
    <cellStyle name="Note 2 6 6 2 8" xfId="51121" xr:uid="{2E676F65-B25A-4662-9B01-A805E15B300B}"/>
    <cellStyle name="Note 2 6 6 2 9" xfId="48570" xr:uid="{499AC5DA-4389-41E8-A88D-D3C8B50E32BF}"/>
    <cellStyle name="Note 2 6 6 3" xfId="11378" xr:uid="{7AD7EA10-4A5E-40A6-9D72-495DA40EEFF5}"/>
    <cellStyle name="Note 2 6 6 3 2" xfId="33898" xr:uid="{3FF9520C-CD69-428E-BB10-C75DED42FD51}"/>
    <cellStyle name="Note 2 6 6 4" xfId="1462" xr:uid="{A34BC745-251C-4397-A31C-87C8D2B5FB54}"/>
    <cellStyle name="Note 2 6 6 4 2" xfId="33873" xr:uid="{89A3712D-82FB-45EC-987F-8A3621205E38}"/>
    <cellStyle name="Note 2 6 6 5" xfId="1271" xr:uid="{E1C9E1CF-2943-4BAB-AE37-3909340DB33A}"/>
    <cellStyle name="Note 2 6 6 5 2" xfId="30540" xr:uid="{2127852C-4401-4739-ACEC-2CEC73B39F3C}"/>
    <cellStyle name="Note 2 6 6 6" xfId="33795" xr:uid="{589D9D30-B8B5-4130-9B02-2C7C5BC69B3E}"/>
    <cellStyle name="Note 2 6 6 7" xfId="35215" xr:uid="{D1AF89B2-EEBB-4690-AF2D-6B076EC23F82}"/>
    <cellStyle name="Note 2 6 6 8" xfId="42196" xr:uid="{1901F43B-5302-41CC-B00B-B9A4E28B1030}"/>
    <cellStyle name="Note 2 6 6 9" xfId="41700" xr:uid="{2A9B1158-2553-4FD9-A2B1-BD949A383E6A}"/>
    <cellStyle name="Note 2 6 7" xfId="4084" xr:uid="{588EB643-345F-498F-A629-359F390E890B}"/>
    <cellStyle name="Note 2 6 7 2" xfId="11711" xr:uid="{6E51FE92-56CA-4362-8568-76007FF8C6CF}"/>
    <cellStyle name="Note 2 6 7 2 2" xfId="32897" xr:uid="{0634210C-972D-4E65-9803-2DF137FBBFA2}"/>
    <cellStyle name="Note 2 6 7 3" xfId="17546" xr:uid="{528F99B8-CF50-4075-A635-537859901601}"/>
    <cellStyle name="Note 2 6 7 3 2" xfId="32161" xr:uid="{FB4F0992-B865-482B-BD0A-2AE0E83FFB4A}"/>
    <cellStyle name="Note 2 6 7 4" xfId="23201" xr:uid="{5E5A3AD4-EA98-45B4-A71A-691AD9668E61}"/>
    <cellStyle name="Note 2 6 7 4 2" xfId="31136" xr:uid="{9AC39943-0A0B-4567-AB63-5C4D29D91E75}"/>
    <cellStyle name="Note 2 6 7 5" xfId="29315" xr:uid="{42F2AB22-4A20-4712-BA14-9DB759DEBC85}"/>
    <cellStyle name="Note 2 6 7 6" xfId="39055" xr:uid="{DDA35924-3F48-4DC9-9A5D-DCE4F0A430A7}"/>
    <cellStyle name="Note 2 6 7 7" xfId="45757" xr:uid="{A7FA97D8-4100-43FA-8190-60C3EAAFF4EB}"/>
    <cellStyle name="Note 2 6 7 8" xfId="51310" xr:uid="{6BB9E5D5-87AA-47F1-8C61-2823D586C8D1}"/>
    <cellStyle name="Note 2 6 7 9" xfId="55547" xr:uid="{CD6DB6BF-BD03-41BC-9FAE-88818B555BE2}"/>
    <cellStyle name="Note 2 6 8" xfId="7402" xr:uid="{5EE6A5AD-A512-444D-BF11-8C6F14DE4908}"/>
    <cellStyle name="Note 2 6 8 2" xfId="14768" xr:uid="{6F0E393F-7EB2-4FD1-B2FC-0ED654FA5723}"/>
    <cellStyle name="Note 2 6 8 2 2" xfId="33157" xr:uid="{769B98A8-98E1-44AA-A78A-3B90D0961654}"/>
    <cellStyle name="Note 2 6 8 3" xfId="20491" xr:uid="{E32C5FF6-3DD2-4B63-BAB2-75F066509AE3}"/>
    <cellStyle name="Note 2 6 8 3 2" xfId="33531" xr:uid="{0377A65B-1BFD-4139-BE24-17AE9D1F0EA6}"/>
    <cellStyle name="Note 2 6 8 4" xfId="26024" xr:uid="{0BFAB650-7581-438A-AB3A-F1EBEFC1D854}"/>
    <cellStyle name="Note 2 6 8 4 2" xfId="31255" xr:uid="{EB239F87-9B46-4ED9-B950-C7B44F9E930A}"/>
    <cellStyle name="Note 2 6 8 5" xfId="32531" xr:uid="{06F21D40-C569-455E-BE5F-F45DCE5C8CA1}"/>
    <cellStyle name="Note 2 6 9" xfId="10678" xr:uid="{2C43BAD4-0B98-480E-B004-893C84226D89}"/>
    <cellStyle name="Note 2 6 9 2" xfId="33460" xr:uid="{BC0E0D3C-1F83-4EDC-9BC7-9E5984A8E722}"/>
    <cellStyle name="Note 2 7" xfId="2026" xr:uid="{DFADE1BC-471D-45D5-90C1-984D9DFB0DEF}"/>
    <cellStyle name="Note 2 7 10" xfId="11891" xr:uid="{449148B4-9584-4C91-863A-8EC10E6DF068}"/>
    <cellStyle name="Note 2 7 10 2" xfId="33635" xr:uid="{C10FFDC4-8FE9-4823-A010-86CE88DCD2DC}"/>
    <cellStyle name="Note 2 7 11" xfId="17472" xr:uid="{A844C56C-4264-4243-90BC-CCC8FB40FEF8}"/>
    <cellStyle name="Note 2 7 11 2" xfId="28917" xr:uid="{D6052828-B647-4632-B5AF-FDB371F40625}"/>
    <cellStyle name="Note 2 7 12" xfId="30341" xr:uid="{A49B0062-B566-4B46-86B6-7AD1043DEB7A}"/>
    <cellStyle name="Note 2 7 13" xfId="35960" xr:uid="{BBDCB188-96F1-48D5-80B8-656C29E47D9B}"/>
    <cellStyle name="Note 2 7 14" xfId="42780" xr:uid="{B1EA6116-085E-479B-9558-334704DC6C0E}"/>
    <cellStyle name="Note 2 7 15" xfId="48352" xr:uid="{C6A81E81-8A93-45D6-8E82-DB0F8E2048A6}"/>
    <cellStyle name="Note 2 7 16" xfId="54966" xr:uid="{5790D2BD-5BA3-44F5-88B0-9DD37DF24C72}"/>
    <cellStyle name="Note 2 7 2" xfId="5358" xr:uid="{58562457-5461-462E-8D26-49179C10BE14}"/>
    <cellStyle name="Note 2 7 2 10" xfId="54875" xr:uid="{B3451919-FFC7-40FE-91A9-F93E8E363571}"/>
    <cellStyle name="Note 2 7 2 2" xfId="8181" xr:uid="{4E40E131-4FA1-44D0-9E16-D05C92836BC1}"/>
    <cellStyle name="Note 2 7 2 2 2" xfId="15547" xr:uid="{23B5F36C-A3F7-4B53-8A29-0EFE193F23E0}"/>
    <cellStyle name="Note 2 7 2 2 2 2" xfId="32167" xr:uid="{638A6A5C-BC03-47D3-963B-83C0B0A15899}"/>
    <cellStyle name="Note 2 7 2 2 3" xfId="21270" xr:uid="{FE723F1C-3134-4FD3-9195-0726287E34AD}"/>
    <cellStyle name="Note 2 7 2 2 3 2" xfId="31544" xr:uid="{1D61C9CC-8360-46D9-BBCC-A03B0F837F3D}"/>
    <cellStyle name="Note 2 7 2 2 4" xfId="26803" xr:uid="{6BE47C85-87DE-468B-8FE7-9BED234BCD9D}"/>
    <cellStyle name="Note 2 7 2 2 4 2" xfId="32392" xr:uid="{7613B01D-FC8C-4B85-88B6-45521BBC4972}"/>
    <cellStyle name="Note 2 7 2 2 5" xfId="33694" xr:uid="{9370B537-F0FF-4525-B943-C5D23E485AC0}"/>
    <cellStyle name="Note 2 7 2 2 6" xfId="39834" xr:uid="{DEF2AA76-24ED-4185-9F41-F75176B84107}"/>
    <cellStyle name="Note 2 7 2 2 7" xfId="46536" xr:uid="{44466C9A-C7BC-48E4-8B6B-1721A64295CC}"/>
    <cellStyle name="Note 2 7 2 2 8" xfId="52089" xr:uid="{C6114D95-1A8D-4DDE-85D7-A14379544B06}"/>
    <cellStyle name="Note 2 7 2 2 9" xfId="56807" xr:uid="{7FB76F0F-63BB-4EE2-82B8-DD4687006892}"/>
    <cellStyle name="Note 2 7 2 3" xfId="12724" xr:uid="{2B9DE164-F938-44C7-9DA0-383B81291607}"/>
    <cellStyle name="Note 2 7 2 3 2" xfId="34048" xr:uid="{EAAB7E02-2F15-4513-8719-F6BAD2E6F773}"/>
    <cellStyle name="Note 2 7 2 4" xfId="18447" xr:uid="{773F43B9-777D-4451-AF71-94D16346683A}"/>
    <cellStyle name="Note 2 7 2 4 2" xfId="33063" xr:uid="{08F2DE2E-9F3B-4573-90A8-F36283CB3E9E}"/>
    <cellStyle name="Note 2 7 2 5" xfId="23980" xr:uid="{0010F73B-A955-4866-A3C4-3DA21D02F4C3}"/>
    <cellStyle name="Note 2 7 2 5 2" xfId="33058" xr:uid="{F99FC07D-9A6F-4EF8-B9D2-9E318B67C5FE}"/>
    <cellStyle name="Note 2 7 2 6" xfId="31830" xr:uid="{F4C93C4D-DE09-4146-B086-9F0A3FAF913D}"/>
    <cellStyle name="Note 2 7 2 7" xfId="37011" xr:uid="{791A0DB1-5AE7-472B-BE13-D543EE47B374}"/>
    <cellStyle name="Note 2 7 2 8" xfId="43713" xr:uid="{09604A56-9F60-40BF-9622-331301730B87}"/>
    <cellStyle name="Note 2 7 2 9" xfId="49266" xr:uid="{4B2976B4-4E8C-48DA-8052-04A7BF26FBD2}"/>
    <cellStyle name="Note 2 7 3" xfId="5321" xr:uid="{EFA8F77D-FD1E-4FCF-9185-29C48D947378}"/>
    <cellStyle name="Note 2 7 3 10" xfId="55293" xr:uid="{A94DFF6B-B4B0-4B6D-A961-B01973F56CED}"/>
    <cellStyle name="Note 2 7 3 2" xfId="8144" xr:uid="{21056353-FC11-411B-BB13-7C131203B820}"/>
    <cellStyle name="Note 2 7 3 2 2" xfId="15510" xr:uid="{411DE478-8B71-4966-90C3-5DF586BF8140}"/>
    <cellStyle name="Note 2 7 3 2 2 2" xfId="29427" xr:uid="{6546BB3C-A822-416E-9389-3813A4374EA0}"/>
    <cellStyle name="Note 2 7 3 2 3" xfId="21233" xr:uid="{1E64D242-83B7-4524-9D63-98A930F6473C}"/>
    <cellStyle name="Note 2 7 3 2 3 2" xfId="28942" xr:uid="{7FA50E4F-A34A-4732-9663-293281CCFDC1}"/>
    <cellStyle name="Note 2 7 3 2 4" xfId="26766" xr:uid="{7B2AD90E-D09C-47C6-AE6B-C6E8AF1BF08F}"/>
    <cellStyle name="Note 2 7 3 2 4 2" xfId="28834" xr:uid="{1F08B7C5-D7EB-4DF0-9CEE-A3E4B5065E14}"/>
    <cellStyle name="Note 2 7 3 2 5" xfId="33767" xr:uid="{879FB78B-DF95-457A-A362-DD8D6489E79B}"/>
    <cellStyle name="Note 2 7 3 2 6" xfId="39797" xr:uid="{0644905E-D05E-4F06-B326-FFDAB72F5FDE}"/>
    <cellStyle name="Note 2 7 3 2 7" xfId="46499" xr:uid="{E472F671-353A-4FD5-8921-D2488080E878}"/>
    <cellStyle name="Note 2 7 3 2 8" xfId="52052" xr:uid="{67D0BD20-C316-48FC-A6B8-0E634C06AA64}"/>
    <cellStyle name="Note 2 7 3 2 9" xfId="57148" xr:uid="{FD6E72BC-1900-45F6-B102-0E7164582F2E}"/>
    <cellStyle name="Note 2 7 3 3" xfId="12687" xr:uid="{12E9DACA-245F-4123-AD9E-569EF7896D2F}"/>
    <cellStyle name="Note 2 7 3 3 2" xfId="33741" xr:uid="{AAC68B6D-27A4-40CE-9254-8465C5A351B5}"/>
    <cellStyle name="Note 2 7 3 4" xfId="18410" xr:uid="{CCC92E60-2F79-4B50-AC8A-A7C5FB3E154E}"/>
    <cellStyle name="Note 2 7 3 4 2" xfId="33557" xr:uid="{2FE025F0-CDAC-4BC7-86B7-0000D15DBCA2}"/>
    <cellStyle name="Note 2 7 3 5" xfId="23943" xr:uid="{C40DAD74-2C5D-4535-B966-EE0B53740D11}"/>
    <cellStyle name="Note 2 7 3 5 2" xfId="33475" xr:uid="{1E57F28E-DE68-468F-9E80-AB7464A6E741}"/>
    <cellStyle name="Note 2 7 3 6" xfId="30337" xr:uid="{4B73A769-7A73-4B22-9402-A113505EF041}"/>
    <cellStyle name="Note 2 7 3 7" xfId="36974" xr:uid="{2AA67D87-D9C0-4030-B9C6-95056FB5543F}"/>
    <cellStyle name="Note 2 7 3 8" xfId="43676" xr:uid="{8AD4AEAE-40A7-46BC-BCFB-C3135E337DAF}"/>
    <cellStyle name="Note 2 7 3 9" xfId="49229" xr:uid="{CEF38E5A-5D2C-428B-8C4E-CDF5C547C540}"/>
    <cellStyle name="Note 2 7 4" xfId="5899" xr:uid="{E69BCB54-5F2C-413F-9445-B699E1351A8D}"/>
    <cellStyle name="Note 2 7 4 10" xfId="54383" xr:uid="{82172BA5-CBC2-4958-A4F9-FCF20D5226A4}"/>
    <cellStyle name="Note 2 7 4 2" xfId="8722" xr:uid="{47143122-7978-46DB-AF07-0A11A21D3D06}"/>
    <cellStyle name="Note 2 7 4 2 2" xfId="16088" xr:uid="{0C31A5E2-3B49-4F77-97BE-2EF4DCE06EBB}"/>
    <cellStyle name="Note 2 7 4 2 2 2" xfId="29455" xr:uid="{3F85245C-5796-46BD-809F-3FEEE615D4DB}"/>
    <cellStyle name="Note 2 7 4 2 3" xfId="21811" xr:uid="{83434AA7-32D7-4F80-A2F9-DC2566FF740A}"/>
    <cellStyle name="Note 2 7 4 2 3 2" xfId="30137" xr:uid="{651FD39C-19E9-4857-884B-C6700513A72F}"/>
    <cellStyle name="Note 2 7 4 2 4" xfId="27344" xr:uid="{E65A4A72-347D-4B46-92F0-0D38B828C00E}"/>
    <cellStyle name="Note 2 7 4 2 4 2" xfId="29357" xr:uid="{A3D25871-7566-4093-9590-6949B17381A0}"/>
    <cellStyle name="Note 2 7 4 2 5" xfId="33952" xr:uid="{AF0AC4B0-AB54-4562-99DE-2A46C31B9BFF}"/>
    <cellStyle name="Note 2 7 4 2 6" xfId="40375" xr:uid="{13D65454-32CF-4C2B-96F4-891CB37BA106}"/>
    <cellStyle name="Note 2 7 4 2 7" xfId="47077" xr:uid="{D35AF38B-155C-41DB-B963-ADE2F44EAE7B}"/>
    <cellStyle name="Note 2 7 4 2 8" xfId="52630" xr:uid="{31879816-AA32-4E59-81D5-C898B01EAA32}"/>
    <cellStyle name="Note 2 7 4 2 9" xfId="55046" xr:uid="{D2C181FB-713A-447F-AB4A-05DCAB2F4588}"/>
    <cellStyle name="Note 2 7 4 3" xfId="13265" xr:uid="{16464C6B-BA5A-4E8A-9F55-D299576C38E3}"/>
    <cellStyle name="Note 2 7 4 3 2" xfId="30753" xr:uid="{B4A5965F-A67A-4EAC-9468-ECC8F467B15F}"/>
    <cellStyle name="Note 2 7 4 4" xfId="18988" xr:uid="{0BAC163B-AC82-4526-AF04-F226E3DD03EF}"/>
    <cellStyle name="Note 2 7 4 4 2" xfId="29993" xr:uid="{75E647C9-E149-447E-8791-2A596FB7DCC4}"/>
    <cellStyle name="Note 2 7 4 5" xfId="24521" xr:uid="{C759994F-F9D6-4B2A-B8DA-621A7EF8D54E}"/>
    <cellStyle name="Note 2 7 4 5 2" xfId="31038" xr:uid="{2E3E95D2-DEF6-445A-A3E5-6B50D498AAFF}"/>
    <cellStyle name="Note 2 7 4 6" xfId="32639" xr:uid="{26C755D6-619F-46D8-BEE9-2549A9F3513D}"/>
    <cellStyle name="Note 2 7 4 7" xfId="37552" xr:uid="{5E0BD787-FBEA-47A7-87B7-AFCBFCCD733F}"/>
    <cellStyle name="Note 2 7 4 8" xfId="44254" xr:uid="{834DC267-9205-48ED-9893-BB8BE39368B0}"/>
    <cellStyle name="Note 2 7 4 9" xfId="49807" xr:uid="{A18F643D-E617-4588-9F7E-819DC2C4F69D}"/>
    <cellStyle name="Note 2 7 5" xfId="5904" xr:uid="{F4CB57D0-E808-4BFE-99E9-60F67DABD1C4}"/>
    <cellStyle name="Note 2 7 5 10" xfId="54159" xr:uid="{162B477C-4AD6-4D38-A19F-95BE3638B080}"/>
    <cellStyle name="Note 2 7 5 2" xfId="8727" xr:uid="{A03410FE-9E84-45ED-B34D-6CC28B4D4418}"/>
    <cellStyle name="Note 2 7 5 2 2" xfId="16093" xr:uid="{E27E68D0-E081-4AB1-A1FA-7AA5F4A20CB0}"/>
    <cellStyle name="Note 2 7 5 2 2 2" xfId="32053" xr:uid="{D01AAB28-F774-4C2B-98C8-094483A4BFE6}"/>
    <cellStyle name="Note 2 7 5 2 3" xfId="21816" xr:uid="{07BF9EC8-1F56-492F-8C24-F47998A26F00}"/>
    <cellStyle name="Note 2 7 5 2 3 2" xfId="29592" xr:uid="{906D47C6-242A-4192-88CE-957F7B032DF7}"/>
    <cellStyle name="Note 2 7 5 2 4" xfId="27349" xr:uid="{DA362043-A85E-4166-B3F2-F17D8025A0C5}"/>
    <cellStyle name="Note 2 7 5 2 4 2" xfId="33597" xr:uid="{F0558637-3C49-458C-8603-2123AD9C335D}"/>
    <cellStyle name="Note 2 7 5 2 5" xfId="31628" xr:uid="{3EAC6295-A940-4309-B590-97D976269A07}"/>
    <cellStyle name="Note 2 7 5 2 6" xfId="40380" xr:uid="{AF91E9CC-5637-45DA-BFC4-0DBB8107DA5D}"/>
    <cellStyle name="Note 2 7 5 2 7" xfId="47082" xr:uid="{A31688A3-5DED-4653-BF95-65748A832FB6}"/>
    <cellStyle name="Note 2 7 5 2 8" xfId="52635" xr:uid="{BE362536-25E8-4B8C-9099-9DA7BE9BB40E}"/>
    <cellStyle name="Note 2 7 5 2 9" xfId="58263" xr:uid="{291D01AB-A076-4406-A7A1-E7893A03C245}"/>
    <cellStyle name="Note 2 7 5 3" xfId="13270" xr:uid="{DC7B641F-DBBA-4299-AD68-35A6DDEB8801}"/>
    <cellStyle name="Note 2 7 5 3 2" xfId="31735" xr:uid="{FB2AFA5A-783F-4B45-BE1A-E9658ABDE5ED}"/>
    <cellStyle name="Note 2 7 5 4" xfId="18993" xr:uid="{181D64F8-CC48-4B28-8410-D12B776D0FC4}"/>
    <cellStyle name="Note 2 7 5 4 2" xfId="33120" xr:uid="{86EB613E-AD06-4C23-A4D2-17CEAD8B02A1}"/>
    <cellStyle name="Note 2 7 5 5" xfId="24526" xr:uid="{85073CEC-CD63-4D64-AB55-CEC34440B905}"/>
    <cellStyle name="Note 2 7 5 5 2" xfId="30743" xr:uid="{077B7798-0ABD-4302-BAE2-C217C75BE12D}"/>
    <cellStyle name="Note 2 7 5 6" xfId="30675" xr:uid="{8FE4B901-E7F4-45DF-83E7-468D0A6D486C}"/>
    <cellStyle name="Note 2 7 5 7" xfId="37557" xr:uid="{080CE0DF-9FAD-484F-99BE-FE755F940784}"/>
    <cellStyle name="Note 2 7 5 8" xfId="44259" xr:uid="{8AA2DABE-98A1-4520-9B6D-4F6C7939C9D2}"/>
    <cellStyle name="Note 2 7 5 9" xfId="49812" xr:uid="{CCDFF0A1-79F0-475D-9BBA-CA10BCCBD44C}"/>
    <cellStyle name="Note 2 7 6" xfId="5329" xr:uid="{9DC61DD9-E835-4D13-A789-67E9CF621E04}"/>
    <cellStyle name="Note 2 7 6 10" xfId="56289" xr:uid="{D39DF24A-462C-4711-8ABA-9869D4818CBF}"/>
    <cellStyle name="Note 2 7 6 2" xfId="8152" xr:uid="{AC796C84-AFAF-4AED-AAFF-9F002F36F55A}"/>
    <cellStyle name="Note 2 7 6 2 2" xfId="15518" xr:uid="{EE4BFBA3-B446-4542-BAE1-AA12E80ACDE3}"/>
    <cellStyle name="Note 2 7 6 2 2 2" xfId="33274" xr:uid="{CF1C8F3C-6BB9-4ACD-AD37-FC54B3BE601A}"/>
    <cellStyle name="Note 2 7 6 2 3" xfId="21241" xr:uid="{9E16F3D6-B174-47E0-89B8-12956C86792B}"/>
    <cellStyle name="Note 2 7 6 2 3 2" xfId="29046" xr:uid="{3FD9361D-66E9-4F90-A1B9-567DF3F02BB2}"/>
    <cellStyle name="Note 2 7 6 2 4" xfId="26774" xr:uid="{7DDA94D5-5BED-42F3-A4ED-8830B0971B51}"/>
    <cellStyle name="Note 2 7 6 2 4 2" xfId="32294" xr:uid="{8F2F1333-867C-4E05-B842-B3AF03F74DA8}"/>
    <cellStyle name="Note 2 7 6 2 5" xfId="28666" xr:uid="{C7772A9C-D034-4E1E-A6A9-3691ECBB2E6A}"/>
    <cellStyle name="Note 2 7 6 2 6" xfId="39805" xr:uid="{4398B093-688D-44F2-A6B6-F59E8135689D}"/>
    <cellStyle name="Note 2 7 6 2 7" xfId="46507" xr:uid="{662ABA92-4584-4374-8F85-478181FFE358}"/>
    <cellStyle name="Note 2 7 6 2 8" xfId="52060" xr:uid="{52A14100-EEBA-40CA-9063-E8EAE6F6DA33}"/>
    <cellStyle name="Note 2 7 6 2 9" xfId="56819" xr:uid="{F02CDD90-338A-4E93-BC66-19DBA002C485}"/>
    <cellStyle name="Note 2 7 6 3" xfId="12695" xr:uid="{01D2AE7F-FCD1-477C-A53E-54C546B4E37B}"/>
    <cellStyle name="Note 2 7 6 3 2" xfId="30953" xr:uid="{8F5311B8-6B17-453C-9001-788FFDCB65C2}"/>
    <cellStyle name="Note 2 7 6 4" xfId="18418" xr:uid="{556DBBA5-0BE3-4DA0-819F-66E208C39BFF}"/>
    <cellStyle name="Note 2 7 6 4 2" xfId="29513" xr:uid="{80E684F4-79A5-4BFD-B5E6-F382087644EA}"/>
    <cellStyle name="Note 2 7 6 5" xfId="23951" xr:uid="{D4D3D22B-9401-45B8-9165-A70086597952}"/>
    <cellStyle name="Note 2 7 6 5 2" xfId="32038" xr:uid="{507D5F3C-595F-445E-B2F1-AAF5E0B9E3F2}"/>
    <cellStyle name="Note 2 7 6 6" xfId="33822" xr:uid="{E6AA9CE9-E02B-4EA3-9607-7B0340621AF4}"/>
    <cellStyle name="Note 2 7 6 7" xfId="36982" xr:uid="{645ED75F-DF3B-4934-9FC2-5AE441BF56E2}"/>
    <cellStyle name="Note 2 7 6 8" xfId="43684" xr:uid="{4EE813C8-0391-49C8-8C17-5D5E3DCE2A11}"/>
    <cellStyle name="Note 2 7 6 9" xfId="49237" xr:uid="{2DE1B25A-1240-4240-A36D-C6BB83F32921}"/>
    <cellStyle name="Note 2 7 7" xfId="4307" xr:uid="{CC1E7FF8-7DAF-40D1-B1F5-F5E6F34AB9ED}"/>
    <cellStyle name="Note 2 7 7 2" xfId="11849" xr:uid="{543012A7-E725-41A6-A7D2-C5C127F0B128}"/>
    <cellStyle name="Note 2 7 7 2 2" xfId="33725" xr:uid="{52472251-71C1-406D-A5CB-97E55CA9DBB6}"/>
    <cellStyle name="Note 2 7 7 3" xfId="17652" xr:uid="{BAA791BF-DCB1-49BF-B399-BDCBE0529C55}"/>
    <cellStyle name="Note 2 7 7 3 2" xfId="30408" xr:uid="{83139DD6-D337-4390-B199-10C3B9E44471}"/>
    <cellStyle name="Note 2 7 7 4" xfId="23263" xr:uid="{966E46C1-EED2-4FA2-BAD1-C695729AB27C}"/>
    <cellStyle name="Note 2 7 7 4 2" xfId="33534" xr:uid="{493BF7B2-BFAF-4081-BC2E-9CA84DD3E5D8}"/>
    <cellStyle name="Note 2 7 7 5" xfId="29807" xr:uid="{5E755C57-2846-4DA6-9CDC-6402DDA61E65}"/>
    <cellStyle name="Note 2 7 7 6" xfId="39117" xr:uid="{E9A89032-5938-4CB8-BC15-6C78992BF4C4}"/>
    <cellStyle name="Note 2 7 7 7" xfId="45819" xr:uid="{41FA0333-B5CA-4D57-85AD-84FFF51763BD}"/>
    <cellStyle name="Note 2 7 7 8" xfId="51372" xr:uid="{A9A2B13A-E7AB-4FE5-8030-DE5BF7DEF446}"/>
    <cellStyle name="Note 2 7 7 9" xfId="57651" xr:uid="{F12493F3-7BF4-478B-B1DB-278F6935BE3E}"/>
    <cellStyle name="Note 2 7 8" xfId="7464" xr:uid="{487CD14C-F3D7-4A65-A43C-76941EEFAE66}"/>
    <cellStyle name="Note 2 7 8 2" xfId="14830" xr:uid="{173AF107-A492-49D2-873C-7C3A1888D82E}"/>
    <cellStyle name="Note 2 7 8 2 2" xfId="31134" xr:uid="{10B560E5-451E-449A-B5E9-F0E56FD86F9F}"/>
    <cellStyle name="Note 2 7 8 3" xfId="20553" xr:uid="{A83ABBD0-FC69-4BA9-89B3-91834B978FFD}"/>
    <cellStyle name="Note 2 7 8 3 2" xfId="29542" xr:uid="{B76AFE44-2E9C-4E46-B100-15C61FBF608B}"/>
    <cellStyle name="Note 2 7 8 4" xfId="26086" xr:uid="{DF623C7F-7865-44DA-844D-2A4AF835F784}"/>
    <cellStyle name="Note 2 7 8 4 2" xfId="29475" xr:uid="{14BD9BB5-8CBF-4976-A9E7-A30991A83CDE}"/>
    <cellStyle name="Note 2 7 8 5" xfId="31245" xr:uid="{3125D73A-BD4C-4757-B93A-BB37FDD65394}"/>
    <cellStyle name="Note 2 7 9" xfId="10301" xr:uid="{EE37A72E-ADC2-4A66-90B4-7803784B46EE}"/>
    <cellStyle name="Note 2 7 9 2" xfId="33958" xr:uid="{3E18D138-090C-453F-AA3B-8A380A76CA59}"/>
    <cellStyle name="Note 2 8" xfId="2585" xr:uid="{B9C5172D-CD37-4C16-9E6E-ED27A0A7F72A}"/>
    <cellStyle name="Note 2 8 10" xfId="9974" xr:uid="{0C95B6B3-8663-46D5-B5E6-54CFF65DE091}"/>
    <cellStyle name="Note 2 8 10 2" xfId="33948" xr:uid="{FC826799-D6AB-4198-815D-064796B2D29A}"/>
    <cellStyle name="Note 2 8 11" xfId="10380" xr:uid="{2CAC2E64-B792-4703-B5FA-2BE8E45F7F0F}"/>
    <cellStyle name="Note 2 8 11 2" xfId="31630" xr:uid="{8A9A93FF-E102-4CC0-B1E8-B679216C39D4}"/>
    <cellStyle name="Note 2 8 12" xfId="29162" xr:uid="{29E915C8-8A63-44B3-9D45-161F5EFE5E91}"/>
    <cellStyle name="Note 2 8 13" xfId="36633" xr:uid="{3E5FA93B-BAB5-4EE6-B1AC-514AEA2F5229}"/>
    <cellStyle name="Note 2 8 14" xfId="43335" xr:uid="{1B92895E-C00F-45C0-998A-EEF8D74ED349}"/>
    <cellStyle name="Note 2 8 15" xfId="48888" xr:uid="{BE63F142-6C1D-40E7-B8C1-95A70AB68B76}"/>
    <cellStyle name="Note 2 8 16" xfId="42672" xr:uid="{050DBED8-1CDB-4096-8CA7-29AD17ECC36D}"/>
    <cellStyle name="Note 2 8 2" xfId="5868" xr:uid="{A88269BC-ADF6-4C28-899D-B71743557B16}"/>
    <cellStyle name="Note 2 8 2 10" xfId="54409" xr:uid="{F21063FC-F10E-4417-8182-CBB7CB5786DE}"/>
    <cellStyle name="Note 2 8 2 2" xfId="8691" xr:uid="{6283EBFF-FA6D-440F-991C-D62A74BC909D}"/>
    <cellStyle name="Note 2 8 2 2 2" xfId="16057" xr:uid="{BBCDE05F-E7F7-4ED7-B5DA-7171A3ECEB10}"/>
    <cellStyle name="Note 2 8 2 2 2 2" xfId="32602" xr:uid="{5F2E6D69-9886-432D-A3B4-ED5080003210}"/>
    <cellStyle name="Note 2 8 2 2 3" xfId="21780" xr:uid="{6F307959-773B-4160-8964-5BA00B689D51}"/>
    <cellStyle name="Note 2 8 2 2 3 2" xfId="31945" xr:uid="{0BAE7C05-DC5A-479A-8151-BC69CD843867}"/>
    <cellStyle name="Note 2 8 2 2 4" xfId="27313" xr:uid="{29147999-2D7D-4E0A-B759-069C9405AF71}"/>
    <cellStyle name="Note 2 8 2 2 4 2" xfId="30475" xr:uid="{F4ACA9D7-2F09-4AA7-91DF-2E8B334B59BE}"/>
    <cellStyle name="Note 2 8 2 2 5" xfId="31680" xr:uid="{82CD3275-AB47-4E4C-A417-E7AE8ACB9B11}"/>
    <cellStyle name="Note 2 8 2 2 6" xfId="40344" xr:uid="{10B0BD15-4056-4A8F-AFF0-923533838841}"/>
    <cellStyle name="Note 2 8 2 2 7" xfId="47046" xr:uid="{42B2920D-2448-41BA-97B1-813E444DA567}"/>
    <cellStyle name="Note 2 8 2 2 8" xfId="52599" xr:uid="{74AAA36A-244B-48F3-88EA-143AA6833B66}"/>
    <cellStyle name="Note 2 8 2 2 9" xfId="54136" xr:uid="{F3A24EC6-4C47-4E09-875C-B605F2F5DB75}"/>
    <cellStyle name="Note 2 8 2 3" xfId="13234" xr:uid="{79903AB7-EF22-4CE5-9D38-FD0430B23BDE}"/>
    <cellStyle name="Note 2 8 2 3 2" xfId="29298" xr:uid="{5A9C1BAC-BD54-4899-8019-62C6764F50F6}"/>
    <cellStyle name="Note 2 8 2 4" xfId="18957" xr:uid="{B56F4310-F2CB-4170-8287-EB8F78725D38}"/>
    <cellStyle name="Note 2 8 2 4 2" xfId="32362" xr:uid="{BDF31A54-2437-4C90-9F7C-8856958FFD3F}"/>
    <cellStyle name="Note 2 8 2 5" xfId="24490" xr:uid="{48D7EFF6-5A71-4F77-821E-50C7284B9728}"/>
    <cellStyle name="Note 2 8 2 5 2" xfId="31468" xr:uid="{62946DDE-361A-4947-94E6-8DCEEAA5A002}"/>
    <cellStyle name="Note 2 8 2 6" xfId="30238" xr:uid="{E51B742C-6B09-469C-89ED-12DC2698C154}"/>
    <cellStyle name="Note 2 8 2 7" xfId="37521" xr:uid="{AF5081D0-3515-4E62-AA51-8CBAD307949D}"/>
    <cellStyle name="Note 2 8 2 8" xfId="44223" xr:uid="{18EB15CE-1B08-4C82-86F4-A5A9B204F0B4}"/>
    <cellStyle name="Note 2 8 2 9" xfId="49776" xr:uid="{82F7BA76-7904-4F8E-9DC4-FEAF7977D3B8}"/>
    <cellStyle name="Note 2 8 3" xfId="6175" xr:uid="{D553A88D-585E-46A0-829E-6200FE59F7EF}"/>
    <cellStyle name="Note 2 8 3 10" xfId="55438" xr:uid="{FD766F2A-271B-4F4C-8547-F73DF9BAB629}"/>
    <cellStyle name="Note 2 8 3 2" xfId="8998" xr:uid="{971D1212-E2AB-413A-965F-0C0FAA506DD6}"/>
    <cellStyle name="Note 2 8 3 2 2" xfId="16364" xr:uid="{D1C48839-0D5C-44FD-AD34-CD8C552B2338}"/>
    <cellStyle name="Note 2 8 3 2 2 2" xfId="32306" xr:uid="{38D71771-D798-4735-AA18-AB4D52A0343D}"/>
    <cellStyle name="Note 2 8 3 2 3" xfId="22087" xr:uid="{4AA318F5-9CA7-4F61-8062-0E2399A04BFF}"/>
    <cellStyle name="Note 2 8 3 2 3 2" xfId="31129" xr:uid="{FA3B7744-800C-4875-B953-B68BFDC3E46F}"/>
    <cellStyle name="Note 2 8 3 2 4" xfId="27620" xr:uid="{35604DAC-D7C8-498C-AD07-163359DAE769}"/>
    <cellStyle name="Note 2 8 3 2 4 2" xfId="32604" xr:uid="{4E26B69A-D39D-4E8F-A322-EA282A02D6BA}"/>
    <cellStyle name="Note 2 8 3 2 5" xfId="33932" xr:uid="{A3A688E4-F6F3-456C-B69F-00DFEE9EA1CC}"/>
    <cellStyle name="Note 2 8 3 2 6" xfId="40651" xr:uid="{38327071-29C0-47A6-8211-822606D1309C}"/>
    <cellStyle name="Note 2 8 3 2 7" xfId="47353" xr:uid="{D052A115-0638-4262-AF6C-D0B957F598BE}"/>
    <cellStyle name="Note 2 8 3 2 8" xfId="52906" xr:uid="{7C57E734-5E76-422F-B074-B7BC3C452786}"/>
    <cellStyle name="Note 2 8 3 2 9" xfId="48460" xr:uid="{B73A6C71-E08B-4AF8-859A-95D8F74A73B3}"/>
    <cellStyle name="Note 2 8 3 3" xfId="13541" xr:uid="{BCE39F32-AD38-40EE-9E17-9BD0C6AB3EFB}"/>
    <cellStyle name="Note 2 8 3 3 2" xfId="28934" xr:uid="{7E73C5AB-89C2-443F-B5FA-F5943C9EBAED}"/>
    <cellStyle name="Note 2 8 3 4" xfId="19264" xr:uid="{D50652F0-F79A-4253-8C12-850D0754FB60}"/>
    <cellStyle name="Note 2 8 3 4 2" xfId="30329" xr:uid="{0281C01A-B161-4B60-AA6F-91C3917C9C84}"/>
    <cellStyle name="Note 2 8 3 5" xfId="24797" xr:uid="{2AB4D933-45B8-4814-897A-0C0C462C20D4}"/>
    <cellStyle name="Note 2 8 3 5 2" xfId="32105" xr:uid="{5EF50C71-3DC8-4FEE-B261-8D56B7CBEC68}"/>
    <cellStyle name="Note 2 8 3 6" xfId="28759" xr:uid="{BA682A33-927C-4901-8511-AF6F7E915EF1}"/>
    <cellStyle name="Note 2 8 3 7" xfId="37828" xr:uid="{96FC2584-D506-4198-A1EC-A28F2931D8CD}"/>
    <cellStyle name="Note 2 8 3 8" xfId="44530" xr:uid="{93862755-3E0F-4D15-90C8-2367231F7D81}"/>
    <cellStyle name="Note 2 8 3 9" xfId="50083" xr:uid="{1C056496-4EEB-49FD-8FDE-46FFA19C073E}"/>
    <cellStyle name="Note 2 8 4" xfId="6495" xr:uid="{F200FEA0-88BD-44F6-92C3-2B6CC00ECB09}"/>
    <cellStyle name="Note 2 8 4 10" xfId="55050" xr:uid="{40CEEF2E-A71A-498B-B377-20980103F307}"/>
    <cellStyle name="Note 2 8 4 2" xfId="9318" xr:uid="{3E9C0618-199C-4485-903D-049BC6B529D0}"/>
    <cellStyle name="Note 2 8 4 2 2" xfId="16684" xr:uid="{9970A121-AC4A-40AC-8372-AD28F9FF8912}"/>
    <cellStyle name="Note 2 8 4 2 2 2" xfId="33703" xr:uid="{CBB3FE77-4D32-435F-887D-0BBFFC054D98}"/>
    <cellStyle name="Note 2 8 4 2 3" xfId="22407" xr:uid="{943F51B4-DFDF-46C5-9FCD-89DCC11C81BA}"/>
    <cellStyle name="Note 2 8 4 2 3 2" xfId="29651" xr:uid="{43CCB534-8E7D-4B12-9BAA-618F9B5A88D2}"/>
    <cellStyle name="Note 2 8 4 2 4" xfId="27940" xr:uid="{57DA4A40-EB61-44CE-A533-9404E26055C5}"/>
    <cellStyle name="Note 2 8 4 2 4 2" xfId="33236" xr:uid="{413DF8BD-FE9F-48EA-B80A-B2DC428E41F1}"/>
    <cellStyle name="Note 2 8 4 2 5" xfId="33357" xr:uid="{D3A7799B-E80C-45DB-A8E1-F190A272AF21}"/>
    <cellStyle name="Note 2 8 4 2 6" xfId="40971" xr:uid="{0583A06A-D357-4FC7-BF55-4DF61F22B095}"/>
    <cellStyle name="Note 2 8 4 2 7" xfId="47673" xr:uid="{C2E8CCE1-808E-4129-89B2-883B0D04B249}"/>
    <cellStyle name="Note 2 8 4 2 8" xfId="53226" xr:uid="{2DCAB71C-8370-4EFA-9A2D-13EFA0B13316}"/>
    <cellStyle name="Note 2 8 4 2 9" xfId="57640" xr:uid="{08F5E5E9-9DCE-4F17-89C6-422807419A1E}"/>
    <cellStyle name="Note 2 8 4 3" xfId="13861" xr:uid="{8B366149-2558-4E17-9E48-CB21F99739BC}"/>
    <cellStyle name="Note 2 8 4 3 2" xfId="30139" xr:uid="{F347BBB6-A57F-4B99-AA7F-00D9F2073027}"/>
    <cellStyle name="Note 2 8 4 4" xfId="19584" xr:uid="{003C8B48-B6AA-4F89-8FD5-5EAE4BFFEE07}"/>
    <cellStyle name="Note 2 8 4 4 2" xfId="32098" xr:uid="{CC3CCF2C-9D00-4880-9293-0C19B010CB5F}"/>
    <cellStyle name="Note 2 8 4 5" xfId="25117" xr:uid="{CB7CE1B8-4FC2-4A4D-8368-939F35DD8B51}"/>
    <cellStyle name="Note 2 8 4 5 2" xfId="30404" xr:uid="{59D92F20-3AA6-48F9-BEB7-2E6B2EBAA674}"/>
    <cellStyle name="Note 2 8 4 6" xfId="32679" xr:uid="{BFFC129C-5389-4FA0-A4BB-066BFD0AFB70}"/>
    <cellStyle name="Note 2 8 4 7" xfId="38148" xr:uid="{10CAA76B-1089-4A95-886B-D8ACF5F5E6E3}"/>
    <cellStyle name="Note 2 8 4 8" xfId="44850" xr:uid="{0E0FCA35-6A44-4262-AC48-7029EB034B11}"/>
    <cellStyle name="Note 2 8 4 9" xfId="50403" xr:uid="{5BB3BDC2-F2DA-406D-B794-A81801E1FA26}"/>
    <cellStyle name="Note 2 8 5" xfId="6819" xr:uid="{B6A23D50-85FE-482D-8058-DE3406C3B407}"/>
    <cellStyle name="Note 2 8 5 10" xfId="57136" xr:uid="{A4465880-72FD-436E-8402-5962455266C2}"/>
    <cellStyle name="Note 2 8 5 2" xfId="9642" xr:uid="{7CB37121-191D-4F20-B58C-021A66E2CC38}"/>
    <cellStyle name="Note 2 8 5 2 2" xfId="17008" xr:uid="{8D1E9069-82C9-4E0D-84A4-B55F81C1F0EA}"/>
    <cellStyle name="Note 2 8 5 2 2 2" xfId="32704" xr:uid="{A38AFB59-985E-43E4-925F-DB14AE1C70A5}"/>
    <cellStyle name="Note 2 8 5 2 3" xfId="22731" xr:uid="{25C996A6-6F05-4C58-B1C0-F8FD286AD26E}"/>
    <cellStyle name="Note 2 8 5 2 3 2" xfId="32649" xr:uid="{1709C07F-9FEC-4788-BE82-8B6A9643297B}"/>
    <cellStyle name="Note 2 8 5 2 4" xfId="28264" xr:uid="{B1297C65-158C-4CE0-BFC9-2CF2A4B2A8DB}"/>
    <cellStyle name="Note 2 8 5 2 4 2" xfId="33130" xr:uid="{A24E5A68-751E-4573-BA7D-9B8B8768E3D7}"/>
    <cellStyle name="Note 2 8 5 2 5" xfId="31738" xr:uid="{70F30107-F936-4E50-82E3-E2E71F3A8EDB}"/>
    <cellStyle name="Note 2 8 5 2 6" xfId="41295" xr:uid="{C3461FE4-1FF8-445F-849D-D136B04DF70A}"/>
    <cellStyle name="Note 2 8 5 2 7" xfId="47997" xr:uid="{E44B063A-3E9D-418C-9073-D99B19EEF041}"/>
    <cellStyle name="Note 2 8 5 2 8" xfId="53550" xr:uid="{BB0A66A2-C32B-4596-9CFA-C1A6D3803FBA}"/>
    <cellStyle name="Note 2 8 5 2 9" xfId="53933" xr:uid="{DAC2D6AA-F620-4F4E-B6B0-92B282E7ADB7}"/>
    <cellStyle name="Note 2 8 5 3" xfId="14185" xr:uid="{F4AE959C-E190-4DCF-9C03-11C41F85FA8B}"/>
    <cellStyle name="Note 2 8 5 3 2" xfId="31739" xr:uid="{A8EC7772-1273-4F16-912C-A2572E91C3EE}"/>
    <cellStyle name="Note 2 8 5 4" xfId="19908" xr:uid="{63111350-75F8-49CB-9149-A46D01E72D43}"/>
    <cellStyle name="Note 2 8 5 4 2" xfId="30399" xr:uid="{10BB1C07-F7E0-46DC-BFF9-C33FC2548C7D}"/>
    <cellStyle name="Note 2 8 5 5" xfId="25441" xr:uid="{42045A39-9F06-4057-8D0C-8715FA2A0F3F}"/>
    <cellStyle name="Note 2 8 5 5 2" xfId="31374" xr:uid="{915C85DF-6634-4C25-BC2F-62AF18875C82}"/>
    <cellStyle name="Note 2 8 5 6" xfId="30007" xr:uid="{20376DFE-DAC7-4AFC-8EA2-E6EE9F7F97CA}"/>
    <cellStyle name="Note 2 8 5 7" xfId="38472" xr:uid="{56B9E20E-6EE6-4116-8F35-7072E1C237D0}"/>
    <cellStyle name="Note 2 8 5 8" xfId="45174" xr:uid="{F176070E-4CEE-4C47-A91A-651C915A9248}"/>
    <cellStyle name="Note 2 8 5 9" xfId="50727" xr:uid="{E4814A2A-6B48-48CD-8E29-311698DD44A4}"/>
    <cellStyle name="Note 2 8 6" xfId="7110" xr:uid="{518F9054-85E3-4404-BEDF-6F5E33F257F5}"/>
    <cellStyle name="Note 2 8 6 10" xfId="55185" xr:uid="{B194B109-3FEC-49C5-9091-0452C29F4ABC}"/>
    <cellStyle name="Note 2 8 6 2" xfId="9933" xr:uid="{F8ABBA6B-F9BA-4841-B5C6-F4E3ED54E8F3}"/>
    <cellStyle name="Note 2 8 6 2 2" xfId="17299" xr:uid="{C3E44974-D293-4616-A5B8-069A269015CE}"/>
    <cellStyle name="Note 2 8 6 2 2 2" xfId="28983" xr:uid="{C44629E3-C1F6-4585-9835-08C3C7D8C6CD}"/>
    <cellStyle name="Note 2 8 6 2 3" xfId="23022" xr:uid="{A64130E8-63A7-4C6F-92E8-F8D804D203AD}"/>
    <cellStyle name="Note 2 8 6 2 3 2" xfId="28877" xr:uid="{82DF35D1-936B-4DE2-B6C3-A4D08407078C}"/>
    <cellStyle name="Note 2 8 6 2 4" xfId="28555" xr:uid="{84A69BF4-1652-4000-AB97-63030BF03363}"/>
    <cellStyle name="Note 2 8 6 2 4 2" xfId="29894" xr:uid="{086700FC-0058-4621-B3AB-48F298C42920}"/>
    <cellStyle name="Note 2 8 6 2 5" xfId="33332" xr:uid="{08D1C0BA-C7F6-47AB-BF8F-8D1BF2FB5CA5}"/>
    <cellStyle name="Note 2 8 6 2 6" xfId="41586" xr:uid="{2934BBD9-A4D3-42A3-BAD3-8CDC38ED5C29}"/>
    <cellStyle name="Note 2 8 6 2 7" xfId="48288" xr:uid="{EB5A21BC-3A71-44DA-9E47-63E7F683C66B}"/>
    <cellStyle name="Note 2 8 6 2 8" xfId="53841" xr:uid="{826B9715-2C37-4149-9AF4-5252E65A7DAB}"/>
    <cellStyle name="Note 2 8 6 2 9" xfId="54333" xr:uid="{7794ABB2-44C0-4357-97AB-E7553EBA611B}"/>
    <cellStyle name="Note 2 8 6 3" xfId="14476" xr:uid="{1CDA4BDA-6532-46B4-AE60-1C498C325DAF}"/>
    <cellStyle name="Note 2 8 6 3 2" xfId="30389" xr:uid="{714E1F82-D5E5-433E-8457-AB5F6D653F85}"/>
    <cellStyle name="Note 2 8 6 4" xfId="20199" xr:uid="{0D2074B4-A928-40BA-A7E4-1027D8BEEB51}"/>
    <cellStyle name="Note 2 8 6 4 2" xfId="32496" xr:uid="{23C0179E-98C4-4A57-A0A8-BEBCA8B79768}"/>
    <cellStyle name="Note 2 8 6 5" xfId="25732" xr:uid="{43BD4B27-39CF-43CA-88F8-9839E957865D}"/>
    <cellStyle name="Note 2 8 6 5 2" xfId="32441" xr:uid="{F8490EDC-F8EB-4D8E-8D1D-2378994C13FF}"/>
    <cellStyle name="Note 2 8 6 6" xfId="28582" xr:uid="{43E6895A-8064-437C-9D89-8FF3550035D1}"/>
    <cellStyle name="Note 2 8 6 7" xfId="38763" xr:uid="{3BC67CE6-1577-4240-9146-7FF25C744C60}"/>
    <cellStyle name="Note 2 8 6 8" xfId="45465" xr:uid="{7908312B-5F83-4CDE-8972-5D695EA44791}"/>
    <cellStyle name="Note 2 8 6 9" xfId="51018" xr:uid="{DCC5E374-505B-4A0C-BB8B-7EF1B82C9AA8}"/>
    <cellStyle name="Note 2 8 7" xfId="4980" xr:uid="{5DB5FA85-984E-499F-A1A0-C634E6D8E4E9}"/>
    <cellStyle name="Note 2 8 7 2" xfId="12346" xr:uid="{C9243FE8-FF8D-42C1-BF68-12EAD5A1EB56}"/>
    <cellStyle name="Note 2 8 7 2 2" xfId="32599" xr:uid="{C4A7C4B7-C8D4-40B5-A3CC-8455D6055177}"/>
    <cellStyle name="Note 2 8 7 3" xfId="18069" xr:uid="{84D3F89A-FA99-473B-BA38-DBBFB0BC627E}"/>
    <cellStyle name="Note 2 8 7 3 2" xfId="33701" xr:uid="{AEBA2F44-9E93-4251-9F1D-6F39E3EFF128}"/>
    <cellStyle name="Note 2 8 7 4" xfId="23602" xr:uid="{56880B6E-8DA4-47B1-9911-D85D6A197937}"/>
    <cellStyle name="Note 2 8 7 4 2" xfId="30457" xr:uid="{C0E11F84-FA37-44FA-B6D9-CE028EC2D023}"/>
    <cellStyle name="Note 2 8 7 5" xfId="32128" xr:uid="{C027D9D7-24D4-4D3F-94CE-08D805842549}"/>
    <cellStyle name="Note 2 8 7 6" xfId="39456" xr:uid="{8FD6EDB7-D109-4434-8C97-9DD573909006}"/>
    <cellStyle name="Note 2 8 7 7" xfId="46158" xr:uid="{1A28586B-4A26-45A6-990D-BB5DB4257443}"/>
    <cellStyle name="Note 2 8 7 8" xfId="51711" xr:uid="{74B3D20F-6DB9-47B9-B531-BF8A3C614928}"/>
    <cellStyle name="Note 2 8 7 9" xfId="58067" xr:uid="{DD5299A5-A25E-426F-9ED2-6DCFD8B7FFED}"/>
    <cellStyle name="Note 2 8 8" xfId="7803" xr:uid="{3D79A5E7-ECA2-4A97-8C17-82D42838C80D}"/>
    <cellStyle name="Note 2 8 8 2" xfId="15169" xr:uid="{CA1AA6B5-1555-4F61-9801-F79955DEA20D}"/>
    <cellStyle name="Note 2 8 8 2 2" xfId="32958" xr:uid="{619B26BB-C144-4185-96E5-AD7E1FB98AB8}"/>
    <cellStyle name="Note 2 8 8 3" xfId="20892" xr:uid="{66B0AA32-5E09-48C7-B1FC-63B5E8148A88}"/>
    <cellStyle name="Note 2 8 8 3 2" xfId="30967" xr:uid="{1736BE9D-0E9B-41AB-B66B-57C0061200DA}"/>
    <cellStyle name="Note 2 8 8 4" xfId="26425" xr:uid="{4D3EECA6-56EC-470D-8647-BBA78C8D20B0}"/>
    <cellStyle name="Note 2 8 8 4 2" xfId="31395" xr:uid="{0C3DE3C6-6B77-47E5-9AA9-743977869728}"/>
    <cellStyle name="Note 2 8 8 5" xfId="33378" xr:uid="{59FCD255-584E-4713-8B07-A270A8328FBD}"/>
    <cellStyle name="Note 2 8 9" xfId="10754" xr:uid="{AF4B65EE-C0F5-4969-B6F8-8635AA6A7269}"/>
    <cellStyle name="Note 2 8 9 2" xfId="28920" xr:uid="{5030D641-6068-452C-B61F-809DD7B56B5C}"/>
    <cellStyle name="Note 2 9" xfId="2454" xr:uid="{1FF177A8-8C70-46BC-9579-2AE39EA19FB3}"/>
    <cellStyle name="Note 2 9 10" xfId="42704" xr:uid="{FD7C07DF-CA6A-4E87-BA7F-3BE15A7EA59C}"/>
    <cellStyle name="Note 2 9 11" xfId="54018" xr:uid="{73D7690D-3B6A-4991-BC2D-C372BBCB4C1E}"/>
    <cellStyle name="Note 2 9 2" xfId="3547" xr:uid="{EAC5AB1E-FEC9-4B9D-B4EB-223E32CBF1D3}"/>
    <cellStyle name="Note 2 9 2 2" xfId="11364" xr:uid="{58C2FCAF-8CFE-4607-A5DF-221B7B608140}"/>
    <cellStyle name="Note 2 9 2 2 2" xfId="774" xr:uid="{20A768DC-838E-42A5-B05E-5ABF474BE1D5}"/>
    <cellStyle name="Note 2 9 2 3" xfId="1546" xr:uid="{0DF0D765-806D-4F55-8662-734D066038A8}"/>
    <cellStyle name="Note 2 9 2 3 2" xfId="34066" xr:uid="{81C7DC2A-AD58-4858-A221-A0183AD3DB1D}"/>
    <cellStyle name="Note 2 9 2 4" xfId="1527" xr:uid="{24ECC235-BB61-4A80-AB6A-BA996147C179}"/>
    <cellStyle name="Note 2 9 2 4 2" xfId="30034" xr:uid="{A8624357-C793-4C9D-A272-D9634B06EF3C}"/>
    <cellStyle name="Note 2 9 2 5" xfId="30561" xr:uid="{BA73E087-D34E-4215-9E9E-D974B3167043}"/>
    <cellStyle name="Note 2 9 2 6" xfId="38852" xr:uid="{ED05762A-416E-4F10-B724-60A74B51F893}"/>
    <cellStyle name="Note 2 9 2 7" xfId="45554" xr:uid="{1E632C94-5EEB-4FDF-9847-4D96617630C1}"/>
    <cellStyle name="Note 2 9 2 8" xfId="51107" xr:uid="{492E3467-EC3F-43BF-BD23-A4FD3214E9F0}"/>
    <cellStyle name="Note 2 9 2 9" xfId="56532" xr:uid="{B361706F-1EDE-4E9C-9950-8BFA17402903}"/>
    <cellStyle name="Note 2 9 3" xfId="7199" xr:uid="{F95543E8-A3A8-45D8-A562-41F052839D26}"/>
    <cellStyle name="Note 2 9 3 2" xfId="14565" xr:uid="{F2083DD3-61B2-4762-8F69-AB1FCBB3F3B0}"/>
    <cellStyle name="Note 2 9 3 2 2" xfId="29461" xr:uid="{BFC7BC8D-07D5-4316-AE32-50AA6CCC5E47}"/>
    <cellStyle name="Note 2 9 3 3" xfId="20288" xr:uid="{AF76C553-AA68-4FB4-9565-E311087892D2}"/>
    <cellStyle name="Note 2 9 3 3 2" xfId="33228" xr:uid="{A784EC7D-20FF-49CE-BFC1-EB448F8508A7}"/>
    <cellStyle name="Note 2 9 3 4" xfId="25821" xr:uid="{3E114E0C-AC1A-4E23-A4EB-6A307C2BE169}"/>
    <cellStyle name="Note 2 9 3 4 2" xfId="30375" xr:uid="{4C9C239A-54EC-443B-8B1E-40A482D499BE}"/>
    <cellStyle name="Note 2 9 3 5" xfId="28772" xr:uid="{F3E31A19-3747-4FFD-B24D-CFE98F983EAB}"/>
    <cellStyle name="Note 2 9 4" xfId="10626" xr:uid="{57B29DDD-10FC-4C11-B295-E09BFF5B6DEA}"/>
    <cellStyle name="Note 2 9 4 2" xfId="34016" xr:uid="{98F63F8D-C6B5-4E70-BD30-3CA0F9139900}"/>
    <cellStyle name="Note 2 9 5" xfId="11791" xr:uid="{37539E89-8F4B-4622-BB5F-5B9E796569E0}"/>
    <cellStyle name="Note 2 9 5 2" xfId="33418" xr:uid="{268EACAF-2A34-440A-A17F-13F513B7419B}"/>
    <cellStyle name="Note 2 9 6" xfId="11678" xr:uid="{D4D92284-12D2-42F5-9454-F49D3822867B}"/>
    <cellStyle name="Note 2 9 6 2" xfId="30288" xr:uid="{BEDD9C2C-8BBC-442A-8337-78DBD39FEABE}"/>
    <cellStyle name="Note 2 9 7" xfId="32160" xr:uid="{216028B6-4EBA-48DB-9417-22AEE634F3A6}"/>
    <cellStyle name="Note 2 9 8" xfId="35200" xr:uid="{77CC6ECC-226F-4DC7-8D91-0AFAC0E4B43F}"/>
    <cellStyle name="Note 2 9 9" xfId="42182" xr:uid="{FAEF8EB0-CB6F-49EF-8675-8B9BCA377B23}"/>
    <cellStyle name="Note 3" xfId="109" xr:uid="{00000000-0005-0000-0000-0000E9000000}"/>
    <cellStyle name="Note 3 10" xfId="2450" xr:uid="{B344F7A3-E8FF-4220-B2D3-0418A8C5B9DD}"/>
    <cellStyle name="Note 3 10 10" xfId="42281" xr:uid="{546418E3-DB24-4B6B-8F6D-3F0CBC40BDEE}"/>
    <cellStyle name="Note 3 10 11" xfId="42880" xr:uid="{DED6B605-C14D-4CFE-84D8-B6FCAA4E8082}"/>
    <cellStyle name="Note 3 10 2" xfId="3546" xr:uid="{EEA964E7-34D0-4DFD-9DFD-AB6536FBF12A}"/>
    <cellStyle name="Note 3 10 2 2" xfId="11363" xr:uid="{BCFD1B59-3814-45AC-8727-DC8884782A24}"/>
    <cellStyle name="Note 3 10 2 2 2" xfId="29655" xr:uid="{66ED899B-F9F1-402B-9067-009BC52CEE95}"/>
    <cellStyle name="Note 3 10 2 3" xfId="1223" xr:uid="{D9E2C876-1DC2-4AEA-888A-950C94818E73}"/>
    <cellStyle name="Note 3 10 2 3 2" xfId="30272" xr:uid="{5BBC986A-43FE-4FD2-9FCD-532481C20F70}"/>
    <cellStyle name="Note 3 10 2 4" xfId="11758" xr:uid="{18AC81F7-75A1-4B75-AF30-C90EA3DDC526}"/>
    <cellStyle name="Note 3 10 2 4 2" xfId="28912" xr:uid="{7A756BDE-1CA9-49C0-B705-7049CFDC1107}"/>
    <cellStyle name="Note 3 10 2 5" xfId="32332" xr:uid="{11DB4DDB-7EB8-4660-A3FE-6C30904930AC}"/>
    <cellStyle name="Note 3 10 2 6" xfId="38851" xr:uid="{1B6E074B-E533-44D4-A92D-3479493D82E4}"/>
    <cellStyle name="Note 3 10 2 7" xfId="45553" xr:uid="{074D4B9C-F989-4DAE-8851-5BEB589B7CFB}"/>
    <cellStyle name="Note 3 10 2 8" xfId="51106" xr:uid="{98F3075B-2C5E-4291-A0F5-B39A4F79C80B}"/>
    <cellStyle name="Note 3 10 2 9" xfId="54454" xr:uid="{6A71B8BD-EA11-4BCF-AEC7-9CC6DE692465}"/>
    <cellStyle name="Note 3 10 3" xfId="7198" xr:uid="{0A488FCA-2B44-490A-91AD-EA5B4A5FA5C7}"/>
    <cellStyle name="Note 3 10 3 2" xfId="14564" xr:uid="{672B369C-8D8A-4D75-9BC3-91B86BD8E1D3}"/>
    <cellStyle name="Note 3 10 3 2 2" xfId="32226" xr:uid="{30121E21-7752-46B2-B1A7-73C20EDF7C53}"/>
    <cellStyle name="Note 3 10 3 3" xfId="20287" xr:uid="{48F6D6D3-13A4-4E7F-8654-76ED499CB909}"/>
    <cellStyle name="Note 3 10 3 3 2" xfId="30036" xr:uid="{97F20A5C-F748-484A-9860-AEEE3E223C9E}"/>
    <cellStyle name="Note 3 10 3 4" xfId="25820" xr:uid="{8CD376D1-8347-437A-A8FE-83020BDE87DA}"/>
    <cellStyle name="Note 3 10 3 4 2" xfId="31072" xr:uid="{9323BF0C-C3A2-4A5C-8A47-C069F1A4D2EB}"/>
    <cellStyle name="Note 3 10 3 5" xfId="29008" xr:uid="{DCF8B49A-B33D-460E-A4E5-BF0EBBD8F905}"/>
    <cellStyle name="Note 3 10 4" xfId="10622" xr:uid="{A03680EE-8303-4510-A61E-E9C02141A342}"/>
    <cellStyle name="Note 3 10 4 2" xfId="33381" xr:uid="{767D9922-F5AF-4517-A6E3-E87284A910A6}"/>
    <cellStyle name="Note 3 10 5" xfId="10017" xr:uid="{AF3839CD-572F-41A6-9CD2-51D7BC24CD77}"/>
    <cellStyle name="Note 3 10 5 2" xfId="31573" xr:uid="{EE858ECB-1FB9-4FF9-B2BE-3507FD3EBD9D}"/>
    <cellStyle name="Note 3 10 6" xfId="17675" xr:uid="{95E83136-92EE-47E1-A207-76D923D52E74}"/>
    <cellStyle name="Note 3 10 6 2" xfId="33906" xr:uid="{519D9B5B-8F2A-438B-B562-91E69048D7A6}"/>
    <cellStyle name="Note 3 10 7" xfId="30667" xr:uid="{F28DC457-7ED5-44B4-8D54-B5EE0CF83F75}"/>
    <cellStyle name="Note 3 10 8" xfId="35199" xr:uid="{95CD6196-FB00-495C-AA2E-83A27FFF5162}"/>
    <cellStyle name="Note 3 10 9" xfId="42181" xr:uid="{E4FF5E01-E718-4B80-BFEC-3AC5C22A22EA}"/>
    <cellStyle name="Note 3 11" xfId="2607" xr:uid="{573E695B-AA22-480F-B2C5-51C9C7031237}"/>
    <cellStyle name="Note 3 11 10" xfId="48984" xr:uid="{B4AA3D7E-424E-4257-8E70-FD907307122D}"/>
    <cellStyle name="Note 3 11 11" xfId="56019" xr:uid="{D752E806-2E3B-4FD0-ABF2-1319B1B25E9E}"/>
    <cellStyle name="Note 3 11 2" xfId="5076" xr:uid="{C839082D-ECAA-4EB6-9AE6-314439DD53C0}"/>
    <cellStyle name="Note 3 11 2 2" xfId="12442" xr:uid="{1716E9AF-3119-4EE4-9688-87F043CDB192}"/>
    <cellStyle name="Note 3 11 2 2 2" xfId="30433" xr:uid="{765249D2-8695-4BE6-AC5A-707F287A1546}"/>
    <cellStyle name="Note 3 11 2 3" xfId="18165" xr:uid="{84AFF308-3E7C-4798-8139-8B181417AB95}"/>
    <cellStyle name="Note 3 11 2 3 2" xfId="32251" xr:uid="{33CC0A00-6F61-4A13-A0D1-FB72DB6A1DCA}"/>
    <cellStyle name="Note 3 11 2 4" xfId="23698" xr:uid="{DE1CDD29-62FB-4EC4-9882-3D1EE5F02E32}"/>
    <cellStyle name="Note 3 11 2 4 2" xfId="33348" xr:uid="{D96FDD13-C2A3-4576-8C7C-59D8B699BBBF}"/>
    <cellStyle name="Note 3 11 2 5" xfId="30673" xr:uid="{E8C2B346-FCA2-45D6-B9FD-D789E23D70C2}"/>
    <cellStyle name="Note 3 11 2 6" xfId="39552" xr:uid="{FC75E049-B074-49CD-96A4-7A190175EF53}"/>
    <cellStyle name="Note 3 11 2 7" xfId="46254" xr:uid="{C81CCC50-CC9E-4639-8BAE-27FE6992F2BB}"/>
    <cellStyle name="Note 3 11 2 8" xfId="51807" xr:uid="{891D7727-734E-45C1-80D4-8643E7F7BC49}"/>
    <cellStyle name="Note 3 11 2 9" xfId="56037" xr:uid="{E5711EF6-1E0B-4197-858C-802179EA8102}"/>
    <cellStyle name="Note 3 11 3" xfId="7899" xr:uid="{D9795ABE-4317-4FB5-A228-AFE1092C0532}"/>
    <cellStyle name="Note 3 11 3 2" xfId="15265" xr:uid="{E1281A08-DCDB-4506-A66D-D6D3014919F6}"/>
    <cellStyle name="Note 3 11 3 2 2" xfId="33946" xr:uid="{8EA40770-6682-4A83-8ABC-679B81A77E0A}"/>
    <cellStyle name="Note 3 11 3 3" xfId="20988" xr:uid="{6EAD7BD5-7733-44F3-942A-7EF198A8E0D1}"/>
    <cellStyle name="Note 3 11 3 3 2" xfId="30503" xr:uid="{1D0DDB58-2684-4280-8E2C-86AF5A39435D}"/>
    <cellStyle name="Note 3 11 3 4" xfId="26521" xr:uid="{7B5283D9-E9A2-4D7B-A9CF-2C154834CDC6}"/>
    <cellStyle name="Note 3 11 3 4 2" xfId="31376" xr:uid="{1A49D894-140D-4057-B62C-33FEF4A1951E}"/>
    <cellStyle name="Note 3 11 3 5" xfId="32320" xr:uid="{8C299DA7-6D0F-4D83-A390-94EAB5035C41}"/>
    <cellStyle name="Note 3 11 4" xfId="10776" xr:uid="{B67B8FB8-10A9-4A01-A17E-0233870C9D5F}"/>
    <cellStyle name="Note 3 11 4 2" xfId="33640" xr:uid="{EF173F87-DFF2-4A53-B4D4-3D1FB4EEC054}"/>
    <cellStyle name="Note 3 11 5" xfId="11602" xr:uid="{C52C4307-D29A-48C3-AC9D-03E30534A17D}"/>
    <cellStyle name="Note 3 11 5 2" xfId="30891" xr:uid="{54A99381-5273-497B-8072-37D2F7D6C003}"/>
    <cellStyle name="Note 3 11 6" xfId="11812" xr:uid="{6202F690-E35C-4FD2-900C-17BFA31F2419}"/>
    <cellStyle name="Note 3 11 6 2" xfId="31250" xr:uid="{A816D344-C277-4F77-9C7F-B51F367E4779}"/>
    <cellStyle name="Note 3 11 7" xfId="29503" xr:uid="{C9B76C02-D2E5-4A63-A230-70101C7E526B}"/>
    <cellStyle name="Note 3 11 8" xfId="36729" xr:uid="{B27C2847-C7B5-402C-8F40-6123969853EE}"/>
    <cellStyle name="Note 3 11 9" xfId="43431" xr:uid="{4F2E3F34-104C-438F-8A29-A15957C5E577}"/>
    <cellStyle name="Note 3 12" xfId="2707" xr:uid="{AD706EA2-EEBC-45EC-8783-0ABF0AAC9585}"/>
    <cellStyle name="Note 3 12 10" xfId="49026" xr:uid="{1B0A2941-A8BE-4FC3-AAE3-A9C54BCD7C9B}"/>
    <cellStyle name="Note 3 12 11" xfId="55831" xr:uid="{3B8D81F5-C9AB-4F86-9AA3-E1F782F5DE02}"/>
    <cellStyle name="Note 3 12 2" xfId="5118" xr:uid="{C8E5C090-788A-4A39-B4EB-36FCEF16A316}"/>
    <cellStyle name="Note 3 12 2 2" xfId="12484" xr:uid="{5A574BC4-4B45-43C1-B82B-46216AE6DE4A}"/>
    <cellStyle name="Note 3 12 2 2 2" xfId="33909" xr:uid="{18689CAD-8B8F-42DA-9C71-69D5207F1BE7}"/>
    <cellStyle name="Note 3 12 2 3" xfId="18207" xr:uid="{271583A2-298B-4156-BDF3-BA47D70C0FA3}"/>
    <cellStyle name="Note 3 12 2 3 2" xfId="31183" xr:uid="{0AEF9208-ACE0-4244-92C8-6157B316A314}"/>
    <cellStyle name="Note 3 12 2 4" xfId="23740" xr:uid="{3548D67E-6E9E-4E75-B710-82BB91E651F9}"/>
    <cellStyle name="Note 3 12 2 4 2" xfId="33386" xr:uid="{E2E3F206-D9AB-4FE5-B7AC-A7C686FC7321}"/>
    <cellStyle name="Note 3 12 2 5" xfId="32188" xr:uid="{81748306-00B5-47E8-ABF3-2435A832E25B}"/>
    <cellStyle name="Note 3 12 2 6" xfId="39594" xr:uid="{80C3F808-0D99-47BE-A10B-6A352D51150A}"/>
    <cellStyle name="Note 3 12 2 7" xfId="46296" xr:uid="{DCE9F51A-861A-46D2-B891-99F702072416}"/>
    <cellStyle name="Note 3 12 2 8" xfId="51849" xr:uid="{5D0D7368-9073-4D2B-A828-053EF046D23A}"/>
    <cellStyle name="Note 3 12 2 9" xfId="56902" xr:uid="{635059B9-3766-4701-B8E1-1684748616BA}"/>
    <cellStyle name="Note 3 12 3" xfId="7941" xr:uid="{A5C102CF-2716-4689-9F7B-E42F48101D12}"/>
    <cellStyle name="Note 3 12 3 2" xfId="15307" xr:uid="{5C8F9B22-DFF8-4C51-B2B2-BC8B517D8AC1}"/>
    <cellStyle name="Note 3 12 3 2 2" xfId="28730" xr:uid="{04E5FFFA-4D74-4D24-A74C-C83EFB09E791}"/>
    <cellStyle name="Note 3 12 3 3" xfId="21030" xr:uid="{924FBEA4-F224-4185-A69E-95813E563E9E}"/>
    <cellStyle name="Note 3 12 3 3 2" xfId="28664" xr:uid="{56D5071D-C99C-449F-9AC8-34D6282A13FE}"/>
    <cellStyle name="Note 3 12 3 4" xfId="26563" xr:uid="{E4598833-7FCB-4BB0-8E2A-583F999A2F6E}"/>
    <cellStyle name="Note 3 12 3 4 2" xfId="31377" xr:uid="{896EAA85-CFA0-49EE-A79A-65D06EC540BD}"/>
    <cellStyle name="Note 3 12 3 5" xfId="29393" xr:uid="{087A210A-4BC9-4FBF-86A3-05C2EBC89401}"/>
    <cellStyle name="Note 3 12 4" xfId="10873" xr:uid="{6513C05F-D661-4DD1-8D26-7061FEA9A42C}"/>
    <cellStyle name="Note 3 12 4 2" xfId="31774" xr:uid="{EB4916AB-6695-455D-9DE8-8C82AAF4A7A7}"/>
    <cellStyle name="Note 3 12 5" xfId="1270" xr:uid="{2F7BEF53-48B2-40FF-B579-689218734868}"/>
    <cellStyle name="Note 3 12 5 2" xfId="31108" xr:uid="{9B5D8EF6-EA03-4D0B-BB16-6D4BFA34A9B7}"/>
    <cellStyle name="Note 3 12 6" xfId="11252" xr:uid="{67CE2C96-C8A8-4BEA-8B9A-602A2D6F5318}"/>
    <cellStyle name="Note 3 12 6 2" xfId="29240" xr:uid="{47BE1B28-AA00-4F94-99C3-45CCAD0E4861}"/>
    <cellStyle name="Note 3 12 7" xfId="33312" xr:uid="{EDC73366-26CF-491F-9E89-CFD2531A6C18}"/>
    <cellStyle name="Note 3 12 8" xfId="36771" xr:uid="{6516C3FD-D3D6-4FB0-9776-32DEC26B72A3}"/>
    <cellStyle name="Note 3 12 9" xfId="43473" xr:uid="{C2ABA298-964E-4380-B144-D5579395994B}"/>
    <cellStyle name="Note 3 13" xfId="3106" xr:uid="{A050047D-8C23-4035-B596-718D55337953}"/>
    <cellStyle name="Note 3 13 2" xfId="11099" xr:uid="{FF3DC48C-2012-4541-AE91-9A86DC1979BA}"/>
    <cellStyle name="Note 3 13 2 2" xfId="33560" xr:uid="{1BB25A45-2FA9-482F-8114-78BD9AC89436}"/>
    <cellStyle name="Note 3 13 3" xfId="1250" xr:uid="{0B543099-0194-41D9-808C-A0ECB45BEF5C}"/>
    <cellStyle name="Note 3 13 3 2" xfId="31732" xr:uid="{10EA275F-0754-4C4A-B137-E3C7B7466674}"/>
    <cellStyle name="Note 3 13 4" xfId="11233" xr:uid="{01227890-E9CF-432B-90A2-32B0B9B88D31}"/>
    <cellStyle name="Note 3 13 4 2" xfId="34081" xr:uid="{DB90B0A3-8390-4C5B-A406-5E2447BF1112}"/>
    <cellStyle name="Note 3 13 5" xfId="31588" xr:uid="{028847AD-C551-43ED-8EB0-7B9A6CDF2A12}"/>
    <cellStyle name="Note 3 13 6" xfId="34874" xr:uid="{98A58C82-7022-43D6-9027-9985BF8AC05E}"/>
    <cellStyle name="Note 3 13 7" xfId="41947" xr:uid="{0698BAE5-4BBE-4432-8350-136BA433CDB1}"/>
    <cellStyle name="Note 3 13 8" xfId="42976" xr:uid="{5582B12C-7F09-454B-BB67-83085AC278DA}"/>
    <cellStyle name="Note 3 13 9" xfId="41757" xr:uid="{0D72D0B6-5CE3-45A4-A32E-0747717EB704}"/>
    <cellStyle name="Note 3 14" xfId="3284" xr:uid="{A41882BC-28A4-4B7B-AC5E-D94CBF8F13A8}"/>
    <cellStyle name="Note 3 14 2" xfId="11202" xr:uid="{4F421560-86ED-4481-9447-51464FD00B86}"/>
    <cellStyle name="Note 3 14 2 2" xfId="30113" xr:uid="{202E5B99-A52C-4C2E-8846-761607AB2711}"/>
    <cellStyle name="Note 3 14 3" xfId="10052" xr:uid="{2A5F3DB7-2A44-40E7-89CE-D454B25D6971}"/>
    <cellStyle name="Note 3 14 3 2" xfId="31587" xr:uid="{807C16B8-D271-4810-8A2E-E5676EDAF97C}"/>
    <cellStyle name="Note 3 14 4" xfId="10963" xr:uid="{9BB8E7EF-AA80-419C-808D-77107B13AF9A}"/>
    <cellStyle name="Note 3 14 4 2" xfId="33235" xr:uid="{5732A737-A23B-4774-9EEF-D247BD49F170}"/>
    <cellStyle name="Note 3 14 5" xfId="1006" xr:uid="{0038D8FD-ACEC-479B-9DA2-9EA4928BDDCC}"/>
    <cellStyle name="Note 3 15" xfId="34213" xr:uid="{A062A327-37EE-450A-B311-0E58A8E416F9}"/>
    <cellStyle name="Note 3 16" xfId="34231" xr:uid="{35630250-6827-4CD4-8B1B-E95471F9365C}"/>
    <cellStyle name="Note 3 17" xfId="43026" xr:uid="{A47C90CF-7AD6-4D7D-9236-5B10BF606324}"/>
    <cellStyle name="Note 3 18" xfId="57453" xr:uid="{B7D06073-51C7-4C39-8D8E-F2C306D7BD27}"/>
    <cellStyle name="Note 3 2" xfId="268" xr:uid="{00000000-0005-0000-0000-0000EA000000}"/>
    <cellStyle name="Note 3 2 10" xfId="1791" xr:uid="{CD9E2FFA-9AFC-488D-A10F-F8C29251CC5E}"/>
    <cellStyle name="Note 3 2 10 10" xfId="43022" xr:uid="{C60B84F0-7028-4A34-8ECC-B7896E39AF4C}"/>
    <cellStyle name="Note 3 2 10 11" xfId="34167" xr:uid="{BAD08509-F3F9-430B-A505-98C1DE69D884}"/>
    <cellStyle name="Note 3 2 10 2" xfId="3668" xr:uid="{B717D1A3-04D1-4B51-A960-9B7DA5E40677}"/>
    <cellStyle name="Note 3 2 10 2 2" xfId="11436" xr:uid="{FF0D30DE-CFC6-4DC5-B574-51EA63DFC44D}"/>
    <cellStyle name="Note 3 2 10 2 2 2" xfId="32797" xr:uid="{E7D8ED14-B771-4A33-B902-847DB8330ED4}"/>
    <cellStyle name="Note 3 2 10 2 3" xfId="17322" xr:uid="{680C913B-99E2-4D7B-BAE3-696DEB6A8BA7}"/>
    <cellStyle name="Note 3 2 10 2 3 2" xfId="32689" xr:uid="{6249D677-A8F3-498B-95E3-C56025B2F025}"/>
    <cellStyle name="Note 3 2 10 2 4" xfId="23037" xr:uid="{77514DB2-1995-4E0E-8F71-9D7143F9E54B}"/>
    <cellStyle name="Note 3 2 10 2 4 2" xfId="32467" xr:uid="{BC8D107C-5DF5-403A-BB08-BA1536974323}"/>
    <cellStyle name="Note 3 2 10 2 5" xfId="32806" xr:uid="{334FBB67-85C5-40C2-A2F2-077C46211FCA}"/>
    <cellStyle name="Note 3 2 10 2 6" xfId="38891" xr:uid="{1F652984-FFA3-4CEF-A53E-6B418D324F01}"/>
    <cellStyle name="Note 3 2 10 2 7" xfId="45593" xr:uid="{A4AB8333-5868-4FBE-905F-6BC8183B0310}"/>
    <cellStyle name="Note 3 2 10 2 8" xfId="51146" xr:uid="{CD11AB20-6B62-46F1-B5FD-D2FF8EB8D208}"/>
    <cellStyle name="Note 3 2 10 2 9" xfId="55917" xr:uid="{247B7AA6-399B-45C2-95F6-D36F5F63FB59}"/>
    <cellStyle name="Note 3 2 10 3" xfId="7238" xr:uid="{2C16063B-3FE2-4A0D-9C93-6162F627018A}"/>
    <cellStyle name="Note 3 2 10 3 2" xfId="14604" xr:uid="{FF911E9F-7E29-49CB-A7A6-F5A5AF89C20B}"/>
    <cellStyle name="Note 3 2 10 3 2 2" xfId="31546" xr:uid="{32677B4E-20CE-4D7E-99A2-BE48BA946553}"/>
    <cellStyle name="Note 3 2 10 3 3" xfId="20327" xr:uid="{0499D303-1E48-4E32-AFB8-2219C288EF0D}"/>
    <cellStyle name="Note 3 2 10 3 3 2" xfId="31487" xr:uid="{BEED6333-D7ED-4E5F-98E7-A99BEC7A3450}"/>
    <cellStyle name="Note 3 2 10 3 4" xfId="25860" xr:uid="{391B4790-FCAD-46DC-BF2E-5B54A5A98541}"/>
    <cellStyle name="Note 3 2 10 3 4 2" xfId="32220" xr:uid="{6BECB84E-2DF0-41DE-8876-486E8CAD0F5D}"/>
    <cellStyle name="Note 3 2 10 3 5" xfId="32394" xr:uid="{E7D6730B-BD15-4185-9F3C-887166E3F8F1}"/>
    <cellStyle name="Note 3 2 10 4" xfId="10146" xr:uid="{A2A2361A-F8E5-490C-8BFC-CC64363CB049}"/>
    <cellStyle name="Note 3 2 10 4 2" xfId="32884" xr:uid="{109E3A0E-A898-4EB3-8667-97DF86C15E7E}"/>
    <cellStyle name="Note 3 2 10 5" xfId="11455" xr:uid="{FBCDD816-AF30-49B2-B53C-C839D02847DD}"/>
    <cellStyle name="Note 3 2 10 5 2" xfId="31296" xr:uid="{641F09DD-B8BD-4E71-894C-4821C351846A}"/>
    <cellStyle name="Note 3 2 10 6" xfId="11082" xr:uid="{2E68B627-E1E4-4CCE-B689-728A6561EA90}"/>
    <cellStyle name="Note 3 2 10 6 2" xfId="31244" xr:uid="{26CC10BF-3322-46BB-9881-B1F3D86E940C}"/>
    <cellStyle name="Note 3 2 10 7" xfId="29825" xr:uid="{12CAE5A5-B320-40EF-8D9B-6475D736F8B8}"/>
    <cellStyle name="Note 3 2 10 8" xfId="35321" xr:uid="{2E9D4362-404A-4FA7-A42C-D3540144ECAB}"/>
    <cellStyle name="Note 3 2 10 9" xfId="42273" xr:uid="{DAB9353B-0C10-4605-B655-B5F89B746456}"/>
    <cellStyle name="Note 3 2 11" xfId="1784" xr:uid="{5A589EFE-4B75-4123-9FF2-53D5626EAF67}"/>
    <cellStyle name="Note 3 2 11 10" xfId="42640" xr:uid="{A3FA6422-FC6C-44C6-A57C-D8EDF7B61CB0}"/>
    <cellStyle name="Note 3 2 11 11" xfId="54064" xr:uid="{5B3AAEA4-AAEF-4FDF-83A9-28194391BCE5}"/>
    <cellStyle name="Note 3 2 11 2" xfId="3780" xr:uid="{CD56D89B-3776-4B0A-84B9-EA9BBA40F757}"/>
    <cellStyle name="Note 3 2 11 2 2" xfId="11500" xr:uid="{6B93F72B-C5B4-4825-8A2B-88DA7B9616E4}"/>
    <cellStyle name="Note 3 2 11 2 2 2" xfId="30976" xr:uid="{FBB179E8-CD74-4E47-8898-814757905B16}"/>
    <cellStyle name="Note 3 2 11 2 3" xfId="17376" xr:uid="{19D4E904-369D-48E6-977C-D606E7ECF779}"/>
    <cellStyle name="Note 3 2 11 2 3 2" xfId="34000" xr:uid="{D48DDFB5-2C5D-4A9C-9EBE-348718607665}"/>
    <cellStyle name="Note 3 2 11 2 4" xfId="23070" xr:uid="{35C0F9AC-7816-47AC-B79A-8418C128C0C6}"/>
    <cellStyle name="Note 3 2 11 2 4 2" xfId="29584" xr:uid="{CBF1172E-FCAC-4090-B244-1D779C836463}"/>
    <cellStyle name="Note 3 2 11 2 5" xfId="32550" xr:uid="{7B25CA64-4AAD-42DD-A71E-EEAB547235C3}"/>
    <cellStyle name="Note 3 2 11 2 6" xfId="38924" xr:uid="{912BB1C8-1926-41C9-9A67-5DE670C756C1}"/>
    <cellStyle name="Note 3 2 11 2 7" xfId="45626" xr:uid="{318DB1E3-09ED-46ED-9C55-FB02E97A70A5}"/>
    <cellStyle name="Note 3 2 11 2 8" xfId="51179" xr:uid="{A273FF4A-46A6-47F2-8BD1-A5E0E7D43EC5}"/>
    <cellStyle name="Note 3 2 11 2 9" xfId="53995" xr:uid="{97F7C035-6FFF-4771-BBA4-035AED2CB714}"/>
    <cellStyle name="Note 3 2 11 3" xfId="7271" xr:uid="{CAF58A26-6C4B-454D-910F-C050A7355B74}"/>
    <cellStyle name="Note 3 2 11 3 2" xfId="14637" xr:uid="{8978A235-A91E-4FCC-A4D7-5BDACD1B85D4}"/>
    <cellStyle name="Note 3 2 11 3 2 2" xfId="29383" xr:uid="{E519F031-3B10-424F-A3F5-90488A20381E}"/>
    <cellStyle name="Note 3 2 11 3 3" xfId="20360" xr:uid="{D7347C44-3209-422B-A132-479EF1365BE2}"/>
    <cellStyle name="Note 3 2 11 3 3 2" xfId="34045" xr:uid="{37FAA7D6-ABDF-4CA6-AC7B-473417B8ADC9}"/>
    <cellStyle name="Note 3 2 11 3 4" xfId="25893" xr:uid="{D16834DF-1524-47B7-B419-F94B433D38E5}"/>
    <cellStyle name="Note 3 2 11 3 4 2" xfId="29618" xr:uid="{7D1F465A-D48D-410E-9582-83224DB54DF9}"/>
    <cellStyle name="Note 3 2 11 3 5" xfId="29095" xr:uid="{25BD78B1-4F6E-4B2F-A001-A2B4F04DD27A}"/>
    <cellStyle name="Note 3 2 11 4" xfId="10139" xr:uid="{C1F5A9EE-7741-4F4F-A8E0-63A2CF9A7CBF}"/>
    <cellStyle name="Note 3 2 11 4 2" xfId="32790" xr:uid="{EC986EBB-E1A3-4C78-BDC7-07F0E477DC7B}"/>
    <cellStyle name="Note 3 2 11 5" xfId="11601" xr:uid="{A983FBA0-B969-4E51-8781-917CA4444C28}"/>
    <cellStyle name="Note 3 2 11 5 2" xfId="32109" xr:uid="{BC465165-D63A-4E2C-8364-0354AFEB97DB}"/>
    <cellStyle name="Note 3 2 11 6" xfId="9990" xr:uid="{E71FAD3D-124F-4326-80CD-C61A290F561A}"/>
    <cellStyle name="Note 3 2 11 6 2" xfId="29635" xr:uid="{92AD3757-9DBF-4A82-93C2-3C5CFA13559C}"/>
    <cellStyle name="Note 3 2 11 7" xfId="28738" xr:uid="{E05D5EF0-1E94-43E7-9AE8-293DA60DE1AC}"/>
    <cellStyle name="Note 3 2 11 8" xfId="35433" xr:uid="{77DC73F1-9C64-40C8-BB25-7C9322F5738B}"/>
    <cellStyle name="Note 3 2 11 9" xfId="42356" xr:uid="{D48918FE-BC8E-4D62-A39D-C24586ADFAE6}"/>
    <cellStyle name="Note 3 2 12" xfId="2288" xr:uid="{EEE19976-92B9-45DC-9A1A-C3A79E416603}"/>
    <cellStyle name="Note 3 2 12 10" xfId="49790" xr:uid="{391DA3C6-19CA-4F63-B021-BD3E0B92E7CA}"/>
    <cellStyle name="Note 3 2 12 11" xfId="55354" xr:uid="{8ADD4915-67A7-4859-95AA-CDBEE15C7BA9}"/>
    <cellStyle name="Note 3 2 12 2" xfId="5882" xr:uid="{5021CC40-2CF9-48F1-9D86-0D48155332C1}"/>
    <cellStyle name="Note 3 2 12 2 2" xfId="13248" xr:uid="{23B6597A-2E9E-4825-A9E9-050C1730C8D1}"/>
    <cellStyle name="Note 3 2 12 2 2 2" xfId="30444" xr:uid="{03DC0F3C-EA3D-4E0A-9A30-A68BD34F1961}"/>
    <cellStyle name="Note 3 2 12 2 3" xfId="18971" xr:uid="{DCE449CC-80BF-43C7-802D-9F6908489BF4}"/>
    <cellStyle name="Note 3 2 12 2 3 2" xfId="30403" xr:uid="{9CF91B65-4152-496E-BB1D-3D415EE0FD7A}"/>
    <cellStyle name="Note 3 2 12 2 4" xfId="24504" xr:uid="{67A8E461-DA85-462A-8EA0-A102BB2AFFB8}"/>
    <cellStyle name="Note 3 2 12 2 4 2" xfId="32485" xr:uid="{12046A15-C4C8-485D-BFFB-4994E0138F42}"/>
    <cellStyle name="Note 3 2 12 2 5" xfId="28780" xr:uid="{BB47D461-A2DC-4F67-B830-7B1F3734FDEE}"/>
    <cellStyle name="Note 3 2 12 2 6" xfId="40358" xr:uid="{70E7F4EB-7DAE-48E7-ABA6-8FA861FFE2FA}"/>
    <cellStyle name="Note 3 2 12 2 7" xfId="47060" xr:uid="{CE659325-1334-4A3A-8C70-E425D572FD75}"/>
    <cellStyle name="Note 3 2 12 2 8" xfId="52613" xr:uid="{768C6FDE-1C58-4E52-8330-60510D37A398}"/>
    <cellStyle name="Note 3 2 12 2 9" xfId="58089" xr:uid="{129766D0-98B4-43AE-8A9F-7F7D12261829}"/>
    <cellStyle name="Note 3 2 12 3" xfId="8705" xr:uid="{94857A1D-387C-4565-857F-EC2804E58E7C}"/>
    <cellStyle name="Note 3 2 12 3 2" xfId="16071" xr:uid="{0E62849A-D018-47C0-8187-7585B6ECEC2F}"/>
    <cellStyle name="Note 3 2 12 3 2 2" xfId="29521" xr:uid="{74A2E074-2A01-4D26-94A9-9765E402F862}"/>
    <cellStyle name="Note 3 2 12 3 3" xfId="21794" xr:uid="{307EBF66-1704-473B-9F7F-4C34AB074EC6}"/>
    <cellStyle name="Note 3 2 12 3 3 2" xfId="31924" xr:uid="{9FD1F48F-54B4-4BF7-A83C-551B82E9C3CE}"/>
    <cellStyle name="Note 3 2 12 3 4" xfId="27327" xr:uid="{8BC412E6-BE40-4701-9F71-955E7A0F694E}"/>
    <cellStyle name="Note 3 2 12 3 4 2" xfId="32573" xr:uid="{4CE00199-27D0-4658-93D0-998C49735576}"/>
    <cellStyle name="Note 3 2 12 3 5" xfId="29611" xr:uid="{0B9B342A-67D7-42BB-86C0-25AC45C80E5A}"/>
    <cellStyle name="Note 3 2 12 4" xfId="10464" xr:uid="{0D88697E-9D1A-4A8A-B6D8-57B150A831DE}"/>
    <cellStyle name="Note 3 2 12 4 2" xfId="29764" xr:uid="{D7F3A68E-9133-4912-B8C7-9EFFDECBA249}"/>
    <cellStyle name="Note 3 2 12 5" xfId="10014" xr:uid="{C3E6B40E-22D1-47F3-8110-AD9BACCF55F3}"/>
    <cellStyle name="Note 3 2 12 5 2" xfId="32930" xr:uid="{A4CE0117-B996-4F64-863A-1AAFEBDD9BA8}"/>
    <cellStyle name="Note 3 2 12 6" xfId="17672" xr:uid="{FB03B3B6-46EE-4238-833B-0E383037BF6E}"/>
    <cellStyle name="Note 3 2 12 6 2" xfId="34062" xr:uid="{D2694FC8-09BB-4EDD-BC3C-62FD179F206F}"/>
    <cellStyle name="Note 3 2 12 7" xfId="28723" xr:uid="{DE1C1A12-6B6A-43F7-848E-744A56466F0B}"/>
    <cellStyle name="Note 3 2 12 8" xfId="37535" xr:uid="{4D7AC624-2760-474E-90DA-7731C35FB8BF}"/>
    <cellStyle name="Note 3 2 12 9" xfId="44237" xr:uid="{4C94234A-F654-4064-8416-109DD4F86ED6}"/>
    <cellStyle name="Note 3 2 13" xfId="2430" xr:uid="{811A032E-4370-4F31-A11E-57034B61196D}"/>
    <cellStyle name="Note 3 2 13 2" xfId="10602" xr:uid="{4B42E350-00F6-4C8C-AFE9-F8F69DFCFA64}"/>
    <cellStyle name="Note 3 2 13 2 2" xfId="29172" xr:uid="{BE255EE6-90CE-4C53-A835-94D39106EB9F}"/>
    <cellStyle name="Note 3 2 13 3" xfId="10279" xr:uid="{9B2017C0-8531-44BD-A7EF-FA704442FB6B}"/>
    <cellStyle name="Note 3 2 13 3 2" xfId="33600" xr:uid="{0A98F7C4-CA6D-4507-B019-5FDA84DB80F4}"/>
    <cellStyle name="Note 3 2 13 4" xfId="11116" xr:uid="{EDBBBE87-76D8-46A6-8BE7-DFC28C87D435}"/>
    <cellStyle name="Note 3 2 13 4 2" xfId="32060" xr:uid="{A140D85E-B978-4DE2-9DA0-13937C410BC0}"/>
    <cellStyle name="Note 3 2 13 5" xfId="29930" xr:uid="{0878C751-F785-480D-AF52-2FC9B6A7BC98}"/>
    <cellStyle name="Note 3 2 13 6" xfId="34772" xr:uid="{174ACA7E-9916-41A6-BDAF-4AE56F5DD9CE}"/>
    <cellStyle name="Note 3 2 13 7" xfId="41881" xr:uid="{6903F36D-7A2F-4959-A5C5-7A52EF902DB1}"/>
    <cellStyle name="Note 3 2 13 8" xfId="42081" xr:uid="{9440A89A-363E-4864-BDE7-A860F0E145F1}"/>
    <cellStyle name="Note 3 2 13 9" xfId="41878" xr:uid="{7AFA05E1-3986-4BBD-8A5B-139C00137312}"/>
    <cellStyle name="Note 3 2 14" xfId="2676" xr:uid="{DF705D2B-A2A4-4FB9-BEAC-8464180A0EA1}"/>
    <cellStyle name="Note 3 2 14 2" xfId="10845" xr:uid="{B504941A-CFC4-48D0-BC0F-3D98B392CD31}"/>
    <cellStyle name="Note 3 2 14 2 2" xfId="31191" xr:uid="{07FD47CC-FED7-4E06-A8FC-C658E5A2B3EA}"/>
    <cellStyle name="Note 3 2 14 3" xfId="11052" xr:uid="{83E4C478-E520-48D8-AB4D-DD84AC83FF2E}"/>
    <cellStyle name="Note 3 2 14 3 2" xfId="31736" xr:uid="{A78DDF9C-9E1A-4198-BE89-E9CC8F4D830F}"/>
    <cellStyle name="Note 3 2 14 4" xfId="9942" xr:uid="{1CA5EA85-0BA9-4B6E-A44F-46ADF99FF099}"/>
    <cellStyle name="Note 3 2 14 4 2" xfId="34024" xr:uid="{46175A0F-FFC6-4822-A2D0-2DFA4CF9644C}"/>
    <cellStyle name="Note 3 2 14 5" xfId="33544" xr:uid="{19BD7AFA-6FE1-4F88-8A0A-067AE55B9CBE}"/>
    <cellStyle name="Note 3 2 15" xfId="2680" xr:uid="{1C18B30C-13C5-4A61-82A9-9A3A23CFA71C}"/>
    <cellStyle name="Note 3 2 15 2" xfId="10849" xr:uid="{58374358-6A09-42C1-8BDC-AA8E8FA80D4C}"/>
    <cellStyle name="Note 3 2 15 2 2" xfId="29683" xr:uid="{225FB560-4449-4608-A4D3-782E1FBAED8F}"/>
    <cellStyle name="Note 3 2 15 3" xfId="1243" xr:uid="{BF4AC083-771C-4046-BE95-4DB53B86CD3F}"/>
    <cellStyle name="Note 3 2 15 3 2" xfId="30640" xr:uid="{8980EFD8-6452-4F66-811B-D48D238193F7}"/>
    <cellStyle name="Note 3 2 15 4" xfId="12003" xr:uid="{1C93DF51-68ED-4B09-B681-E3B4C1618C65}"/>
    <cellStyle name="Note 3 2 15 4 2" xfId="29630" xr:uid="{71F47DEB-1ED1-4BC3-A4D5-EC2E271F5C14}"/>
    <cellStyle name="Note 3 2 15 5" xfId="992" xr:uid="{F0400898-198D-443A-8A19-BF5ECDDC224D}"/>
    <cellStyle name="Note 3 2 16" xfId="1793" xr:uid="{17549484-52C9-4BA9-9C82-A4275A8B653B}"/>
    <cellStyle name="Note 3 2 16 2" xfId="10148" xr:uid="{E5CF3B36-423E-4CAD-BE09-C9B96F8E387F}"/>
    <cellStyle name="Note 3 2 16 2 2" xfId="29621" xr:uid="{0C6C96C0-2266-4C8D-8FD7-AD1BFBF60E9C}"/>
    <cellStyle name="Note 3 2 16 3" xfId="10950" xr:uid="{1E10A02A-34A5-4790-9C3B-F5531B78C003}"/>
    <cellStyle name="Note 3 2 16 3 2" xfId="28573" xr:uid="{3512A07D-71E4-4481-BDC9-C5BD9C7F9313}"/>
    <cellStyle name="Note 3 2 16 4" xfId="17337" xr:uid="{C2D5434E-673A-4FA7-9918-D1870284C33F}"/>
    <cellStyle name="Note 3 2 16 4 2" xfId="33035" xr:uid="{7C4EAA95-5D2B-4B2B-B9E5-EC7B9A2B92E4}"/>
    <cellStyle name="Note 3 2 16 5" xfId="30441" xr:uid="{8EFB4892-1862-46BB-A312-A835FD365B9F}"/>
    <cellStyle name="Note 3 2 17" xfId="2809" xr:uid="{6532D482-1FCE-4318-B2B7-5FD122A53FD6}"/>
    <cellStyle name="Note 3 2 17 2" xfId="10928" xr:uid="{8D475439-633B-4E0F-B56E-93D5F69D272A}"/>
    <cellStyle name="Note 3 2 17 2 2" xfId="31193" xr:uid="{22962955-7CAE-4A07-A8BE-A39285512017}"/>
    <cellStyle name="Note 3 2 17 3" xfId="10393" xr:uid="{62CF5EFF-B66F-4C37-8971-82AE9862307C}"/>
    <cellStyle name="Note 3 2 17 3 2" xfId="29049" xr:uid="{E04403AD-4D54-4337-98DC-B1504BD7D018}"/>
    <cellStyle name="Note 3 2 17 4" xfId="10240" xr:uid="{35770D57-5C4E-4DCB-AE13-4E07D348089D}"/>
    <cellStyle name="Note 3 2 17 4 2" xfId="30882" xr:uid="{3AF7649F-9C25-465F-9275-D698AC561FBE}"/>
    <cellStyle name="Note 3 2 17 5" xfId="31258" xr:uid="{32E57E80-0E17-4D18-85E3-229D388F9734}"/>
    <cellStyle name="Note 3 2 18" xfId="2705" xr:uid="{60B7FD0A-3F79-496F-969B-C7507FED39C2}"/>
    <cellStyle name="Note 3 2 18 2" xfId="10871" xr:uid="{B3986905-8829-4AF3-8F8C-0DEFD2C124CB}"/>
    <cellStyle name="Note 3 2 18 2 2" xfId="33607" xr:uid="{678096EB-5116-42A4-B314-F723392F2AFC}"/>
    <cellStyle name="Note 3 2 18 3" xfId="10079" xr:uid="{F39784B6-55E8-4C35-B13E-01D1806DD462}"/>
    <cellStyle name="Note 3 2 18 3 2" xfId="31313" xr:uid="{4A59BAEB-55C7-44CF-B93E-94481ABAC2F3}"/>
    <cellStyle name="Note 3 2 18 4" xfId="17721" xr:uid="{23726330-F704-449C-BE04-A35D59F4F154}"/>
    <cellStyle name="Note 3 2 18 4 2" xfId="32722" xr:uid="{CA2B23DE-4C0E-44BD-9F2E-87B9A88722BC}"/>
    <cellStyle name="Note 3 2 18 5" xfId="28650" xr:uid="{1754A283-9009-43EB-BB07-4858D0D3A168}"/>
    <cellStyle name="Note 3 2 19" xfId="3192" xr:uid="{E628C92F-C810-4C67-B824-1B069F459187}"/>
    <cellStyle name="Note 3 2 19 2" xfId="11143" xr:uid="{0B8CD6A5-F888-4BBF-918A-80E791913ED4}"/>
    <cellStyle name="Note 3 2 19 2 2" xfId="29070" xr:uid="{7E917FD8-5998-49C1-B2E6-EFE384497BBC}"/>
    <cellStyle name="Note 3 2 19 3" xfId="11625" xr:uid="{C1C72C54-7D14-4284-AE10-707E15F58401}"/>
    <cellStyle name="Note 3 2 19 3 2" xfId="33666" xr:uid="{EE2E8EA3-28CA-491F-B447-B836A021DDE9}"/>
    <cellStyle name="Note 3 2 19 4" xfId="11248" xr:uid="{C75369A8-E495-4C01-A6FA-6BD45CFE2730}"/>
    <cellStyle name="Note 3 2 19 4 2" xfId="32711" xr:uid="{596E8047-1435-4950-BF8E-34A8AA260EC6}"/>
    <cellStyle name="Note 3 2 19 5" xfId="30087" xr:uid="{82361DA1-87C1-469D-A4C7-A0ABBE979301}"/>
    <cellStyle name="Note 3 2 2" xfId="665" xr:uid="{E7C2FA9F-D874-41BB-AFEA-FD9155410415}"/>
    <cellStyle name="Note 3 2 2 10" xfId="2522" xr:uid="{C935622C-C721-4BE6-94BD-01EEAC81FFC6}"/>
    <cellStyle name="Note 3 2 2 10 2" xfId="10691" xr:uid="{CA0709F8-BF91-46D9-B02B-BAA5C1752AF0}"/>
    <cellStyle name="Note 3 2 2 10 2 2" xfId="28784" xr:uid="{F351824B-E86F-47DF-9593-F652A56B894C}"/>
    <cellStyle name="Note 3 2 2 10 3" xfId="12024" xr:uid="{85294C9D-DA91-4820-A84C-8583B626C698}"/>
    <cellStyle name="Note 3 2 2 10 3 2" xfId="30511" xr:uid="{D9D9827C-DD45-4790-8137-4AEFF80D4AC2}"/>
    <cellStyle name="Note 3 2 2 10 4" xfId="17596" xr:uid="{B878F60E-C822-4BAC-8D98-BA4E7BDE3858}"/>
    <cellStyle name="Note 3 2 2 10 4 2" xfId="33152" xr:uid="{8730F4BB-448B-4342-99F3-4A3280D0BA99}"/>
    <cellStyle name="Note 3 2 2 10 5" xfId="962" xr:uid="{F8579AFF-9B63-42AD-9F76-2F9759841FA7}"/>
    <cellStyle name="Note 3 2 2 11" xfId="1808" xr:uid="{172DA51B-D33C-4E7A-8490-853DDEE17ECA}"/>
    <cellStyle name="Note 3 2 2 11 2" xfId="10161" xr:uid="{C5538EA2-92C0-422E-80C0-3434468F1ADE}"/>
    <cellStyle name="Note 3 2 2 11 2 2" xfId="29485" xr:uid="{D1FDDACE-15B0-44E7-935C-4D1BD869D4F1}"/>
    <cellStyle name="Note 3 2 2 11 3" xfId="10224" xr:uid="{59334255-15C4-4FC6-ADDF-654B875E2A36}"/>
    <cellStyle name="Note 3 2 2 11 3 2" xfId="32851" xr:uid="{7348E5CB-2BF5-4FAB-BE96-27F16EEFFD63}"/>
    <cellStyle name="Note 3 2 2 11 4" xfId="11640" xr:uid="{E5117ECA-C613-4D4B-8D19-EA65EAD94AD0}"/>
    <cellStyle name="Note 3 2 2 11 4 2" xfId="30323" xr:uid="{177F88B5-3A14-4519-A752-F37DE762D330}"/>
    <cellStyle name="Note 3 2 2 11 5" xfId="30538" xr:uid="{4DB43A7E-C0E2-4C3E-8F13-23F063AD17E2}"/>
    <cellStyle name="Note 3 2 2 12" xfId="3005" xr:uid="{B8D52595-8998-4526-AA00-C257F36440BB}"/>
    <cellStyle name="Note 3 2 2 12 2" xfId="11045" xr:uid="{CC6A5400-E20B-4087-A0BD-8D2D08571F3E}"/>
    <cellStyle name="Note 3 2 2 12 2 2" xfId="28830" xr:uid="{35FC07E7-243B-4F80-BAE6-04887677804C}"/>
    <cellStyle name="Note 3 2 2 12 3" xfId="11229" xr:uid="{5208586B-DDF1-4A97-9C76-B211B4E8F005}"/>
    <cellStyle name="Note 3 2 2 12 3 2" xfId="33192" xr:uid="{9BC453D8-6218-4DB7-AAB6-5B07BB009FDB}"/>
    <cellStyle name="Note 3 2 2 12 4" xfId="17755" xr:uid="{A41183C7-8749-427A-B4DF-6FC639598834}"/>
    <cellStyle name="Note 3 2 2 12 4 2" xfId="29944" xr:uid="{151C5CC6-0537-43EE-A9EB-51A1C55C2609}"/>
    <cellStyle name="Note 3 2 2 12 5" xfId="29889" xr:uid="{FD64BA5A-D19C-495E-86C0-2947D6D67A73}"/>
    <cellStyle name="Note 3 2 2 13" xfId="3398" xr:uid="{445E329C-702B-4ED6-A106-59AEBE236946}"/>
    <cellStyle name="Note 3 2 2 13 2" xfId="11263" xr:uid="{AE8B4330-CD47-4798-ADE7-D7B3632F90AC}"/>
    <cellStyle name="Note 3 2 2 13 2 2" xfId="31416" xr:uid="{66F67429-042E-4A48-9F03-560A6E08CFD3}"/>
    <cellStyle name="Note 3 2 2 13 3" xfId="1279" xr:uid="{EC550FA0-5620-42C9-8A94-89C1521DBCF7}"/>
    <cellStyle name="Note 3 2 2 13 3 2" xfId="32235" xr:uid="{92F7A15E-F53D-415C-8DA4-011D2FA0896B}"/>
    <cellStyle name="Note 3 2 2 13 4" xfId="10428" xr:uid="{F96BE302-75E0-46C8-8AFE-D51F10533134}"/>
    <cellStyle name="Note 3 2 2 13 4 2" xfId="34044" xr:uid="{C8D4B1A6-D8BC-4B66-89A5-16D9C300AC5E}"/>
    <cellStyle name="Note 3 2 2 13 5" xfId="29294" xr:uid="{E9266AF6-35D6-4F15-904A-E5A59373AA34}"/>
    <cellStyle name="Note 3 2 2 14" xfId="7135" xr:uid="{2E12AB79-EB11-4DEC-B043-39A8A7EDCE08}"/>
    <cellStyle name="Note 3 2 2 14 2" xfId="14501" xr:uid="{AFE9B480-0CD5-477C-AE41-A3A4B0AEA7A5}"/>
    <cellStyle name="Note 3 2 2 14 2 2" xfId="29237" xr:uid="{6D875256-935A-482D-918E-AADF6E481BBC}"/>
    <cellStyle name="Note 3 2 2 14 3" xfId="20224" xr:uid="{D7498822-C7B2-4072-85F1-248CA11DE525}"/>
    <cellStyle name="Note 3 2 2 14 3 2" xfId="29743" xr:uid="{0E02E0D3-1B5E-4B25-BFF3-25DC6292B5F4}"/>
    <cellStyle name="Note 3 2 2 14 4" xfId="25757" xr:uid="{2B712837-7587-4F0E-B314-A65A22FE287B}"/>
    <cellStyle name="Note 3 2 2 14 4 2" xfId="28782" xr:uid="{1F834E50-A869-4994-A30F-F1575FEA12E8}"/>
    <cellStyle name="Note 3 2 2 14 5" xfId="30332" xr:uid="{AF633AF5-D893-4857-91A4-0ACE67612C81}"/>
    <cellStyle name="Note 3 2 2 15" xfId="33936" xr:uid="{B9651B7F-236D-493F-906E-7EE6702010B5}"/>
    <cellStyle name="Note 3 2 2 16" xfId="34684" xr:uid="{5E1BE0D3-D7C5-43C9-80C6-F8E771FB567C}"/>
    <cellStyle name="Note 3 2 2 17" xfId="41815" xr:uid="{DE1E5581-6095-4FDA-9CDA-A1C37A152734}"/>
    <cellStyle name="Note 3 2 2 18" xfId="41917" xr:uid="{2AC6EB4F-0819-4066-8958-F909438B52C1}"/>
    <cellStyle name="Note 3 2 2 19" xfId="54517" xr:uid="{EA8C5AFA-D176-4DF1-BDE2-4172AFFC9807}"/>
    <cellStyle name="Note 3 2 2 2" xfId="2301" xr:uid="{CE9A6880-7E9F-4388-ACAD-464B22C81EB7}"/>
    <cellStyle name="Note 3 2 2 2 10" xfId="10419" xr:uid="{B100149E-283E-4C67-BD96-B376D3FE4DC6}"/>
    <cellStyle name="Note 3 2 2 2 10 2" xfId="28768" xr:uid="{5DE4D21E-E9AE-4AE3-89BF-5242F3A439FF}"/>
    <cellStyle name="Note 3 2 2 2 11" xfId="31527" xr:uid="{B7B2B25A-8770-4471-AFAA-5DF68A1B565C}"/>
    <cellStyle name="Note 3 2 2 2 12" xfId="36077" xr:uid="{57D3343B-1563-47B6-B0E7-FC5BCB51FF52}"/>
    <cellStyle name="Note 3 2 2 2 13" xfId="42860" xr:uid="{6C08C73B-CD64-4438-B668-692FFBC4483A}"/>
    <cellStyle name="Note 3 2 2 2 14" xfId="48429" xr:uid="{D8D3232E-3C54-42C2-A98D-F4FF056D8F03}"/>
    <cellStyle name="Note 3 2 2 2 15" xfId="48558" xr:uid="{9EB5B14F-54A9-4AB4-BA0A-BF28A1DBED20}"/>
    <cellStyle name="Note 3 2 2 2 2" xfId="5438" xr:uid="{F6905504-7CF2-4682-984D-1D919F0BDD81}"/>
    <cellStyle name="Note 3 2 2 2 2 10" xfId="54634" xr:uid="{F3EDE447-1092-4345-A8F4-B25DF2301ECC}"/>
    <cellStyle name="Note 3 2 2 2 2 2" xfId="8261" xr:uid="{76C0798A-41ED-4217-83EE-BD2A79ADEDBA}"/>
    <cellStyle name="Note 3 2 2 2 2 2 2" xfId="15627" xr:uid="{28765985-0258-4FD9-B535-8224113CC01E}"/>
    <cellStyle name="Note 3 2 2 2 2 2 2 2" xfId="31362" xr:uid="{A0B4D3ED-C79C-424C-9C15-F078A25800DC}"/>
    <cellStyle name="Note 3 2 2 2 2 2 3" xfId="21350" xr:uid="{7851653D-DB47-4EED-A4AD-9E0EC32FA875}"/>
    <cellStyle name="Note 3 2 2 2 2 2 3 2" xfId="31369" xr:uid="{15296AFC-FE7C-449D-A9A7-7AFA485584C4}"/>
    <cellStyle name="Note 3 2 2 2 2 2 4" xfId="26883" xr:uid="{0F8C4871-2C5F-4CD7-9408-45F9CD89AFBB}"/>
    <cellStyle name="Note 3 2 2 2 2 2 4 2" xfId="28744" xr:uid="{CF5EDF4C-C69D-4325-9BD0-8DF39B747034}"/>
    <cellStyle name="Note 3 2 2 2 2 2 5" xfId="33005" xr:uid="{95878D3B-D73A-477A-B239-442BE529F8B3}"/>
    <cellStyle name="Note 3 2 2 2 2 2 6" xfId="39914" xr:uid="{80441181-0BDE-4670-A095-207F18B8968A}"/>
    <cellStyle name="Note 3 2 2 2 2 2 7" xfId="46616" xr:uid="{2DDCDF8A-055C-4102-911C-E82E338A194B}"/>
    <cellStyle name="Note 3 2 2 2 2 2 8" xfId="52169" xr:uid="{FA2A662C-0422-4D0F-A1FA-209095DE8E96}"/>
    <cellStyle name="Note 3 2 2 2 2 2 9" xfId="48495" xr:uid="{8CC4970F-BD2D-4CAB-B46F-26311248C3E5}"/>
    <cellStyle name="Note 3 2 2 2 2 3" xfId="12804" xr:uid="{81AFE678-C3F6-4E67-BEFF-C56878DEC624}"/>
    <cellStyle name="Note 3 2 2 2 2 3 2" xfId="29105" xr:uid="{00AE7DD1-8F3A-4B14-B629-ACC3DC22D7AA}"/>
    <cellStyle name="Note 3 2 2 2 2 4" xfId="18527" xr:uid="{D3B56B37-FBDC-48DB-87A4-86AA20151AB2}"/>
    <cellStyle name="Note 3 2 2 2 2 4 2" xfId="33278" xr:uid="{3995EAFD-E773-478C-B97F-8B8C1DB350E4}"/>
    <cellStyle name="Note 3 2 2 2 2 5" xfId="24060" xr:uid="{45EB1CDF-E1B5-45B9-8D87-D1604CBE4AD4}"/>
    <cellStyle name="Note 3 2 2 2 2 5 2" xfId="30498" xr:uid="{BD3E343F-CFC3-4D4A-8A48-CD78C804AD2A}"/>
    <cellStyle name="Note 3 2 2 2 2 6" xfId="31363" xr:uid="{C520B79A-5629-46CA-B718-CFA274F26D82}"/>
    <cellStyle name="Note 3 2 2 2 2 7" xfId="37091" xr:uid="{CFA789EF-7ECF-409A-A058-D324E90CCE3F}"/>
    <cellStyle name="Note 3 2 2 2 2 8" xfId="43793" xr:uid="{FC9C41EF-B1E6-4954-96CE-6FDF1410F2DE}"/>
    <cellStyle name="Note 3 2 2 2 2 9" xfId="49346" xr:uid="{9D50801B-59A1-4B11-A6D1-C15D9DAD17A3}"/>
    <cellStyle name="Note 3 2 2 2 3" xfId="6001" xr:uid="{A9552825-0F4A-4676-BF6A-2930EFF1480C}"/>
    <cellStyle name="Note 3 2 2 2 3 10" xfId="57734" xr:uid="{F08BB813-6A17-45B8-8EFD-15D9D32C5E95}"/>
    <cellStyle name="Note 3 2 2 2 3 2" xfId="8824" xr:uid="{FC9853DE-E382-4BEE-A1AE-AC3AFDE33A07}"/>
    <cellStyle name="Note 3 2 2 2 3 2 2" xfId="16190" xr:uid="{8248E95F-2F09-4574-9E31-B458296983AE}"/>
    <cellStyle name="Note 3 2 2 2 3 2 2 2" xfId="33326" xr:uid="{9B4672B3-B22D-4CD3-BAE3-069A19A5DD16}"/>
    <cellStyle name="Note 3 2 2 2 3 2 3" xfId="21913" xr:uid="{EE21BEDB-BDEC-4F4D-88A3-19C3A414583C}"/>
    <cellStyle name="Note 3 2 2 2 3 2 3 2" xfId="32204" xr:uid="{109419B0-FA0E-471E-A221-C651D860E9A1}"/>
    <cellStyle name="Note 3 2 2 2 3 2 4" xfId="27446" xr:uid="{EB6A8DBF-70D7-4F9D-9F24-C233E05C88FE}"/>
    <cellStyle name="Note 3 2 2 2 3 2 4 2" xfId="30020" xr:uid="{C1977A38-53AF-4F62-A7EE-8D73C547F7DD}"/>
    <cellStyle name="Note 3 2 2 2 3 2 5" xfId="31431" xr:uid="{F6FF730C-B0D7-4CCE-81E8-93023AAFC650}"/>
    <cellStyle name="Note 3 2 2 2 3 2 6" xfId="40477" xr:uid="{0F4B1AA9-5C8F-4962-BDAF-B6131D3A2925}"/>
    <cellStyle name="Note 3 2 2 2 3 2 7" xfId="47179" xr:uid="{1C937091-6963-41B1-B8F7-A42CD2FD8089}"/>
    <cellStyle name="Note 3 2 2 2 3 2 8" xfId="52732" xr:uid="{19DDE730-D329-4659-9CB2-6CFF292B0EB0}"/>
    <cellStyle name="Note 3 2 2 2 3 2 9" xfId="58354" xr:uid="{3E3C5FBC-5AAA-428E-B8CB-6F0CFD9FEB2B}"/>
    <cellStyle name="Note 3 2 2 2 3 3" xfId="13367" xr:uid="{4A8A7AC9-E71A-4E34-B99D-58871817956D}"/>
    <cellStyle name="Note 3 2 2 2 3 3 2" xfId="30686" xr:uid="{F17D1A85-D918-478A-BAE1-2127CC528B84}"/>
    <cellStyle name="Note 3 2 2 2 3 4" xfId="19090" xr:uid="{71D9F693-43A7-47A4-B53A-1E6FB04BC24C}"/>
    <cellStyle name="Note 3 2 2 2 3 4 2" xfId="33498" xr:uid="{7A8A178C-5ED7-4073-8254-FD7DE9C36A68}"/>
    <cellStyle name="Note 3 2 2 2 3 5" xfId="24623" xr:uid="{791700E9-244C-45CD-8E13-0AFB50A893FB}"/>
    <cellStyle name="Note 3 2 2 2 3 5 2" xfId="32264" xr:uid="{E4DDA57B-43CE-4B01-8215-E9F348ADED63}"/>
    <cellStyle name="Note 3 2 2 2 3 6" xfId="29065" xr:uid="{59A80BF4-3934-4EC5-B446-61668332E8FA}"/>
    <cellStyle name="Note 3 2 2 2 3 7" xfId="37654" xr:uid="{F0D12706-063D-4961-961E-B37D932094B9}"/>
    <cellStyle name="Note 3 2 2 2 3 8" xfId="44356" xr:uid="{796FC2B3-0C0E-41BE-B0AF-F28421565810}"/>
    <cellStyle name="Note 3 2 2 2 3 9" xfId="49909" xr:uid="{5946C85A-3936-4EEA-8E3C-5F1B8D73EB17}"/>
    <cellStyle name="Note 3 2 2 2 4" xfId="5147" xr:uid="{76C1EB35-8EC7-4E51-88B7-30FD27CA6C63}"/>
    <cellStyle name="Note 3 2 2 2 4 10" xfId="57842" xr:uid="{F57D82F2-E44C-4CDC-98BD-AC1AE9F24053}"/>
    <cellStyle name="Note 3 2 2 2 4 2" xfId="7970" xr:uid="{D6479B98-CAB0-4DC3-A819-C5BB261798FF}"/>
    <cellStyle name="Note 3 2 2 2 4 2 2" xfId="15336" xr:uid="{5CC2341A-8741-4818-8A7B-E984F2693D72}"/>
    <cellStyle name="Note 3 2 2 2 4 2 2 2" xfId="31161" xr:uid="{423EF513-5E4B-4664-B114-F0B14309CD62}"/>
    <cellStyle name="Note 3 2 2 2 4 2 3" xfId="21059" xr:uid="{D4014487-3EB8-4295-83F4-56F75EDC58A5}"/>
    <cellStyle name="Note 3 2 2 2 4 2 3 2" xfId="30654" xr:uid="{DAA66D8C-4C91-458C-BE95-6931E98D0E8F}"/>
    <cellStyle name="Note 3 2 2 2 4 2 4" xfId="26592" xr:uid="{3C9301DD-6022-4528-99D9-6F424C1BDB34}"/>
    <cellStyle name="Note 3 2 2 2 4 2 4 2" xfId="33145" xr:uid="{F068F058-62CC-4ECB-9C7C-8EBEFCFA1DEB}"/>
    <cellStyle name="Note 3 2 2 2 4 2 5" xfId="29421" xr:uid="{4FE7D4DD-8AA2-4F0D-81D8-8D7B5C756789}"/>
    <cellStyle name="Note 3 2 2 2 4 2 6" xfId="39623" xr:uid="{92A712C4-9D9F-4667-BF7A-C98AC94CFD0E}"/>
    <cellStyle name="Note 3 2 2 2 4 2 7" xfId="46325" xr:uid="{23CD1B4E-3180-4D85-8727-22C8453CA335}"/>
    <cellStyle name="Note 3 2 2 2 4 2 8" xfId="51878" xr:uid="{68A4B214-DAE6-4A29-9A52-824B5E3EBA90}"/>
    <cellStyle name="Note 3 2 2 2 4 2 9" xfId="55773" xr:uid="{0C1CFC4A-A3B8-435A-AE49-7B3F7F11655C}"/>
    <cellStyle name="Note 3 2 2 2 4 3" xfId="12513" xr:uid="{8B2CA208-0E78-4B8D-93AE-DA1299B56612}"/>
    <cellStyle name="Note 3 2 2 2 4 3 2" xfId="32628" xr:uid="{B7415A31-59A3-4162-A342-378007AF2AD9}"/>
    <cellStyle name="Note 3 2 2 2 4 4" xfId="18236" xr:uid="{CE7BECD1-C72B-4180-B7FF-B8769EE212EA}"/>
    <cellStyle name="Note 3 2 2 2 4 4 2" xfId="31421" xr:uid="{444F6485-8CC5-4A6C-A845-E1E5D722AF4C}"/>
    <cellStyle name="Note 3 2 2 2 4 5" xfId="23769" xr:uid="{E5D169CF-93A7-49C5-B219-6F9590BDB430}"/>
    <cellStyle name="Note 3 2 2 2 4 5 2" xfId="32243" xr:uid="{3D4C414F-1A88-4EBC-BBEB-EBB5ACB17C05}"/>
    <cellStyle name="Note 3 2 2 2 4 6" xfId="30849" xr:uid="{84445FD0-F21C-4422-8B2A-C3467476A86F}"/>
    <cellStyle name="Note 3 2 2 2 4 7" xfId="36800" xr:uid="{7B5FB6A6-98D6-46C8-A985-DC44D07FBBD9}"/>
    <cellStyle name="Note 3 2 2 2 4 8" xfId="43502" xr:uid="{64D35C31-632E-4106-A564-7DE625256527}"/>
    <cellStyle name="Note 3 2 2 2 4 9" xfId="49055" xr:uid="{FA247537-3C16-458B-88FF-747B372B6EB8}"/>
    <cellStyle name="Note 3 2 2 2 5" xfId="5917" xr:uid="{02E70DD1-BF3A-40BF-B767-BC46BDBAE2BA}"/>
    <cellStyle name="Note 3 2 2 2 5 10" xfId="54643" xr:uid="{F2DCB59C-FF31-49B0-98AC-D456C11692EE}"/>
    <cellStyle name="Note 3 2 2 2 5 2" xfId="8740" xr:uid="{C1CD1E3B-A876-4FEA-9AE0-BFBA39B5A3DC}"/>
    <cellStyle name="Note 3 2 2 2 5 2 2" xfId="16106" xr:uid="{E22939AA-3E87-4728-97F9-2040908C326D}"/>
    <cellStyle name="Note 3 2 2 2 5 2 2 2" xfId="29394" xr:uid="{424526E6-0331-4F48-90F7-FC6F8A8D6685}"/>
    <cellStyle name="Note 3 2 2 2 5 2 3" xfId="21829" xr:uid="{D1DC2BF6-1B59-4C2E-823A-CE1AD83F59CE}"/>
    <cellStyle name="Note 3 2 2 2 5 2 3 2" xfId="33301" xr:uid="{511E292C-E187-43AD-AE50-8D88A330A847}"/>
    <cellStyle name="Note 3 2 2 2 5 2 4" xfId="27362" xr:uid="{00699461-0154-4546-9687-343D14621BA4}"/>
    <cellStyle name="Note 3 2 2 2 5 2 4 2" xfId="31464" xr:uid="{8724B618-390C-48C0-A3CA-2715E4D657C1}"/>
    <cellStyle name="Note 3 2 2 2 5 2 5" xfId="28660" xr:uid="{570DEB03-3E6A-4C76-9404-4F797994F20F}"/>
    <cellStyle name="Note 3 2 2 2 5 2 6" xfId="40393" xr:uid="{8A26DCC0-7E51-443B-BAD9-3717B41519D9}"/>
    <cellStyle name="Note 3 2 2 2 5 2 7" xfId="47095" xr:uid="{492FBAC1-F87B-4C9A-8D4E-D0D25589418C}"/>
    <cellStyle name="Note 3 2 2 2 5 2 8" xfId="52648" xr:uid="{FAC91498-45FA-4109-B018-329FA0D554EC}"/>
    <cellStyle name="Note 3 2 2 2 5 2 9" xfId="54255" xr:uid="{E48BAC6E-6D84-4166-A8DE-FE255089B2BE}"/>
    <cellStyle name="Note 3 2 2 2 5 3" xfId="13283" xr:uid="{38B282C0-98FE-4093-A394-751093205C28}"/>
    <cellStyle name="Note 3 2 2 2 5 3 2" xfId="30670" xr:uid="{DD7DD151-7594-48FF-BB05-A69498B7BAF3}"/>
    <cellStyle name="Note 3 2 2 2 5 4" xfId="19006" xr:uid="{F3857554-0E7D-4397-9B7C-BFEE4A03B1D0}"/>
    <cellStyle name="Note 3 2 2 2 5 4 2" xfId="29323" xr:uid="{7E533192-F27A-4056-9947-66B826C022FA}"/>
    <cellStyle name="Note 3 2 2 2 5 5" xfId="24539" xr:uid="{87702EFB-5BF8-42D5-B6A2-CBCDE266AC41}"/>
    <cellStyle name="Note 3 2 2 2 5 5 2" xfId="30284" xr:uid="{F0823FA7-F950-4374-AE12-2E750BF05B30}"/>
    <cellStyle name="Note 3 2 2 2 5 6" xfId="32068" xr:uid="{3BDE7B3E-BB09-4509-BA9A-1FF426E6CE95}"/>
    <cellStyle name="Note 3 2 2 2 5 7" xfId="37570" xr:uid="{E4F93510-3D7C-4462-8BEE-4E7AA02E96B4}"/>
    <cellStyle name="Note 3 2 2 2 5 8" xfId="44272" xr:uid="{7D80C13A-0102-4140-A97D-DD1B335BEC0B}"/>
    <cellStyle name="Note 3 2 2 2 5 9" xfId="49825" xr:uid="{5D53EE6B-03AF-408F-901D-879AB426E577}"/>
    <cellStyle name="Note 3 2 2 2 6" xfId="5470" xr:uid="{8696B13E-36D4-4BAF-8D50-CEC9EFBD44EA}"/>
    <cellStyle name="Note 3 2 2 2 6 10" xfId="57297" xr:uid="{A7FFFFF1-EBC4-48F8-B0CF-1EAB4A01DF4C}"/>
    <cellStyle name="Note 3 2 2 2 6 2" xfId="8293" xr:uid="{BFE6BB42-7EBD-4BA3-BC31-FEA08E92CC52}"/>
    <cellStyle name="Note 3 2 2 2 6 2 2" xfId="15659" xr:uid="{01A20023-E446-4146-A834-ABF3D3E7B6FE}"/>
    <cellStyle name="Note 3 2 2 2 6 2 2 2" xfId="31055" xr:uid="{80C56BA3-6109-48C7-8704-44E46B91CC2C}"/>
    <cellStyle name="Note 3 2 2 2 6 2 3" xfId="21382" xr:uid="{8AE070BF-7444-46F0-8807-66B519B3746B}"/>
    <cellStyle name="Note 3 2 2 2 6 2 3 2" xfId="33977" xr:uid="{F0503238-C44B-4504-8C58-F96C549C1FDC}"/>
    <cellStyle name="Note 3 2 2 2 6 2 4" xfId="26915" xr:uid="{16AD75D5-51CB-4DEF-9EC5-E90804E22BC1}"/>
    <cellStyle name="Note 3 2 2 2 6 2 4 2" xfId="33688" xr:uid="{9D6A2465-25A4-4D21-A5E2-77E7308D2FF0}"/>
    <cellStyle name="Note 3 2 2 2 6 2 5" xfId="29531" xr:uid="{3BC667C4-E411-4C96-B575-D7806CF381DF}"/>
    <cellStyle name="Note 3 2 2 2 6 2 6" xfId="39946" xr:uid="{F5550EC5-6128-46B0-8BDA-1364998ACDF6}"/>
    <cellStyle name="Note 3 2 2 2 6 2 7" xfId="46648" xr:uid="{43A92A0D-411B-4E31-BDAA-67B939134970}"/>
    <cellStyle name="Note 3 2 2 2 6 2 8" xfId="52201" xr:uid="{F184B61C-6E7E-4F2E-A648-F639A78B6C3A}"/>
    <cellStyle name="Note 3 2 2 2 6 2 9" xfId="54972" xr:uid="{60400631-D22E-4A64-A70D-37286784E3F3}"/>
    <cellStyle name="Note 3 2 2 2 6 3" xfId="12836" xr:uid="{15F8DFC6-B65C-4AE0-A30F-3A3538276E4B}"/>
    <cellStyle name="Note 3 2 2 2 6 3 2" xfId="32041" xr:uid="{95F5187F-7EBD-4FC4-A2ED-686E49E2B639}"/>
    <cellStyle name="Note 3 2 2 2 6 4" xfId="18559" xr:uid="{84276E18-2CD9-4A1E-A232-9D96F12B6FCC}"/>
    <cellStyle name="Note 3 2 2 2 6 4 2" xfId="29291" xr:uid="{4E5B8A18-C388-4C8A-BA22-0929480D3E63}"/>
    <cellStyle name="Note 3 2 2 2 6 5" xfId="24092" xr:uid="{27FE13F1-295C-4A65-B2CB-E79C4FFBE9D0}"/>
    <cellStyle name="Note 3 2 2 2 6 5 2" xfId="33503" xr:uid="{96E1E222-0FEE-454B-A6B6-CFBED99C8FF9}"/>
    <cellStyle name="Note 3 2 2 2 6 6" xfId="32847" xr:uid="{F0C88BFA-8AE1-4141-9357-BC85221AFE4F}"/>
    <cellStyle name="Note 3 2 2 2 6 7" xfId="37123" xr:uid="{A452C1E5-DC4D-4B95-B9FE-A90A7A879F73}"/>
    <cellStyle name="Note 3 2 2 2 6 8" xfId="43825" xr:uid="{7CFC04A1-B127-4EE4-B323-FAA2ED286ACF}"/>
    <cellStyle name="Note 3 2 2 2 6 9" xfId="49378" xr:uid="{084E4F86-D9E6-4ED1-A02D-97D0C1EEAD9D}"/>
    <cellStyle name="Note 3 2 2 2 7" xfId="4424" xr:uid="{2EB71BD7-60F9-402B-B78F-15194D821798}"/>
    <cellStyle name="Note 3 2 2 2 7 2" xfId="11916" xr:uid="{181C6887-43E2-40CA-8DD0-B247B4991069}"/>
    <cellStyle name="Note 3 2 2 2 7 2 2" xfId="30029" xr:uid="{32F8BA4B-3974-4A43-90E3-08DA239E5CF2}"/>
    <cellStyle name="Note 3 2 2 2 7 3" xfId="17706" xr:uid="{EBA02CE5-F58D-4ACC-8BA3-CFC941C1694C}"/>
    <cellStyle name="Note 3 2 2 2 7 3 2" xfId="32122" xr:uid="{9C9B94B9-3452-4F95-8C14-7A61BBE5B77D}"/>
    <cellStyle name="Note 3 2 2 2 7 4" xfId="23292" xr:uid="{55F299B3-EE57-415D-8734-397F7F269B35}"/>
    <cellStyle name="Note 3 2 2 2 7 4 2" xfId="31961" xr:uid="{AFAF410F-9C9E-4798-894B-923CC036466C}"/>
    <cellStyle name="Note 3 2 2 2 7 5" xfId="29108" xr:uid="{E1E85BDA-8954-4E56-93A7-A654F2CD2ACA}"/>
    <cellStyle name="Note 3 2 2 2 7 6" xfId="39146" xr:uid="{7946E246-82B7-4AB8-A435-28D0B6757470}"/>
    <cellStyle name="Note 3 2 2 2 7 7" xfId="45848" xr:uid="{2DB7AADD-AC32-4458-B7D4-DCB3D40E61FE}"/>
    <cellStyle name="Note 3 2 2 2 7 8" xfId="51401" xr:uid="{FB0D8995-914B-4D57-BD42-0688C34BA070}"/>
    <cellStyle name="Note 3 2 2 2 7 9" xfId="56362" xr:uid="{67E3FBF4-8F46-4471-AD16-C43CDAACFB8A}"/>
    <cellStyle name="Note 3 2 2 2 8" xfId="7493" xr:uid="{E489418D-A703-4777-AE56-3534AC54F19D}"/>
    <cellStyle name="Note 3 2 2 2 8 2" xfId="14859" xr:uid="{04E0A9F3-5DF3-4F25-8FFA-B6B952BBCDA0}"/>
    <cellStyle name="Note 3 2 2 2 8 2 2" xfId="32899" xr:uid="{B3663CD1-9150-46F5-9F07-15FFD9812362}"/>
    <cellStyle name="Note 3 2 2 2 8 3" xfId="20582" xr:uid="{D34B4FC3-6CCE-4869-8EA8-2D85C4776F52}"/>
    <cellStyle name="Note 3 2 2 2 8 3 2" xfId="29694" xr:uid="{17335AA1-A478-4D7A-9831-3510681600A6}"/>
    <cellStyle name="Note 3 2 2 2 8 4" xfId="26115" xr:uid="{24904E44-156D-4F44-B187-686019A0D74C}"/>
    <cellStyle name="Note 3 2 2 2 8 4 2" xfId="31097" xr:uid="{E324B0B5-D2E9-4E4E-995B-F1DB30BFCA8F}"/>
    <cellStyle name="Note 3 2 2 2 8 5" xfId="31677" xr:uid="{B1CDF344-A08B-4D25-BA4E-2E1DAA66AC50}"/>
    <cellStyle name="Note 3 2 2 2 9" xfId="10476" xr:uid="{A7B6A283-3BDF-465A-B9B2-7293012F4C45}"/>
    <cellStyle name="Note 3 2 2 2 9 2" xfId="30509" xr:uid="{6FE515A4-B6D6-4117-A1C6-35D4D32CC778}"/>
    <cellStyle name="Note 3 2 2 3" xfId="1826" xr:uid="{60DF75C4-8BDA-4F17-805D-1FEB3BC7CD9F}"/>
    <cellStyle name="Note 3 2 2 3 10" xfId="10454" xr:uid="{432C0AD5-4295-4F5D-A823-996EA72BEDF1}"/>
    <cellStyle name="Note 3 2 2 3 10 2" xfId="32375" xr:uid="{BF6A8E82-30C0-47BC-AA13-A607FE8FFD48}"/>
    <cellStyle name="Note 3 2 2 3 11" xfId="10220" xr:uid="{39C2E9A8-CF11-4A08-B8B8-B1DE2950C75E}"/>
    <cellStyle name="Note 3 2 2 3 11 2" xfId="31423" xr:uid="{06DC114F-33E3-4AA8-93BF-A2A5C1A5F1BF}"/>
    <cellStyle name="Note 3 2 2 3 12" xfId="29052" xr:uid="{80A64006-81F2-4E11-93F7-F36E9B9A147A}"/>
    <cellStyle name="Note 3 2 2 3 13" xfId="36485" xr:uid="{112581BF-683A-4225-9E56-5C562B0503C3}"/>
    <cellStyle name="Note 3 2 2 3 14" xfId="43187" xr:uid="{67A24D9F-E71F-4FC0-899D-585358A80958}"/>
    <cellStyle name="Note 3 2 2 3 15" xfId="48740" xr:uid="{AEEAE980-948B-4852-8516-5BC5696FC417}"/>
    <cellStyle name="Note 3 2 2 3 16" xfId="55691" xr:uid="{92BBE50F-2095-43FD-8CA4-2C0548C3BA04}"/>
    <cellStyle name="Note 3 2 2 3 2" xfId="5720" xr:uid="{ED276CCD-CA5A-4539-865F-904411776BD1}"/>
    <cellStyle name="Note 3 2 2 3 2 10" xfId="42513" xr:uid="{810E64B4-7BA6-4C42-8F3E-DE57BBBA15C0}"/>
    <cellStyle name="Note 3 2 2 3 2 2" xfId="8543" xr:uid="{FFEBF7F9-23BE-45FF-9EA8-BA42928C6268}"/>
    <cellStyle name="Note 3 2 2 3 2 2 2" xfId="15909" xr:uid="{64FC5A0E-23D9-467A-B586-48E91D3D97AB}"/>
    <cellStyle name="Note 3 2 2 3 2 2 2 2" xfId="29714" xr:uid="{846802BC-E7FB-4798-8217-B4F7B8741268}"/>
    <cellStyle name="Note 3 2 2 3 2 2 3" xfId="21632" xr:uid="{ACC02A91-FD7F-404F-9051-CF1FD45481E0}"/>
    <cellStyle name="Note 3 2 2 3 2 2 3 2" xfId="32416" xr:uid="{B95D9290-367A-424B-9C88-D04E50E4CEFE}"/>
    <cellStyle name="Note 3 2 2 3 2 2 4" xfId="27165" xr:uid="{410B1890-B60E-4EBC-9280-2ADEEE8F4EE1}"/>
    <cellStyle name="Note 3 2 2 3 2 2 4 2" xfId="32142" xr:uid="{B77956BA-BEC5-4783-8903-53E3033E7B09}"/>
    <cellStyle name="Note 3 2 2 3 2 2 5" xfId="32919" xr:uid="{0C85E7B3-D295-46E1-8B06-71C23305BD11}"/>
    <cellStyle name="Note 3 2 2 3 2 2 6" xfId="40196" xr:uid="{8AAA81EA-1AF9-4932-935C-0F0ACAEF7ACA}"/>
    <cellStyle name="Note 3 2 2 3 2 2 7" xfId="46898" xr:uid="{336A91B4-6B95-4814-9DF7-E133B9426204}"/>
    <cellStyle name="Note 3 2 2 3 2 2 8" xfId="52451" xr:uid="{D1FCE4AE-D9CB-4D94-94FA-C60DB38217F2}"/>
    <cellStyle name="Note 3 2 2 3 2 2 9" xfId="54379" xr:uid="{C8A0B989-6576-4FB4-937B-F1ABE6CF0B1C}"/>
    <cellStyle name="Note 3 2 2 3 2 3" xfId="13086" xr:uid="{E2DF35D5-676F-4080-AF5B-B55E653498C7}"/>
    <cellStyle name="Note 3 2 2 3 2 3 2" xfId="32572" xr:uid="{E5B4B5DA-C2CB-4A41-8943-FB925981B713}"/>
    <cellStyle name="Note 3 2 2 3 2 4" xfId="18809" xr:uid="{3FA5AC89-6B3E-475D-A9E3-81CB4E9F4F6C}"/>
    <cellStyle name="Note 3 2 2 3 2 4 2" xfId="29361" xr:uid="{BAB334CD-5F56-4685-A0DE-B17C947F57CA}"/>
    <cellStyle name="Note 3 2 2 3 2 5" xfId="24342" xr:uid="{3390785A-73BF-49A4-A9FF-342C4DADAF59}"/>
    <cellStyle name="Note 3 2 2 3 2 5 2" xfId="29061" xr:uid="{1A1EAF9A-9665-44C0-946A-0EC71D73CC46}"/>
    <cellStyle name="Note 3 2 2 3 2 6" xfId="34127" xr:uid="{72C19D3C-665E-482B-B24C-92AD8326727E}"/>
    <cellStyle name="Note 3 2 2 3 2 7" xfId="37373" xr:uid="{D564D646-476D-41C4-8DBC-0BCE25D82221}"/>
    <cellStyle name="Note 3 2 2 3 2 8" xfId="44075" xr:uid="{17FF5A84-E769-457F-955B-7D6C1175C640}"/>
    <cellStyle name="Note 3 2 2 3 2 9" xfId="49628" xr:uid="{2C776359-D898-4B53-9E5A-3E1ADE55B653}"/>
    <cellStyle name="Note 3 2 2 3 3" xfId="5101" xr:uid="{CCED0731-9B73-409D-9C43-E9B19E80C5A0}"/>
    <cellStyle name="Note 3 2 2 3 3 10" xfId="54748" xr:uid="{4D7EF538-FDA3-48F9-8071-01BCE77C4929}"/>
    <cellStyle name="Note 3 2 2 3 3 2" xfId="7924" xr:uid="{0177A81E-8F70-462B-905D-C7CBFC3A884D}"/>
    <cellStyle name="Note 3 2 2 3 3 2 2" xfId="15290" xr:uid="{423F39B8-E8C9-4439-9550-DDA12235C64B}"/>
    <cellStyle name="Note 3 2 2 3 3 2 2 2" xfId="28766" xr:uid="{3FC6BE3B-0E1E-452D-A321-6F37991C199C}"/>
    <cellStyle name="Note 3 2 2 3 3 2 3" xfId="21013" xr:uid="{B39A0C2B-9C22-49CD-94F3-AE01AAA07378}"/>
    <cellStyle name="Note 3 2 2 3 3 2 3 2" xfId="33550" xr:uid="{8F0F1859-0F18-4E02-A86F-913ED21FC644}"/>
    <cellStyle name="Note 3 2 2 3 3 2 4" xfId="26546" xr:uid="{3FEA7370-711B-458A-994A-164EBBDFD772}"/>
    <cellStyle name="Note 3 2 2 3 3 2 4 2" xfId="32700" xr:uid="{F2AABED6-F271-4FDF-A0A5-1AF26C7A6664}"/>
    <cellStyle name="Note 3 2 2 3 3 2 5" xfId="34055" xr:uid="{E6B76B6B-743B-41C3-B6EE-5D132B22F164}"/>
    <cellStyle name="Note 3 2 2 3 3 2 6" xfId="39577" xr:uid="{7B8FD00B-CA6E-4172-B9FF-87E5D1C474AB}"/>
    <cellStyle name="Note 3 2 2 3 3 2 7" xfId="46279" xr:uid="{26BE4F92-7013-40E6-9520-64FAFEECDCE0}"/>
    <cellStyle name="Note 3 2 2 3 3 2 8" xfId="51832" xr:uid="{8300E48E-D0D4-478B-909A-9C1227BF1780}"/>
    <cellStyle name="Note 3 2 2 3 3 2 9" xfId="53957" xr:uid="{908315D6-4AB6-4C02-BA4A-A8970C798458}"/>
    <cellStyle name="Note 3 2 2 3 3 3" xfId="12467" xr:uid="{2C1A756C-17F5-4E2C-8002-5D532F3596D6}"/>
    <cellStyle name="Note 3 2 2 3 3 3 2" xfId="33708" xr:uid="{94ADC7BB-2F4E-4061-A996-CDD9AE299FB2}"/>
    <cellStyle name="Note 3 2 2 3 3 4" xfId="18190" xr:uid="{29A6F77F-157C-49EE-888B-EE12EB14225F}"/>
    <cellStyle name="Note 3 2 2 3 3 4 2" xfId="33785" xr:uid="{D6A35FB8-D40E-458B-955A-3EBB73A25F7F}"/>
    <cellStyle name="Note 3 2 2 3 3 5" xfId="23723" xr:uid="{E08B30B5-B0AA-43DA-B498-514E1EE279E0}"/>
    <cellStyle name="Note 3 2 2 3 3 5 2" xfId="32539" xr:uid="{B3EDE225-C90E-4F72-94B1-E28B33B1E16B}"/>
    <cellStyle name="Note 3 2 2 3 3 6" xfId="33603" xr:uid="{6C45310B-5679-44FD-959A-5D3BDAC47D16}"/>
    <cellStyle name="Note 3 2 2 3 3 7" xfId="36754" xr:uid="{5DE1014C-CEBA-4D57-B689-392BA06BE740}"/>
    <cellStyle name="Note 3 2 2 3 3 8" xfId="43456" xr:uid="{2AF1DC86-8D6B-4DC3-BB1B-5BFBD4184DF5}"/>
    <cellStyle name="Note 3 2 2 3 3 9" xfId="49009" xr:uid="{FFAFA068-67E2-45B1-93AC-A6EDB70E8A65}"/>
    <cellStyle name="Note 3 2 2 3 4" xfId="6347" xr:uid="{A0A06ADD-C0F2-4EEE-BD60-1DE6BB11ADEE}"/>
    <cellStyle name="Note 3 2 2 3 4 10" xfId="54839" xr:uid="{3166569B-2C4A-4A12-AAF3-E20DBBE418F7}"/>
    <cellStyle name="Note 3 2 2 3 4 2" xfId="9170" xr:uid="{16EA0639-880E-4D0C-B52C-FFBE3B6297C6}"/>
    <cellStyle name="Note 3 2 2 3 4 2 2" xfId="16536" xr:uid="{A3E2AB38-88CD-4249-8DF6-368ED74553F8}"/>
    <cellStyle name="Note 3 2 2 3 4 2 2 2" xfId="31511" xr:uid="{8ADB25F9-53A5-4CC9-A513-CDF35D38FF49}"/>
    <cellStyle name="Note 3 2 2 3 4 2 3" xfId="22259" xr:uid="{952AE4D0-2903-49AA-A46C-4C7B26E3FCB1}"/>
    <cellStyle name="Note 3 2 2 3 4 2 3 2" xfId="30152" xr:uid="{A2DF0256-6DAB-4521-835E-6866F313AF57}"/>
    <cellStyle name="Note 3 2 2 3 4 2 4" xfId="27792" xr:uid="{4CABCAC8-E82D-4DBD-8C1A-CA7E1528F3D2}"/>
    <cellStyle name="Note 3 2 2 3 4 2 4 2" xfId="33230" xr:uid="{6CA9CBFE-B7F1-423F-A051-C2ECC1134C0F}"/>
    <cellStyle name="Note 3 2 2 3 4 2 5" xfId="28742" xr:uid="{456D3777-276C-4236-B3CD-8801CAD892A8}"/>
    <cellStyle name="Note 3 2 2 3 4 2 6" xfId="40823" xr:uid="{6606530E-1170-4215-A6C6-208C17438554}"/>
    <cellStyle name="Note 3 2 2 3 4 2 7" xfId="47525" xr:uid="{1E91677F-F084-44C5-B545-172309672A30}"/>
    <cellStyle name="Note 3 2 2 3 4 2 8" xfId="53078" xr:uid="{F5B613CC-BCB2-47C3-B16E-B2F88F7F321D}"/>
    <cellStyle name="Note 3 2 2 3 4 2 9" xfId="57317" xr:uid="{4494DFF1-9475-446D-BA7E-3B852853B530}"/>
    <cellStyle name="Note 3 2 2 3 4 3" xfId="13713" xr:uid="{3ADA0476-0F26-4E9F-94DE-2C6FD4E11564}"/>
    <cellStyle name="Note 3 2 2 3 4 3 2" xfId="31323" xr:uid="{4CF9181A-76CA-4DE9-A49D-10F25355B223}"/>
    <cellStyle name="Note 3 2 2 3 4 4" xfId="19436" xr:uid="{E7252EF6-74DC-4ADF-848E-8DC3CF48877C}"/>
    <cellStyle name="Note 3 2 2 3 4 4 2" xfId="28777" xr:uid="{69A9E900-9A0F-40A2-93AA-C8BBFE5F4DC3}"/>
    <cellStyle name="Note 3 2 2 3 4 5" xfId="24969" xr:uid="{82F321A1-BFBE-489E-B0BF-9A6E8571833D}"/>
    <cellStyle name="Note 3 2 2 3 4 5 2" xfId="33155" xr:uid="{9AE706AD-F330-4125-97B2-03433A9FA0DA}"/>
    <cellStyle name="Note 3 2 2 3 4 6" xfId="28958" xr:uid="{C1319BDE-ACEC-4DFB-B1D2-2A179C8B3B69}"/>
    <cellStyle name="Note 3 2 2 3 4 7" xfId="38000" xr:uid="{1ADBC5C3-BA36-4EE3-978C-C980EC75AB57}"/>
    <cellStyle name="Note 3 2 2 3 4 8" xfId="44702" xr:uid="{65E24F81-D74D-499C-9539-B46A0CEFD9FA}"/>
    <cellStyle name="Note 3 2 2 3 4 9" xfId="50255" xr:uid="{E7EC0D23-3C4B-4EA6-A2A8-8E58C354F4ED}"/>
    <cellStyle name="Note 3 2 2 3 5" xfId="6671" xr:uid="{1D38D12D-2259-42D3-966F-54320E9D5D77}"/>
    <cellStyle name="Note 3 2 2 3 5 10" xfId="56818" xr:uid="{1EE9ABB3-BA8F-4E2C-9C05-6340175A2B99}"/>
    <cellStyle name="Note 3 2 2 3 5 2" xfId="9494" xr:uid="{7C6C9D9A-ED11-4693-9A3E-1C1CA46B5E74}"/>
    <cellStyle name="Note 3 2 2 3 5 2 2" xfId="16860" xr:uid="{CDFED37F-6854-4564-BFC0-E9C3C1EDD366}"/>
    <cellStyle name="Note 3 2 2 3 5 2 2 2" xfId="31752" xr:uid="{954CD44C-E5A5-4B60-929D-24D9AA67B3C9}"/>
    <cellStyle name="Note 3 2 2 3 5 2 3" xfId="22583" xr:uid="{1E8A6E48-A829-4145-8368-929806905266}"/>
    <cellStyle name="Note 3 2 2 3 5 2 3 2" xfId="30918" xr:uid="{47AA2AD0-2C02-4159-8580-463D6D08C08E}"/>
    <cellStyle name="Note 3 2 2 3 5 2 4" xfId="28116" xr:uid="{5B6C0CDC-0658-4214-8E5A-89BF8B7CF11D}"/>
    <cellStyle name="Note 3 2 2 3 5 2 4 2" xfId="29734" xr:uid="{8644F164-A3AF-45C0-A04A-47D9B498021D}"/>
    <cellStyle name="Note 3 2 2 3 5 2 5" xfId="33168" xr:uid="{A7CEF69F-2BD5-4EAB-A9AE-05311F08703A}"/>
    <cellStyle name="Note 3 2 2 3 5 2 6" xfId="41147" xr:uid="{D40EDFF8-2FD5-40E8-B036-BA72AAC93774}"/>
    <cellStyle name="Note 3 2 2 3 5 2 7" xfId="47849" xr:uid="{906FBA29-5DEB-4C05-B399-4C158273D31E}"/>
    <cellStyle name="Note 3 2 2 3 5 2 8" xfId="53402" xr:uid="{3D8680EA-D61F-4678-A77A-3FADB464FADA}"/>
    <cellStyle name="Note 3 2 2 3 5 2 9" xfId="58116" xr:uid="{36BA8918-4BDC-4ED2-BA36-63BE6AF343F6}"/>
    <cellStyle name="Note 3 2 2 3 5 3" xfId="14037" xr:uid="{268AE9E4-0CF0-4640-91A5-CFDED4F1312E}"/>
    <cellStyle name="Note 3 2 2 3 5 3 2" xfId="30372" xr:uid="{3BDB7C4B-A062-44A1-A5EF-4BD8D3C3AD61}"/>
    <cellStyle name="Note 3 2 2 3 5 4" xfId="19760" xr:uid="{6307BA40-BFD2-4C95-B792-0719996C4A66}"/>
    <cellStyle name="Note 3 2 2 3 5 4 2" xfId="33622" xr:uid="{CD3DA97A-B628-4EE7-8062-CC6135E1525C}"/>
    <cellStyle name="Note 3 2 2 3 5 5" xfId="25293" xr:uid="{56BC883A-4315-42FD-AEEC-EC36F410239E}"/>
    <cellStyle name="Note 3 2 2 3 5 5 2" xfId="33277" xr:uid="{4C39B3A9-7DB7-47FA-B478-D62C14805B3C}"/>
    <cellStyle name="Note 3 2 2 3 5 6" xfId="31946" xr:uid="{B932E94D-5CC6-4001-8BF5-2BAE001A7803}"/>
    <cellStyle name="Note 3 2 2 3 5 7" xfId="38324" xr:uid="{ADDEA7C2-9492-4AA3-9655-106856E9EE89}"/>
    <cellStyle name="Note 3 2 2 3 5 8" xfId="45026" xr:uid="{C881E28F-8455-4D29-B508-7CA908198D0D}"/>
    <cellStyle name="Note 3 2 2 3 5 9" xfId="50579" xr:uid="{4400F9DE-6BC4-4785-8033-E73C96898C02}"/>
    <cellStyle name="Note 3 2 2 3 6" xfId="6962" xr:uid="{DC07E3B9-2253-41D2-A661-EC610DC44603}"/>
    <cellStyle name="Note 3 2 2 3 6 10" xfId="55884" xr:uid="{6E86FAAA-5709-475C-93A6-E497AE67EF07}"/>
    <cellStyle name="Note 3 2 2 3 6 2" xfId="9785" xr:uid="{EEE03796-149A-4A9D-BDAC-F04B670E8FF3}"/>
    <cellStyle name="Note 3 2 2 3 6 2 2" xfId="17151" xr:uid="{E48ACB1B-488B-4A92-877C-2560085D5B7B}"/>
    <cellStyle name="Note 3 2 2 3 6 2 2 2" xfId="30009" xr:uid="{4C15AE23-0180-4FCA-A798-59FB7F925971}"/>
    <cellStyle name="Note 3 2 2 3 6 2 3" xfId="22874" xr:uid="{6A7712D4-02CF-42D2-9200-F030E29132D3}"/>
    <cellStyle name="Note 3 2 2 3 6 2 3 2" xfId="32224" xr:uid="{F67449CF-4873-4E52-9AC3-7FD1C5762506}"/>
    <cellStyle name="Note 3 2 2 3 6 2 4" xfId="28407" xr:uid="{9BCE2E22-5DAF-42C0-A87A-9EF0B773035F}"/>
    <cellStyle name="Note 3 2 2 3 6 2 4 2" xfId="32767" xr:uid="{F8971F18-C910-47CA-B3FD-2E5A87BDE678}"/>
    <cellStyle name="Note 3 2 2 3 6 2 5" xfId="31402" xr:uid="{01DB73A0-166F-416B-B486-8F949CE03139}"/>
    <cellStyle name="Note 3 2 2 3 6 2 6" xfId="41438" xr:uid="{74A8FEB3-FA80-49AA-BCC9-D7836156527A}"/>
    <cellStyle name="Note 3 2 2 3 6 2 7" xfId="48140" xr:uid="{A14A7902-4446-411F-B88A-219EB52D97E8}"/>
    <cellStyle name="Note 3 2 2 3 6 2 8" xfId="53693" xr:uid="{76CAF5C1-8773-4371-A351-89551D14DC4F}"/>
    <cellStyle name="Note 3 2 2 3 6 2 9" xfId="54711" xr:uid="{6F7926D1-6894-4897-8BCE-242A01DFA214}"/>
    <cellStyle name="Note 3 2 2 3 6 3" xfId="14328" xr:uid="{DA8CADAD-E9B8-4F15-A887-D17C892A3C35}"/>
    <cellStyle name="Note 3 2 2 3 6 3 2" xfId="32229" xr:uid="{79960471-22EC-46B5-B8EF-C011A8574345}"/>
    <cellStyle name="Note 3 2 2 3 6 4" xfId="20051" xr:uid="{6977AF82-ECA6-47C8-898E-ABB8EA3958C7}"/>
    <cellStyle name="Note 3 2 2 3 6 4 2" xfId="29735" xr:uid="{3C0FC822-6E41-42B2-828D-EE03E9FB23A2}"/>
    <cellStyle name="Note 3 2 2 3 6 5" xfId="25584" xr:uid="{F4406780-755A-487A-9B22-C0D8C3583BEF}"/>
    <cellStyle name="Note 3 2 2 3 6 5 2" xfId="33682" xr:uid="{331C87A1-68F1-4453-AE46-DCF6221F2963}"/>
    <cellStyle name="Note 3 2 2 3 6 6" xfId="30790" xr:uid="{330F8EA8-08A4-4B7C-ABE7-84E1DACE65F1}"/>
    <cellStyle name="Note 3 2 2 3 6 7" xfId="38615" xr:uid="{F4FFE274-967E-4CE9-839F-C097ADFFB509}"/>
    <cellStyle name="Note 3 2 2 3 6 8" xfId="45317" xr:uid="{AB7BE263-7A53-47A4-97A0-2AC6EDEDC618}"/>
    <cellStyle name="Note 3 2 2 3 6 9" xfId="50870" xr:uid="{C8835961-89C3-4D0E-9766-53D861AABA8F}"/>
    <cellStyle name="Note 3 2 2 3 7" xfId="4832" xr:uid="{E0C7E4DF-8126-46DF-8187-FEDCDF7E272A}"/>
    <cellStyle name="Note 3 2 2 3 7 2" xfId="12198" xr:uid="{51E91D74-B957-443B-8A56-6523753C28C3}"/>
    <cellStyle name="Note 3 2 2 3 7 2 2" xfId="32523" xr:uid="{DCF77698-E809-4781-BD0E-F49B4166BBC0}"/>
    <cellStyle name="Note 3 2 2 3 7 3" xfId="17921" xr:uid="{220E60E0-0EDD-4253-A141-FEB2BEABED42}"/>
    <cellStyle name="Note 3 2 2 3 7 3 2" xfId="769" xr:uid="{FD1A3F72-6335-48BF-B1F9-20E6E5D6DE5A}"/>
    <cellStyle name="Note 3 2 2 3 7 4" xfId="23454" xr:uid="{EE2CE8F5-B9BB-4D33-9A32-9CAB0F08421E}"/>
    <cellStyle name="Note 3 2 2 3 7 4 2" xfId="30528" xr:uid="{D545D72D-ED1C-43AF-8B3A-693ACE424263}"/>
    <cellStyle name="Note 3 2 2 3 7 5" xfId="29657" xr:uid="{C6D29A53-FFA4-4E5E-9312-8A425D26E059}"/>
    <cellStyle name="Note 3 2 2 3 7 6" xfId="39308" xr:uid="{28C2E14A-3FAD-43B5-B698-D4A685F83774}"/>
    <cellStyle name="Note 3 2 2 3 7 7" xfId="46010" xr:uid="{F10265EC-0D31-4A2F-804D-FA39DD42743F}"/>
    <cellStyle name="Note 3 2 2 3 7 8" xfId="51563" xr:uid="{0B2959E3-84BF-4EAE-8751-A55398740935}"/>
    <cellStyle name="Note 3 2 2 3 7 9" xfId="55665" xr:uid="{21412EE8-497A-441E-9FCE-1C4A79345C04}"/>
    <cellStyle name="Note 3 2 2 3 8" xfId="7655" xr:uid="{BDB53079-1AF1-438A-B77F-5D3F6E292B2F}"/>
    <cellStyle name="Note 3 2 2 3 8 2" xfId="15021" xr:uid="{D9DEC111-0561-41C0-AD2F-39E929F241BF}"/>
    <cellStyle name="Note 3 2 2 3 8 2 2" xfId="33868" xr:uid="{750A6C77-F3B6-45CF-9FD4-44613E7FCEA8}"/>
    <cellStyle name="Note 3 2 2 3 8 3" xfId="20744" xr:uid="{ACED193B-0A63-4E5D-9B37-5129F68CAC3E}"/>
    <cellStyle name="Note 3 2 2 3 8 3 2" xfId="32813" xr:uid="{A691D789-2D4A-4285-AFE2-C1F3D9BDB0BC}"/>
    <cellStyle name="Note 3 2 2 3 8 4" xfId="26277" xr:uid="{20ADD140-1109-464E-AC14-0F0F38BD4E1F}"/>
    <cellStyle name="Note 3 2 2 3 8 4 2" xfId="29620" xr:uid="{249B5B71-78E6-42FC-ABB3-4271FB618E8B}"/>
    <cellStyle name="Note 3 2 2 3 8 5" xfId="29923" xr:uid="{41D7C7AE-5465-4C22-9079-C2C6EA871CBC}"/>
    <cellStyle name="Note 3 2 2 3 9" xfId="10178" xr:uid="{970F6CAD-3987-4791-B150-6066FDD72DA2}"/>
    <cellStyle name="Note 3 2 2 3 9 2" xfId="30684" xr:uid="{42278C8B-347C-41DA-BD9D-4B2B93AE67CE}"/>
    <cellStyle name="Note 3 2 2 4" xfId="2482" xr:uid="{A0CFA717-8BE2-4A79-B283-63328BB034D8}"/>
    <cellStyle name="Note 3 2 2 4 10" xfId="12056" xr:uid="{92AF1D24-7259-4D74-9EB6-1442B4D3B449}"/>
    <cellStyle name="Note 3 2 2 4 10 2" xfId="33847" xr:uid="{8581E933-042F-4C14-ABEB-CB4C8810612B}"/>
    <cellStyle name="Note 3 2 2 4 11" xfId="31303" xr:uid="{4231C96A-CCBF-49AA-9F8C-D16C4C674453}"/>
    <cellStyle name="Note 3 2 2 4 12" xfId="36498" xr:uid="{8B370ECF-F86D-475A-8DB3-C7D04DD78B81}"/>
    <cellStyle name="Note 3 2 2 4 13" xfId="43200" xr:uid="{99613774-EFB1-4F37-9FC4-D36EE14CB546}"/>
    <cellStyle name="Note 3 2 2 4 14" xfId="48753" xr:uid="{5658EA6B-17D4-45CA-8020-441D54877845}"/>
    <cellStyle name="Note 3 2 2 4 15" xfId="55835" xr:uid="{C81CFCF4-A45B-47CB-A164-A1CB879D35FE}"/>
    <cellStyle name="Note 3 2 2 4 2" xfId="5733" xr:uid="{1B451DD9-7374-4FE8-A727-9AA0CC03D0BD}"/>
    <cellStyle name="Note 3 2 2 4 2 10" xfId="55760" xr:uid="{9390C7EF-14C2-421E-84F2-5484826D273D}"/>
    <cellStyle name="Note 3 2 2 4 2 2" xfId="8556" xr:uid="{715E14D0-816A-48D3-96B8-0845F328D2BE}"/>
    <cellStyle name="Note 3 2 2 4 2 2 2" xfId="15922" xr:uid="{E349D3F0-673C-4B38-8D9F-DA82196954E6}"/>
    <cellStyle name="Note 3 2 2 4 2 2 2 2" xfId="33008" xr:uid="{6BD867AC-83A0-4924-A353-D6F55FE67E75}"/>
    <cellStyle name="Note 3 2 2 4 2 2 3" xfId="21645" xr:uid="{06A78463-5069-451F-94CC-BF150D2333D2}"/>
    <cellStyle name="Note 3 2 2 4 2 2 3 2" xfId="28929" xr:uid="{A04F793E-1BD9-47D7-AA0E-1B6F10FCFFE1}"/>
    <cellStyle name="Note 3 2 2 4 2 2 4" xfId="27178" xr:uid="{756A1425-FAC0-4F73-99D3-1556EE07100F}"/>
    <cellStyle name="Note 3 2 2 4 2 2 4 2" xfId="31187" xr:uid="{87C15BBA-7C08-42E8-8537-A0CDAEEEBD6C}"/>
    <cellStyle name="Note 3 2 2 4 2 2 5" xfId="30518" xr:uid="{49044159-29E6-4C80-9352-4996B7A286A6}"/>
    <cellStyle name="Note 3 2 2 4 2 2 6" xfId="40209" xr:uid="{DCD73F9A-F8AE-4D10-B536-D3267D386469}"/>
    <cellStyle name="Note 3 2 2 4 2 2 7" xfId="46911" xr:uid="{3E935D49-0F2C-4381-8E6F-94B1AFC4399C}"/>
    <cellStyle name="Note 3 2 2 4 2 2 8" xfId="52464" xr:uid="{B91BF728-B20E-4161-9312-0C16481F0473}"/>
    <cellStyle name="Note 3 2 2 4 2 2 9" xfId="56591" xr:uid="{C4BD0B25-B59E-4AAE-9EA0-09BCB9C75D94}"/>
    <cellStyle name="Note 3 2 2 4 2 3" xfId="13099" xr:uid="{BEAA75B5-88D7-49D2-87CB-E4E50A272427}"/>
    <cellStyle name="Note 3 2 2 4 2 3 2" xfId="33325" xr:uid="{CD6E5469-0500-4E4C-BC5D-75FA091BAC57}"/>
    <cellStyle name="Note 3 2 2 4 2 4" xfId="18822" xr:uid="{622B5C89-7F6A-4B13-AD95-061974CE10CA}"/>
    <cellStyle name="Note 3 2 2 4 2 4 2" xfId="33017" xr:uid="{3E28EB31-4B63-4E0B-A5A1-BBB74012547B}"/>
    <cellStyle name="Note 3 2 2 4 2 5" xfId="24355" xr:uid="{B3EE51B5-4D99-4530-9CE8-06DFAB20C0F3}"/>
    <cellStyle name="Note 3 2 2 4 2 5 2" xfId="31300" xr:uid="{BCA89D61-BB2F-483B-99D2-62086D9F6E60}"/>
    <cellStyle name="Note 3 2 2 4 2 6" xfId="30168" xr:uid="{0A648D51-719F-406A-911A-C1DC59202625}"/>
    <cellStyle name="Note 3 2 2 4 2 7" xfId="37386" xr:uid="{8A359D56-00A7-404C-8C45-FE19765E5C33}"/>
    <cellStyle name="Note 3 2 2 4 2 8" xfId="44088" xr:uid="{3445283E-B10C-4C01-8479-4016D17654E9}"/>
    <cellStyle name="Note 3 2 2 4 2 9" xfId="49641" xr:uid="{78D0A1F7-195A-4ACE-954D-C12F3D860FC9}"/>
    <cellStyle name="Note 3 2 2 4 3" xfId="5394" xr:uid="{8BEC41F0-7A28-4F29-B981-25A5A4E56C31}"/>
    <cellStyle name="Note 3 2 2 4 3 10" xfId="58123" xr:uid="{6154AB9F-6AC2-4F7C-9428-7406FC8171A8}"/>
    <cellStyle name="Note 3 2 2 4 3 2" xfId="8217" xr:uid="{8693A6DE-EC07-437C-912E-CD45CE7A9668}"/>
    <cellStyle name="Note 3 2 2 4 3 2 2" xfId="15583" xr:uid="{B2BD940C-5B1A-4D2D-B7CF-983466280EEC}"/>
    <cellStyle name="Note 3 2 2 4 3 2 2 2" xfId="32775" xr:uid="{F1013141-58B3-4BCD-81D9-CC15A2A9BBEF}"/>
    <cellStyle name="Note 3 2 2 4 3 2 3" xfId="21306" xr:uid="{CC9601CB-F577-4F91-854D-5AF043F877B7}"/>
    <cellStyle name="Note 3 2 2 4 3 2 3 2" xfId="30514" xr:uid="{E6041622-AE0F-4DFE-9A95-D2FC9A21BD82}"/>
    <cellStyle name="Note 3 2 2 4 3 2 4" xfId="26839" xr:uid="{230CF7BA-C02D-433C-9F53-907590191483}"/>
    <cellStyle name="Note 3 2 2 4 3 2 4 2" xfId="34002" xr:uid="{32BB24F8-FAAE-4022-A524-3B1BE6AA6D09}"/>
    <cellStyle name="Note 3 2 2 4 3 2 5" xfId="30691" xr:uid="{646DA0F5-C03D-4027-B399-6B5333CD851B}"/>
    <cellStyle name="Note 3 2 2 4 3 2 6" xfId="39870" xr:uid="{E898A48C-9FDA-4E5F-9F3C-A97080EC7500}"/>
    <cellStyle name="Note 3 2 2 4 3 2 7" xfId="46572" xr:uid="{0711C6FE-85A8-4387-9E5F-54273EBEBA6E}"/>
    <cellStyle name="Note 3 2 2 4 3 2 8" xfId="52125" xr:uid="{5A1B5299-2531-4882-BD22-BBAC06E596DD}"/>
    <cellStyle name="Note 3 2 2 4 3 2 9" xfId="56638" xr:uid="{514A8A11-71B8-4113-A441-01B2CAF4A8A5}"/>
    <cellStyle name="Note 3 2 2 4 3 3" xfId="12760" xr:uid="{DE2D9A0C-F04F-469E-A0FA-FA60EFC416C1}"/>
    <cellStyle name="Note 3 2 2 4 3 3 2" xfId="28789" xr:uid="{1DC08D2F-6BF0-4486-BC71-D259AED03734}"/>
    <cellStyle name="Note 3 2 2 4 3 4" xfId="18483" xr:uid="{3A468C65-B4B7-4AFF-B94C-1415E5550E16}"/>
    <cellStyle name="Note 3 2 2 4 3 4 2" xfId="31281" xr:uid="{D02FC51F-2F12-4C74-88F8-B892D7FC79DB}"/>
    <cellStyle name="Note 3 2 2 4 3 5" xfId="24016" xr:uid="{59F1611D-CCF5-4BA5-AFAA-34002088A853}"/>
    <cellStyle name="Note 3 2 2 4 3 5 2" xfId="29638" xr:uid="{1E1EFE88-A91A-4166-B4F0-A5ABF5C981F9}"/>
    <cellStyle name="Note 3 2 2 4 3 6" xfId="30342" xr:uid="{BBDCC2B2-51ED-442D-94C6-4162DFFFE07B}"/>
    <cellStyle name="Note 3 2 2 4 3 7" xfId="37047" xr:uid="{2203871C-5DB2-47AC-BE2B-B34862A6616F}"/>
    <cellStyle name="Note 3 2 2 4 3 8" xfId="43749" xr:uid="{67467F46-D21D-4047-96D2-FBD5FC7B6037}"/>
    <cellStyle name="Note 3 2 2 4 3 9" xfId="49302" xr:uid="{6C351E6F-AEAD-4B2B-B3CB-324F987FDD0D}"/>
    <cellStyle name="Note 3 2 2 4 4" xfId="6360" xr:uid="{5030C4B5-5F8A-4075-B726-542864820DB7}"/>
    <cellStyle name="Note 3 2 2 4 4 10" xfId="57530" xr:uid="{C9FDB55D-E420-47C8-B051-FCDA0DFA7544}"/>
    <cellStyle name="Note 3 2 2 4 4 2" xfId="9183" xr:uid="{C592816F-4A70-4D22-9AAD-F1BA0F466675}"/>
    <cellStyle name="Note 3 2 2 4 4 2 2" xfId="16549" xr:uid="{2F6D261C-A5ED-420F-A638-9D57429836ED}"/>
    <cellStyle name="Note 3 2 2 4 4 2 2 2" xfId="33729" xr:uid="{5179EA4D-4C59-4337-9D7E-11E3CEB72033}"/>
    <cellStyle name="Note 3 2 2 4 4 2 3" xfId="22272" xr:uid="{1A59216F-8AD7-46A0-AA52-4A4F20A824E5}"/>
    <cellStyle name="Note 3 2 2 4 4 2 3 2" xfId="31242" xr:uid="{E55BF43F-B945-4C96-8AF7-6C2EC0F54760}"/>
    <cellStyle name="Note 3 2 2 4 4 2 4" xfId="27805" xr:uid="{04396992-BAE2-4974-9397-C7C1E51560E8}"/>
    <cellStyle name="Note 3 2 2 4 4 2 4 2" xfId="30190" xr:uid="{698D18C2-A390-4779-B27E-A8029FAE8CE0}"/>
    <cellStyle name="Note 3 2 2 4 4 2 5" xfId="28907" xr:uid="{9B95E92B-C622-4C19-97E7-8A754D192758}"/>
    <cellStyle name="Note 3 2 2 4 4 2 6" xfId="40836" xr:uid="{E5F241A3-655F-4967-B48B-792C6312BDEF}"/>
    <cellStyle name="Note 3 2 2 4 4 2 7" xfId="47538" xr:uid="{62F8928C-E5EE-417D-A88A-9C92E7994F0F}"/>
    <cellStyle name="Note 3 2 2 4 4 2 8" xfId="53091" xr:uid="{63DB2C5C-2309-44BB-9B8B-638112AF41E8}"/>
    <cellStyle name="Note 3 2 2 4 4 2 9" xfId="56624" xr:uid="{94F4DA92-EAA7-48FF-B11C-48FC77558173}"/>
    <cellStyle name="Note 3 2 2 4 4 3" xfId="13726" xr:uid="{B49C887B-B270-4F33-B990-5F7C4DD1297F}"/>
    <cellStyle name="Note 3 2 2 4 4 3 2" xfId="29326" xr:uid="{FFFD9865-60A3-4A0C-AF1D-6F73E0CC30CC}"/>
    <cellStyle name="Note 3 2 2 4 4 4" xfId="19449" xr:uid="{EE6148CF-3FC1-4C82-8FAB-7253A1DA531C}"/>
    <cellStyle name="Note 3 2 2 4 4 4 2" xfId="29581" xr:uid="{6A3B6720-7444-4945-AA34-5C5B826ACE82}"/>
    <cellStyle name="Note 3 2 2 4 4 5" xfId="24982" xr:uid="{7B269116-8460-41B3-90F1-F9CE7F7FEFA1}"/>
    <cellStyle name="Note 3 2 2 4 4 5 2" xfId="31280" xr:uid="{1F5CA61C-7087-4B78-912F-9847881AB865}"/>
    <cellStyle name="Note 3 2 2 4 4 6" xfId="31439" xr:uid="{017C305F-BAD2-4812-A30E-2284B3177B8A}"/>
    <cellStyle name="Note 3 2 2 4 4 7" xfId="38013" xr:uid="{3298C1CB-57FC-4EA8-A22B-BA31F282E30A}"/>
    <cellStyle name="Note 3 2 2 4 4 8" xfId="44715" xr:uid="{73D4773F-EC1D-40D5-A2DD-E7D90382AEA0}"/>
    <cellStyle name="Note 3 2 2 4 4 9" xfId="50268" xr:uid="{7CD06B3E-3CE4-430C-859D-3446BE819AC8}"/>
    <cellStyle name="Note 3 2 2 4 5" xfId="6684" xr:uid="{0268EF64-E4FC-40AB-9C84-54EC877F99F0}"/>
    <cellStyle name="Note 3 2 2 4 5 10" xfId="55638" xr:uid="{3307F1C6-3C9B-43C2-AF59-202E4CA27778}"/>
    <cellStyle name="Note 3 2 2 4 5 2" xfId="9507" xr:uid="{32044A2F-D7DF-40A6-B3CA-15ECE896BD53}"/>
    <cellStyle name="Note 3 2 2 4 5 2 2" xfId="16873" xr:uid="{94B4B7EC-CC84-4A76-8F0D-21F94610B0D0}"/>
    <cellStyle name="Note 3 2 2 4 5 2 2 2" xfId="34061" xr:uid="{B0A7B4E6-0037-42AB-9A98-D15285CC8F01}"/>
    <cellStyle name="Note 3 2 2 4 5 2 3" xfId="22596" xr:uid="{C09C8181-2A8A-4D06-BE48-A13868F3D78D}"/>
    <cellStyle name="Note 3 2 2 4 5 2 3 2" xfId="29629" xr:uid="{F8B1C91A-6FF1-41A7-9EF0-06BA15203AE3}"/>
    <cellStyle name="Note 3 2 2 4 5 2 4" xfId="28129" xr:uid="{FF31215B-30D4-493D-BEFE-D4CC67AF83F4}"/>
    <cellStyle name="Note 3 2 2 4 5 2 4 2" xfId="33204" xr:uid="{FD8D7F04-9AFF-408D-BE60-5ED5CD5DF733}"/>
    <cellStyle name="Note 3 2 2 4 5 2 5" xfId="31933" xr:uid="{65AEC624-C554-4685-BEB0-C0A7D2CE89D2}"/>
    <cellStyle name="Note 3 2 2 4 5 2 6" xfId="41160" xr:uid="{BEB5AADE-6B4B-46EC-BE25-DE2633BE5692}"/>
    <cellStyle name="Note 3 2 2 4 5 2 7" xfId="47862" xr:uid="{A8593A5B-1CCF-4859-AD4B-3DF524B90E73}"/>
    <cellStyle name="Note 3 2 2 4 5 2 8" xfId="53415" xr:uid="{D11DA45D-CD61-42EE-A8CE-6E65D74FD68D}"/>
    <cellStyle name="Note 3 2 2 4 5 2 9" xfId="41869" xr:uid="{7E222110-2591-4C36-B4E8-08B988C04DE0}"/>
    <cellStyle name="Note 3 2 2 4 5 3" xfId="14050" xr:uid="{B3177C38-673B-41F1-8AD6-5D77EE37ED09}"/>
    <cellStyle name="Note 3 2 2 4 5 3 2" xfId="31517" xr:uid="{F94F7225-8876-469D-82D2-D6FED1EC85A1}"/>
    <cellStyle name="Note 3 2 2 4 5 4" xfId="19773" xr:uid="{B98197CD-6B6C-4CAD-A1E4-C87BCCB223E7}"/>
    <cellStyle name="Note 3 2 2 4 5 4 2" xfId="29680" xr:uid="{D22076CB-498D-46CC-81BD-EB6710574ACB}"/>
    <cellStyle name="Note 3 2 2 4 5 5" xfId="25306" xr:uid="{2286F29E-88B9-4F9C-827C-9B6F020DD42D}"/>
    <cellStyle name="Note 3 2 2 4 5 5 2" xfId="30573" xr:uid="{41AEAED8-4A6B-43A8-B89A-ACBBB50D675D}"/>
    <cellStyle name="Note 3 2 2 4 5 6" xfId="29488" xr:uid="{73501F46-6029-4D4F-964D-2DA69D19A058}"/>
    <cellStyle name="Note 3 2 2 4 5 7" xfId="38337" xr:uid="{C0E6B04C-9213-4B12-AD12-A5AD6EF100B9}"/>
    <cellStyle name="Note 3 2 2 4 5 8" xfId="45039" xr:uid="{C94D4FE3-AD59-4277-B883-A134B405C2C6}"/>
    <cellStyle name="Note 3 2 2 4 5 9" xfId="50592" xr:uid="{2BABFC4E-B2F3-497D-830E-9C8DA415AA19}"/>
    <cellStyle name="Note 3 2 2 4 6" xfId="6975" xr:uid="{16059478-0AF0-4E88-BA35-526C4E8C8333}"/>
    <cellStyle name="Note 3 2 2 4 6 10" xfId="58406" xr:uid="{13101F7E-7D9C-47E6-8ECC-02E0175684A1}"/>
    <cellStyle name="Note 3 2 2 4 6 2" xfId="9798" xr:uid="{7C92FAC7-B528-41C2-81B1-AD068C61082B}"/>
    <cellStyle name="Note 3 2 2 4 6 2 2" xfId="17164" xr:uid="{27C7B8C8-E4F8-4F6D-9D66-24D876223EF1}"/>
    <cellStyle name="Note 3 2 2 4 6 2 2 2" xfId="32616" xr:uid="{C03D2A54-508D-4F31-994D-130C7FBB75A5}"/>
    <cellStyle name="Note 3 2 2 4 6 2 3" xfId="22887" xr:uid="{404CED5A-DEF5-467B-8789-7BC4F595204D}"/>
    <cellStyle name="Note 3 2 2 4 6 2 3 2" xfId="29703" xr:uid="{7D855EBF-D606-4DA5-831F-81325C44A4DC}"/>
    <cellStyle name="Note 3 2 2 4 6 2 4" xfId="28420" xr:uid="{F0E8C5D2-B7DB-452D-B439-849DAA91CACF}"/>
    <cellStyle name="Note 3 2 2 4 6 2 4 2" xfId="32532" xr:uid="{D67A0279-6F22-457A-A7EA-680151BB41CA}"/>
    <cellStyle name="Note 3 2 2 4 6 2 5" xfId="29266" xr:uid="{0EB65262-7444-4F14-A225-985CE167654D}"/>
    <cellStyle name="Note 3 2 2 4 6 2 6" xfId="41451" xr:uid="{AA8BD855-4673-4075-A6FF-F9A926C46B9A}"/>
    <cellStyle name="Note 3 2 2 4 6 2 7" xfId="48153" xr:uid="{22BFEC36-D5A9-42FA-BE74-EDE19AC3B3D5}"/>
    <cellStyle name="Note 3 2 2 4 6 2 8" xfId="53706" xr:uid="{5BCBA517-6359-458A-A85E-1C362B0AD754}"/>
    <cellStyle name="Note 3 2 2 4 6 2 9" xfId="57914" xr:uid="{FB37D482-6E22-4F9D-A6E8-F0FB7B99A72B}"/>
    <cellStyle name="Note 3 2 2 4 6 3" xfId="14341" xr:uid="{91C8B113-1BEB-4C22-A3E0-B98FB85E37E4}"/>
    <cellStyle name="Note 3 2 2 4 6 3 2" xfId="32515" xr:uid="{F56895A5-2773-485B-8438-CBB4A70C76D2}"/>
    <cellStyle name="Note 3 2 2 4 6 4" xfId="20064" xr:uid="{7C41742E-A362-43C2-986C-7C5171A45AB1}"/>
    <cellStyle name="Note 3 2 2 4 6 4 2" xfId="32963" xr:uid="{5F6FD11E-5307-4275-9DC3-04D1DA72726E}"/>
    <cellStyle name="Note 3 2 2 4 6 5" xfId="25597" xr:uid="{8D4C9BCC-13BF-4F65-BEDD-ED14C3296423}"/>
    <cellStyle name="Note 3 2 2 4 6 5 2" xfId="33744" xr:uid="{C08B00C2-BE42-4BED-B5A3-F1CC00B74F56}"/>
    <cellStyle name="Note 3 2 2 4 6 6" xfId="29571" xr:uid="{ADE22F32-88CA-4BE2-BAAC-5B158078DED8}"/>
    <cellStyle name="Note 3 2 2 4 6 7" xfId="38628" xr:uid="{8BA2E31E-DC6D-4DAB-8122-4FEEA3A1BCB7}"/>
    <cellStyle name="Note 3 2 2 4 6 8" xfId="45330" xr:uid="{BD87B4B2-6222-44C3-AC81-BB90A72322B1}"/>
    <cellStyle name="Note 3 2 2 4 6 9" xfId="50883" xr:uid="{3CC5F5A9-02DC-4F97-A051-0CEEB9501E12}"/>
    <cellStyle name="Note 3 2 2 4 7" xfId="4845" xr:uid="{31AD179A-E4B9-4F10-9C57-CCC60F652F4C}"/>
    <cellStyle name="Note 3 2 2 4 7 2" xfId="12211" xr:uid="{18DC8E65-C75B-4DAE-8A69-66A0492813B1}"/>
    <cellStyle name="Note 3 2 2 4 7 2 2" xfId="33118" xr:uid="{9A16F98A-2A5E-4022-A9DD-6F8248162B3D}"/>
    <cellStyle name="Note 3 2 2 4 7 3" xfId="17934" xr:uid="{507B1C06-F057-45AA-B69C-0AAF04E540A4}"/>
    <cellStyle name="Note 3 2 2 4 7 3 2" xfId="34089" xr:uid="{1BE60764-FE80-41FC-A62D-7A7656C11809}"/>
    <cellStyle name="Note 3 2 2 4 7 4" xfId="23467" xr:uid="{94B0CAD6-0724-420A-B164-A4032219ACDA}"/>
    <cellStyle name="Note 3 2 2 4 7 4 2" xfId="33095" xr:uid="{E8B3E14B-9DB1-40A8-9F4E-1213742CB842}"/>
    <cellStyle name="Note 3 2 2 4 7 5" xfId="30092" xr:uid="{6AF8EDF7-B30D-45E7-ACFE-6177A3BC7581}"/>
    <cellStyle name="Note 3 2 2 4 7 6" xfId="39321" xr:uid="{15AAD96F-6E96-4096-B79F-C8E68E0E5295}"/>
    <cellStyle name="Note 3 2 2 4 7 7" xfId="46023" xr:uid="{FF8ECE58-D825-403A-B659-79298AB1274D}"/>
    <cellStyle name="Note 3 2 2 4 7 8" xfId="51576" xr:uid="{C483673C-2DFA-4C8B-BC26-76C8B40992F7}"/>
    <cellStyle name="Note 3 2 2 4 7 9" xfId="57501" xr:uid="{0F545C32-6120-4D69-906B-75BFA294C62D}"/>
    <cellStyle name="Note 3 2 2 4 8" xfId="7668" xr:uid="{6AC90239-7D02-4731-B457-F4B2E517AF8E}"/>
    <cellStyle name="Note 3 2 2 4 8 2" xfId="15034" xr:uid="{CFA28DC1-A454-4AA6-A78B-E86E67648AB2}"/>
    <cellStyle name="Note 3 2 2 4 8 2 2" xfId="29375" xr:uid="{1E9169EF-CE3D-49DE-A295-D300E557AAC8}"/>
    <cellStyle name="Note 3 2 2 4 8 3" xfId="20757" xr:uid="{AF048099-FC99-4E5C-B125-0976FBDA74E8}"/>
    <cellStyle name="Note 3 2 2 4 8 3 2" xfId="32979" xr:uid="{6BDCAC8F-EE88-457D-A4A9-5A5E0B40DA85}"/>
    <cellStyle name="Note 3 2 2 4 8 4" xfId="26290" xr:uid="{F43066D3-66B2-44A1-B179-2320FFE6C30E}"/>
    <cellStyle name="Note 3 2 2 4 8 4 2" xfId="28935" xr:uid="{21EE4F59-AD9D-461C-80DE-1B7B46C2ACDB}"/>
    <cellStyle name="Note 3 2 2 4 8 5" xfId="31800" xr:uid="{9AC440A9-1697-400A-AE1B-F4049231886A}"/>
    <cellStyle name="Note 3 2 2 4 9" xfId="10651" xr:uid="{B36F7A47-5557-46A6-9EEC-0C5450DF02D5}"/>
    <cellStyle name="Note 3 2 2 4 9 2" xfId="29269" xr:uid="{D39B67E4-9B51-409E-B3EF-6BA63215A8A4}"/>
    <cellStyle name="Note 3 2 2 5" xfId="2490" xr:uid="{93A3B830-5E99-46CA-92B7-DCE9690D4209}"/>
    <cellStyle name="Note 3 2 2 5 10" xfId="34465" xr:uid="{0D232DDD-9BC8-42F7-8F5F-BBD8165795A6}"/>
    <cellStyle name="Note 3 2 2 5 11" xfId="42535" xr:uid="{D531A148-E116-4AAD-9E74-F1D93C71ACBA}"/>
    <cellStyle name="Note 3 2 2 5 2" xfId="3961" xr:uid="{8088B615-81E6-4136-8CA4-56D96A74624A}"/>
    <cellStyle name="Note 3 2 2 5 2 2" xfId="11634" xr:uid="{0675E1BE-C770-46B1-84B4-6ED780E69AEE}"/>
    <cellStyle name="Note 3 2 2 5 2 2 2" xfId="30315" xr:uid="{FA27BBD7-AF60-43E4-A436-295D7343892C}"/>
    <cellStyle name="Note 3 2 2 5 2 3" xfId="17491" xr:uid="{F24DAF42-9AAC-419C-BDE8-1C8D2C738981}"/>
    <cellStyle name="Note 3 2 2 5 2 3 2" xfId="31148" xr:uid="{9C75609C-F78A-4570-BB2D-DB5629078E9B}"/>
    <cellStyle name="Note 3 2 2 5 2 4" xfId="23163" xr:uid="{D9D743C4-B859-4421-A679-BA71352F8647}"/>
    <cellStyle name="Note 3 2 2 5 2 4 2" xfId="29752" xr:uid="{6B3754D5-C9D2-4F85-A4AF-8D02DA7E898F}"/>
    <cellStyle name="Note 3 2 2 5 2 5" xfId="30525" xr:uid="{F850F1CE-EB92-4DDC-80A1-ED2D4AE3322C}"/>
    <cellStyle name="Note 3 2 2 5 2 6" xfId="39017" xr:uid="{F50756D7-335C-4F3E-BF58-902F6A9B8C68}"/>
    <cellStyle name="Note 3 2 2 5 2 7" xfId="45719" xr:uid="{1BB87D8D-550F-469B-A081-2CBE899A419D}"/>
    <cellStyle name="Note 3 2 2 5 2 8" xfId="51272" xr:uid="{85C634CF-5428-4307-BA86-BAC03EF61D19}"/>
    <cellStyle name="Note 3 2 2 5 2 9" xfId="54486" xr:uid="{75029CC5-5171-4813-AE21-1A42B58182A3}"/>
    <cellStyle name="Note 3 2 2 5 3" xfId="7364" xr:uid="{4753F32F-3A55-4272-9F60-AC60067765C0}"/>
    <cellStyle name="Note 3 2 2 5 3 2" xfId="14730" xr:uid="{FAD19B2D-FB28-46BB-8EAA-AF6F67CFB36B}"/>
    <cellStyle name="Note 3 2 2 5 3 2 2" xfId="28663" xr:uid="{85E982DD-A276-4276-A964-BB52EE98BBC0}"/>
    <cellStyle name="Note 3 2 2 5 3 3" xfId="20453" xr:uid="{6C1000F5-373E-4D86-A017-B36BA030B9E7}"/>
    <cellStyle name="Note 3 2 2 5 3 3 2" xfId="33633" xr:uid="{54CCA0D8-A939-4AE4-9D23-5ACA19FFFAB4}"/>
    <cellStyle name="Note 3 2 2 5 3 4" xfId="25986" xr:uid="{9499FC56-2A10-453F-B539-41CF88DD7B6A}"/>
    <cellStyle name="Note 3 2 2 5 3 4 2" xfId="30232" xr:uid="{4976CA50-BA1F-4AB2-A85A-F83BC457D8F1}"/>
    <cellStyle name="Note 3 2 2 5 3 5" xfId="30003" xr:uid="{FC5C41DD-D0E9-4650-99F4-30DCD0BD22FC}"/>
    <cellStyle name="Note 3 2 2 5 4" xfId="10659" xr:uid="{EEA1021F-528E-4945-B6A7-478AC046994E}"/>
    <cellStyle name="Note 3 2 2 5 4 2" xfId="32538" xr:uid="{49B9655C-6E15-4221-A953-1BF907A8DBED}"/>
    <cellStyle name="Note 3 2 2 5 5" xfId="1192" xr:uid="{6411D02D-1FF7-42BB-9189-7B22901D5E2D}"/>
    <cellStyle name="Note 3 2 2 5 5 2" xfId="29189" xr:uid="{8EF633CD-C0BA-4074-AC29-A3BAC3143377}"/>
    <cellStyle name="Note 3 2 2 5 6" xfId="1491" xr:uid="{B9293F2B-CFAC-41D5-A24A-7C3267C48726}"/>
    <cellStyle name="Note 3 2 2 5 6 2" xfId="32082" xr:uid="{AE0C3415-7CC2-4D84-8118-57AD17977035}"/>
    <cellStyle name="Note 3 2 2 5 7" xfId="31554" xr:uid="{593A8D4F-C814-4733-9182-287D24E659A5}"/>
    <cellStyle name="Note 3 2 2 5 8" xfId="35614" xr:uid="{33111B82-5B84-4235-860A-569EB1C0148F}"/>
    <cellStyle name="Note 3 2 2 5 9" xfId="42510" xr:uid="{82B7790A-F2B1-49EA-8D6C-0B10CEC4E208}"/>
    <cellStyle name="Note 3 2 2 6" xfId="2560" xr:uid="{D8802687-D1A8-41AD-9EC8-0C180F2C1753}"/>
    <cellStyle name="Note 3 2 2 6 10" xfId="49485" xr:uid="{9EDCE094-5E35-45C2-9F63-90AE293A722F}"/>
    <cellStyle name="Note 3 2 2 6 11" xfId="54090" xr:uid="{60C97A26-68AD-4D40-A96A-9A2A54562647}"/>
    <cellStyle name="Note 3 2 2 6 2" xfId="5577" xr:uid="{1A0FBF28-F1FE-4FEF-B608-84BA2879E76F}"/>
    <cellStyle name="Note 3 2 2 6 2 2" xfId="12943" xr:uid="{100D9A2E-182A-48B4-8FDA-92AFC8650177}"/>
    <cellStyle name="Note 3 2 2 6 2 2 2" xfId="32007" xr:uid="{51FD162F-BF55-4DAD-80A3-80AAEA7532BD}"/>
    <cellStyle name="Note 3 2 2 6 2 3" xfId="18666" xr:uid="{833FE620-3DD7-48C7-9996-7B5F044B7E37}"/>
    <cellStyle name="Note 3 2 2 6 2 3 2" xfId="32943" xr:uid="{A7ECCF63-2D42-4D37-B8F0-CBB0B1ECB502}"/>
    <cellStyle name="Note 3 2 2 6 2 4" xfId="24199" xr:uid="{4D1E6782-9EFB-4E0F-A073-32621E95F60D}"/>
    <cellStyle name="Note 3 2 2 6 2 4 2" xfId="33669" xr:uid="{B0ECE41E-8903-43DF-9860-181A0B31AA6F}"/>
    <cellStyle name="Note 3 2 2 6 2 5" xfId="33420" xr:uid="{8F95115A-BB72-42FF-8190-9EF01015207A}"/>
    <cellStyle name="Note 3 2 2 6 2 6" xfId="40053" xr:uid="{CB33A5E0-F1FC-4A8B-8247-FB87C56E65AC}"/>
    <cellStyle name="Note 3 2 2 6 2 7" xfId="46755" xr:uid="{5398B5CF-AD0A-4092-B149-1B81B949278A}"/>
    <cellStyle name="Note 3 2 2 6 2 8" xfId="52308" xr:uid="{F21F2BCF-0ED3-4085-A4C7-010E2B673A6A}"/>
    <cellStyle name="Note 3 2 2 6 2 9" xfId="55658" xr:uid="{F0E53DEB-A12C-437B-8EFE-E53E229BBEA9}"/>
    <cellStyle name="Note 3 2 2 6 3" xfId="8400" xr:uid="{C80B1E17-2CE7-4811-AA57-C0725A779235}"/>
    <cellStyle name="Note 3 2 2 6 3 2" xfId="15766" xr:uid="{1709CF1C-16C0-4791-B33D-7F64BA29746B}"/>
    <cellStyle name="Note 3 2 2 6 3 2 2" xfId="29628" xr:uid="{D3C8FAF7-0D5C-41FD-94C6-63295E73D23B}"/>
    <cellStyle name="Note 3 2 2 6 3 3" xfId="21489" xr:uid="{B1931E6B-9D20-4194-8493-379967F65367}"/>
    <cellStyle name="Note 3 2 2 6 3 3 2" xfId="33411" xr:uid="{FB4550A8-17CD-4B1B-A769-2EAB722FD8CE}"/>
    <cellStyle name="Note 3 2 2 6 3 4" xfId="27022" xr:uid="{CABA16D9-FC44-4435-9CD0-D2BA4DC32C2D}"/>
    <cellStyle name="Note 3 2 2 6 3 4 2" xfId="31349" xr:uid="{2D3DA396-4EF3-46E1-AD0D-62F08EC95025}"/>
    <cellStyle name="Note 3 2 2 6 3 5" xfId="32260" xr:uid="{6A15F74B-9098-4A20-B923-955393AF6717}"/>
    <cellStyle name="Note 3 2 2 6 4" xfId="10729" xr:uid="{CC5EDBFE-330D-427B-BA2D-8AA046C447FF}"/>
    <cellStyle name="Note 3 2 2 6 4 2" xfId="28833" xr:uid="{ACF8BB52-CBD0-4BA8-BCC7-B0C7BBAD17E4}"/>
    <cellStyle name="Note 3 2 2 6 5" xfId="11150" xr:uid="{1395A435-E26C-49A9-8B0F-F7686C22C89B}"/>
    <cellStyle name="Note 3 2 2 6 5 2" xfId="31181" xr:uid="{E355164E-CE2D-4E6B-9E22-DF9DEEE50AFC}"/>
    <cellStyle name="Note 3 2 2 6 6" xfId="10204" xr:uid="{6AD11D83-28D7-4069-B3D7-AD0811A11085}"/>
    <cellStyle name="Note 3 2 2 6 6 2" xfId="28854" xr:uid="{31BB483C-944B-4254-9109-8849B6C5B8D6}"/>
    <cellStyle name="Note 3 2 2 6 7" xfId="30592" xr:uid="{6801A27F-6EB4-47E0-A8FE-FFFBC474ACFB}"/>
    <cellStyle name="Note 3 2 2 6 8" xfId="37230" xr:uid="{C4FA6B16-54FF-424D-8E7F-D2E9680C4C34}"/>
    <cellStyle name="Note 3 2 2 6 9" xfId="43932" xr:uid="{347837DF-08E2-48F3-A8CD-A4698810364B}"/>
    <cellStyle name="Note 3 2 2 7" xfId="2544" xr:uid="{2BE9C239-D36E-4E2F-AA7A-227EA83E2BA5}"/>
    <cellStyle name="Note 3 2 2 7 10" xfId="49007" xr:uid="{C17A31D2-1B57-49C2-948D-6CB4827ECBEE}"/>
    <cellStyle name="Note 3 2 2 7 11" xfId="56535" xr:uid="{0064C1DA-A2A6-4C26-87C2-D26B17A69E0A}"/>
    <cellStyle name="Note 3 2 2 7 2" xfId="5099" xr:uid="{E297F6A5-7E61-4415-AA91-D84E9A11A1DE}"/>
    <cellStyle name="Note 3 2 2 7 2 2" xfId="12465" xr:uid="{A4FDD49C-BB6E-4CAE-A1E0-13AF17F4EB08}"/>
    <cellStyle name="Note 3 2 2 7 2 2 2" xfId="33997" xr:uid="{470A9471-B3A8-4EC7-81E6-DAF13BA76C62}"/>
    <cellStyle name="Note 3 2 2 7 2 3" xfId="18188" xr:uid="{D646ACF7-6644-42EF-A8CD-4C952339277B}"/>
    <cellStyle name="Note 3 2 2 7 2 3 2" xfId="30360" xr:uid="{2322DDC3-7C16-4C71-AAA3-2646D53E5056}"/>
    <cellStyle name="Note 3 2 2 7 2 4" xfId="23721" xr:uid="{8F824AB2-6083-4BF9-B721-832322F7091A}"/>
    <cellStyle name="Note 3 2 2 7 2 4 2" xfId="31018" xr:uid="{E4E8F127-9613-4353-8106-9DA1A325EB2D}"/>
    <cellStyle name="Note 3 2 2 7 2 5" xfId="28874" xr:uid="{FCD25767-D488-48C7-99EB-801D0B13ED04}"/>
    <cellStyle name="Note 3 2 2 7 2 6" xfId="39575" xr:uid="{9B22B7FE-8851-42FA-8D83-D368C892C3DF}"/>
    <cellStyle name="Note 3 2 2 7 2 7" xfId="46277" xr:uid="{F41BBA2B-4D5D-48A6-B4C1-EC8D31E21A11}"/>
    <cellStyle name="Note 3 2 2 7 2 8" xfId="51830" xr:uid="{E9B89270-E73F-4BD2-9BAC-DA1AE113AC77}"/>
    <cellStyle name="Note 3 2 2 7 2 9" xfId="58214" xr:uid="{8C3C16C4-60B0-4843-85E8-2B688ED15F6B}"/>
    <cellStyle name="Note 3 2 2 7 3" xfId="7922" xr:uid="{409A59C8-CBCB-4A46-A1C3-E4FC0167F23D}"/>
    <cellStyle name="Note 3 2 2 7 3 2" xfId="15288" xr:uid="{C06D203F-E148-4D29-A706-D4CE9A202C75}"/>
    <cellStyle name="Note 3 2 2 7 3 2 2" xfId="29906" xr:uid="{E217AFC1-E9A7-4DCE-9CDE-F08CABDED9ED}"/>
    <cellStyle name="Note 3 2 2 7 3 3" xfId="21011" xr:uid="{014FB39A-D6E1-45E6-BE6A-A6BA6431AF08}"/>
    <cellStyle name="Note 3 2 2 7 3 3 2" xfId="30945" xr:uid="{978EF6EA-ECC0-4F18-A6E7-6193C9536A63}"/>
    <cellStyle name="Note 3 2 2 7 3 4" xfId="26544" xr:uid="{04FC1E9C-767B-4DA4-B5DC-866978E5AB5E}"/>
    <cellStyle name="Note 3 2 2 7 3 4 2" xfId="30651" xr:uid="{EA379907-CCC6-4E66-A0C7-66BA1264DDB0}"/>
    <cellStyle name="Note 3 2 2 7 3 5" xfId="29988" xr:uid="{67122AFA-A1FF-47F5-A8F7-0ED33B477219}"/>
    <cellStyle name="Note 3 2 2 7 4" xfId="10713" xr:uid="{C1435C3A-DA5C-4DE6-9D2E-C9B5E8FD8EE7}"/>
    <cellStyle name="Note 3 2 2 7 4 2" xfId="966" xr:uid="{15FEEBBA-9B36-44EE-B29F-E907D4D2B4C4}"/>
    <cellStyle name="Note 3 2 2 7 5" xfId="1207" xr:uid="{42EF4FB2-1B28-4F87-A1DD-355B46A2BD9F}"/>
    <cellStyle name="Note 3 2 2 7 5 2" xfId="33513" xr:uid="{8975A9E0-1847-4F15-80DA-B19B79FDCDEA}"/>
    <cellStyle name="Note 3 2 2 7 6" xfId="10187" xr:uid="{C60D2661-37CA-462D-8ECA-D68820DCD639}"/>
    <cellStyle name="Note 3 2 2 7 6 2" xfId="31162" xr:uid="{5ED57049-C285-4F0F-B3A5-991B07B0E655}"/>
    <cellStyle name="Note 3 2 2 7 7" xfId="33913" xr:uid="{521D842E-59EC-4E5C-B63E-BC68223BE156}"/>
    <cellStyle name="Note 3 2 2 7 8" xfId="36752" xr:uid="{0E6E95B6-FB9C-4075-9542-9FA5DD3B491B}"/>
    <cellStyle name="Note 3 2 2 7 9" xfId="43454" xr:uid="{58E90A25-8405-4258-B6F9-7C80F8887696}"/>
    <cellStyle name="Note 3 2 2 8" xfId="2402" xr:uid="{6A9F7E70-642B-44B1-8469-206232A86ACF}"/>
    <cellStyle name="Note 3 2 2 8 2" xfId="10574" xr:uid="{B3374002-215B-4CDA-B647-73D01CF580DD}"/>
    <cellStyle name="Note 3 2 2 8 2 2" xfId="31584" xr:uid="{3B18DEBA-D76B-41C8-8E38-28C82697FE08}"/>
    <cellStyle name="Note 3 2 2 8 3" xfId="10941" xr:uid="{5CAEADD5-C266-4999-AEAA-E6A8815400C3}"/>
    <cellStyle name="Note 3 2 2 8 3 2" xfId="32348" xr:uid="{CE04338F-6120-4CA2-BA57-3CC271896798}"/>
    <cellStyle name="Note 3 2 2 8 4" xfId="17330" xr:uid="{E82FF835-E9E5-46A4-8CA1-9EF5097FD90E}"/>
    <cellStyle name="Note 3 2 2 8 4 2" xfId="30089" xr:uid="{68702DDD-D2A3-4AD0-8EF9-55CB6DCFFF90}"/>
    <cellStyle name="Note 3 2 2 8 5" xfId="34009" xr:uid="{EEA169F2-1EDA-433C-8420-A33F04104D82}"/>
    <cellStyle name="Note 3 2 2 8 6" xfId="38788" xr:uid="{2E0EA8A3-377D-432B-9BB1-3DB0677CAD92}"/>
    <cellStyle name="Note 3 2 2 8 7" xfId="45490" xr:uid="{C20DF482-AE76-4D9E-AAED-1234320C3ADC}"/>
    <cellStyle name="Note 3 2 2 8 8" xfId="51043" xr:uid="{9DABC693-FBDF-4849-B1F8-E0585FAEF231}"/>
    <cellStyle name="Note 3 2 2 8 9" xfId="41819" xr:uid="{3E21EFE6-C5B4-49EA-873B-98ABB82407E5}"/>
    <cellStyle name="Note 3 2 2 9" xfId="1821" xr:uid="{3AC6A530-8B8A-42B2-A4E4-5286E275A1F9}"/>
    <cellStyle name="Note 3 2 2 9 2" xfId="10174" xr:uid="{0E61E538-51E6-4D65-86B1-F9DA7B8933AD}"/>
    <cellStyle name="Note 3 2 2 9 2 2" xfId="32577" xr:uid="{E594F068-4FA2-495E-99E2-880028AC3297}"/>
    <cellStyle name="Note 3 2 2 9 3" xfId="10283" xr:uid="{3F79C926-E47D-413F-8AE8-A4C84D865F6C}"/>
    <cellStyle name="Note 3 2 2 9 3 2" xfId="33907" xr:uid="{750B7EA6-B1C1-4BB4-A728-48F83E8E208B}"/>
    <cellStyle name="Note 3 2 2 9 4" xfId="11010" xr:uid="{B81B95C4-28E4-401C-9FE7-E40AD4ED5E2D}"/>
    <cellStyle name="Note 3 2 2 9 4 2" xfId="30295" xr:uid="{34DE9134-96B7-4A06-9DE9-44E4168EBE46}"/>
    <cellStyle name="Note 3 2 2 9 5" xfId="31041" xr:uid="{3EF278AB-D08A-4871-B19D-6EAB0886353A}"/>
    <cellStyle name="Note 3 2 20" xfId="28575" xr:uid="{89FF4069-F4C4-45F7-85EE-DA5843998A72}"/>
    <cellStyle name="Note 3 2 21" xfId="34350" xr:uid="{3DDE2F5E-4B71-4CBC-B446-50B058F2A219}"/>
    <cellStyle name="Note 3 2 22" xfId="34467" xr:uid="{A92139AF-F051-44FC-B94A-ACA39F66111E}"/>
    <cellStyle name="Note 3 2 23" xfId="42592" xr:uid="{3D951110-7C29-4AB6-B793-5036DD70B0B5}"/>
    <cellStyle name="Note 3 2 24" xfId="55241" xr:uid="{924619F7-5639-4364-9484-FD717EFE35AF}"/>
    <cellStyle name="Note 3 2 3" xfId="1925" xr:uid="{D20A96A7-AEC6-47C8-8973-8B1FA071A935}"/>
    <cellStyle name="Note 3 2 3 10" xfId="7577" xr:uid="{B893E08C-91E7-4124-A63D-2220976C2491}"/>
    <cellStyle name="Note 3 2 3 10 2" xfId="14943" xr:uid="{B7C737D4-2557-4C9E-8D7F-11131597579E}"/>
    <cellStyle name="Note 3 2 3 10 2 2" xfId="30694" xr:uid="{F84DF21D-EF44-4ACB-89D6-CCC7F0D897E6}"/>
    <cellStyle name="Note 3 2 3 10 3" xfId="20666" xr:uid="{3BA8C7C5-CD58-4F00-A935-FAA355051BFD}"/>
    <cellStyle name="Note 3 2 3 10 3 2" xfId="30005" xr:uid="{FF96D09D-5152-49F6-8D69-DEB603CEEF35}"/>
    <cellStyle name="Note 3 2 3 10 4" xfId="26199" xr:uid="{EE188F45-E72D-49D3-B666-1A0D2701B1F0}"/>
    <cellStyle name="Note 3 2 3 10 4 2" xfId="31598" xr:uid="{95C61650-982F-4358-9EEA-965790D1C14A}"/>
    <cellStyle name="Note 3 2 3 10 5" xfId="29868" xr:uid="{2BCAD5BA-F983-4A7E-B4F7-84CEF757B3DD}"/>
    <cellStyle name="Note 3 2 3 11" xfId="10235" xr:uid="{EC616FA7-4908-4F40-BAF9-30610CA01972}"/>
    <cellStyle name="Note 3 2 3 11 2" xfId="28829" xr:uid="{0F27CB5B-53AA-44FB-B0B1-B9B7B1D50199}"/>
    <cellStyle name="Note 3 2 3 12" xfId="11821" xr:uid="{8A5BBA0D-70B7-421E-83A2-2AF7DA807E7E}"/>
    <cellStyle name="Note 3 2 3 12 2" xfId="33147" xr:uid="{42F5649D-FE0D-4D1D-BD65-DE85555CD0AD}"/>
    <cellStyle name="Note 3 2 3 13" xfId="31535" xr:uid="{688BCC07-D886-4229-9EC4-4C6A1FBC305C}"/>
    <cellStyle name="Note 3 2 3 14" xfId="36407" xr:uid="{08373F67-EAB6-4126-9CC9-123768BCCB07}"/>
    <cellStyle name="Note 3 2 3 15" xfId="43109" xr:uid="{0218453D-A627-4066-9B99-FA6BF446BCD9}"/>
    <cellStyle name="Note 3 2 3 16" xfId="48662" xr:uid="{42A47487-DBA2-4512-B3D4-9E2252628330}"/>
    <cellStyle name="Note 3 2 3 17" xfId="56639" xr:uid="{4FC33E8A-BE2A-4E11-BC49-FE9E446E0F62}"/>
    <cellStyle name="Note 3 2 3 2" xfId="4961" xr:uid="{96D91624-5BA7-4A49-B200-E9756B05F876}"/>
    <cellStyle name="Note 3 2 3 2 10" xfId="23583" xr:uid="{280DC55B-A55A-475F-A2BA-262CE5CDEC5A}"/>
    <cellStyle name="Note 3 2 3 2 10 2" xfId="33135" xr:uid="{E43D38CF-0B2C-4D22-9667-75540C252658}"/>
    <cellStyle name="Note 3 2 3 2 11" xfId="33641" xr:uid="{84C3E077-B8D1-4466-8C33-34E7F917AD1C}"/>
    <cellStyle name="Note 3 2 3 2 12" xfId="36614" xr:uid="{8F83DF88-7C15-462D-955D-ED77A510FFD3}"/>
    <cellStyle name="Note 3 2 3 2 13" xfId="43316" xr:uid="{01F1C3A7-5496-4A1F-9323-7A4EE41700EA}"/>
    <cellStyle name="Note 3 2 3 2 14" xfId="48869" xr:uid="{7D6D62C2-6B6B-46DD-AC12-67F961B3DCB5}"/>
    <cellStyle name="Note 3 2 3 2 15" xfId="57024" xr:uid="{3CE23AB4-28B9-447A-A7A3-F68266CDC51D}"/>
    <cellStyle name="Note 3 2 3 2 2" xfId="5849" xr:uid="{857382B9-DA45-4045-A6F2-C2F1C8050D7F}"/>
    <cellStyle name="Note 3 2 3 2 2 10" xfId="57405" xr:uid="{D3A767FE-411D-4278-85D8-7E24DBD28D32}"/>
    <cellStyle name="Note 3 2 3 2 2 2" xfId="8672" xr:uid="{052E4BD3-D980-4E90-9745-B8DC7920BF86}"/>
    <cellStyle name="Note 3 2 3 2 2 2 2" xfId="16038" xr:uid="{70181A97-D4BF-40BC-AF4A-45229E47BEBC}"/>
    <cellStyle name="Note 3 2 3 2 2 2 2 2" xfId="30690" xr:uid="{BF885959-2F26-49F1-98AF-149827CE145A}"/>
    <cellStyle name="Note 3 2 3 2 2 2 3" xfId="21761" xr:uid="{F8756A4B-C078-4D9A-911A-F22AD839BDB7}"/>
    <cellStyle name="Note 3 2 3 2 2 2 3 2" xfId="29982" xr:uid="{1E4A1A5B-56FC-4C28-AB81-69D4EFC220C7}"/>
    <cellStyle name="Note 3 2 3 2 2 2 4" xfId="27294" xr:uid="{CB0CE1E4-25FC-446B-AE39-20530FF8CB2E}"/>
    <cellStyle name="Note 3 2 3 2 2 2 4 2" xfId="32412" xr:uid="{0AA7A74D-8F6A-491E-8C77-753310081DF1}"/>
    <cellStyle name="Note 3 2 3 2 2 2 5" xfId="32880" xr:uid="{AD490B0B-9E80-43B5-9998-4E46A64D9239}"/>
    <cellStyle name="Note 3 2 3 2 2 2 6" xfId="40325" xr:uid="{A7D861C1-798F-44FC-BEA6-460302166FD0}"/>
    <cellStyle name="Note 3 2 3 2 2 2 7" xfId="47027" xr:uid="{FE751F09-878A-4BAD-B181-D1F8150EE938}"/>
    <cellStyle name="Note 3 2 3 2 2 2 8" xfId="52580" xr:uid="{0DFF0E41-4116-4349-96AC-48B144E6CCE4}"/>
    <cellStyle name="Note 3 2 3 2 2 2 9" xfId="42677" xr:uid="{9AB2BF3D-FFFC-4547-8567-29357056E619}"/>
    <cellStyle name="Note 3 2 3 2 2 3" xfId="13215" xr:uid="{A3478473-8AA0-4B21-967C-0B85A646384D}"/>
    <cellStyle name="Note 3 2 3 2 2 3 2" xfId="30432" xr:uid="{0A2D5CA1-D94A-42BA-AEBC-9FDD7D1467E6}"/>
    <cellStyle name="Note 3 2 3 2 2 4" xfId="18938" xr:uid="{DE112DAC-194C-47C0-ABD3-F1F4A2F40710}"/>
    <cellStyle name="Note 3 2 3 2 2 4 2" xfId="30052" xr:uid="{80B745A8-8C9B-4BFF-9E9D-37C67F7F5139}"/>
    <cellStyle name="Note 3 2 3 2 2 5" xfId="24471" xr:uid="{836BD1E2-87EC-4BF1-95FD-6E5B7290C251}"/>
    <cellStyle name="Note 3 2 3 2 2 5 2" xfId="30715" xr:uid="{161DA7E6-9CDC-4600-9891-3674C500BC87}"/>
    <cellStyle name="Note 3 2 3 2 2 6" xfId="29263" xr:uid="{444C12CB-6CC5-40EF-8C7E-9273B16F1CAB}"/>
    <cellStyle name="Note 3 2 3 2 2 7" xfId="37502" xr:uid="{A1D9C538-2B18-4496-AE0C-B628C483485E}"/>
    <cellStyle name="Note 3 2 3 2 2 8" xfId="44204" xr:uid="{5AFE729D-7CFA-4FBF-BD6B-60C82D9A8600}"/>
    <cellStyle name="Note 3 2 3 2 2 9" xfId="49757" xr:uid="{476732ED-4A73-4584-BB46-FFD09C199127}"/>
    <cellStyle name="Note 3 2 3 2 3" xfId="6156" xr:uid="{04605C3C-9D66-46E7-AB23-356468F87FAE}"/>
    <cellStyle name="Note 3 2 3 2 3 10" xfId="55295" xr:uid="{207B5967-3B79-4E8B-A39A-86E9423B86C9}"/>
    <cellStyle name="Note 3 2 3 2 3 2" xfId="8979" xr:uid="{EE63600C-026C-4314-B4CB-77A913FE6485}"/>
    <cellStyle name="Note 3 2 3 2 3 2 2" xfId="16345" xr:uid="{0744B923-9D98-432C-A36B-9F0438E871AE}"/>
    <cellStyle name="Note 3 2 3 2 3 2 2 2" xfId="28652" xr:uid="{8B181D2A-380A-4CF3-85CE-73349DB86A97}"/>
    <cellStyle name="Note 3 2 3 2 3 2 3" xfId="22068" xr:uid="{DD29F5E4-4EC8-4A32-B1CC-3F25377E78F4}"/>
    <cellStyle name="Note 3 2 3 2 3 2 3 2" xfId="28599" xr:uid="{04087DAD-F8E0-446B-9513-21600FFA114F}"/>
    <cellStyle name="Note 3 2 3 2 3 2 4" xfId="27601" xr:uid="{0FED8109-0503-4F23-A872-F5EE655B7C3C}"/>
    <cellStyle name="Note 3 2 3 2 3 2 4 2" xfId="32119" xr:uid="{82F1A2E1-17AC-4DD8-8C9A-FF76E05C5D3E}"/>
    <cellStyle name="Note 3 2 3 2 3 2 5" xfId="29956" xr:uid="{E5936C46-C251-4F3B-A11D-2252E28147BD}"/>
    <cellStyle name="Note 3 2 3 2 3 2 6" xfId="40632" xr:uid="{73CAD06A-5A6D-47D3-B0A8-4EA4779A9665}"/>
    <cellStyle name="Note 3 2 3 2 3 2 7" xfId="47334" xr:uid="{64361799-F175-4777-9E57-B9F9FD226264}"/>
    <cellStyle name="Note 3 2 3 2 3 2 8" xfId="52887" xr:uid="{80EC9202-DDF0-495E-9439-35141045993A}"/>
    <cellStyle name="Note 3 2 3 2 3 2 9" xfId="54452" xr:uid="{1562EC15-5FAC-44D9-A569-64F3E6940FC4}"/>
    <cellStyle name="Note 3 2 3 2 3 3" xfId="13522" xr:uid="{6A7D4EFE-16E3-42C8-8421-39599190EC34}"/>
    <cellStyle name="Note 3 2 3 2 3 3 2" xfId="29366" xr:uid="{60E1298C-8105-48D7-B5C3-7AB9547B436E}"/>
    <cellStyle name="Note 3 2 3 2 3 4" xfId="19245" xr:uid="{2762F4AD-45F4-4920-BCD0-5A9B06D673F6}"/>
    <cellStyle name="Note 3 2 3 2 3 4 2" xfId="31360" xr:uid="{419E04E7-6CB4-46C0-A513-6BF8ADB26E4C}"/>
    <cellStyle name="Note 3 2 3 2 3 5" xfId="24778" xr:uid="{E0A49F42-DE6D-4FC4-97CD-0AAF63F7D49D}"/>
    <cellStyle name="Note 3 2 3 2 3 5 2" xfId="32282" xr:uid="{454669A4-F6AA-4441-91DB-51FD6C8E1854}"/>
    <cellStyle name="Note 3 2 3 2 3 6" xfId="33388" xr:uid="{C653FB15-1C6D-46D0-AB37-CD8C0B5A578C}"/>
    <cellStyle name="Note 3 2 3 2 3 7" xfId="37809" xr:uid="{57C99B25-7AAF-4338-9640-4BBB7F802D2A}"/>
    <cellStyle name="Note 3 2 3 2 3 8" xfId="44511" xr:uid="{1FF18936-8AFF-455C-9161-F665832C6193}"/>
    <cellStyle name="Note 3 2 3 2 3 9" xfId="50064" xr:uid="{BA33974B-E60C-4C4E-B44E-A709379274A9}"/>
    <cellStyle name="Note 3 2 3 2 4" xfId="6476" xr:uid="{A3327486-8074-413D-A4D6-A971B4403078}"/>
    <cellStyle name="Note 3 2 3 2 4 10" xfId="55481" xr:uid="{3A375F48-DCC8-4598-A58F-4856357A59AC}"/>
    <cellStyle name="Note 3 2 3 2 4 2" xfId="9299" xr:uid="{6EE2810D-EEBE-45E4-AD04-4F13A2542E74}"/>
    <cellStyle name="Note 3 2 3 2 4 2 2" xfId="16665" xr:uid="{7F70BDAD-6CA8-414F-A0CB-BBD929CE4AAA}"/>
    <cellStyle name="Note 3 2 3 2 4 2 2 2" xfId="32832" xr:uid="{7AAE3F4E-D35B-4643-AEC0-4C480B441A0C}"/>
    <cellStyle name="Note 3 2 3 2 4 2 3" xfId="22388" xr:uid="{C3768DA6-BA03-41E7-935E-E718040B61B3}"/>
    <cellStyle name="Note 3 2 3 2 4 2 3 2" xfId="31278" xr:uid="{3A8C2ADB-AB2D-46B9-BF5A-CB84215306F4}"/>
    <cellStyle name="Note 3 2 3 2 4 2 4" xfId="27921" xr:uid="{2F489DB6-2C02-48E3-9D08-F81D08950912}"/>
    <cellStyle name="Note 3 2 3 2 4 2 4 2" xfId="33865" xr:uid="{69F863A2-445D-4F64-9839-291642F5CBF0}"/>
    <cellStyle name="Note 3 2 3 2 4 2 5" xfId="28643" xr:uid="{1A060113-8457-47CA-B3C8-9C65EBA89A07}"/>
    <cellStyle name="Note 3 2 3 2 4 2 6" xfId="40952" xr:uid="{A6FF4E9B-6CED-41CD-A4D4-CC2FC1ADB7D1}"/>
    <cellStyle name="Note 3 2 3 2 4 2 7" xfId="47654" xr:uid="{54E040DF-DF18-4067-AE25-26A36F7642C4}"/>
    <cellStyle name="Note 3 2 3 2 4 2 8" xfId="53207" xr:uid="{912C4FC0-3BFC-4ACE-B982-7337582BF98B}"/>
    <cellStyle name="Note 3 2 3 2 4 2 9" xfId="56667" xr:uid="{37FE2070-CFAE-425A-B29B-EDB4A5173F7A}"/>
    <cellStyle name="Note 3 2 3 2 4 3" xfId="13842" xr:uid="{8F67C72F-F0A3-41AE-B27A-DB2657C83705}"/>
    <cellStyle name="Note 3 2 3 2 4 3 2" xfId="29153" xr:uid="{1A958A96-20D8-4CEE-8E09-06590FD477D0}"/>
    <cellStyle name="Note 3 2 3 2 4 4" xfId="19565" xr:uid="{2E847127-B4A9-489E-BC9E-77F4C6B296FF}"/>
    <cellStyle name="Note 3 2 3 2 4 4 2" xfId="31861" xr:uid="{EB381D6B-6FCE-4252-A9FB-38CCEB5851AC}"/>
    <cellStyle name="Note 3 2 3 2 4 5" xfId="25098" xr:uid="{7D61604A-DCE8-4E5A-AFD9-4397B7CF1659}"/>
    <cellStyle name="Note 3 2 3 2 4 5 2" xfId="31879" xr:uid="{0EC4045F-543D-4A9E-B134-E0F95860DB7E}"/>
    <cellStyle name="Note 3 2 3 2 4 6" xfId="30031" xr:uid="{FDD7AB00-AE29-4B82-8FB6-10FF78BF821B}"/>
    <cellStyle name="Note 3 2 3 2 4 7" xfId="38129" xr:uid="{3804C228-6232-46F9-8C92-5F95EF3A8009}"/>
    <cellStyle name="Note 3 2 3 2 4 8" xfId="44831" xr:uid="{BD930520-B36B-457D-B2F8-1C67E62977AE}"/>
    <cellStyle name="Note 3 2 3 2 4 9" xfId="50384" xr:uid="{D97343DD-5336-4182-96F4-84D2C6CA77FA}"/>
    <cellStyle name="Note 3 2 3 2 5" xfId="6800" xr:uid="{18C744D8-F420-43AB-A64D-30BC3683F620}"/>
    <cellStyle name="Note 3 2 3 2 5 10" xfId="56611" xr:uid="{4E4BB38A-6994-4A05-9E2E-19AB46E6E17F}"/>
    <cellStyle name="Note 3 2 3 2 5 2" xfId="9623" xr:uid="{92BF3A62-541A-4000-BFF3-BF77404D3CF5}"/>
    <cellStyle name="Note 3 2 3 2 5 2 2" xfId="16989" xr:uid="{EAB5DFB8-644C-452B-ABC4-06FD7A58BA62}"/>
    <cellStyle name="Note 3 2 3 2 5 2 2 2" xfId="28683" xr:uid="{17E62466-D1BC-43B0-BDF9-DEE7B18A65A7}"/>
    <cellStyle name="Note 3 2 3 2 5 2 3" xfId="22712" xr:uid="{6D24EE97-E52C-4A03-880B-F851E79F9C5F}"/>
    <cellStyle name="Note 3 2 3 2 5 2 3 2" xfId="32657" xr:uid="{2EF243D2-1E35-45B2-BBC9-5CB883D11EF2}"/>
    <cellStyle name="Note 3 2 3 2 5 2 4" xfId="28245" xr:uid="{6CB8431A-E646-4D09-B929-037AD4EF3195}"/>
    <cellStyle name="Note 3 2 3 2 5 2 4 2" xfId="29911" xr:uid="{86637587-A859-4894-8108-52B0C1B9E0F9}"/>
    <cellStyle name="Note 3 2 3 2 5 2 5" xfId="33133" xr:uid="{FC43CE8D-D62D-4977-A3A9-B0AB5F5613DA}"/>
    <cellStyle name="Note 3 2 3 2 5 2 6" xfId="41276" xr:uid="{9B543F0D-29E4-4CF5-908A-B9BCD5CE3BDB}"/>
    <cellStyle name="Note 3 2 3 2 5 2 7" xfId="47978" xr:uid="{EB0B0393-4CD9-4FD2-AECA-776167198ADD}"/>
    <cellStyle name="Note 3 2 3 2 5 2 8" xfId="53531" xr:uid="{85B732DD-9BD3-499E-8F7B-779A8899158B}"/>
    <cellStyle name="Note 3 2 3 2 5 2 9" xfId="57750" xr:uid="{61539984-D905-4EFF-B462-563031773285}"/>
    <cellStyle name="Note 3 2 3 2 5 3" xfId="14166" xr:uid="{93A7BCA4-CE32-4C77-9F5F-7A00029724C9}"/>
    <cellStyle name="Note 3 2 3 2 5 3 2" xfId="29818" xr:uid="{3D67AF73-0BFD-4D61-973B-6CBFCB0C782D}"/>
    <cellStyle name="Note 3 2 3 2 5 4" xfId="19889" xr:uid="{326CC6D2-F8E1-412F-9DF4-96046AB9E44B}"/>
    <cellStyle name="Note 3 2 3 2 5 4 2" xfId="31582" xr:uid="{EB8CEE06-8345-4451-9FB2-C8D495722C9B}"/>
    <cellStyle name="Note 3 2 3 2 5 5" xfId="25422" xr:uid="{0740621B-B545-4FE6-A72D-884A39D7CC45}"/>
    <cellStyle name="Note 3 2 3 2 5 5 2" xfId="30167" xr:uid="{ECB5EDE8-F409-49CD-9EB6-2BC356D9B78D}"/>
    <cellStyle name="Note 3 2 3 2 5 6" xfId="31622" xr:uid="{5342B380-2481-4BA8-A5A2-A6FE10EBEA8F}"/>
    <cellStyle name="Note 3 2 3 2 5 7" xfId="38453" xr:uid="{755AE6EA-ED35-473A-B644-282A1E62BD74}"/>
    <cellStyle name="Note 3 2 3 2 5 8" xfId="45155" xr:uid="{8201C482-4BEE-4110-A231-80A012DF6CFE}"/>
    <cellStyle name="Note 3 2 3 2 5 9" xfId="50708" xr:uid="{C4807DD7-86A7-4556-B9F3-5F787B1AC63E}"/>
    <cellStyle name="Note 3 2 3 2 6" xfId="7091" xr:uid="{F3902116-8336-4863-98EE-5C5DB8B76FC7}"/>
    <cellStyle name="Note 3 2 3 2 6 10" xfId="54705" xr:uid="{0C31DD12-EB90-4769-8036-D3B445A2058F}"/>
    <cellStyle name="Note 3 2 3 2 6 2" xfId="9914" xr:uid="{4726E147-E0DB-4BD0-A8F5-665152641FF0}"/>
    <cellStyle name="Note 3 2 3 2 6 2 2" xfId="17280" xr:uid="{B1341429-4D2F-4D62-9F57-BC8C6885344B}"/>
    <cellStyle name="Note 3 2 3 2 6 2 2 2" xfId="29739" xr:uid="{03BB75B9-D780-4E9E-BF30-0FC4075B9D88}"/>
    <cellStyle name="Note 3 2 3 2 6 2 3" xfId="23003" xr:uid="{DFFEC877-045D-47A5-8396-4F3710AE14E3}"/>
    <cellStyle name="Note 3 2 3 2 6 2 3 2" xfId="1092" xr:uid="{F4DE514E-0B5C-44B9-9F63-2C31863098F0}"/>
    <cellStyle name="Note 3 2 3 2 6 2 4" xfId="28536" xr:uid="{C6872F74-5326-4A13-81CD-716534403D75}"/>
    <cellStyle name="Note 3 2 3 2 6 2 4 2" xfId="28972" xr:uid="{939C5E11-0DB6-4576-AF96-6A116F369054}"/>
    <cellStyle name="Note 3 2 3 2 6 2 5" xfId="31970" xr:uid="{0E81456B-BD70-40D9-B24B-15EE7D372EFC}"/>
    <cellStyle name="Note 3 2 3 2 6 2 6" xfId="41567" xr:uid="{99204236-F21B-40B4-BB16-7F7DA6875782}"/>
    <cellStyle name="Note 3 2 3 2 6 2 7" xfId="48269" xr:uid="{6C5C3ED2-4B99-4D3D-8ED7-A70C6D9A4A27}"/>
    <cellStyle name="Note 3 2 3 2 6 2 8" xfId="53822" xr:uid="{1ACFEFF8-F1D5-483D-83D4-D4E504971A4D}"/>
    <cellStyle name="Note 3 2 3 2 6 2 9" xfId="58008" xr:uid="{D09CEDFB-6A4A-401D-83DE-7D018C9A6EED}"/>
    <cellStyle name="Note 3 2 3 2 6 3" xfId="14457" xr:uid="{72FB97DF-EB0E-402C-898C-F183673C7A01}"/>
    <cellStyle name="Note 3 2 3 2 6 3 2" xfId="33191" xr:uid="{7158D89C-F677-4AF1-B8A6-3DB67BB2DB8A}"/>
    <cellStyle name="Note 3 2 3 2 6 4" xfId="20180" xr:uid="{21FDE763-0CC7-4B9A-B4A6-8ED277D3C411}"/>
    <cellStyle name="Note 3 2 3 2 6 4 2" xfId="29417" xr:uid="{83B89AE2-AA9F-4B36-A31E-6100AD6FF97B}"/>
    <cellStyle name="Note 3 2 3 2 6 5" xfId="25713" xr:uid="{A6054D0D-8E21-4BAB-B0C5-0D7AB3DC444C}"/>
    <cellStyle name="Note 3 2 3 2 6 5 2" xfId="30114" xr:uid="{E395ABEC-B34E-417A-AF48-B7FF92F8DFC9}"/>
    <cellStyle name="Note 3 2 3 2 6 6" xfId="30001" xr:uid="{5E775F92-8E8C-4148-AF55-4E48ACE13EA5}"/>
    <cellStyle name="Note 3 2 3 2 6 7" xfId="38744" xr:uid="{CFDCC05E-4FCE-4EAB-9819-9F42A5E1D516}"/>
    <cellStyle name="Note 3 2 3 2 6 8" xfId="45446" xr:uid="{683A98C9-7BD3-4981-9AEE-2C6F53D0A346}"/>
    <cellStyle name="Note 3 2 3 2 6 9" xfId="50999" xr:uid="{89A3AACE-F6AF-4E95-BABE-5A3E3D9252A6}"/>
    <cellStyle name="Note 3 2 3 2 7" xfId="7784" xr:uid="{CD4AFA7C-BDE8-4762-9E8B-B1C0F641692C}"/>
    <cellStyle name="Note 3 2 3 2 7 2" xfId="15150" xr:uid="{DD6FBAA0-F648-4466-9508-54EBBB7D8F23}"/>
    <cellStyle name="Note 3 2 3 2 7 2 2" xfId="31685" xr:uid="{87B81694-ABB6-4A70-AA10-8B572EB0968A}"/>
    <cellStyle name="Note 3 2 3 2 7 3" xfId="20873" xr:uid="{1EFD01D9-9E82-4FA9-919F-1E574FA9EFCB}"/>
    <cellStyle name="Note 3 2 3 2 7 3 2" xfId="31319" xr:uid="{85A7E720-F748-42F7-9412-EA300EAB36D3}"/>
    <cellStyle name="Note 3 2 3 2 7 4" xfId="26406" xr:uid="{800016AA-B257-4120-9D6A-D9AF331DE007}"/>
    <cellStyle name="Note 3 2 3 2 7 4 2" xfId="32497" xr:uid="{FEB31336-EC03-430D-900A-61CCCD15D194}"/>
    <cellStyle name="Note 3 2 3 2 7 5" xfId="33761" xr:uid="{835F0769-F5F9-4E21-8ED5-1EC1F2EECD98}"/>
    <cellStyle name="Note 3 2 3 2 7 6" xfId="39437" xr:uid="{2ED8F957-A8B8-49EA-9CC8-D09A7A2EA5F0}"/>
    <cellStyle name="Note 3 2 3 2 7 7" xfId="46139" xr:uid="{3980063C-726F-4262-BE47-8BA06FB9B7FF}"/>
    <cellStyle name="Note 3 2 3 2 7 8" xfId="51692" xr:uid="{2DFF526C-4B01-4A7C-80E7-239182329FCD}"/>
    <cellStyle name="Note 3 2 3 2 7 9" xfId="57539" xr:uid="{C7411088-B1A5-481E-B927-346FCCC1F829}"/>
    <cellStyle name="Note 3 2 3 2 8" xfId="12327" xr:uid="{5BF7D5CA-E31E-4A33-A87E-C2D3AFF388C0}"/>
    <cellStyle name="Note 3 2 3 2 8 2" xfId="29510" xr:uid="{ED965458-A537-4BEB-ABD8-9FF923DCEF6F}"/>
    <cellStyle name="Note 3 2 3 2 9" xfId="18050" xr:uid="{1B7DB84B-4452-41F8-B031-D3C808757ABC}"/>
    <cellStyle name="Note 3 2 3 2 9 2" xfId="30385" xr:uid="{4B648216-EFC5-4F3C-8433-9B5EF0F42810}"/>
    <cellStyle name="Note 3 2 3 3" xfId="4821" xr:uid="{1C626776-B674-4EB0-820B-0BB289BB9371}"/>
    <cellStyle name="Note 3 2 3 3 10" xfId="23443" xr:uid="{39CB12D5-0B3A-4CA4-BEC3-6CC5EE2B7A75}"/>
    <cellStyle name="Note 3 2 3 3 10 2" xfId="32498" xr:uid="{C5E159F6-B5E0-444E-8061-55A8544383F4}"/>
    <cellStyle name="Note 3 2 3 3 11" xfId="29642" xr:uid="{1CE4BC99-0FDD-4579-AFF0-CE5B3B5882E9}"/>
    <cellStyle name="Note 3 2 3 3 12" xfId="36474" xr:uid="{F845944E-CBAA-41EE-83BA-74A4A9048E53}"/>
    <cellStyle name="Note 3 2 3 3 13" xfId="43176" xr:uid="{F656D8E2-08D5-47C1-A1D5-267371C33B09}"/>
    <cellStyle name="Note 3 2 3 3 14" xfId="48729" xr:uid="{9153F4CD-E75C-43FE-8653-6D221486AC28}"/>
    <cellStyle name="Note 3 2 3 3 15" xfId="55805" xr:uid="{8EB76134-5D62-45F7-A8B9-F5C4789763EA}"/>
    <cellStyle name="Note 3 2 3 3 2" xfId="5709" xr:uid="{534CD07A-D912-4DBF-83BF-D9B5BA848A7E}"/>
    <cellStyle name="Note 3 2 3 3 2 10" xfId="54160" xr:uid="{9772EB8A-17FC-4F43-83F0-C2FB81D36D2D}"/>
    <cellStyle name="Note 3 2 3 3 2 2" xfId="8532" xr:uid="{C65DF8C3-DC69-4951-8C68-90CABCCA5987}"/>
    <cellStyle name="Note 3 2 3 3 2 2 2" xfId="15898" xr:uid="{8F7DDB34-2E9A-4D8E-B609-180D478AF9F2}"/>
    <cellStyle name="Note 3 2 3 3 2 2 2 2" xfId="29613" xr:uid="{26073F1E-E514-4B0B-9136-660D816B21AC}"/>
    <cellStyle name="Note 3 2 3 3 2 2 3" xfId="21621" xr:uid="{9CC3F567-A153-4338-A991-3B79685F9B7E}"/>
    <cellStyle name="Note 3 2 3 3 2 2 3 2" xfId="30434" xr:uid="{0C3818E3-B88C-4825-9155-CBDEF0759EF8}"/>
    <cellStyle name="Note 3 2 3 3 2 2 4" xfId="27154" xr:uid="{FF482480-FD8F-4041-8A55-470727222B39}"/>
    <cellStyle name="Note 3 2 3 3 2 2 4 2" xfId="31995" xr:uid="{3B73FD2B-C4F4-475F-BD36-FA0AC00CD7CA}"/>
    <cellStyle name="Note 3 2 3 3 2 2 5" xfId="31645" xr:uid="{8D4D9080-453B-4E62-8D93-10E7D1F07CC9}"/>
    <cellStyle name="Note 3 2 3 3 2 2 6" xfId="40185" xr:uid="{57B36113-2EFA-4682-808A-1F8344743A09}"/>
    <cellStyle name="Note 3 2 3 3 2 2 7" xfId="46887" xr:uid="{E85CA166-9075-428E-9DFB-1D6A54112C16}"/>
    <cellStyle name="Note 3 2 3 3 2 2 8" xfId="52440" xr:uid="{83F16DE3-2A68-48F5-A580-8C2BD41AD497}"/>
    <cellStyle name="Note 3 2 3 3 2 2 9" xfId="56890" xr:uid="{2763BAB3-C6C6-468F-B55E-103DE77B4E06}"/>
    <cellStyle name="Note 3 2 3 3 2 3" xfId="13075" xr:uid="{67451563-1F43-4973-A155-55E5A106D908}"/>
    <cellStyle name="Note 3 2 3 3 2 3 2" xfId="30944" xr:uid="{59017C4D-287F-4C6B-877D-06A50B0302DB}"/>
    <cellStyle name="Note 3 2 3 3 2 4" xfId="18798" xr:uid="{83041570-B454-4DC8-A000-19229CDB6A2B}"/>
    <cellStyle name="Note 3 2 3 3 2 4 2" xfId="31405" xr:uid="{8E310515-E70A-46A0-836A-4D946529F0EA}"/>
    <cellStyle name="Note 3 2 3 3 2 5" xfId="24331" xr:uid="{4EC01258-4F8A-481B-950C-31EB74461C81}"/>
    <cellStyle name="Note 3 2 3 3 2 5 2" xfId="34032" xr:uid="{F9431C3D-8508-44DF-AECA-AB3737A45573}"/>
    <cellStyle name="Note 3 2 3 3 2 6" xfId="32581" xr:uid="{C0E4E579-A317-4C4C-A39B-5B7701822880}"/>
    <cellStyle name="Note 3 2 3 3 2 7" xfId="37362" xr:uid="{9FD37F34-A9F8-4C57-AD99-9114B33B1EF4}"/>
    <cellStyle name="Note 3 2 3 3 2 8" xfId="44064" xr:uid="{B00E4816-89BF-42C9-9137-A1934D2C3E39}"/>
    <cellStyle name="Note 3 2 3 3 2 9" xfId="49617" xr:uid="{8623F9A1-F47E-451B-90FB-425EE03F2781}"/>
    <cellStyle name="Note 3 2 3 3 3" xfId="5971" xr:uid="{F27B098D-7745-4DEA-B44E-0FD80DB6F343}"/>
    <cellStyle name="Note 3 2 3 3 3 10" xfId="41965" xr:uid="{68251B62-D12E-4E3E-8166-D9740019BC96}"/>
    <cellStyle name="Note 3 2 3 3 3 2" xfId="8794" xr:uid="{FDFDE53F-1630-4615-88A1-9C82E4D6165C}"/>
    <cellStyle name="Note 3 2 3 3 3 2 2" xfId="16160" xr:uid="{5C1E0A86-CE1F-4746-B694-BF67E9372118}"/>
    <cellStyle name="Note 3 2 3 3 3 2 2 2" xfId="32194" xr:uid="{4B5D0A0E-34E4-49C1-BD13-00326FE5840D}"/>
    <cellStyle name="Note 3 2 3 3 3 2 3" xfId="21883" xr:uid="{C2AE256C-AEA3-45FC-A376-3E5585762FDE}"/>
    <cellStyle name="Note 3 2 3 3 3 2 3 2" xfId="32708" xr:uid="{BD18F0F1-8ABB-45E8-A1CE-D2ABC278DE49}"/>
    <cellStyle name="Note 3 2 3 3 3 2 4" xfId="27416" xr:uid="{FF2E29C6-B7C5-470E-938C-1470DEC2B2F5}"/>
    <cellStyle name="Note 3 2 3 3 3 2 4 2" xfId="28985" xr:uid="{B1929F8F-50D4-4C37-BD59-072A71CD6EB5}"/>
    <cellStyle name="Note 3 2 3 3 3 2 5" xfId="33677" xr:uid="{2C674F61-437B-4DDD-84D3-04AF6390A310}"/>
    <cellStyle name="Note 3 2 3 3 3 2 6" xfId="40447" xr:uid="{997DEE1E-7DE4-4457-9E20-73870657B866}"/>
    <cellStyle name="Note 3 2 3 3 3 2 7" xfId="47149" xr:uid="{343A16D3-5C55-40C3-9A8E-CD3481E82A96}"/>
    <cellStyle name="Note 3 2 3 3 3 2 8" xfId="52702" xr:uid="{2564E26E-6F88-4739-8C0C-D071F5829074}"/>
    <cellStyle name="Note 3 2 3 3 3 2 9" xfId="56326" xr:uid="{63F45537-7372-4AA9-A12B-1891A0187702}"/>
    <cellStyle name="Note 3 2 3 3 3 3" xfId="13337" xr:uid="{B16B7D5B-0BD7-4DDB-9B5D-F56AD09A0F09}"/>
    <cellStyle name="Note 3 2 3 3 3 3 2" xfId="28576" xr:uid="{4AD1C535-3137-428E-A506-031B2EC20D38}"/>
    <cellStyle name="Note 3 2 3 3 3 4" xfId="19060" xr:uid="{2E56338A-A4D1-4106-BD1F-C9EDFDC0A741}"/>
    <cellStyle name="Note 3 2 3 3 3 4 2" xfId="32483" xr:uid="{9DC37EFF-852B-43E2-897D-85583F794CE5}"/>
    <cellStyle name="Note 3 2 3 3 3 5" xfId="24593" xr:uid="{3D26FC74-EC8E-4275-90CB-DF4F13A106F3}"/>
    <cellStyle name="Note 3 2 3 3 3 5 2" xfId="29176" xr:uid="{B9F392CE-2842-4030-91BE-0CF640C50F1A}"/>
    <cellStyle name="Note 3 2 3 3 3 6" xfId="30960" xr:uid="{54D60373-7E93-41F2-9DD9-616E6616289C}"/>
    <cellStyle name="Note 3 2 3 3 3 7" xfId="37624" xr:uid="{F92D8ACB-523D-499C-A91C-FE519DC2D7C8}"/>
    <cellStyle name="Note 3 2 3 3 3 8" xfId="44326" xr:uid="{7A0E4CFE-583D-4C28-956F-99D2E12C199C}"/>
    <cellStyle name="Note 3 2 3 3 3 9" xfId="49879" xr:uid="{314CE775-9DE2-44BE-88EB-66BDCC6C37F0}"/>
    <cellStyle name="Note 3 2 3 3 4" xfId="6336" xr:uid="{105500EF-D4B1-4D23-8CB6-1CFA97B500B8}"/>
    <cellStyle name="Note 3 2 3 3 4 10" xfId="57783" xr:uid="{EB083B87-2E5C-436F-B389-9E0FD2460FC9}"/>
    <cellStyle name="Note 3 2 3 3 4 2" xfId="9159" xr:uid="{7F24BCDC-FE7A-464B-B604-38940686B090}"/>
    <cellStyle name="Note 3 2 3 3 4 2 2" xfId="16525" xr:uid="{9B38C372-1449-4F52-8771-31B74108DF6A}"/>
    <cellStyle name="Note 3 2 3 3 4 2 2 2" xfId="30069" xr:uid="{E65F9CC4-43D7-431D-8450-18285BA73AED}"/>
    <cellStyle name="Note 3 2 3 3 4 2 3" xfId="22248" xr:uid="{99259EB7-30BD-4D38-BD54-014187CF651C}"/>
    <cellStyle name="Note 3 2 3 3 4 2 3 2" xfId="32311" xr:uid="{BCE1426B-961F-4483-AB94-D9B198FBA5B4}"/>
    <cellStyle name="Note 3 2 3 3 4 2 4" xfId="27781" xr:uid="{5CB0B402-AF7F-48F1-8A4A-D65D3D55EFDF}"/>
    <cellStyle name="Note 3 2 3 3 4 2 4 2" xfId="31525" xr:uid="{2566C37E-A0C4-4970-80E8-47FBCAEE937B}"/>
    <cellStyle name="Note 3 2 3 3 4 2 5" xfId="32024" xr:uid="{249F3E2D-4E16-447B-ABCB-D52AD34BD190}"/>
    <cellStyle name="Note 3 2 3 3 4 2 6" xfId="40812" xr:uid="{802B8BF9-9AC6-48B0-A849-441BA1E5555C}"/>
    <cellStyle name="Note 3 2 3 3 4 2 7" xfId="47514" xr:uid="{A734DC32-6688-4FEA-8B43-EDF7BEE90A2C}"/>
    <cellStyle name="Note 3 2 3 3 4 2 8" xfId="53067" xr:uid="{EA6AF8A3-87BD-4A2B-9606-8CD927666EF5}"/>
    <cellStyle name="Note 3 2 3 3 4 2 9" xfId="57498" xr:uid="{BE9C06ED-FE68-4ACF-9FC6-E62C4381F402}"/>
    <cellStyle name="Note 3 2 3 3 4 3" xfId="13702" xr:uid="{08C65FEB-9CCC-40D8-82AA-11E2EE7BED4E}"/>
    <cellStyle name="Note 3 2 3 3 4 3 2" xfId="31695" xr:uid="{B0211040-0BE5-47B0-B494-FB1974129220}"/>
    <cellStyle name="Note 3 2 3 3 4 4" xfId="19425" xr:uid="{BB3158F0-A82D-48BF-9054-7BF81F0A8210}"/>
    <cellStyle name="Note 3 2 3 3 4 4 2" xfId="32910" xr:uid="{A4900540-F508-4AEE-8EBD-1D00F32F1901}"/>
    <cellStyle name="Note 3 2 3 3 4 5" xfId="24958" xr:uid="{259F89AB-6A66-49B2-ACA8-D0909AACDC4C}"/>
    <cellStyle name="Note 3 2 3 3 4 5 2" xfId="33686" xr:uid="{99954060-4EB7-484D-8692-4CDF0A0A7639}"/>
    <cellStyle name="Note 3 2 3 3 4 6" xfId="28675" xr:uid="{FCCA90DD-BFA4-4816-97B3-90F0894E806A}"/>
    <cellStyle name="Note 3 2 3 3 4 7" xfId="37989" xr:uid="{DC7C3899-CB60-4A90-AFCC-5F3B24546030}"/>
    <cellStyle name="Note 3 2 3 3 4 8" xfId="44691" xr:uid="{52DC3CFC-B4FB-4A72-A69F-DFF927DE1824}"/>
    <cellStyle name="Note 3 2 3 3 4 9" xfId="50244" xr:uid="{738E06BC-E47A-4AF8-B361-A2A5E2C1DA4E}"/>
    <cellStyle name="Note 3 2 3 3 5" xfId="6660" xr:uid="{E9DD04B2-CED1-4F9B-9100-F82DA4073114}"/>
    <cellStyle name="Note 3 2 3 3 5 10" xfId="57812" xr:uid="{26F98EBC-E2ED-4AB7-BBF5-A0064A283C07}"/>
    <cellStyle name="Note 3 2 3 3 5 2" xfId="9483" xr:uid="{47419ABC-8F07-4B72-8B41-C976261393BB}"/>
    <cellStyle name="Note 3 2 3 3 5 2 2" xfId="16849" xr:uid="{FF339A6F-50A5-423E-914B-33E74DD19692}"/>
    <cellStyle name="Note 3 2 3 3 5 2 2 2" xfId="32784" xr:uid="{05BE5442-2432-4932-A1A2-E5B2FE594B80}"/>
    <cellStyle name="Note 3 2 3 3 5 2 3" xfId="22572" xr:uid="{84BFC975-8A29-4EE8-9A49-D6346AB21F23}"/>
    <cellStyle name="Note 3 2 3 3 5 2 3 2" xfId="34038" xr:uid="{F23A137D-6512-4AA0-B9BC-39331086FB44}"/>
    <cellStyle name="Note 3 2 3 3 5 2 4" xfId="28105" xr:uid="{2ECC3886-6D74-495F-A235-BB4A81FFE59E}"/>
    <cellStyle name="Note 3 2 3 3 5 2 4 2" xfId="29915" xr:uid="{DB565039-9A97-4F80-800B-0C32468D9E4D}"/>
    <cellStyle name="Note 3 2 3 3 5 2 5" xfId="32470" xr:uid="{9CD8FFE0-AED4-4107-9B15-22136698D5C1}"/>
    <cellStyle name="Note 3 2 3 3 5 2 6" xfId="41136" xr:uid="{432C36A6-EF9A-4A14-B25A-E81E34AECC78}"/>
    <cellStyle name="Note 3 2 3 3 5 2 7" xfId="47838" xr:uid="{1C5CECAE-92C1-48EC-ADC0-E3043924356B}"/>
    <cellStyle name="Note 3 2 3 3 5 2 8" xfId="53391" xr:uid="{2AC78FE0-DC57-4942-B985-89C0EA139006}"/>
    <cellStyle name="Note 3 2 3 3 5 2 9" xfId="56659" xr:uid="{6E1E6C98-8455-4DCE-BF02-6E5ADB2AB8E7}"/>
    <cellStyle name="Note 3 2 3 3 5 3" xfId="14026" xr:uid="{30F2CEDF-38C2-46F6-AA7D-E13999D0EF0E}"/>
    <cellStyle name="Note 3 2 3 3 5 3 2" xfId="31459" xr:uid="{262AC056-898D-4547-A419-02C0AE4227A9}"/>
    <cellStyle name="Note 3 2 3 3 5 4" xfId="19749" xr:uid="{2791FA01-AD13-4F3C-94C9-4AD5949B036D}"/>
    <cellStyle name="Note 3 2 3 3 5 4 2" xfId="33782" xr:uid="{C025A60F-216E-4179-8C7B-A67EB9A617C1}"/>
    <cellStyle name="Note 3 2 3 3 5 5" xfId="25282" xr:uid="{4A8C6A3B-453C-425D-940B-A29678BC426A}"/>
    <cellStyle name="Note 3 2 3 3 5 5 2" xfId="29573" xr:uid="{615E7AA1-2CFE-4C29-9920-D8C0566F6574}"/>
    <cellStyle name="Note 3 2 3 3 5 6" xfId="33801" xr:uid="{413E4628-EA9C-4827-9607-9974FB64B01A}"/>
    <cellStyle name="Note 3 2 3 3 5 7" xfId="38313" xr:uid="{084D7D13-EB98-4F6C-A2E0-01E63347C4EF}"/>
    <cellStyle name="Note 3 2 3 3 5 8" xfId="45015" xr:uid="{BD782368-D80E-474C-8CF6-BA4F90C67D6E}"/>
    <cellStyle name="Note 3 2 3 3 5 9" xfId="50568" xr:uid="{6F5069F4-05E5-4A56-B537-1C10EF5E70F5}"/>
    <cellStyle name="Note 3 2 3 3 6" xfId="6951" xr:uid="{B698944B-179A-455A-8BC3-DDB12E054E2E}"/>
    <cellStyle name="Note 3 2 3 3 6 10" xfId="54434" xr:uid="{D6CA3E6D-3EF5-4C55-A6BE-D58A5D12A0A1}"/>
    <cellStyle name="Note 3 2 3 3 6 2" xfId="9774" xr:uid="{322EAA68-1EC3-4439-B17B-45C536E6160C}"/>
    <cellStyle name="Note 3 2 3 3 6 2 2" xfId="17140" xr:uid="{11E23C2E-852B-46B6-811A-1DAA0F85B7BF}"/>
    <cellStyle name="Note 3 2 3 3 6 2 2 2" xfId="33183" xr:uid="{73913E3E-2561-4B6C-A5F4-EABA21C34B0D}"/>
    <cellStyle name="Note 3 2 3 3 6 2 3" xfId="22863" xr:uid="{1E750056-322F-473E-A986-FFA42F033CD7}"/>
    <cellStyle name="Note 3 2 3 3 6 2 3 2" xfId="33979" xr:uid="{71EE0F0C-3874-418C-8A1D-CC6C38308172}"/>
    <cellStyle name="Note 3 2 3 3 6 2 4" xfId="28396" xr:uid="{58822977-4E8A-487E-B8D1-A6D861E08119}"/>
    <cellStyle name="Note 3 2 3 3 6 2 4 2" xfId="32468" xr:uid="{81D3221C-7951-483D-B86A-DE21633DAE40}"/>
    <cellStyle name="Note 3 2 3 3 6 2 5" xfId="29563" xr:uid="{9E3BA9B2-AB51-4D27-996E-AE0AC3CC154D}"/>
    <cellStyle name="Note 3 2 3 3 6 2 6" xfId="41427" xr:uid="{D881CF32-3778-476C-9246-F40E9CB491B0}"/>
    <cellStyle name="Note 3 2 3 3 6 2 7" xfId="48129" xr:uid="{C050330F-CE45-404A-A559-5C97CFE0544E}"/>
    <cellStyle name="Note 3 2 3 3 6 2 8" xfId="53682" xr:uid="{D28FB09F-734A-45D4-BF8F-98B7BED6220F}"/>
    <cellStyle name="Note 3 2 3 3 6 2 9" xfId="58226" xr:uid="{8D85609B-FA14-4123-B4E7-5A21FA7A38C3}"/>
    <cellStyle name="Note 3 2 3 3 6 3" xfId="14317" xr:uid="{0B106DEC-BE48-480A-8D14-1AEA22C86676}"/>
    <cellStyle name="Note 3 2 3 3 6 3 2" xfId="30745" xr:uid="{FC602B18-9EBF-419B-93D1-1D2852245DCE}"/>
    <cellStyle name="Note 3 2 3 3 6 4" xfId="20040" xr:uid="{54561609-8454-4E14-8607-93267AC5363A}"/>
    <cellStyle name="Note 3 2 3 3 6 4 2" xfId="28662" xr:uid="{FE5AD1B5-E6BC-4BAA-BE0E-23FFF0C1A48B}"/>
    <cellStyle name="Note 3 2 3 3 6 5" xfId="25573" xr:uid="{DE1E9D41-A28B-47D1-9683-65596A911888}"/>
    <cellStyle name="Note 3 2 3 3 6 5 2" xfId="30227" xr:uid="{E47130C3-F5D0-4C7B-93CD-3184A098D7EA}"/>
    <cellStyle name="Note 3 2 3 3 6 6" xfId="29821" xr:uid="{AFC9E561-D1BC-4D1C-A972-8499590DBB44}"/>
    <cellStyle name="Note 3 2 3 3 6 7" xfId="38604" xr:uid="{79C35735-A8DB-4698-9139-858B63B6D499}"/>
    <cellStyle name="Note 3 2 3 3 6 8" xfId="45306" xr:uid="{7003D6BD-7AF0-423F-8D75-586E6E1EAFA6}"/>
    <cellStyle name="Note 3 2 3 3 6 9" xfId="50859" xr:uid="{4911858E-DF16-4AE5-AFA5-82137798B7F6}"/>
    <cellStyle name="Note 3 2 3 3 7" xfId="7644" xr:uid="{00587B14-E344-4972-8F79-AE9918D59EE0}"/>
    <cellStyle name="Note 3 2 3 3 7 2" xfId="15010" xr:uid="{584867A3-72F9-4CD6-B1A3-F363E646F01E}"/>
    <cellStyle name="Note 3 2 3 3 7 2 2" xfId="31486" xr:uid="{64B4F0AA-1C74-4FA4-82B0-DFDC403F3B04}"/>
    <cellStyle name="Note 3 2 3 3 7 3" xfId="20733" xr:uid="{FA44B96D-8469-4023-842F-8CEB166FD0D7}"/>
    <cellStyle name="Note 3 2 3 3 7 3 2" xfId="31592" xr:uid="{A990794D-023D-4148-8FDD-4E83396C384B}"/>
    <cellStyle name="Note 3 2 3 3 7 4" xfId="26266" xr:uid="{2E576112-2237-49C9-B607-9EFC915D8A79}"/>
    <cellStyle name="Note 3 2 3 3 7 4 2" xfId="31751" xr:uid="{F831253B-A1C5-4CD8-89B6-51157616F917}"/>
    <cellStyle name="Note 3 2 3 3 7 5" xfId="32605" xr:uid="{1E519F4D-07A1-4422-9BB2-7AB03A0A7067}"/>
    <cellStyle name="Note 3 2 3 3 7 6" xfId="39297" xr:uid="{8F24D8B7-6A7A-4F0D-A5AE-B1A17C483679}"/>
    <cellStyle name="Note 3 2 3 3 7 7" xfId="45999" xr:uid="{06B3A5EB-1D9F-4F4D-8B3F-060FC608B2DA}"/>
    <cellStyle name="Note 3 2 3 3 7 8" xfId="51552" xr:uid="{6EA566B7-57BE-4FCA-AB78-21A8C647BFF8}"/>
    <cellStyle name="Note 3 2 3 3 7 9" xfId="57218" xr:uid="{65751F5A-A800-4D89-BA35-98259A162D42}"/>
    <cellStyle name="Note 3 2 3 3 8" xfId="12187" xr:uid="{D7B4AB11-1271-4686-B02F-88D2087090E9}"/>
    <cellStyle name="Note 3 2 3 3 8 2" xfId="31642" xr:uid="{0FC11544-E614-4C56-92C9-2D4B928C5CF6}"/>
    <cellStyle name="Note 3 2 3 3 9" xfId="17910" xr:uid="{10346D99-C4D1-4ACD-ADC0-AF045F066071}"/>
    <cellStyle name="Note 3 2 3 3 9 2" xfId="30497" xr:uid="{142785E8-597C-4560-982F-133E1388FADE}"/>
    <cellStyle name="Note 3 2 3 4" xfId="5642" xr:uid="{322A5F74-45D4-401B-B25B-392D97DF80A4}"/>
    <cellStyle name="Note 3 2 3 4 10" xfId="57736" xr:uid="{04B0462E-A779-4770-BD73-014E8A240FE8}"/>
    <cellStyle name="Note 3 2 3 4 2" xfId="8465" xr:uid="{49AB4764-FF85-45D1-BF48-6E59F881FDF9}"/>
    <cellStyle name="Note 3 2 3 4 2 2" xfId="15831" xr:uid="{309F1C6A-7A65-4AFC-8A1C-413A70FF9D80}"/>
    <cellStyle name="Note 3 2 3 4 2 2 2" xfId="34041" xr:uid="{0234D28F-D4B2-4D96-A586-4FA657592E1C}"/>
    <cellStyle name="Note 3 2 3 4 2 3" xfId="21554" xr:uid="{D1BAC6C7-8DCE-4A28-98B4-80D9D037B0E1}"/>
    <cellStyle name="Note 3 2 3 4 2 3 2" xfId="28894" xr:uid="{8A598C67-D6CB-4F06-8091-5FDC6BC0CA62}"/>
    <cellStyle name="Note 3 2 3 4 2 4" xfId="27087" xr:uid="{AFE3A283-8A2F-4D7E-BA31-DB687A28B956}"/>
    <cellStyle name="Note 3 2 3 4 2 4 2" xfId="33202" xr:uid="{5F2BF656-317F-4969-8524-8839F29ED122}"/>
    <cellStyle name="Note 3 2 3 4 2 5" xfId="32390" xr:uid="{6689B932-EF55-4D71-9413-736CFCE136EE}"/>
    <cellStyle name="Note 3 2 3 4 2 6" xfId="40118" xr:uid="{663BE406-225F-41B8-BF74-E2C17F251A7B}"/>
    <cellStyle name="Note 3 2 3 4 2 7" xfId="46820" xr:uid="{74ED8622-14A4-4458-88AA-FEA93CCB1FB4}"/>
    <cellStyle name="Note 3 2 3 4 2 8" xfId="52373" xr:uid="{ECD2738B-17C3-466E-85F8-4C4A6F7C9D24}"/>
    <cellStyle name="Note 3 2 3 4 2 9" xfId="55818" xr:uid="{E32CD7E7-01BB-4959-80B8-2F7593BFFEA0}"/>
    <cellStyle name="Note 3 2 3 4 3" xfId="13008" xr:uid="{E63C229A-A848-4FE1-95B4-7261C183C7E2}"/>
    <cellStyle name="Note 3 2 3 4 3 2" xfId="33001" xr:uid="{7FFE968C-06B6-40C3-B984-69CF3EA8E094}"/>
    <cellStyle name="Note 3 2 3 4 4" xfId="18731" xr:uid="{0814114D-1A95-43F2-9FB9-4F101FF42A6F}"/>
    <cellStyle name="Note 3 2 3 4 4 2" xfId="32249" xr:uid="{39600FA5-DA4B-4241-8435-BA304DAE6D69}"/>
    <cellStyle name="Note 3 2 3 4 5" xfId="24264" xr:uid="{425E317E-31D0-47BF-B486-609BC733DA4A}"/>
    <cellStyle name="Note 3 2 3 4 5 2" xfId="32364" xr:uid="{0619053A-1A01-4E7C-9163-028D9A128791}"/>
    <cellStyle name="Note 3 2 3 4 6" xfId="29711" xr:uid="{8DB562C9-D45B-4307-B6FA-62BD10A6F5AB}"/>
    <cellStyle name="Note 3 2 3 4 7" xfId="37295" xr:uid="{F53E76B6-A108-4666-BE4C-CF485B167957}"/>
    <cellStyle name="Note 3 2 3 4 8" xfId="43997" xr:uid="{E09C0768-42C2-4274-9ADE-3370540ED371}"/>
    <cellStyle name="Note 3 2 3 4 9" xfId="49550" xr:uid="{57D54EBC-FC4B-4406-94E0-A02CF2BB7B5D}"/>
    <cellStyle name="Note 3 2 3 5" xfId="5982" xr:uid="{40FA1CDF-E798-40A3-A910-A580FDA939FB}"/>
    <cellStyle name="Note 3 2 3 5 10" xfId="56458" xr:uid="{CB1B2669-0D41-45AA-8AD1-BD4B3EC5D8FF}"/>
    <cellStyle name="Note 3 2 3 5 2" xfId="8805" xr:uid="{1D799997-716B-4B77-AE49-F18768CE5D81}"/>
    <cellStyle name="Note 3 2 3 5 2 2" xfId="16171" xr:uid="{161ABBD9-85F2-4D41-B02E-05A60E0659B8}"/>
    <cellStyle name="Note 3 2 3 5 2 2 2" xfId="28610" xr:uid="{DE3CA9E8-3EC1-4A47-9AC0-B034B5D7A0F0}"/>
    <cellStyle name="Note 3 2 3 5 2 3" xfId="21894" xr:uid="{1C97A6A9-D608-4566-9F7A-B554F94B83F5}"/>
    <cellStyle name="Note 3 2 3 5 2 3 2" xfId="30593" xr:uid="{964B118C-E7D0-4934-8E60-2036135F0587}"/>
    <cellStyle name="Note 3 2 3 5 2 4" xfId="27427" xr:uid="{C677E93C-C6F8-4CEE-8737-F2004DF9EDB1}"/>
    <cellStyle name="Note 3 2 3 5 2 4 2" xfId="30856" xr:uid="{A849D55F-D44B-4511-9502-62B6528EF460}"/>
    <cellStyle name="Note 3 2 3 5 2 5" xfId="31775" xr:uid="{420AB0F8-AC44-4571-834C-920A4AB1A250}"/>
    <cellStyle name="Note 3 2 3 5 2 6" xfId="40458" xr:uid="{7E272832-F962-4BB8-9CFD-8531F66E257C}"/>
    <cellStyle name="Note 3 2 3 5 2 7" xfId="47160" xr:uid="{A2A1E686-268D-464D-8BD3-1D4C5879B906}"/>
    <cellStyle name="Note 3 2 3 5 2 8" xfId="52713" xr:uid="{641BCF57-53FC-40F7-835D-F419FCC1E220}"/>
    <cellStyle name="Note 3 2 3 5 2 9" xfId="41801" xr:uid="{18A9ABE7-AF37-4E2F-BF70-EF8366FF34F5}"/>
    <cellStyle name="Note 3 2 3 5 3" xfId="13348" xr:uid="{EC326BEA-95E2-45B2-99A0-AE12EFEFFD9A}"/>
    <cellStyle name="Note 3 2 3 5 3 2" xfId="30847" xr:uid="{E88072FF-7625-4B82-A2A6-E9FCDF8F378B}"/>
    <cellStyle name="Note 3 2 3 5 4" xfId="19071" xr:uid="{0F58518B-1116-43B6-AF03-555C646E2856}"/>
    <cellStyle name="Note 3 2 3 5 4 2" xfId="31351" xr:uid="{5641D55D-C711-4C2E-83EF-92EAD8E81A9C}"/>
    <cellStyle name="Note 3 2 3 5 5" xfId="24604" xr:uid="{790DE70C-007B-4574-848D-277551D29F12}"/>
    <cellStyle name="Note 3 2 3 5 5 2" xfId="32748" xr:uid="{FC33960D-058C-4027-8B7C-286ECDF69712}"/>
    <cellStyle name="Note 3 2 3 5 6" xfId="33599" xr:uid="{9BA0F118-22FC-4813-B524-CA9C4919C7D9}"/>
    <cellStyle name="Note 3 2 3 5 7" xfId="37635" xr:uid="{EF64B871-AA68-4110-A3B2-55DD73433A66}"/>
    <cellStyle name="Note 3 2 3 5 8" xfId="44337" xr:uid="{0BE30105-2786-48CC-9222-FA6ADD9F2344}"/>
    <cellStyle name="Note 3 2 3 5 9" xfId="49890" xr:uid="{522BAAC8-5F45-495C-95D0-DD71FD7F18A2}"/>
    <cellStyle name="Note 3 2 3 6" xfId="6269" xr:uid="{553376C7-A17C-4877-B22B-65DD0434F564}"/>
    <cellStyle name="Note 3 2 3 6 10" xfId="55509" xr:uid="{7D6768F2-4AE1-4FAF-BE46-54F07F8C3B57}"/>
    <cellStyle name="Note 3 2 3 6 2" xfId="9092" xr:uid="{89285252-0821-4F00-AD40-3F8811DB4810}"/>
    <cellStyle name="Note 3 2 3 6 2 2" xfId="16458" xr:uid="{2384740B-7E79-441E-9194-5108C9B61C0E}"/>
    <cellStyle name="Note 3 2 3 6 2 2 2" xfId="32036" xr:uid="{C281BDF1-CA14-45F4-B9C0-78E1A7AB9E2D}"/>
    <cellStyle name="Note 3 2 3 6 2 3" xfId="22181" xr:uid="{3B9F8BB1-82A1-4C10-BC15-2B7E7DB4F214}"/>
    <cellStyle name="Note 3 2 3 6 2 3 2" xfId="32389" xr:uid="{B6CCBCBD-57EE-4E36-8A00-F1CCBF4A74BB}"/>
    <cellStyle name="Note 3 2 3 6 2 4" xfId="27714" xr:uid="{483B040B-F8F7-42B5-9554-08FEE3763EDB}"/>
    <cellStyle name="Note 3 2 3 6 2 4 2" xfId="29397" xr:uid="{18C59BE1-E3A5-499E-8BD7-25A2F4AECF9C}"/>
    <cellStyle name="Note 3 2 3 6 2 5" xfId="30627" xr:uid="{56BDD9C6-1941-421D-9532-07B348614783}"/>
    <cellStyle name="Note 3 2 3 6 2 6" xfId="40745" xr:uid="{ABD4C597-968A-4022-9CEA-26AD5178AF54}"/>
    <cellStyle name="Note 3 2 3 6 2 7" xfId="47447" xr:uid="{2647A36A-C8F6-409C-BDBE-BC3FD4DBBB53}"/>
    <cellStyle name="Note 3 2 3 6 2 8" xfId="53000" xr:uid="{1C1978BD-5BE0-4878-B26D-2590D6B54428}"/>
    <cellStyle name="Note 3 2 3 6 2 9" xfId="41600" xr:uid="{AA1FF2F4-E136-442F-990C-B07D4D43D090}"/>
    <cellStyle name="Note 3 2 3 6 3" xfId="13635" xr:uid="{5F65AE1B-CDE1-485E-84E5-2841074F6118}"/>
    <cellStyle name="Note 3 2 3 6 3 2" xfId="31825" xr:uid="{343AF6D0-5BEA-4481-9D57-0855D9D7DCAA}"/>
    <cellStyle name="Note 3 2 3 6 4" xfId="19358" xr:uid="{CF1A1B2F-862E-4AF2-AAF4-51D33B0489F4}"/>
    <cellStyle name="Note 3 2 3 6 4 2" xfId="32216" xr:uid="{C577E716-BE63-499C-BB59-908EEEFF8D9D}"/>
    <cellStyle name="Note 3 2 3 6 5" xfId="24891" xr:uid="{EB02F5D1-19E2-46F8-8E4D-3C2FA5BE1B6E}"/>
    <cellStyle name="Note 3 2 3 6 5 2" xfId="33006" xr:uid="{F93F7864-DA60-4FB1-BB80-1A7EF02B26D7}"/>
    <cellStyle name="Note 3 2 3 6 6" xfId="29125" xr:uid="{82095989-FC0E-4D18-B40C-35C4049B5F58}"/>
    <cellStyle name="Note 3 2 3 6 7" xfId="37922" xr:uid="{CAF20C18-649B-41DF-9224-E9D8D9861D7C}"/>
    <cellStyle name="Note 3 2 3 6 8" xfId="44624" xr:uid="{0F34E562-12DA-41AE-A4E1-EA40EC2E7D59}"/>
    <cellStyle name="Note 3 2 3 6 9" xfId="50177" xr:uid="{2CF926FD-08BD-44AB-ADA3-50E0BF398B50}"/>
    <cellStyle name="Note 3 2 3 7" xfId="6593" xr:uid="{15F6F487-24E5-48C7-9A6D-4D42870B5BFD}"/>
    <cellStyle name="Note 3 2 3 7 10" xfId="54865" xr:uid="{675ED2AF-9594-4CAD-A600-5D9410B38FBA}"/>
    <cellStyle name="Note 3 2 3 7 2" xfId="9416" xr:uid="{42F8EDE3-31A9-4E63-9902-0E7356B988DE}"/>
    <cellStyle name="Note 3 2 3 7 2 2" xfId="16782" xr:uid="{B1C011FA-BC8C-4D9A-8574-0BFBD4551D24}"/>
    <cellStyle name="Note 3 2 3 7 2 2 2" xfId="32136" xr:uid="{A9AC05AC-A7C1-4BBC-AFA5-40DE04A47E66}"/>
    <cellStyle name="Note 3 2 3 7 2 3" xfId="22505" xr:uid="{BCEA5178-E9F7-45C4-9AD3-6E951BF8A954}"/>
    <cellStyle name="Note 3 2 3 7 2 3 2" xfId="29426" xr:uid="{1C8B7BA9-8B10-4B49-867B-F0DF5C4FAB80}"/>
    <cellStyle name="Note 3 2 3 7 2 4" xfId="28038" xr:uid="{CFB6E118-0FE1-45EB-9180-6AED07ED3A63}"/>
    <cellStyle name="Note 3 2 3 7 2 4 2" xfId="32358" xr:uid="{B01FE7DC-F664-4EBF-8D35-40F0A640D25E}"/>
    <cellStyle name="Note 3 2 3 7 2 5" xfId="32553" xr:uid="{2294CA8D-1C96-4D64-A2D3-A502AC4CF25C}"/>
    <cellStyle name="Note 3 2 3 7 2 6" xfId="41069" xr:uid="{F462CD07-CC60-4E9A-A935-CB33E2CFEBE4}"/>
    <cellStyle name="Note 3 2 3 7 2 7" xfId="47771" xr:uid="{B2C6C8C1-1FFD-4805-90CC-80C69224B725}"/>
    <cellStyle name="Note 3 2 3 7 2 8" xfId="53324" xr:uid="{D789DDEB-D436-4656-ADC9-1045ED67C45B}"/>
    <cellStyle name="Note 3 2 3 7 2 9" xfId="57582" xr:uid="{EF7D71C6-A5CC-4875-920D-1D041C6F06F8}"/>
    <cellStyle name="Note 3 2 3 7 3" xfId="13959" xr:uid="{C6986164-9056-446C-A752-DC6214893905}"/>
    <cellStyle name="Note 3 2 3 7 3 2" xfId="33663" xr:uid="{225B98D9-6AE2-4B51-8B59-ED59477B18D0}"/>
    <cellStyle name="Note 3 2 3 7 4" xfId="19682" xr:uid="{6C6EF369-E657-4D1E-BCFF-382E2F814C5D}"/>
    <cellStyle name="Note 3 2 3 7 4 2" xfId="32955" xr:uid="{785F7B5B-2E58-42D0-96D2-6D20D7E3C530}"/>
    <cellStyle name="Note 3 2 3 7 5" xfId="25215" xr:uid="{26A15FF9-A8D5-42E7-BE3C-D7DFD6721D59}"/>
    <cellStyle name="Note 3 2 3 7 5 2" xfId="32352" xr:uid="{9550CB6C-1BF6-41D8-9B11-CDADD4FDB232}"/>
    <cellStyle name="Note 3 2 3 7 6" xfId="29626" xr:uid="{67BAD436-FC3B-4290-9911-87F65CF3D43C}"/>
    <cellStyle name="Note 3 2 3 7 7" xfId="38246" xr:uid="{DBE2FE94-FD96-43C6-9AA9-5EF600E5935E}"/>
    <cellStyle name="Note 3 2 3 7 8" xfId="44948" xr:uid="{C0C73FAA-7EB6-4375-A65D-50EF0EDC6017}"/>
    <cellStyle name="Note 3 2 3 7 9" xfId="50501" xr:uid="{095C5A47-406F-49B8-8344-DFE589E396F4}"/>
    <cellStyle name="Note 3 2 3 8" xfId="6884" xr:uid="{2621C971-7133-4580-9C19-D887A8716C47}"/>
    <cellStyle name="Note 3 2 3 8 10" xfId="48559" xr:uid="{B0E00BCB-53CC-4867-AE93-2D342877F8DB}"/>
    <cellStyle name="Note 3 2 3 8 2" xfId="9707" xr:uid="{64721536-1E5E-4444-AE4F-985686643C88}"/>
    <cellStyle name="Note 3 2 3 8 2 2" xfId="17073" xr:uid="{6D981C78-D2EF-4606-A8DC-E14434B6767E}"/>
    <cellStyle name="Note 3 2 3 8 2 2 2" xfId="31934" xr:uid="{CB171D26-145C-4C50-B9C0-C9A07CF84648}"/>
    <cellStyle name="Note 3 2 3 8 2 3" xfId="22796" xr:uid="{4DA88092-8BD0-412C-9AED-D668E39B56A8}"/>
    <cellStyle name="Note 3 2 3 8 2 3 2" xfId="30333" xr:uid="{EDEE7415-2F8C-44E3-BB1E-75B99E258589}"/>
    <cellStyle name="Note 3 2 3 8 2 4" xfId="28329" xr:uid="{B5D1BED9-E252-4EE8-B601-E108DBB90E89}"/>
    <cellStyle name="Note 3 2 3 8 2 4 2" xfId="30157" xr:uid="{8F3BD3A0-0E21-4882-94D8-0F746CBDCF8A}"/>
    <cellStyle name="Note 3 2 3 8 2 5" xfId="29707" xr:uid="{55BD6620-A689-40A1-8F63-32140008C856}"/>
    <cellStyle name="Note 3 2 3 8 2 6" xfId="41360" xr:uid="{46CB1AE9-CB1D-416D-AE74-8B85B0ADA8DD}"/>
    <cellStyle name="Note 3 2 3 8 2 7" xfId="48062" xr:uid="{DB20406A-D0FC-4442-8323-2EBB90198F4B}"/>
    <cellStyle name="Note 3 2 3 8 2 8" xfId="53615" xr:uid="{C842648B-99A6-461A-B624-7D361C786CC1}"/>
    <cellStyle name="Note 3 2 3 8 2 9" xfId="57078" xr:uid="{AB3CE81D-765E-49EB-AD65-B0DEE2615A4E}"/>
    <cellStyle name="Note 3 2 3 8 3" xfId="14250" xr:uid="{80955F29-4CC6-4EB9-B94D-1AC8DBCCAE65}"/>
    <cellStyle name="Note 3 2 3 8 3 2" xfId="30628" xr:uid="{2F9E960F-338B-46FF-ACDF-1BA2D3C03EB7}"/>
    <cellStyle name="Note 3 2 3 8 4" xfId="19973" xr:uid="{BCEFBCD0-5BB6-41E7-A868-40E65CF24A3A}"/>
    <cellStyle name="Note 3 2 3 8 4 2" xfId="29742" xr:uid="{AFFE4E25-CB4B-4D70-BAD4-FA5675357390}"/>
    <cellStyle name="Note 3 2 3 8 5" xfId="25506" xr:uid="{970DE667-DDF8-4B9B-B5D0-5BF842BF30B9}"/>
    <cellStyle name="Note 3 2 3 8 5 2" xfId="33027" xr:uid="{0B73D22E-745E-4F69-B637-9F32E63819FF}"/>
    <cellStyle name="Note 3 2 3 8 6" xfId="29826" xr:uid="{E4A5B4EE-7680-4451-B90C-A836A5A183F0}"/>
    <cellStyle name="Note 3 2 3 8 7" xfId="38537" xr:uid="{8D7D07AC-3B68-4F7A-920E-631895F66B41}"/>
    <cellStyle name="Note 3 2 3 8 8" xfId="45239" xr:uid="{DD147465-50CF-475B-B168-751182D73A6B}"/>
    <cellStyle name="Note 3 2 3 8 9" xfId="50792" xr:uid="{0D53EE60-8F71-438B-B95A-164CE8D48F9C}"/>
    <cellStyle name="Note 3 2 3 9" xfId="4754" xr:uid="{1DD34C41-2A2F-47EE-AAF2-EF70C45DEEB4}"/>
    <cellStyle name="Note 3 2 3 9 2" xfId="12120" xr:uid="{2081AAE0-AF95-40E5-8C81-FE8C72A3CAD4}"/>
    <cellStyle name="Note 3 2 3 9 2 2" xfId="31058" xr:uid="{6A38E431-CD43-4F51-94AE-981973B4F1B6}"/>
    <cellStyle name="Note 3 2 3 9 3" xfId="17843" xr:uid="{D34CE760-9972-42B2-A472-0BC76A42D923}"/>
    <cellStyle name="Note 3 2 3 9 3 2" xfId="29267" xr:uid="{A1495F43-B8ED-4041-9624-B73D1BACF0FB}"/>
    <cellStyle name="Note 3 2 3 9 4" xfId="23376" xr:uid="{CB077BF6-948B-4817-B3C3-89E813BFDD97}"/>
    <cellStyle name="Note 3 2 3 9 4 2" xfId="33103" xr:uid="{765505D2-4B2A-4C41-90FD-BC1B0DDBBC47}"/>
    <cellStyle name="Note 3 2 3 9 5" xfId="31844" xr:uid="{F3620EBB-CF42-47F8-BF93-E2E08707F091}"/>
    <cellStyle name="Note 3 2 3 9 6" xfId="39230" xr:uid="{E6E6875C-4112-4279-B991-66C7BADF99DE}"/>
    <cellStyle name="Note 3 2 3 9 7" xfId="45932" xr:uid="{19D75476-2065-4636-9F29-51C8A1AED837}"/>
    <cellStyle name="Note 3 2 3 9 8" xfId="51485" xr:uid="{03FE8460-E037-4666-86E7-6EC1A4D0FF76}"/>
    <cellStyle name="Note 3 2 3 9 9" xfId="55135" xr:uid="{266B9BF4-6F82-4BAF-BFA1-C9CCF7B3B719}"/>
    <cellStyle name="Note 3 2 4" xfId="2028" xr:uid="{A3AC4A3E-CB83-4973-9976-9885871EA56E}"/>
    <cellStyle name="Note 3 2 4 10" xfId="7589" xr:uid="{84E6EF2A-4503-4EBC-8C7D-D3EA8F26E106}"/>
    <cellStyle name="Note 3 2 4 10 2" xfId="14955" xr:uid="{3017884E-57BB-4E5E-BB18-9DAAE0282C1B}"/>
    <cellStyle name="Note 3 2 4 10 2 2" xfId="29454" xr:uid="{3A079405-CBD5-4AEA-B0DF-53EA2FD530DD}"/>
    <cellStyle name="Note 3 2 4 10 3" xfId="20678" xr:uid="{3BC78BB0-E833-452F-AE12-CDFFDE85F78A}"/>
    <cellStyle name="Note 3 2 4 10 3 2" xfId="33114" xr:uid="{6EE5496E-9E5E-46B4-9A52-949E57D87F97}"/>
    <cellStyle name="Note 3 2 4 10 4" xfId="26211" xr:uid="{934EB9AE-793F-40D1-9D84-740F59A14E85}"/>
    <cellStyle name="Note 3 2 4 10 4 2" xfId="32355" xr:uid="{11656565-56F8-4DC6-8C51-6827648A737F}"/>
    <cellStyle name="Note 3 2 4 10 5" xfId="32931" xr:uid="{7E03F59F-0267-47C7-B332-F87A41A981B6}"/>
    <cellStyle name="Note 3 2 4 11" xfId="10303" xr:uid="{53C1D630-FA43-430A-BFF5-2C0E33270FD7}"/>
    <cellStyle name="Note 3 2 4 11 2" xfId="32789" xr:uid="{AF238AFE-5D01-49CD-9F7C-2615DC632FC0}"/>
    <cellStyle name="Note 3 2 4 12" xfId="10032" xr:uid="{E82552D8-CA64-47E6-9A66-FBFF2BAAE82D}"/>
    <cellStyle name="Note 3 2 4 12 2" xfId="32317" xr:uid="{7CD27882-39C5-4A48-A3D0-2B3F86F0A5FE}"/>
    <cellStyle name="Note 3 2 4 13" xfId="33988" xr:uid="{D016C843-C85A-4C94-8343-0137DD5C2FA5}"/>
    <cellStyle name="Note 3 2 4 14" xfId="36419" xr:uid="{8EDC48FE-E167-4175-8182-60DE61CF020E}"/>
    <cellStyle name="Note 3 2 4 15" xfId="43121" xr:uid="{55EA18BB-16E5-4ADD-A48D-7FA7D3CDCEC0}"/>
    <cellStyle name="Note 3 2 4 16" xfId="48674" xr:uid="{0634E8FC-B999-4058-8EE3-594FECA1D433}"/>
    <cellStyle name="Note 3 2 4 17" xfId="53875" xr:uid="{05CF3401-1B53-4F45-ABF3-DCB123C86667}"/>
    <cellStyle name="Note 3 2 4 2" xfId="4973" xr:uid="{B334FC77-E60A-4E1E-8CD6-85D006F7E94F}"/>
    <cellStyle name="Note 3 2 4 2 10" xfId="23595" xr:uid="{F6D91177-F18F-4421-A3D2-8B0B59E94E6C}"/>
    <cellStyle name="Note 3 2 4 2 10 2" xfId="33036" xr:uid="{307362D9-42FE-4B4C-BF4B-3648E7B125FB}"/>
    <cellStyle name="Note 3 2 4 2 11" xfId="32199" xr:uid="{072B3F14-271F-48AD-878B-1E1E960756BF}"/>
    <cellStyle name="Note 3 2 4 2 12" xfId="36626" xr:uid="{E2F4229B-BD26-4EEC-BD36-8F5236888103}"/>
    <cellStyle name="Note 3 2 4 2 13" xfId="43328" xr:uid="{06E596CA-9A55-4E2C-B5CA-3B446291A5F5}"/>
    <cellStyle name="Note 3 2 4 2 14" xfId="48881" xr:uid="{1619A970-588B-49CE-977C-ABBA1014A3D3}"/>
    <cellStyle name="Note 3 2 4 2 15" xfId="57972" xr:uid="{D94EA8AB-9DB3-4EF3-A180-3F1BD2F5A7D7}"/>
    <cellStyle name="Note 3 2 4 2 2" xfId="5861" xr:uid="{93DE48A9-B5C7-4079-A1CF-BCCD7636D3D2}"/>
    <cellStyle name="Note 3 2 4 2 2 10" xfId="58405" xr:uid="{9CB3B6A1-6A28-4CEC-B898-D74C11808779}"/>
    <cellStyle name="Note 3 2 4 2 2 2" xfId="8684" xr:uid="{2204DB53-9BB7-4728-9458-93175A2AE51D}"/>
    <cellStyle name="Note 3 2 4 2 2 2 2" xfId="16050" xr:uid="{811FB59A-6F86-4D30-9A84-B2DAB301E572}"/>
    <cellStyle name="Note 3 2 4 2 2 2 2 2" xfId="32871" xr:uid="{493988C2-A09D-4C7E-9E5B-FC67B8E1B47D}"/>
    <cellStyle name="Note 3 2 4 2 2 2 3" xfId="21773" xr:uid="{D2A5BE61-4C44-46F8-A8BC-7CB7261CE3D2}"/>
    <cellStyle name="Note 3 2 4 2 2 2 3 2" xfId="33092" xr:uid="{89CB5DF5-05AE-49A8-8686-82D2A57F529B}"/>
    <cellStyle name="Note 3 2 4 2 2 2 4" xfId="27306" xr:uid="{6C2D6027-0330-40FC-8573-D173C55B64F5}"/>
    <cellStyle name="Note 3 2 4 2 2 2 4 2" xfId="33556" xr:uid="{A6B1F3EA-D65D-4E1A-8187-C239A331C6C6}"/>
    <cellStyle name="Note 3 2 4 2 2 2 5" xfId="29936" xr:uid="{169C8398-20AD-48F8-AE68-A2D2D78A19F6}"/>
    <cellStyle name="Note 3 2 4 2 2 2 6" xfId="40337" xr:uid="{ECD9C5AE-F274-4FD3-BE0B-EB2477C58FCE}"/>
    <cellStyle name="Note 3 2 4 2 2 2 7" xfId="47039" xr:uid="{FE79F9B7-6BB2-4284-B3AF-D2755DA15478}"/>
    <cellStyle name="Note 3 2 4 2 2 2 8" xfId="52592" xr:uid="{17AD5D20-ADEB-483E-B773-E12F1E716DB6}"/>
    <cellStyle name="Note 3 2 4 2 2 2 9" xfId="53867" xr:uid="{167F144F-5567-41AF-B64F-C6D2ACE7C7BA}"/>
    <cellStyle name="Note 3 2 4 2 2 3" xfId="13227" xr:uid="{A11295C2-DEA1-400E-8D34-BEDC8010DD5E}"/>
    <cellStyle name="Note 3 2 4 2 2 3 2" xfId="29458" xr:uid="{CB911F0D-D91B-4536-82D9-81307A4CAB20}"/>
    <cellStyle name="Note 3 2 4 2 2 4" xfId="18950" xr:uid="{3D6E9814-87AD-4800-95E5-509257FD9C33}"/>
    <cellStyle name="Note 3 2 4 2 2 4 2" xfId="28898" xr:uid="{C513A028-5BDB-4E67-A30F-5A7813D78BA7}"/>
    <cellStyle name="Note 3 2 4 2 2 5" xfId="24483" xr:uid="{642FE455-5860-4C9A-BEBE-A072E6D21B63}"/>
    <cellStyle name="Note 3 2 4 2 2 5 2" xfId="33892" xr:uid="{2913980E-6F30-4890-A693-AF5445967261}"/>
    <cellStyle name="Note 3 2 4 2 2 6" xfId="30482" xr:uid="{3B4451FD-2AAF-4585-BADF-45294C00462E}"/>
    <cellStyle name="Note 3 2 4 2 2 7" xfId="37514" xr:uid="{A7068329-89D1-497F-AC3B-A8A28460A9BB}"/>
    <cellStyle name="Note 3 2 4 2 2 8" xfId="44216" xr:uid="{FAE52151-32FC-4793-9CB0-01A05E413360}"/>
    <cellStyle name="Note 3 2 4 2 2 9" xfId="49769" xr:uid="{8BEE3071-8420-4AF4-A573-8CC4118213DA}"/>
    <cellStyle name="Note 3 2 4 2 3" xfId="6168" xr:uid="{DAF845D4-9659-45CF-B2FA-0DB2C999A191}"/>
    <cellStyle name="Note 3 2 4 2 3 10" xfId="56562" xr:uid="{E94EBB34-8243-43E4-8E77-2690705A2A5B}"/>
    <cellStyle name="Note 3 2 4 2 3 2" xfId="8991" xr:uid="{B18A842A-1414-482A-9E31-F50C9CAAD214}"/>
    <cellStyle name="Note 3 2 4 2 3 2 2" xfId="16357" xr:uid="{227C5ED9-DFC9-4349-8298-8B361BDE5E9A}"/>
    <cellStyle name="Note 3 2 4 2 3 2 2 2" xfId="28615" xr:uid="{F5412E4C-AA22-4B76-B8BB-0D5E9C10C9C8}"/>
    <cellStyle name="Note 3 2 4 2 3 2 3" xfId="22080" xr:uid="{2ED7BB3F-D767-4B34-B5CE-30E1886050DB}"/>
    <cellStyle name="Note 3 2 4 2 3 2 3 2" xfId="34101" xr:uid="{929C7557-3A07-4592-87A9-1AD43C6B475E}"/>
    <cellStyle name="Note 3 2 4 2 3 2 4" xfId="27613" xr:uid="{3D1D3624-096B-43EC-B2CF-E890BBDFC48A}"/>
    <cellStyle name="Note 3 2 4 2 3 2 4 2" xfId="33352" xr:uid="{E8B69A62-0E3E-42D0-A64E-2F82FC720DB4}"/>
    <cellStyle name="Note 3 2 4 2 3 2 5" xfId="33808" xr:uid="{FEFAE1D6-9164-482E-80E9-C2859868C439}"/>
    <cellStyle name="Note 3 2 4 2 3 2 6" xfId="40644" xr:uid="{B298EA2D-160F-44CC-BD7D-A7CF67E65CE6}"/>
    <cellStyle name="Note 3 2 4 2 3 2 7" xfId="47346" xr:uid="{463BC445-23D4-45E9-9B81-8A9BC7C6DB81}"/>
    <cellStyle name="Note 3 2 4 2 3 2 8" xfId="52899" xr:uid="{D2D63128-A835-487E-B40F-DDEB73A41401}"/>
    <cellStyle name="Note 3 2 4 2 3 2 9" xfId="57194" xr:uid="{C3F27254-BD2C-4670-ABCF-A096026441D3}"/>
    <cellStyle name="Note 3 2 4 2 3 3" xfId="13534" xr:uid="{15CC0B33-8771-4F1A-B0C0-93ED445E7E30}"/>
    <cellStyle name="Note 3 2 4 2 3 3 2" xfId="31119" xr:uid="{92BA66B6-373B-4D78-A389-DB29EB879A2A}"/>
    <cellStyle name="Note 3 2 4 2 3 4" xfId="19257" xr:uid="{646DAAE6-126D-462F-9FE7-66C1D9CFF3EF}"/>
    <cellStyle name="Note 3 2 4 2 3 4 2" xfId="31268" xr:uid="{ED824E89-71C2-45C0-84C2-315248B853BD}"/>
    <cellStyle name="Note 3 2 4 2 3 5" xfId="24790" xr:uid="{E2CBBA7C-1CC4-470A-9165-F3C0C0D97894}"/>
    <cellStyle name="Note 3 2 4 2 3 5 2" xfId="32648" xr:uid="{B8540135-0F59-4DF1-A3DB-0CD59AC5E670}"/>
    <cellStyle name="Note 3 2 4 2 3 6" xfId="31339" xr:uid="{AA2A84EE-E799-45E2-9EEF-DC49D2515A74}"/>
    <cellStyle name="Note 3 2 4 2 3 7" xfId="37821" xr:uid="{99E5FE7F-358F-4795-B6DD-F75E150F1468}"/>
    <cellStyle name="Note 3 2 4 2 3 8" xfId="44523" xr:uid="{07DCCDB8-A627-4ABB-BC6D-A8F8940CFF8D}"/>
    <cellStyle name="Note 3 2 4 2 3 9" xfId="50076" xr:uid="{58803314-D6D4-4B31-8E1F-F71504FF239D}"/>
    <cellStyle name="Note 3 2 4 2 4" xfId="6488" xr:uid="{54891711-DC19-4121-AA0A-53A2CE7E5D21}"/>
    <cellStyle name="Note 3 2 4 2 4 10" xfId="56886" xr:uid="{A871D30D-B8D6-4F7F-96B1-9099A18177A1}"/>
    <cellStyle name="Note 3 2 4 2 4 2" xfId="9311" xr:uid="{AE6CC577-9193-42AD-81A9-D9569EF82EDD}"/>
    <cellStyle name="Note 3 2 4 2 4 2 2" xfId="16677" xr:uid="{9175939B-882E-49D5-8081-DBF11F102A01}"/>
    <cellStyle name="Note 3 2 4 2 4 2 2 2" xfId="32568" xr:uid="{975D1FC6-C4E0-4A24-AB1F-3F85157F3A09}"/>
    <cellStyle name="Note 3 2 4 2 4 2 3" xfId="22400" xr:uid="{78C2D705-0D84-4C99-8D4A-5C93A21C3EDA}"/>
    <cellStyle name="Note 3 2 4 2 4 2 3 2" xfId="31315" xr:uid="{7B76F209-344D-408F-8C3A-599AA4156645}"/>
    <cellStyle name="Note 3 2 4 2 4 2 4" xfId="27933" xr:uid="{DAB9685F-7662-4A1D-A9F7-603E9B1BEDB3}"/>
    <cellStyle name="Note 3 2 4 2 4 2 4 2" xfId="29516" xr:uid="{F83CF095-DDF4-4944-9612-0081230A9EDE}"/>
    <cellStyle name="Note 3 2 4 2 4 2 5" xfId="33052" xr:uid="{2D2703C6-FDA4-4097-9FFB-C52053A1890B}"/>
    <cellStyle name="Note 3 2 4 2 4 2 6" xfId="40964" xr:uid="{90C7E42D-95E0-428B-AE12-BD2CB2D2F5C8}"/>
    <cellStyle name="Note 3 2 4 2 4 2 7" xfId="47666" xr:uid="{680C09B3-5FCA-414B-9885-0AA3ACD2F874}"/>
    <cellStyle name="Note 3 2 4 2 4 2 8" xfId="53219" xr:uid="{265CBB33-9C79-43F0-9146-88922FD774F1}"/>
    <cellStyle name="Note 3 2 4 2 4 2 9" xfId="56237" xr:uid="{56E9B0D9-0BA9-446A-9438-C97A8A5FC1E9}"/>
    <cellStyle name="Note 3 2 4 2 4 3" xfId="13854" xr:uid="{B967C6B7-36EB-453E-824E-926445D10F0D}"/>
    <cellStyle name="Note 3 2 4 2 4 3 2" xfId="30853" xr:uid="{BABD4A7F-5338-4D63-939F-04E593296DE6}"/>
    <cellStyle name="Note 3 2 4 2 4 4" xfId="19577" xr:uid="{569EABFA-CD81-4C98-BDCA-E51071EBCE45}"/>
    <cellStyle name="Note 3 2 4 2 4 4 2" xfId="30487" xr:uid="{AACA6D14-FDFA-4AB5-AA5B-36CEB4866957}"/>
    <cellStyle name="Note 3 2 4 2 4 5" xfId="25110" xr:uid="{4082CEFA-1D1D-45FB-B798-A6B229106C51}"/>
    <cellStyle name="Note 3 2 4 2 4 5 2" xfId="30107" xr:uid="{1E07F2FB-9CAF-4C0A-BAA3-D6732F090656}"/>
    <cellStyle name="Note 3 2 4 2 4 6" xfId="29177" xr:uid="{6C5C7EC1-AE58-4C97-985B-743E806B997F}"/>
    <cellStyle name="Note 3 2 4 2 4 7" xfId="38141" xr:uid="{C1C77302-F6C2-4819-A878-BCC17104F96E}"/>
    <cellStyle name="Note 3 2 4 2 4 8" xfId="44843" xr:uid="{35BDB08C-3C1F-43B6-BC47-6B83196CE0D7}"/>
    <cellStyle name="Note 3 2 4 2 4 9" xfId="50396" xr:uid="{89CB93C9-25D7-4D6E-9349-F954DC6EE3A5}"/>
    <cellStyle name="Note 3 2 4 2 5" xfId="6812" xr:uid="{59319B18-4496-462E-B32B-D7466BEF054B}"/>
    <cellStyle name="Note 3 2 4 2 5 10" xfId="54369" xr:uid="{6884A143-0304-48F0-93E1-68082A999E5C}"/>
    <cellStyle name="Note 3 2 4 2 5 2" xfId="9635" xr:uid="{FE799989-2922-451D-A912-44923DE0526F}"/>
    <cellStyle name="Note 3 2 4 2 5 2 2" xfId="17001" xr:uid="{F2C6989F-98BA-4AEB-A20D-6CD50D7D3DA5}"/>
    <cellStyle name="Note 3 2 4 2 5 2 2 2" xfId="33905" xr:uid="{C7830843-10F6-4D61-A0B8-8E5FD50CCA6B}"/>
    <cellStyle name="Note 3 2 4 2 5 2 3" xfId="22724" xr:uid="{C47C7C97-3716-4F7D-A7DF-88B5D203EA1F}"/>
    <cellStyle name="Note 3 2 4 2 5 2 3 2" xfId="28809" xr:uid="{419941CB-FA05-49A3-BC4D-50E9ADCDF628}"/>
    <cellStyle name="Note 3 2 4 2 5 2 4" xfId="28257" xr:uid="{754606AB-81E1-43F8-A908-3002FF9DBF82}"/>
    <cellStyle name="Note 3 2 4 2 5 2 4 2" xfId="32632" xr:uid="{332EFD42-96D4-48AD-8D2A-8596D1215D8A}"/>
    <cellStyle name="Note 3 2 4 2 5 2 5" xfId="29686" xr:uid="{3AFC5666-2A8D-4FF1-BBA8-B20C6A8CB5BF}"/>
    <cellStyle name="Note 3 2 4 2 5 2 6" xfId="41288" xr:uid="{D000482B-2256-4DE8-980A-28B6A767E2B0}"/>
    <cellStyle name="Note 3 2 4 2 5 2 7" xfId="47990" xr:uid="{D1E9D337-3FCF-4B0A-9C92-7DF1D078D577}"/>
    <cellStyle name="Note 3 2 4 2 5 2 8" xfId="53543" xr:uid="{6622FAC6-96C7-4889-88DC-BB2E1BDA4AAD}"/>
    <cellStyle name="Note 3 2 4 2 5 2 9" xfId="57514" xr:uid="{ADCFABBF-DD51-486E-AB3F-8B770BFA66B3}"/>
    <cellStyle name="Note 3 2 4 2 5 3" xfId="14178" xr:uid="{78C0F75D-EDC1-455E-8F8E-28CDE809F738}"/>
    <cellStyle name="Note 3 2 4 2 5 3 2" xfId="29282" xr:uid="{3C7A0AF4-5CC9-4292-9A93-84A371DD3B50}"/>
    <cellStyle name="Note 3 2 4 2 5 4" xfId="19901" xr:uid="{B89F3373-1D57-4CB8-8D2D-937CBF3BC643}"/>
    <cellStyle name="Note 3 2 4 2 5 4 2" xfId="28585" xr:uid="{11A8B570-3BE9-43E8-B65B-8F20550C9C64}"/>
    <cellStyle name="Note 3 2 4 2 5 5" xfId="25434" xr:uid="{EF5CEB8C-00D9-49CE-A49C-499998B01C06}"/>
    <cellStyle name="Note 3 2 4 2 5 5 2" xfId="28581" xr:uid="{501989DF-B591-4A44-BF70-73B1C7B9266A}"/>
    <cellStyle name="Note 3 2 4 2 5 6" xfId="969" xr:uid="{26B00C93-CDEF-48EA-895B-0867C0DC43A2}"/>
    <cellStyle name="Note 3 2 4 2 5 7" xfId="38465" xr:uid="{560A7738-AD68-4B26-94A5-083F2FD8B3F8}"/>
    <cellStyle name="Note 3 2 4 2 5 8" xfId="45167" xr:uid="{7B4534F6-424F-423D-8652-2A97FFB9D797}"/>
    <cellStyle name="Note 3 2 4 2 5 9" xfId="50720" xr:uid="{CBFABD7F-399B-46E1-BD52-935340B66DD5}"/>
    <cellStyle name="Note 3 2 4 2 6" xfId="7103" xr:uid="{023A39A0-C0EA-486D-8A0D-1B2F90797B15}"/>
    <cellStyle name="Note 3 2 4 2 6 10" xfId="54071" xr:uid="{FBF280CA-9E71-4059-82E0-325AEC979829}"/>
    <cellStyle name="Note 3 2 4 2 6 2" xfId="9926" xr:uid="{0861B596-B377-46F0-BFBC-43B7E65BBC74}"/>
    <cellStyle name="Note 3 2 4 2 6 2 2" xfId="17292" xr:uid="{81D8AB2B-70BC-4CF8-85AF-A56E976C2C1D}"/>
    <cellStyle name="Note 3 2 4 2 6 2 2 2" xfId="29873" xr:uid="{A9F67BD0-9060-45D8-9D4F-9E95818F9C57}"/>
    <cellStyle name="Note 3 2 4 2 6 2 3" xfId="23015" xr:uid="{949A2A0F-25D6-4934-8C52-67C3789EC000}"/>
    <cellStyle name="Note 3 2 4 2 6 2 3 2" xfId="33616" xr:uid="{5A2AB53A-B8EC-4832-9C87-7486FF6CDD78}"/>
    <cellStyle name="Note 3 2 4 2 6 2 4" xfId="28548" xr:uid="{2C0C82FB-F1CF-49AD-A718-D7AA68E8C43D}"/>
    <cellStyle name="Note 3 2 4 2 6 2 4 2" xfId="30786" xr:uid="{80AD7B9A-9581-48B4-A585-26BCC5B9F5F0}"/>
    <cellStyle name="Note 3 2 4 2 6 2 5" xfId="32103" xr:uid="{318BBFC1-B2D7-4421-A009-8F804C92C8CF}"/>
    <cellStyle name="Note 3 2 4 2 6 2 6" xfId="41579" xr:uid="{FA04F1E6-00F2-4245-94FB-4323401F3290}"/>
    <cellStyle name="Note 3 2 4 2 6 2 7" xfId="48281" xr:uid="{57D58DEC-D607-41E1-A184-58C7D3038C84}"/>
    <cellStyle name="Note 3 2 4 2 6 2 8" xfId="53834" xr:uid="{56B7241C-6203-4D19-B188-1181473B36A2}"/>
    <cellStyle name="Note 3 2 4 2 6 2 9" xfId="57160" xr:uid="{8A09FAF7-A9D7-4D99-954F-9A1F6B2D54AF}"/>
    <cellStyle name="Note 3 2 4 2 6 3" xfId="14469" xr:uid="{3D963CF9-9292-49D2-919C-D6DBC54FF73C}"/>
    <cellStyle name="Note 3 2 4 2 6 3 2" xfId="32452" xr:uid="{036B5CAB-ED48-4A30-BA9C-770466F3332A}"/>
    <cellStyle name="Note 3 2 4 2 6 4" xfId="20192" xr:uid="{B80C637C-560D-4391-A9C8-9571D9B038CC}"/>
    <cellStyle name="Note 3 2 4 2 6 4 2" xfId="32939" xr:uid="{FABD6021-DCE4-4E06-B356-0B0857C02764}"/>
    <cellStyle name="Note 3 2 4 2 6 5" xfId="25725" xr:uid="{6317CE76-A9D7-45FA-AE20-1898668113AB}"/>
    <cellStyle name="Note 3 2 4 2 6 5 2" xfId="32240" xr:uid="{97F134EE-80EC-41DA-9EC4-32C6A3E77A57}"/>
    <cellStyle name="Note 3 2 4 2 6 6" xfId="32583" xr:uid="{96394985-7B65-4FA3-A6C9-DF34DFACD4BF}"/>
    <cellStyle name="Note 3 2 4 2 6 7" xfId="38756" xr:uid="{4420E2FA-B0B1-4D95-93C8-068DD85763E4}"/>
    <cellStyle name="Note 3 2 4 2 6 8" xfId="45458" xr:uid="{44CBF307-5823-4AE4-B870-FCB54EBF60B3}"/>
    <cellStyle name="Note 3 2 4 2 6 9" xfId="51011" xr:uid="{6583C020-10E9-4400-96C3-396934DD7C80}"/>
    <cellStyle name="Note 3 2 4 2 7" xfId="7796" xr:uid="{F5D63D93-9738-4A96-9681-1538E32A1EB3}"/>
    <cellStyle name="Note 3 2 4 2 7 2" xfId="15162" xr:uid="{6644BF97-D3AE-4675-8A99-D6F9390AA22E}"/>
    <cellStyle name="Note 3 2 4 2 7 2 2" xfId="33992" xr:uid="{20C93DFD-7207-4565-90A5-152654C795F8}"/>
    <cellStyle name="Note 3 2 4 2 7 3" xfId="20885" xr:uid="{E6E3E3FE-7757-4F12-9536-B583D7AA707F}"/>
    <cellStyle name="Note 3 2 4 2 7 3 2" xfId="32400" xr:uid="{E96BB72A-DD8A-49DD-B786-0A0350A34779}"/>
    <cellStyle name="Note 3 2 4 2 7 4" xfId="26418" xr:uid="{7367541A-62CC-4A9F-9F6D-3DCBE53F0238}"/>
    <cellStyle name="Note 3 2 4 2 7 4 2" xfId="30941" xr:uid="{49394FD7-429C-42B1-A93E-20E86C9B91E9}"/>
    <cellStyle name="Note 3 2 4 2 7 5" xfId="31902" xr:uid="{49356752-46CF-48F8-A0CB-79C42F604F85}"/>
    <cellStyle name="Note 3 2 4 2 7 6" xfId="39449" xr:uid="{88E770C0-C186-45B1-9B96-3ADF293FAF69}"/>
    <cellStyle name="Note 3 2 4 2 7 7" xfId="46151" xr:uid="{5555C26B-FCB3-40A1-A9CC-92DA1674A15E}"/>
    <cellStyle name="Note 3 2 4 2 7 8" xfId="51704" xr:uid="{5509EE1B-93F3-4EDC-A744-AC8A51463C58}"/>
    <cellStyle name="Note 3 2 4 2 7 9" xfId="58393" xr:uid="{5C9F2077-7AF2-46F9-A374-68704CDCEF2D}"/>
    <cellStyle name="Note 3 2 4 2 8" xfId="12339" xr:uid="{75151DE9-63B1-4372-96A1-E734C70F7697}"/>
    <cellStyle name="Note 3 2 4 2 8 2" xfId="30313" xr:uid="{70995125-0EF6-4DB2-91AD-CDE1E06B0987}"/>
    <cellStyle name="Note 3 2 4 2 9" xfId="18062" xr:uid="{93B89FEC-E676-44DF-A050-7E380008D1EB}"/>
    <cellStyle name="Note 3 2 4 2 9 2" xfId="32012" xr:uid="{366533AF-4F3D-4548-9D97-407CDC499B08}"/>
    <cellStyle name="Note 3 2 4 3" xfId="4811" xr:uid="{DFD1C679-65F0-4758-94EE-89C5CD762834}"/>
    <cellStyle name="Note 3 2 4 3 10" xfId="23433" xr:uid="{887A5535-E8BF-450C-B887-4470C53AB5FE}"/>
    <cellStyle name="Note 3 2 4 3 10 2" xfId="30253" xr:uid="{AEAA6BA8-BBFC-43D9-9C81-6A4C96B99CB6}"/>
    <cellStyle name="Note 3 2 4 3 11" xfId="28739" xr:uid="{3F3FF931-F56C-4EE8-81E4-DFD96A14039C}"/>
    <cellStyle name="Note 3 2 4 3 12" xfId="36464" xr:uid="{DFBA5F04-B621-4CD8-89A9-A386EE6ABFAF}"/>
    <cellStyle name="Note 3 2 4 3 13" xfId="43166" xr:uid="{1E263ABC-D50F-4A9C-9BFB-9EED2EE228E5}"/>
    <cellStyle name="Note 3 2 4 3 14" xfId="48719" xr:uid="{873525F5-EE50-4BE0-95F7-717B7B83904D}"/>
    <cellStyle name="Note 3 2 4 3 15" xfId="57542" xr:uid="{74E172BD-FD32-4CB7-9280-3D65CEFB456C}"/>
    <cellStyle name="Note 3 2 4 3 2" xfId="5699" xr:uid="{F30671F1-498A-453A-9484-78751A6A6335}"/>
    <cellStyle name="Note 3 2 4 3 2 10" xfId="56553" xr:uid="{7DF7B9CF-9AA6-4317-B10E-21BFA4D129E2}"/>
    <cellStyle name="Note 3 2 4 3 2 2" xfId="8522" xr:uid="{B95709C9-AA38-4EE7-A17F-DCBC648A7D26}"/>
    <cellStyle name="Note 3 2 4 3 2 2 2" xfId="15888" xr:uid="{425B9A9A-FF71-4200-9CEA-C53402B70CC7}"/>
    <cellStyle name="Note 3 2 4 3 2 2 2 2" xfId="31887" xr:uid="{861CB575-7C97-43C0-B40B-7F389E757C04}"/>
    <cellStyle name="Note 3 2 4 3 2 2 3" xfId="21611" xr:uid="{D4C3E34E-7E72-4CD0-B63C-5476F3844BF1}"/>
    <cellStyle name="Note 3 2 4 3 2 2 3 2" xfId="33450" xr:uid="{B323C0F1-7168-4285-B369-EF8C3AA2B718}"/>
    <cellStyle name="Note 3 2 4 3 2 2 4" xfId="27144" xr:uid="{2386660F-2BD3-4AA1-B4E9-E96395440092}"/>
    <cellStyle name="Note 3 2 4 3 2 2 4 2" xfId="31670" xr:uid="{C59D9250-5632-4C55-9AC6-54BD13F8DF22}"/>
    <cellStyle name="Note 3 2 4 3 2 2 5" xfId="33219" xr:uid="{543E8273-F4C0-4455-B530-9E5295895980}"/>
    <cellStyle name="Note 3 2 4 3 2 2 6" xfId="40175" xr:uid="{FBDD89AE-0E75-46BD-BBF9-C425048BAC41}"/>
    <cellStyle name="Note 3 2 4 3 2 2 7" xfId="46877" xr:uid="{3158E5A5-DC47-407A-8912-2B52DE1B825E}"/>
    <cellStyle name="Note 3 2 4 3 2 2 8" xfId="52430" xr:uid="{732132A3-911C-4895-AC66-7E60B9A9E08F}"/>
    <cellStyle name="Note 3 2 4 3 2 2 9" xfId="42502" xr:uid="{D11F5394-89DD-410E-B3A5-F0159A596349}"/>
    <cellStyle name="Note 3 2 4 3 2 3" xfId="13065" xr:uid="{DBFC6A8E-C1B0-4FCF-B3EE-3907C01A307F}"/>
    <cellStyle name="Note 3 2 4 3 2 3 2" xfId="31855" xr:uid="{77249F3C-010B-4CE6-80B3-43CCD5853015}"/>
    <cellStyle name="Note 3 2 4 3 2 4" xfId="18788" xr:uid="{9F8BA182-439F-4C78-AB9E-A5EEAD2C69A8}"/>
    <cellStyle name="Note 3 2 4 3 2 4 2" xfId="31536" xr:uid="{4ACFE637-209C-44B4-9327-06AD25ADD400}"/>
    <cellStyle name="Note 3 2 4 3 2 5" xfId="24321" xr:uid="{FCD6E2C3-7520-4774-B88B-8025E8C89799}"/>
    <cellStyle name="Note 3 2 4 3 2 5 2" xfId="31530" xr:uid="{570C2D59-9241-4A9F-87D9-929637B5A578}"/>
    <cellStyle name="Note 3 2 4 3 2 6" xfId="33322" xr:uid="{AE274D73-4D92-42B9-A473-625790C64985}"/>
    <cellStyle name="Note 3 2 4 3 2 7" xfId="37352" xr:uid="{35FDFF00-5106-4794-ABEE-B2AABD129A9E}"/>
    <cellStyle name="Note 3 2 4 3 2 8" xfId="44054" xr:uid="{07C43465-789B-45F9-81D7-38C51B8AB9DC}"/>
    <cellStyle name="Note 3 2 4 3 2 9" xfId="49607" xr:uid="{7C197A31-6EB4-49BD-9EC0-357D84DA68A3}"/>
    <cellStyle name="Note 3 2 4 3 3" xfId="5392" xr:uid="{F7E37150-FA6E-47F0-8AD8-114708C6770C}"/>
    <cellStyle name="Note 3 2 4 3 3 10" xfId="58436" xr:uid="{7CA20DD3-6B1B-417F-947D-B3E2783418A8}"/>
    <cellStyle name="Note 3 2 4 3 3 2" xfId="8215" xr:uid="{FFED61E5-B637-490F-AAAB-B6399A221484}"/>
    <cellStyle name="Note 3 2 4 3 3 2 2" xfId="15581" xr:uid="{47828C6B-60ED-4A17-B682-98C8CF5ED9C9}"/>
    <cellStyle name="Note 3 2 4 3 3 2 2 2" xfId="31304" xr:uid="{3D48B02D-28FF-4710-B04D-D9DE5F18733F}"/>
    <cellStyle name="Note 3 2 4 3 3 2 3" xfId="21304" xr:uid="{47BD3406-C24E-436B-87D4-FB351285C365}"/>
    <cellStyle name="Note 3 2 4 3 3 2 3 2" xfId="30821" xr:uid="{E86B429C-2459-4053-A445-D5BB629DCBC6}"/>
    <cellStyle name="Note 3 2 4 3 3 2 4" xfId="26837" xr:uid="{D16D1FDD-D4D0-4532-8522-0CFC3176BCB8}"/>
    <cellStyle name="Note 3 2 4 3 3 2 4 2" xfId="29899" xr:uid="{38362185-E732-4F4C-933E-50F7804DCD56}"/>
    <cellStyle name="Note 3 2 4 3 3 2 5" xfId="29776" xr:uid="{9187B15B-A368-4063-A81F-CBC365D90BAE}"/>
    <cellStyle name="Note 3 2 4 3 3 2 6" xfId="39868" xr:uid="{25CECAAE-23B0-4183-82B7-9C50FC3AE260}"/>
    <cellStyle name="Note 3 2 4 3 3 2 7" xfId="46570" xr:uid="{10F1C95B-8560-4145-814D-B4B5A0A14312}"/>
    <cellStyle name="Note 3 2 4 3 3 2 8" xfId="52123" xr:uid="{84723CB1-EB00-4D89-9D02-C57AF421EED5}"/>
    <cellStyle name="Note 3 2 4 3 3 2 9" xfId="54531" xr:uid="{4B9B6DFC-FD1C-4B4C-96FB-C4DCBFDD9237}"/>
    <cellStyle name="Note 3 2 4 3 3 3" xfId="12758" xr:uid="{EC335515-41A2-4C90-AB1E-03C065334FE8}"/>
    <cellStyle name="Note 3 2 4 3 3 3 2" xfId="31159" xr:uid="{0D9BD3AC-ED16-4D18-896C-D8CDE1AD7521}"/>
    <cellStyle name="Note 3 2 4 3 3 4" xfId="18481" xr:uid="{EB646AFA-73A6-43DA-AE0F-EA53A1E51448}"/>
    <cellStyle name="Note 3 2 4 3 3 4 2" xfId="31826" xr:uid="{1E299EF3-9586-4DBA-877C-C1C9969AE89C}"/>
    <cellStyle name="Note 3 2 4 3 3 5" xfId="24014" xr:uid="{18CE4247-6E84-4528-9D15-D7599CC3C3F9}"/>
    <cellStyle name="Note 3 2 4 3 3 5 2" xfId="30966" xr:uid="{92C7868A-7092-4C64-90AA-1FF578586313}"/>
    <cellStyle name="Note 3 2 4 3 3 6" xfId="31013" xr:uid="{271B41FD-8FA6-4928-855A-1CD443799927}"/>
    <cellStyle name="Note 3 2 4 3 3 7" xfId="37045" xr:uid="{6DACAF5A-9FCD-424A-9B50-AE82D7179790}"/>
    <cellStyle name="Note 3 2 4 3 3 8" xfId="43747" xr:uid="{63AB909E-546F-4704-AC90-DF9F040A4949}"/>
    <cellStyle name="Note 3 2 4 3 3 9" xfId="49300" xr:uid="{35520A65-9100-45F1-BD6B-8CCF7E32A63A}"/>
    <cellStyle name="Note 3 2 4 3 4" xfId="6326" xr:uid="{D34985C8-E9AF-4C23-A6E5-655705CB7F8B}"/>
    <cellStyle name="Note 3 2 4 3 4 10" xfId="34517" xr:uid="{03F0C531-FB31-4B72-9237-063E5A59C2F1}"/>
    <cellStyle name="Note 3 2 4 3 4 2" xfId="9149" xr:uid="{2F1B16D0-45E1-472B-8F70-6EA7543471C9}"/>
    <cellStyle name="Note 3 2 4 3 4 2 2" xfId="16515" xr:uid="{260E3B8D-B806-452C-AFF5-E8D46AE86706}"/>
    <cellStyle name="Note 3 2 4 3 4 2 2 2" xfId="33226" xr:uid="{0D373B03-AD1C-4F79-A68F-8995EF20B5E3}"/>
    <cellStyle name="Note 3 2 4 3 4 2 3" xfId="22238" xr:uid="{2C1A312A-2D65-4DD4-9EC9-FE6CACE7517A}"/>
    <cellStyle name="Note 3 2 4 3 4 2 3 2" xfId="30289" xr:uid="{90EF4EF6-0294-4EAE-A99D-0F325508842C}"/>
    <cellStyle name="Note 3 2 4 3 4 2 4" xfId="27771" xr:uid="{B4A8CE64-FD5D-416A-9BB3-20E37C037223}"/>
    <cellStyle name="Note 3 2 4 3 4 2 4 2" xfId="29612" xr:uid="{4F48AA2F-A827-4047-B92D-E325DC072900}"/>
    <cellStyle name="Note 3 2 4 3 4 2 5" xfId="31014" xr:uid="{C47FD5BF-9089-4F12-B768-62E56BD3FC8A}"/>
    <cellStyle name="Note 3 2 4 3 4 2 6" xfId="40802" xr:uid="{189089DC-80EE-4AD3-B3A4-FE7CEA7D1ABB}"/>
    <cellStyle name="Note 3 2 4 3 4 2 7" xfId="47504" xr:uid="{BDF2B102-1360-40C5-906E-E30CD58B4495}"/>
    <cellStyle name="Note 3 2 4 3 4 2 8" xfId="53057" xr:uid="{556ABCC7-EF09-456B-A093-081784D27576}"/>
    <cellStyle name="Note 3 2 4 3 4 2 9" xfId="55922" xr:uid="{DE7775C6-4800-4746-AD5B-75628E64F39B}"/>
    <cellStyle name="Note 3 2 4 3 4 3" xfId="13692" xr:uid="{2764F38E-FCD5-4C08-B12A-8D7DE9673D39}"/>
    <cellStyle name="Note 3 2 4 3 4 3 2" xfId="33990" xr:uid="{20AF0920-92CB-4D0D-9B1D-EE75FC215F4B}"/>
    <cellStyle name="Note 3 2 4 3 4 4" xfId="19415" xr:uid="{043A2C65-CD6E-47B4-A574-1D7FE00795A6}"/>
    <cellStyle name="Note 3 2 4 3 4 4 2" xfId="31165" xr:uid="{33CE07D5-9BEF-44F1-980C-65670B41B1BE}"/>
    <cellStyle name="Note 3 2 4 3 4 5" xfId="24948" xr:uid="{65E7C20E-931E-4640-A8A3-95577183A877}"/>
    <cellStyle name="Note 3 2 4 3 4 5 2" xfId="32067" xr:uid="{5E9918D9-358B-411A-AAF7-8E14E7D6BA4D}"/>
    <cellStyle name="Note 3 2 4 3 4 6" xfId="32066" xr:uid="{20CB0C13-43BB-4805-808D-500F253D7B9F}"/>
    <cellStyle name="Note 3 2 4 3 4 7" xfId="37979" xr:uid="{8DD541E0-31B0-4798-B0E9-47FD4C13B4A9}"/>
    <cellStyle name="Note 3 2 4 3 4 8" xfId="44681" xr:uid="{5D43E511-7269-4603-B1C7-7F4970351CC5}"/>
    <cellStyle name="Note 3 2 4 3 4 9" xfId="50234" xr:uid="{A88A19B4-D7E9-4F2B-B029-B30D09D21736}"/>
    <cellStyle name="Note 3 2 4 3 5" xfId="6650" xr:uid="{1AEAB843-EF5D-4A6C-8B13-90E1BADE413F}"/>
    <cellStyle name="Note 3 2 4 3 5 10" xfId="54950" xr:uid="{61A095F4-7BD2-4468-9022-7BFDAD0574A1}"/>
    <cellStyle name="Note 3 2 4 3 5 2" xfId="9473" xr:uid="{330A7703-7575-4890-BD0C-BC603E37FD10}"/>
    <cellStyle name="Note 3 2 4 3 5 2 2" xfId="16839" xr:uid="{3398F132-D942-4D74-944A-070026432CB2}"/>
    <cellStyle name="Note 3 2 4 3 5 2 2 2" xfId="31418" xr:uid="{9E501277-A3C6-48B4-B46D-9545EEE6956A}"/>
    <cellStyle name="Note 3 2 4 3 5 2 3" xfId="22562" xr:uid="{0AD9D58D-7825-4D6B-93F6-75DFCE6EAEF2}"/>
    <cellStyle name="Note 3 2 4 3 5 2 3 2" xfId="28692" xr:uid="{F24E9734-840C-4622-86ED-907267B10B03}"/>
    <cellStyle name="Note 3 2 4 3 5 2 4" xfId="28095" xr:uid="{43C24126-FFC3-412D-8571-169E227BA736}"/>
    <cellStyle name="Note 3 2 4 3 5 2 4 2" xfId="30483" xr:uid="{17826CDF-A732-425E-A8FD-20333345DFB6}"/>
    <cellStyle name="Note 3 2 4 3 5 2 5" xfId="30862" xr:uid="{88B4D11B-D5DA-4DED-9635-A0922487D08C}"/>
    <cellStyle name="Note 3 2 4 3 5 2 6" xfId="41126" xr:uid="{D96472F8-A590-4263-A7B2-32BBCF7895D5}"/>
    <cellStyle name="Note 3 2 4 3 5 2 7" xfId="47828" xr:uid="{03929E90-5182-4576-96EE-C90A7697BCEF}"/>
    <cellStyle name="Note 3 2 4 3 5 2 8" xfId="53381" xr:uid="{62BF5557-105A-4B2D-B4FF-3049E4B4AAD3}"/>
    <cellStyle name="Note 3 2 4 3 5 2 9" xfId="54642" xr:uid="{F8DD337C-DC07-4F19-AA68-8F5F7489FA71}"/>
    <cellStyle name="Note 3 2 4 3 5 3" xfId="14016" xr:uid="{7C9C2613-1993-4562-BD16-D19B1E2F57D3}"/>
    <cellStyle name="Note 3 2 4 3 5 3 2" xfId="33364" xr:uid="{B094F6D6-BD54-474C-BBCE-9B8E9FC5B162}"/>
    <cellStyle name="Note 3 2 4 3 5 4" xfId="19739" xr:uid="{B2BEEDC5-C6DF-4781-8D15-B8B21A2B5555}"/>
    <cellStyle name="Note 3 2 4 3 5 4 2" xfId="31796" xr:uid="{E583D79E-B5C0-4CEB-B742-DED9BA457CC9}"/>
    <cellStyle name="Note 3 2 4 3 5 5" xfId="25272" xr:uid="{03811F43-602D-4F54-8058-D714F8C880C3}"/>
    <cellStyle name="Note 3 2 4 3 5 5 2" xfId="31450" xr:uid="{0FC3F9DC-43A0-44B2-8A7D-38A861EA54D3}"/>
    <cellStyle name="Note 3 2 4 3 5 6" xfId="29827" xr:uid="{E02F4B8B-309F-4A50-857E-A6BB3E06246E}"/>
    <cellStyle name="Note 3 2 4 3 5 7" xfId="38303" xr:uid="{023263DC-2ECF-43D8-B869-D1EC2F45F121}"/>
    <cellStyle name="Note 3 2 4 3 5 8" xfId="45005" xr:uid="{BB21B4A2-E163-427C-A67E-D7DEEE637B72}"/>
    <cellStyle name="Note 3 2 4 3 5 9" xfId="50558" xr:uid="{73EBB163-0387-4AE3-859A-522EE73B7578}"/>
    <cellStyle name="Note 3 2 4 3 6" xfId="6941" xr:uid="{9C0F0FBB-0DEB-4F92-AC62-9B7099D519B4}"/>
    <cellStyle name="Note 3 2 4 3 6 10" xfId="54546" xr:uid="{315577FD-06CD-43FB-8C48-38F3B9CEFAC3}"/>
    <cellStyle name="Note 3 2 4 3 6 2" xfId="9764" xr:uid="{7D0B49A9-9F2B-4BC9-A250-C0045CA3838A}"/>
    <cellStyle name="Note 3 2 4 3 6 2 2" xfId="17130" xr:uid="{F179F05F-F226-4C55-BA1E-C6A96872454D}"/>
    <cellStyle name="Note 3 2 4 3 6 2 2 2" xfId="32092" xr:uid="{0CC0DF22-AE71-4E8F-AAEC-EAC0F1ECB8EC}"/>
    <cellStyle name="Note 3 2 4 3 6 2 3" xfId="22853" xr:uid="{6EE27FB0-29A4-4D0B-9F42-A883DB0C480B}"/>
    <cellStyle name="Note 3 2 4 3 6 2 3 2" xfId="32768" xr:uid="{EDD5DF0D-C4DA-4303-A1A5-64B99E2D6007}"/>
    <cellStyle name="Note 3 2 4 3 6 2 4" xfId="28386" xr:uid="{C4429F3C-8FB4-4BE3-A20C-48EFE5C37882}"/>
    <cellStyle name="Note 3 2 4 3 6 2 4 2" xfId="30904" xr:uid="{8132C356-8E52-4005-857E-42F8C80E6550}"/>
    <cellStyle name="Note 3 2 4 3 6 2 5" xfId="33413" xr:uid="{A859F8CC-DFEC-4975-8BB8-120BBC0E673B}"/>
    <cellStyle name="Note 3 2 4 3 6 2 6" xfId="41417" xr:uid="{1EA4064A-E111-462B-A1F4-F249A01962BE}"/>
    <cellStyle name="Note 3 2 4 3 6 2 7" xfId="48119" xr:uid="{31BB3FAB-47B2-449C-91C0-64E4D845A8F8}"/>
    <cellStyle name="Note 3 2 4 3 6 2 8" xfId="53672" xr:uid="{E98CA144-37A8-44B8-B172-E9BB521B7B26}"/>
    <cellStyle name="Note 3 2 4 3 6 2 9" xfId="57062" xr:uid="{B98CC18A-CB56-453A-A2F4-520CD8888AC0}"/>
    <cellStyle name="Note 3 2 4 3 6 3" xfId="14307" xr:uid="{3508E55B-1C2E-46C0-8917-2C33D4851F05}"/>
    <cellStyle name="Note 3 2 4 3 6 3 2" xfId="34026" xr:uid="{75C62D39-2E6D-4E56-A369-0E986E52F121}"/>
    <cellStyle name="Note 3 2 4 3 6 4" xfId="20030" xr:uid="{16153197-EEB5-4258-A036-65AB04B0233A}"/>
    <cellStyle name="Note 3 2 4 3 6 4 2" xfId="31444" xr:uid="{7EF28C3C-5B0F-478E-BA0B-5CA5515D2920}"/>
    <cellStyle name="Note 3 2 4 3 6 5" xfId="25563" xr:uid="{233BF39E-9159-4E5B-BE6C-030D17DEB3ED}"/>
    <cellStyle name="Note 3 2 4 3 6 5 2" xfId="31325" xr:uid="{966F0CC7-9991-4C46-9A43-470AFEF34C80}"/>
    <cellStyle name="Note 3 2 4 3 6 6" xfId="30581" xr:uid="{B0578EA2-F3EA-450C-BF38-8F37F7FAD4C8}"/>
    <cellStyle name="Note 3 2 4 3 6 7" xfId="38594" xr:uid="{D473619F-1B15-439D-AB96-FF884C7E3DBB}"/>
    <cellStyle name="Note 3 2 4 3 6 8" xfId="45296" xr:uid="{BB784E6B-33C9-4CF8-89CF-3113C59B25A7}"/>
    <cellStyle name="Note 3 2 4 3 6 9" xfId="50849" xr:uid="{98985B24-ABEC-44A7-B166-F91A452909B8}"/>
    <cellStyle name="Note 3 2 4 3 7" xfId="7634" xr:uid="{78997D1F-3370-4F4B-8948-A4EEFDAE6049}"/>
    <cellStyle name="Note 3 2 4 3 7 2" xfId="15000" xr:uid="{53FB1859-A518-4E65-83CF-9254E12284F8}"/>
    <cellStyle name="Note 3 2 4 3 7 2 2" xfId="29387" xr:uid="{CFA1585F-2279-43CD-9F4B-04FE501321E2}"/>
    <cellStyle name="Note 3 2 4 3 7 3" xfId="20723" xr:uid="{F118339F-7DC2-4144-8835-2FDB7C4D287B}"/>
    <cellStyle name="Note 3 2 4 3 7 3 2" xfId="30513" xr:uid="{CE2BD902-6C55-4CED-8C1E-FD16E3A15D62}"/>
    <cellStyle name="Note 3 2 4 3 7 4" xfId="26256" xr:uid="{66F54DEB-92D3-44F4-B9ED-58448AE768FC}"/>
    <cellStyle name="Note 3 2 4 3 7 4 2" xfId="31440" xr:uid="{A5EA00FC-99D1-4C41-97ED-DDCC4341ECD3}"/>
    <cellStyle name="Note 3 2 4 3 7 5" xfId="32917" xr:uid="{E6FBE83F-6A9B-4546-A76F-E5137D0C5613}"/>
    <cellStyle name="Note 3 2 4 3 7 6" xfId="39287" xr:uid="{D2FD92F8-9AFD-4F7B-86C0-107A001AAD06}"/>
    <cellStyle name="Note 3 2 4 3 7 7" xfId="45989" xr:uid="{DDB233B2-6080-4370-9ACF-E23764FCE8C3}"/>
    <cellStyle name="Note 3 2 4 3 7 8" xfId="51542" xr:uid="{22159DED-2263-444D-AEFA-E1CE4715D901}"/>
    <cellStyle name="Note 3 2 4 3 7 9" xfId="55325" xr:uid="{2F70E8F6-E8A1-4FBB-B294-6C8B70338273}"/>
    <cellStyle name="Note 3 2 4 3 8" xfId="12177" xr:uid="{964E20D1-FAEC-49DE-B1FA-1D5E20AADA7C}"/>
    <cellStyle name="Note 3 2 4 3 8 2" xfId="32006" xr:uid="{736C6E33-5138-4B88-9EAD-65DBB4920E6B}"/>
    <cellStyle name="Note 3 2 4 3 9" xfId="17900" xr:uid="{52BA2ED4-515A-45DB-8826-4890C6555E6C}"/>
    <cellStyle name="Note 3 2 4 3 9 2" xfId="33947" xr:uid="{3A410660-4C58-4BF5-A161-6D24F97372DF}"/>
    <cellStyle name="Note 3 2 4 4" xfId="5654" xr:uid="{8246A5E4-243A-489A-966F-670B5EDBBAF0}"/>
    <cellStyle name="Note 3 2 4 4 10" xfId="54902" xr:uid="{C2443D0D-8268-48A6-992D-1639C4B22752}"/>
    <cellStyle name="Note 3 2 4 4 2" xfId="8477" xr:uid="{7CD50650-FBB5-4F51-A640-3F4AD99BCC90}"/>
    <cellStyle name="Note 3 2 4 4 2 2" xfId="15843" xr:uid="{74E6295A-A947-43A8-B85C-2D46D3979C3D}"/>
    <cellStyle name="Note 3 2 4 4 2 2 2" xfId="31317" xr:uid="{0B20F5CF-FC1E-49FA-BB92-C30F12BF9155}"/>
    <cellStyle name="Note 3 2 4 4 2 3" xfId="21566" xr:uid="{4EF9DA40-6C8B-4D02-A1A7-2BCA5138392C}"/>
    <cellStyle name="Note 3 2 4 4 2 3 2" xfId="31858" xr:uid="{F04DE98E-AD37-4325-95A1-3073125A690C}"/>
    <cellStyle name="Note 3 2 4 4 2 4" xfId="27099" xr:uid="{CBED6884-DBE6-4DC6-9328-E621AEEBA366}"/>
    <cellStyle name="Note 3 2 4 4 2 4 2" xfId="28902" xr:uid="{6D9CFBAA-16BA-4922-8832-44BF68BCEAA8}"/>
    <cellStyle name="Note 3 2 4 4 2 5" xfId="33945" xr:uid="{A597D56B-6854-4FC0-AD8F-1FDA05FAD428}"/>
    <cellStyle name="Note 3 2 4 4 2 6" xfId="40130" xr:uid="{77CDE2DF-F6FB-4404-B1AE-7822C756F0A5}"/>
    <cellStyle name="Note 3 2 4 4 2 7" xfId="46832" xr:uid="{2F1FFA48-7585-4C10-B53F-BB5A944CBB1A}"/>
    <cellStyle name="Note 3 2 4 4 2 8" xfId="52385" xr:uid="{BA690517-8668-405B-BEB8-FB376ACFB5F9}"/>
    <cellStyle name="Note 3 2 4 4 2 9" xfId="54405" xr:uid="{2B45D9EE-2A9F-42E8-986D-26066DE10CC9}"/>
    <cellStyle name="Note 3 2 4 4 3" xfId="13020" xr:uid="{50BAD59F-BBEA-44F3-8F1E-623AA895EC09}"/>
    <cellStyle name="Note 3 2 4 4 3 2" xfId="32259" xr:uid="{73EEA3A1-D6C3-4FA2-800E-3816DA445D75}"/>
    <cellStyle name="Note 3 2 4 4 4" xfId="18743" xr:uid="{8AB74572-A4EB-460A-B1EB-49E478A52558}"/>
    <cellStyle name="Note 3 2 4 4 4 2" xfId="32543" xr:uid="{59173563-3CD9-4264-A02C-676ACB6E3AD7}"/>
    <cellStyle name="Note 3 2 4 4 5" xfId="24276" xr:uid="{012E61CE-49E5-4E99-8772-494AB84D1DCF}"/>
    <cellStyle name="Note 3 2 4 4 5 2" xfId="781" xr:uid="{76B27783-7659-4BF0-BA44-BFD4062E42EA}"/>
    <cellStyle name="Note 3 2 4 4 6" xfId="30293" xr:uid="{B45EEB64-320E-4F07-A438-226EAA36BD9C}"/>
    <cellStyle name="Note 3 2 4 4 7" xfId="37307" xr:uid="{15A9FB9C-02C0-4566-91B9-668D987ED336}"/>
    <cellStyle name="Note 3 2 4 4 8" xfId="44009" xr:uid="{CB103BC2-5BA1-412F-A5B4-069C44E8A290}"/>
    <cellStyle name="Note 3 2 4 4 9" xfId="49562" xr:uid="{1B1C4C1F-CC31-4ACA-A32F-459D5FA508C3}"/>
    <cellStyle name="Note 3 2 4 5" xfId="3565" xr:uid="{1CF8A366-51FB-41C4-A48C-B1352AE232F7}"/>
    <cellStyle name="Note 3 2 4 5 10" xfId="42836" xr:uid="{2C12D5A3-4215-4ACC-92BF-8C89E2F01268}"/>
    <cellStyle name="Note 3 2 4 5 2" xfId="7215" xr:uid="{19B2FD37-0F13-4953-9814-B0907856D453}"/>
    <cellStyle name="Note 3 2 4 5 2 2" xfId="14581" xr:uid="{A36582C1-019F-4F9D-9381-AB02BB16D22F}"/>
    <cellStyle name="Note 3 2 4 5 2 2 2" xfId="33528" xr:uid="{84AE3F60-BA14-43D6-918E-0F0489739372}"/>
    <cellStyle name="Note 3 2 4 5 2 3" xfId="20304" xr:uid="{09223253-817D-4316-8BED-97DB0828EF3B}"/>
    <cellStyle name="Note 3 2 4 5 2 3 2" xfId="33162" xr:uid="{1AEAAB58-1B75-4CB0-B5E5-A0AED348CF1C}"/>
    <cellStyle name="Note 3 2 4 5 2 4" xfId="25837" xr:uid="{1519BB79-9563-4375-8B5A-04446740C1BE}"/>
    <cellStyle name="Note 3 2 4 5 2 4 2" xfId="30933" xr:uid="{31943DF8-4E9A-4421-8C39-9AB3E4C0794D}"/>
    <cellStyle name="Note 3 2 4 5 2 5" xfId="32237" xr:uid="{FED1AA70-926C-46C7-B14E-0D28336E2DF0}"/>
    <cellStyle name="Note 3 2 4 5 2 6" xfId="38868" xr:uid="{8D36F029-E26D-4657-B8B1-8D856857A81D}"/>
    <cellStyle name="Note 3 2 4 5 2 7" xfId="45570" xr:uid="{6F9D469B-9EA1-41FF-B1D2-98DA6E3286A0}"/>
    <cellStyle name="Note 3 2 4 5 2 8" xfId="51123" xr:uid="{149A3369-4575-4292-887F-5326CEB7B4BF}"/>
    <cellStyle name="Note 3 2 4 5 2 9" xfId="34485" xr:uid="{C66C20B4-999B-4EE8-ABAA-A73D862F665D}"/>
    <cellStyle name="Note 3 2 4 5 3" xfId="11381" xr:uid="{D4AF8D7F-B542-4949-B740-B2A4EF83E239}"/>
    <cellStyle name="Note 3 2 4 5 3 2" xfId="28890" xr:uid="{317625B4-2E38-4CB3-936E-E937BFC2C5B8}"/>
    <cellStyle name="Note 3 2 4 5 4" xfId="1511" xr:uid="{6DA4871B-94A0-48E1-947B-9C1189CC1218}"/>
    <cellStyle name="Note 3 2 4 5 4 2" xfId="33093" xr:uid="{1675B5B4-03CA-4300-BEE6-DF5887C940AC}"/>
    <cellStyle name="Note 3 2 4 5 5" xfId="11605" xr:uid="{3B45D078-2069-479C-BB24-7527118B53FA}"/>
    <cellStyle name="Note 3 2 4 5 5 2" xfId="30458" xr:uid="{54080456-8155-47F7-9460-53A9944A9513}"/>
    <cellStyle name="Note 3 2 4 5 6" xfId="29019" xr:uid="{F21BB845-FF47-4B34-80A5-647930C1386C}"/>
    <cellStyle name="Note 3 2 4 5 7" xfId="35218" xr:uid="{1D56AA4E-6954-4820-BAA6-42A4B7FA0DD4}"/>
    <cellStyle name="Note 3 2 4 5 8" xfId="42199" xr:uid="{B1BEA32B-575E-4304-8ACE-F30A4C77659F}"/>
    <cellStyle name="Note 3 2 4 5 9" xfId="42739" xr:uid="{30561DFE-F28C-40A9-9E7E-B2DACD4447E9}"/>
    <cellStyle name="Note 3 2 4 6" xfId="6281" xr:uid="{25DB4668-1F3F-4746-80F9-360DA3618AE3}"/>
    <cellStyle name="Note 3 2 4 6 10" xfId="55792" xr:uid="{B94079AF-2834-478A-BE0E-7BDBE58C7DFA}"/>
    <cellStyle name="Note 3 2 4 6 2" xfId="9104" xr:uid="{B0A0E14F-FD76-4566-872C-AC3CCCB9AF53}"/>
    <cellStyle name="Note 3 2 4 6 2 2" xfId="16470" xr:uid="{B4D2B7BD-182B-4EDE-8956-AED56F2E47FC}"/>
    <cellStyle name="Note 3 2 4 6 2 2 2" xfId="31835" xr:uid="{BD792E32-9AF0-4A39-ACB6-BB2441B73582}"/>
    <cellStyle name="Note 3 2 4 6 2 3" xfId="22193" xr:uid="{D824D015-FC6F-476B-81D4-20ADB982EDBB}"/>
    <cellStyle name="Note 3 2 4 6 2 3 2" xfId="31743" xr:uid="{6678AC6D-E045-4B03-A077-D4E4E15262C0}"/>
    <cellStyle name="Note 3 2 4 6 2 4" xfId="27726" xr:uid="{1745B13A-0664-42D3-B048-7ECA0CF85B47}"/>
    <cellStyle name="Note 3 2 4 6 2 4 2" xfId="28645" xr:uid="{3FCAE8AD-C05B-4989-A2C0-D404F485A41E}"/>
    <cellStyle name="Note 3 2 4 6 2 5" xfId="30028" xr:uid="{DF199239-94CE-4DF2-B145-62EE6E38EC79}"/>
    <cellStyle name="Note 3 2 4 6 2 6" xfId="40757" xr:uid="{B427A508-C3E9-42AC-B08E-D374B3FABAEB}"/>
    <cellStyle name="Note 3 2 4 6 2 7" xfId="47459" xr:uid="{7F6859AE-E3A5-4FCE-B31F-6ED0715D1001}"/>
    <cellStyle name="Note 3 2 4 6 2 8" xfId="53012" xr:uid="{18238E71-F405-492E-A189-E5459D0D0CD3}"/>
    <cellStyle name="Note 3 2 4 6 2 9" xfId="56801" xr:uid="{474E6863-CBE3-4DCA-B8B0-82C4B533969E}"/>
    <cellStyle name="Note 3 2 4 6 3" xfId="13647" xr:uid="{132E93EE-81F3-4C5A-B749-4DE210A9923F}"/>
    <cellStyle name="Note 3 2 4 6 3 2" xfId="31091" xr:uid="{0CC46F92-0FD4-4BA1-9645-60AF42677F03}"/>
    <cellStyle name="Note 3 2 4 6 4" xfId="19370" xr:uid="{DC244D7C-2153-41AE-9ABF-196BF478A584}"/>
    <cellStyle name="Note 3 2 4 6 4 2" xfId="30524" xr:uid="{E486BE29-9A7B-4ACF-B8BD-90A49A95844A}"/>
    <cellStyle name="Note 3 2 4 6 5" xfId="24903" xr:uid="{B4DD922E-1E8C-4828-9B51-451150EDFC65}"/>
    <cellStyle name="Note 3 2 4 6 5 2" xfId="32610" xr:uid="{4D33342D-E73A-4CE5-A900-FDFEE40876C8}"/>
    <cellStyle name="Note 3 2 4 6 6" xfId="33459" xr:uid="{BB988A91-4E45-4CBF-9AE5-71FEA2E85D33}"/>
    <cellStyle name="Note 3 2 4 6 7" xfId="37934" xr:uid="{57619F6C-0367-4770-B67B-FEB6546D4638}"/>
    <cellStyle name="Note 3 2 4 6 8" xfId="44636" xr:uid="{F1A94BAE-AA9C-4924-B33E-0FEE19F4AD8A}"/>
    <cellStyle name="Note 3 2 4 6 9" xfId="50189" xr:uid="{CBA76C4A-A122-4900-AF0A-16F8680F9FAD}"/>
    <cellStyle name="Note 3 2 4 7" xfId="6605" xr:uid="{10BB8D4A-B2C1-42CA-8ADE-21C07AFB3E74}"/>
    <cellStyle name="Note 3 2 4 7 10" xfId="55740" xr:uid="{6E5C08F7-2E68-4414-B77A-84B163EC5A08}"/>
    <cellStyle name="Note 3 2 4 7 2" xfId="9428" xr:uid="{AD89777A-D6CC-45B5-8255-A8CC9FD3C999}"/>
    <cellStyle name="Note 3 2 4 7 2 2" xfId="16794" xr:uid="{677512B5-D601-4C6E-9BB5-15BC90D4B5A0}"/>
    <cellStyle name="Note 3 2 4 7 2 2 2" xfId="31031" xr:uid="{E56BAA80-9895-4A3D-9829-77C575392ABD}"/>
    <cellStyle name="Note 3 2 4 7 2 3" xfId="22517" xr:uid="{79FCD6A7-F453-48B7-B59C-206F600FE5FE}"/>
    <cellStyle name="Note 3 2 4 7 2 3 2" xfId="30985" xr:uid="{CCC1BF84-2F2E-470F-8FC8-C54DB8C80F15}"/>
    <cellStyle name="Note 3 2 4 7 2 4" xfId="28050" xr:uid="{0D75BF7E-D38B-4177-8EFD-2A2A8A70E822}"/>
    <cellStyle name="Note 3 2 4 7 2 4 2" xfId="28654" xr:uid="{70026F49-999F-43EE-BBA8-298B20C57CB3}"/>
    <cellStyle name="Note 3 2 4 7 2 5" xfId="30016" xr:uid="{744FD729-3E8B-4F84-8476-522C230F9DE3}"/>
    <cellStyle name="Note 3 2 4 7 2 6" xfId="41081" xr:uid="{04BBC1BB-D003-41A4-95D7-C4F42A739496}"/>
    <cellStyle name="Note 3 2 4 7 2 7" xfId="47783" xr:uid="{8114B1F2-68CB-42E5-8F54-1BB962D7A70E}"/>
    <cellStyle name="Note 3 2 4 7 2 8" xfId="53336" xr:uid="{52BDCB91-8244-4024-BBAC-869B23AB888B}"/>
    <cellStyle name="Note 3 2 4 7 2 9" xfId="57313" xr:uid="{58EF7812-F543-4B84-BD3B-46C010ED7A17}"/>
    <cellStyle name="Note 3 2 4 7 3" xfId="13971" xr:uid="{9D2C75CD-2EBB-47D8-93A5-EF4B68181448}"/>
    <cellStyle name="Note 3 2 4 7 3 2" xfId="28844" xr:uid="{966AFD4A-B2B1-40B7-B5E4-0E4E4D8AA68B}"/>
    <cellStyle name="Note 3 2 4 7 4" xfId="19694" xr:uid="{C58DE69A-047C-425F-9189-09DFBD63F887}"/>
    <cellStyle name="Note 3 2 4 7 4 2" xfId="32563" xr:uid="{65FDF0E4-146E-4F8B-BF52-7500B09EA3AF}"/>
    <cellStyle name="Note 3 2 4 7 5" xfId="25227" xr:uid="{8124ED98-0878-4A9D-A628-E1EEEAC7B407}"/>
    <cellStyle name="Note 3 2 4 7 5 2" xfId="29909" xr:uid="{20811E5B-A1B0-4DB5-8CB1-6B4044C7A607}"/>
    <cellStyle name="Note 3 2 4 7 6" xfId="31944" xr:uid="{AE7E26C3-EC5D-461F-84C6-9A42845AD8B5}"/>
    <cellStyle name="Note 3 2 4 7 7" xfId="38258" xr:uid="{A9D18FC1-0058-4A88-82D0-D7F46D4F62B5}"/>
    <cellStyle name="Note 3 2 4 7 8" xfId="44960" xr:uid="{C1694F13-6CAB-47DA-A16D-9D03B943C27D}"/>
    <cellStyle name="Note 3 2 4 7 9" xfId="50513" xr:uid="{7EC03159-3AF1-4830-8FE8-50F055FE292C}"/>
    <cellStyle name="Note 3 2 4 8" xfId="6896" xr:uid="{F9B062D5-B48C-4376-B5C9-C6FC9C75F377}"/>
    <cellStyle name="Note 3 2 4 8 10" xfId="58105" xr:uid="{CC217055-F1E7-493A-9585-F30A6EF078F1}"/>
    <cellStyle name="Note 3 2 4 8 2" xfId="9719" xr:uid="{F55FC85D-1541-4964-B3E6-2F2F604DF1A5}"/>
    <cellStyle name="Note 3 2 4 8 2 2" xfId="17085" xr:uid="{5AE4A430-D483-41E0-81A1-920B2AAFDE48}"/>
    <cellStyle name="Note 3 2 4 8 2 2 2" xfId="30359" xr:uid="{50DDFD01-597E-445B-92A6-C3115EAF8886}"/>
    <cellStyle name="Note 3 2 4 8 2 3" xfId="22808" xr:uid="{7A2BDB05-E89B-4D81-9F03-609F01F576DC}"/>
    <cellStyle name="Note 3 2 4 8 2 3 2" xfId="29184" xr:uid="{FF6DF1A8-65DE-40B9-A49E-908188DBB9CA}"/>
    <cellStyle name="Note 3 2 4 8 2 4" xfId="28341" xr:uid="{E47D54AE-10C6-4506-8F96-BF0A6AF3CFDF}"/>
    <cellStyle name="Note 3 2 4 8 2 4 2" xfId="31160" xr:uid="{B1D189FC-319A-446B-94A5-379A5B87C116}"/>
    <cellStyle name="Note 3 2 4 8 2 5" xfId="32948" xr:uid="{92CF9F43-DFBE-4622-A46B-BF61EC4320C6}"/>
    <cellStyle name="Note 3 2 4 8 2 6" xfId="41372" xr:uid="{AB37A214-A7E7-49E2-8A51-F914D740EFFE}"/>
    <cellStyle name="Note 3 2 4 8 2 7" xfId="48074" xr:uid="{8636AC5E-AD8D-41DC-8BBD-1CEC539E72FD}"/>
    <cellStyle name="Note 3 2 4 8 2 8" xfId="53627" xr:uid="{1AB9EC63-6FEF-4D23-BBD2-5CA3F51AB3FF}"/>
    <cellStyle name="Note 3 2 4 8 2 9" xfId="56108" xr:uid="{111B3046-5E7B-4024-9CBB-D8BD737EECF8}"/>
    <cellStyle name="Note 3 2 4 8 3" xfId="14262" xr:uid="{D3B396E1-065F-4280-B34B-D569A01CD2E3}"/>
    <cellStyle name="Note 3 2 4 8 3 2" xfId="30624" xr:uid="{39D784B0-2D9E-4C93-AAC5-E1A5D420617F}"/>
    <cellStyle name="Note 3 2 4 8 4" xfId="19985" xr:uid="{EE9CCC7A-4C24-44A9-A045-6F5DAF669A2B}"/>
    <cellStyle name="Note 3 2 4 8 4 2" xfId="30502" xr:uid="{0A8BD5D5-8606-426E-90F2-96992F731CAB}"/>
    <cellStyle name="Note 3 2 4 8 5" xfId="25518" xr:uid="{E7B9BA45-D63E-4446-9D56-A67E2D4FB774}"/>
    <cellStyle name="Note 3 2 4 8 5 2" xfId="30625" xr:uid="{BB0BE9F0-2FA3-4AD7-B023-CECAD2BC7E10}"/>
    <cellStyle name="Note 3 2 4 8 6" xfId="33646" xr:uid="{E0F18FA3-493B-4F16-9BA1-F7CD142D3687}"/>
    <cellStyle name="Note 3 2 4 8 7" xfId="38549" xr:uid="{E7EB791C-7910-4219-9A6A-D787AB55D0C2}"/>
    <cellStyle name="Note 3 2 4 8 8" xfId="45251" xr:uid="{1564174B-DD75-49AD-8FE9-BA732266FB77}"/>
    <cellStyle name="Note 3 2 4 8 9" xfId="50804" xr:uid="{DF563BE5-8C1F-4620-89CA-EDAE8BB11907}"/>
    <cellStyle name="Note 3 2 4 9" xfId="4766" xr:uid="{5C4D776A-A361-4A99-8596-32AD5E36F88F}"/>
    <cellStyle name="Note 3 2 4 9 2" xfId="12132" xr:uid="{AA2FB315-421B-405C-8EFC-F98FFA157723}"/>
    <cellStyle name="Note 3 2 4 9 2 2" xfId="31875" xr:uid="{9B7CA89B-9C40-47B5-B286-073ABEE1E5CF}"/>
    <cellStyle name="Note 3 2 4 9 3" xfId="17855" xr:uid="{C62FF4D4-364F-4D17-A804-B6478A9D3C3F}"/>
    <cellStyle name="Note 3 2 4 9 3 2" xfId="30116" xr:uid="{F77EF09B-4E18-4286-8A06-9702D058692F}"/>
    <cellStyle name="Note 3 2 4 9 4" xfId="23388" xr:uid="{803FB478-56D2-4BFD-B991-543B4B0D9203}"/>
    <cellStyle name="Note 3 2 4 9 4 2" xfId="29481" xr:uid="{5F9954D6-B713-408B-98C5-51312A6E52EB}"/>
    <cellStyle name="Note 3 2 4 9 5" xfId="30287" xr:uid="{68425144-5F92-4E79-8470-672334B6B2B9}"/>
    <cellStyle name="Note 3 2 4 9 6" xfId="39242" xr:uid="{308B15DC-6585-433A-A5CF-04FEFA0F0147}"/>
    <cellStyle name="Note 3 2 4 9 7" xfId="45944" xr:uid="{EA144052-5D29-4CE9-9F52-5D6C5F074BC6}"/>
    <cellStyle name="Note 3 2 4 9 8" xfId="51497" xr:uid="{6CFF01A1-375F-48FB-A534-A3036ECD19B0}"/>
    <cellStyle name="Note 3 2 4 9 9" xfId="42110" xr:uid="{ED6B7143-99E8-4848-8ED8-2F2FB384B8E5}"/>
    <cellStyle name="Note 3 2 5" xfId="2479" xr:uid="{962DF006-85D5-4721-B62E-DF40F9609F1F}"/>
    <cellStyle name="Note 3 2 5 10" xfId="7567" xr:uid="{48351E2E-3984-4FBD-B201-8116FF167F29}"/>
    <cellStyle name="Note 3 2 5 10 2" xfId="14933" xr:uid="{A33E3DF4-5D0F-4415-9924-8723A2FCDF29}"/>
    <cellStyle name="Note 3 2 5 10 2 2" xfId="32181" xr:uid="{ECF76B98-D96C-4EC7-B90E-6480A8590699}"/>
    <cellStyle name="Note 3 2 5 10 3" xfId="20656" xr:uid="{78CE550B-4746-4523-8019-DCF90649EA4A}"/>
    <cellStyle name="Note 3 2 5 10 3 2" xfId="29943" xr:uid="{B9A1E4EF-4632-4922-8D86-500D27F98E26}"/>
    <cellStyle name="Note 3 2 5 10 4" xfId="26189" xr:uid="{3A6A5397-35C3-46DC-9539-7A6C45EE5381}"/>
    <cellStyle name="Note 3 2 5 10 4 2" xfId="31969" xr:uid="{768813F9-D411-4F52-A9F3-BEE8739AB6D3}"/>
    <cellStyle name="Note 3 2 5 10 5" xfId="33209" xr:uid="{52263639-9243-4D44-B1BA-092D575EBDC7}"/>
    <cellStyle name="Note 3 2 5 11" xfId="10648" xr:uid="{31B89F49-1633-425B-B789-C18B18B0A517}"/>
    <cellStyle name="Note 3 2 5 11 2" xfId="31284" xr:uid="{B19D35E6-FE1E-43F2-8BFB-A1E614CC9DC5}"/>
    <cellStyle name="Note 3 2 5 12" xfId="11465" xr:uid="{12E26E2A-673B-4F8E-8530-6C39FDFE6B3C}"/>
    <cellStyle name="Note 3 2 5 12 2" xfId="33224" xr:uid="{1758E7D2-3ED9-44A3-B891-C0799CF75DB1}"/>
    <cellStyle name="Note 3 2 5 13" xfId="31799" xr:uid="{72E6E38C-CF60-43BE-9D3F-8D38B6C7810A}"/>
    <cellStyle name="Note 3 2 5 14" xfId="36397" xr:uid="{A912C367-FC9E-4A56-AF7F-C7E2BB95F7D3}"/>
    <cellStyle name="Note 3 2 5 15" xfId="43099" xr:uid="{AB4B35D3-9E9B-4A65-B775-6E02395C63D0}"/>
    <cellStyle name="Note 3 2 5 16" xfId="48652" xr:uid="{D8C58E5E-EA65-4931-8CF8-3A0D18034547}"/>
    <cellStyle name="Note 3 2 5 17" xfId="56169" xr:uid="{D4CF3A44-76CD-4F1E-9C82-213D3C447FE6}"/>
    <cellStyle name="Note 3 2 5 2" xfId="4951" xr:uid="{C1F6D496-B3DE-4A8E-B3C6-3856135ED6E0}"/>
    <cellStyle name="Note 3 2 5 2 10" xfId="23573" xr:uid="{91CC5764-B328-4208-B141-9860B42ED395}"/>
    <cellStyle name="Note 3 2 5 2 10 2" xfId="32664" xr:uid="{609654BE-2F99-49B4-A8D9-550E2713573A}"/>
    <cellStyle name="Note 3 2 5 2 11" xfId="32681" xr:uid="{E33F8CB0-0CF7-491F-90B4-E1FEE3EDC67A}"/>
    <cellStyle name="Note 3 2 5 2 12" xfId="36604" xr:uid="{E93989D9-B81B-44D0-8E09-D994A6754238}"/>
    <cellStyle name="Note 3 2 5 2 13" xfId="43306" xr:uid="{EF5111A7-B09B-4F2A-81FC-DBC8899587F7}"/>
    <cellStyle name="Note 3 2 5 2 14" xfId="48859" xr:uid="{587C6889-1B22-4710-A523-33B152BA6DF3}"/>
    <cellStyle name="Note 3 2 5 2 15" xfId="55574" xr:uid="{0B08C74C-39C9-475C-95F1-BD25B5B473B9}"/>
    <cellStyle name="Note 3 2 5 2 2" xfId="5839" xr:uid="{47F401F0-E812-4B60-B1FC-9FAB09B89265}"/>
    <cellStyle name="Note 3 2 5 2 2 10" xfId="55262" xr:uid="{3F1F819C-9DD3-4532-B4E0-AE592B1E2359}"/>
    <cellStyle name="Note 3 2 5 2 2 2" xfId="8662" xr:uid="{E8DE4C8B-4B25-462E-83D7-9779052AB421}"/>
    <cellStyle name="Note 3 2 5 2 2 2 2" xfId="16028" xr:uid="{B0487D09-A5CB-40C5-8790-6D71DB7DC0F9}"/>
    <cellStyle name="Note 3 2 5 2 2 2 2 2" xfId="29965" xr:uid="{357C4A87-AFB5-42D8-B54D-8FAF660ED21D}"/>
    <cellStyle name="Note 3 2 5 2 2 2 3" xfId="21751" xr:uid="{3153C333-8E35-4BB2-8104-F1F7586D9E05}"/>
    <cellStyle name="Note 3 2 5 2 2 2 3 2" xfId="32349" xr:uid="{2E387C32-7329-4F6B-99C5-89313A72D278}"/>
    <cellStyle name="Note 3 2 5 2 2 2 4" xfId="27284" xr:uid="{BC754338-E461-48D7-B7E0-8FCB8621933B}"/>
    <cellStyle name="Note 3 2 5 2 2 2 4 2" xfId="31659" xr:uid="{974F0D82-2CCE-486C-A0A6-9BFF94D0DC8B}"/>
    <cellStyle name="Note 3 2 5 2 2 2 5" xfId="32299" xr:uid="{2F2B3803-58AA-4C2C-AA40-DF0BBB2EDB05}"/>
    <cellStyle name="Note 3 2 5 2 2 2 6" xfId="40315" xr:uid="{FD21AE90-3180-4825-8B31-992582728AF8}"/>
    <cellStyle name="Note 3 2 5 2 2 2 7" xfId="47017" xr:uid="{86314E9F-24E6-46EC-8D5F-1979C07A3879}"/>
    <cellStyle name="Note 3 2 5 2 2 2 8" xfId="52570" xr:uid="{825FBBE0-A785-4D20-829B-7920B6A61629}"/>
    <cellStyle name="Note 3 2 5 2 2 2 9" xfId="57479" xr:uid="{74177ACF-6A59-467C-B6DE-586A11327187}"/>
    <cellStyle name="Note 3 2 5 2 2 3" xfId="13205" xr:uid="{E306A900-5696-45C3-B14F-8FE93851761B}"/>
    <cellStyle name="Note 3 2 5 2 2 3 2" xfId="34079" xr:uid="{31FE19D3-8686-4CB7-A434-418185A8D69E}"/>
    <cellStyle name="Note 3 2 5 2 2 4" xfId="18928" xr:uid="{769FF433-763B-42B7-8E39-B62F971797B3}"/>
    <cellStyle name="Note 3 2 5 2 2 4 2" xfId="34017" xr:uid="{391E2C5B-6850-4473-A494-282645486656}"/>
    <cellStyle name="Note 3 2 5 2 2 5" xfId="24461" xr:uid="{6D35DE36-8A7B-41E5-8911-B715F9414002}"/>
    <cellStyle name="Note 3 2 5 2 2 5 2" xfId="33968" xr:uid="{E5BB3F95-6765-4EAF-8B0B-9F78444E1968}"/>
    <cellStyle name="Note 3 2 5 2 2 6" xfId="32864" xr:uid="{43B54769-BA2A-44B6-B1E4-C66ABC9F9D39}"/>
    <cellStyle name="Note 3 2 5 2 2 7" xfId="37492" xr:uid="{992B4FF3-0D76-4DC9-81F7-B9894ADECBF4}"/>
    <cellStyle name="Note 3 2 5 2 2 8" xfId="44194" xr:uid="{8BC10C9D-2052-44DA-BE88-6E33466E9FF4}"/>
    <cellStyle name="Note 3 2 5 2 2 9" xfId="49747" xr:uid="{8161DA2A-D54D-4A4A-AD70-E827A3ADA359}"/>
    <cellStyle name="Note 3 2 5 2 3" xfId="6146" xr:uid="{4C88E617-A0B1-43EF-B7A0-C684755C3A6E}"/>
    <cellStyle name="Note 3 2 5 2 3 10" xfId="58179" xr:uid="{8B3BCA7B-A6CC-403A-A458-F21363C98938}"/>
    <cellStyle name="Note 3 2 5 2 3 2" xfId="8969" xr:uid="{B39C1892-8CD4-4AA4-8CC3-54E12AB66259}"/>
    <cellStyle name="Note 3 2 5 2 3 2 2" xfId="16335" xr:uid="{8DC286F8-D72D-464B-A72E-9427E241F021}"/>
    <cellStyle name="Note 3 2 5 2 3 2 2 2" xfId="32001" xr:uid="{95971834-D21A-4F20-B13D-260407132474}"/>
    <cellStyle name="Note 3 2 5 2 3 2 3" xfId="22058" xr:uid="{02680399-4F65-498B-BFBE-A4316AD8AB9C}"/>
    <cellStyle name="Note 3 2 5 2 3 2 3 2" xfId="30294" xr:uid="{4A56CB1A-EE61-4859-BC08-A9E07E0E9D07}"/>
    <cellStyle name="Note 3 2 5 2 3 2 4" xfId="27591" xr:uid="{168B8FA4-F5F1-4E45-A66B-EC1DFEDEC57D}"/>
    <cellStyle name="Note 3 2 5 2 3 2 4 2" xfId="32176" xr:uid="{E55CE855-6F6B-49B3-B688-20FC01BBA412}"/>
    <cellStyle name="Note 3 2 5 2 3 2 5" xfId="33713" xr:uid="{000DB5E4-DB74-4457-AD18-B4D1221DF991}"/>
    <cellStyle name="Note 3 2 5 2 3 2 6" xfId="40622" xr:uid="{03BAC90F-8EDD-4AB8-B9CE-6A3CA4048231}"/>
    <cellStyle name="Note 3 2 5 2 3 2 7" xfId="47324" xr:uid="{63F18D8F-B131-4F69-AB8D-21321BF487BD}"/>
    <cellStyle name="Note 3 2 5 2 3 2 8" xfId="52877" xr:uid="{74A668CC-1D20-4066-A08C-48CF25942DC5}"/>
    <cellStyle name="Note 3 2 5 2 3 2 9" xfId="41666" xr:uid="{F64A9B33-8417-45CA-BCC0-ACA2F9EEB962}"/>
    <cellStyle name="Note 3 2 5 2 3 3" xfId="13512" xr:uid="{D6DFD47E-B039-489B-8425-E18ABE2F0557}"/>
    <cellStyle name="Note 3 2 5 2 3 3 2" xfId="33595" xr:uid="{9755F90B-FC89-4A70-9089-51E136A6865F}"/>
    <cellStyle name="Note 3 2 5 2 3 4" xfId="19235" xr:uid="{904D1035-8497-4492-8371-3062232280EC}"/>
    <cellStyle name="Note 3 2 5 2 3 4 2" xfId="32794" xr:uid="{56200DBF-D727-4A0D-B7C6-BB9CEDAF0B26}"/>
    <cellStyle name="Note 3 2 5 2 3 5" xfId="24768" xr:uid="{DF00EE1D-DF47-4132-920C-7051553B9ADA}"/>
    <cellStyle name="Note 3 2 5 2 3 5 2" xfId="29550" xr:uid="{CF5FB168-81D4-40B2-9EAF-A6A524FB85AA}"/>
    <cellStyle name="Note 3 2 5 2 3 6" xfId="29090" xr:uid="{B1123D6D-3D82-496A-A0CE-27768E3A47B2}"/>
    <cellStyle name="Note 3 2 5 2 3 7" xfId="37799" xr:uid="{E7BA870A-E15D-4E69-82D2-2A1BFF4D77EE}"/>
    <cellStyle name="Note 3 2 5 2 3 8" xfId="44501" xr:uid="{88ED1DB0-2B94-46A8-916A-B583CC17DDC9}"/>
    <cellStyle name="Note 3 2 5 2 3 9" xfId="50054" xr:uid="{86827162-3625-485A-9C6F-B3AD8C5CB3A7}"/>
    <cellStyle name="Note 3 2 5 2 4" xfId="6466" xr:uid="{26CED637-80C5-4C46-9FAC-4FA9D32DC396}"/>
    <cellStyle name="Note 3 2 5 2 4 10" xfId="55667" xr:uid="{91E42BFC-08C1-44E4-A709-DF8E5E2C2F98}"/>
    <cellStyle name="Note 3 2 5 2 4 2" xfId="9289" xr:uid="{7A9B594B-AFB6-4FCF-8F3D-7B958AF45CCC}"/>
    <cellStyle name="Note 3 2 5 2 4 2 2" xfId="16655" xr:uid="{B8A99A93-A7D7-4217-95D9-082E64B5C22C}"/>
    <cellStyle name="Note 3 2 5 2 4 2 2 2" xfId="31182" xr:uid="{718DE916-3B4C-460D-95DD-3DEFA3962B5A}"/>
    <cellStyle name="Note 3 2 5 2 4 2 3" xfId="22378" xr:uid="{6AFC1A5E-7427-4D54-AA5D-0568CA556CA7}"/>
    <cellStyle name="Note 3 2 5 2 4 2 3 2" xfId="33444" xr:uid="{1E6B79A7-7E7B-4326-84F0-F329BD8FD346}"/>
    <cellStyle name="Note 3 2 5 2 4 2 4" xfId="27911" xr:uid="{A6CC795C-9F9A-4666-B2A4-49C42351D909}"/>
    <cellStyle name="Note 3 2 5 2 4 2 4 2" xfId="29252" xr:uid="{8486B6FD-8FF4-4627-BA5F-E673FD70F28A}"/>
    <cellStyle name="Note 3 2 5 2 4 2 5" xfId="28855" xr:uid="{68F204CB-70A5-4D76-85B8-03203B428639}"/>
    <cellStyle name="Note 3 2 5 2 4 2 6" xfId="40942" xr:uid="{0C0E3BC8-F6CE-41D1-910B-77EF8E6B6049}"/>
    <cellStyle name="Note 3 2 5 2 4 2 7" xfId="47644" xr:uid="{1F492FB7-7BBC-4AD3-89AE-54FA85815777}"/>
    <cellStyle name="Note 3 2 5 2 4 2 8" xfId="53197" xr:uid="{D75B69F9-B753-4748-9214-C6733C21544A}"/>
    <cellStyle name="Note 3 2 5 2 4 2 9" xfId="54722" xr:uid="{D922AA3E-3C60-49B8-A400-C3FE2E6A26AD}"/>
    <cellStyle name="Note 3 2 5 2 4 3" xfId="13832" xr:uid="{B6A28477-AE78-4F2A-9E33-21AFF06231F1}"/>
    <cellStyle name="Note 3 2 5 2 4 3 2" xfId="29191" xr:uid="{866310B4-CD16-4C19-A92C-C5BBABF0F938}"/>
    <cellStyle name="Note 3 2 5 2 4 4" xfId="19555" xr:uid="{46DC6727-92DA-465D-8957-7CE14C8EF81A}"/>
    <cellStyle name="Note 3 2 5 2 4 4 2" xfId="31781" xr:uid="{40CE0B84-7D62-4811-A3F0-7F34F3F2A37D}"/>
    <cellStyle name="Note 3 2 5 2 4 5" xfId="25088" xr:uid="{EEFBC971-537D-4DDC-A972-B19DF928BB2A}"/>
    <cellStyle name="Note 3 2 5 2 4 5 2" xfId="29495" xr:uid="{D5598E62-B121-48E6-81B7-BCA30B04B513}"/>
    <cellStyle name="Note 3 2 5 2 4 6" xfId="32475" xr:uid="{D3233EF2-3320-4AE6-AD02-3AFEB24ABF46}"/>
    <cellStyle name="Note 3 2 5 2 4 7" xfId="38119" xr:uid="{92A08118-F6A9-4081-B43C-58959F7B8DEE}"/>
    <cellStyle name="Note 3 2 5 2 4 8" xfId="44821" xr:uid="{34CB2432-80A4-4F44-88E4-D6D796D2F867}"/>
    <cellStyle name="Note 3 2 5 2 4 9" xfId="50374" xr:uid="{83139D13-6238-4E46-880B-B01856D04135}"/>
    <cellStyle name="Note 3 2 5 2 5" xfId="6790" xr:uid="{1CEEBD02-8D63-4881-9CA4-4E97CB7BD479}"/>
    <cellStyle name="Note 3 2 5 2 5 10" xfId="58088" xr:uid="{E5C7BA53-5F4F-47DB-864D-A3C93331568A}"/>
    <cellStyle name="Note 3 2 5 2 5 2" xfId="9613" xr:uid="{1D5913D3-9DE8-470C-940F-8290A5632B79}"/>
    <cellStyle name="Note 3 2 5 2 5 2 2" xfId="16979" xr:uid="{5342A548-7A68-49E0-8B4E-9C6B9DC1F1DB}"/>
    <cellStyle name="Note 3 2 5 2 5 2 2 2" xfId="33225" xr:uid="{46F95403-BB51-4BBD-9675-4CED28C51B1F}"/>
    <cellStyle name="Note 3 2 5 2 5 2 3" xfId="22702" xr:uid="{32A4C01A-4A92-4A53-912F-1CD9D9DD3491}"/>
    <cellStyle name="Note 3 2 5 2 5 2 3 2" xfId="31956" xr:uid="{66A2098C-897B-44AE-8B95-3211ADA6114C}"/>
    <cellStyle name="Note 3 2 5 2 5 2 4" xfId="28235" xr:uid="{A33CDB7B-A13A-44B5-8EC2-C3AD14F34DC0}"/>
    <cellStyle name="Note 3 2 5 2 5 2 4 2" xfId="30439" xr:uid="{4EE8732B-134A-465E-84E8-9C39167F4578}"/>
    <cellStyle name="Note 3 2 5 2 5 2 5" xfId="31192" xr:uid="{D3C6FDF2-E77D-413E-B31C-84BAB4D9EDD0}"/>
    <cellStyle name="Note 3 2 5 2 5 2 6" xfId="41266" xr:uid="{DDAB4C0A-3996-4745-852A-2A5B2E6004F3}"/>
    <cellStyle name="Note 3 2 5 2 5 2 7" xfId="47968" xr:uid="{1CDBE510-0B1E-4915-914E-4FE4099371E2}"/>
    <cellStyle name="Note 3 2 5 2 5 2 8" xfId="53521" xr:uid="{2145B31B-8CCA-4ED1-A54F-9D759422E1A7}"/>
    <cellStyle name="Note 3 2 5 2 5 2 9" xfId="34196" xr:uid="{49B7025D-5A05-44D5-B817-7A6593CA13E9}"/>
    <cellStyle name="Note 3 2 5 2 5 3" xfId="14156" xr:uid="{ACBE7E83-9ED4-4E56-9905-89B8245E5DD3}"/>
    <cellStyle name="Note 3 2 5 2 5 3 2" xfId="31113" xr:uid="{02549CF2-8C24-4635-B8D0-BD9B358E6E30}"/>
    <cellStyle name="Note 3 2 5 2 5 4" xfId="19879" xr:uid="{FC0AD636-4EA3-458B-B984-CD92F7BBD084}"/>
    <cellStyle name="Note 3 2 5 2 5 4 2" xfId="29783" xr:uid="{287407C8-EBD3-4348-A18E-877F008C28D6}"/>
    <cellStyle name="Note 3 2 5 2 5 5" xfId="25412" xr:uid="{3DD3C150-4504-43A5-8983-29D9BEB8AE4C}"/>
    <cellStyle name="Note 3 2 5 2 5 5 2" xfId="30325" xr:uid="{72DED7AB-6312-48B6-9A50-7998CAC9DE73}"/>
    <cellStyle name="Note 3 2 5 2 5 6" xfId="31925" xr:uid="{3B86618C-F511-4FE1-9DC5-90AC896E5802}"/>
    <cellStyle name="Note 3 2 5 2 5 7" xfId="38443" xr:uid="{38AEA624-063A-4BF5-B1B1-34C3CBF2E5B1}"/>
    <cellStyle name="Note 3 2 5 2 5 8" xfId="45145" xr:uid="{E88B18D3-533D-4660-98DD-ABA2BD9FA438}"/>
    <cellStyle name="Note 3 2 5 2 5 9" xfId="50698" xr:uid="{41ABA265-E40A-4295-AA51-8FF18E0EA3FD}"/>
    <cellStyle name="Note 3 2 5 2 6" xfId="7081" xr:uid="{70ACF154-9B17-4FF9-8DD6-F2F255FC881F}"/>
    <cellStyle name="Note 3 2 5 2 6 10" xfId="54083" xr:uid="{E1375647-1B2C-47B3-A24D-B822AE1EFD62}"/>
    <cellStyle name="Note 3 2 5 2 6 2" xfId="9904" xr:uid="{02F75AE6-6A5D-42CE-9D4D-A9FC68AF12AF}"/>
    <cellStyle name="Note 3 2 5 2 6 2 2" xfId="17270" xr:uid="{B90633BF-B686-4675-B291-D42C00A7BDC0}"/>
    <cellStyle name="Note 3 2 5 2 6 2 2 2" xfId="29186" xr:uid="{07605AC5-2914-4C4D-A2A6-63BC761E993B}"/>
    <cellStyle name="Note 3 2 5 2 6 2 3" xfId="22993" xr:uid="{FC7D4AB7-D9B7-4617-A619-67E99F1461CB}"/>
    <cellStyle name="Note 3 2 5 2 6 2 3 2" xfId="30424" xr:uid="{768F1499-0E9F-49CB-8165-7B88414A30A5}"/>
    <cellStyle name="Note 3 2 5 2 6 2 4" xfId="28526" xr:uid="{8CFA1502-5442-4360-9429-7941F6FA10DA}"/>
    <cellStyle name="Note 3 2 5 2 6 2 4 2" xfId="31697" xr:uid="{B5B52CAC-023B-4EC1-892A-5DEE3751048A}"/>
    <cellStyle name="Note 3 2 5 2 6 2 5" xfId="29678" xr:uid="{FCEFDAD2-C1E2-46D6-A63F-77789C23E118}"/>
    <cellStyle name="Note 3 2 5 2 6 2 6" xfId="41557" xr:uid="{490DA20E-0124-4BD3-A4CE-54F254A0072A}"/>
    <cellStyle name="Note 3 2 5 2 6 2 7" xfId="48259" xr:uid="{D8F8FBEF-F05B-430A-A038-9BC298C106AE}"/>
    <cellStyle name="Note 3 2 5 2 6 2 8" xfId="53812" xr:uid="{0FE05A34-DD1E-44E7-BA29-BD2342C2C8A0}"/>
    <cellStyle name="Note 3 2 5 2 6 2 9" xfId="55197" xr:uid="{A15665F2-74E7-4E27-B4B6-8439111A151F}"/>
    <cellStyle name="Note 3 2 5 2 6 3" xfId="14447" xr:uid="{7967CBFD-2A75-47CC-A59F-3B8DCF8FF998}"/>
    <cellStyle name="Note 3 2 5 2 6 3 2" xfId="31469" xr:uid="{46FC73AE-799A-45BE-99BC-AD825E00E132}"/>
    <cellStyle name="Note 3 2 5 2 6 4" xfId="20170" xr:uid="{B4E80A63-FA77-44B1-9DD4-56A4028297E9}"/>
    <cellStyle name="Note 3 2 5 2 6 4 2" xfId="32473" xr:uid="{0DF9E4B6-F2EC-4311-A9EE-6C6F820F6BEE}"/>
    <cellStyle name="Note 3 2 5 2 6 5" xfId="25703" xr:uid="{60E4B434-7114-4D4D-ADC0-D5372636562D}"/>
    <cellStyle name="Note 3 2 5 2 6 5 2" xfId="29075" xr:uid="{816C8C99-DEE7-408F-86E2-63E5B0869652}"/>
    <cellStyle name="Note 3 2 5 2 6 6" xfId="31756" xr:uid="{A37E7509-A8FF-428E-AB0C-9EBB66DD86AA}"/>
    <cellStyle name="Note 3 2 5 2 6 7" xfId="38734" xr:uid="{A6DD9B04-1E26-419B-AE0C-D2D34D0703BB}"/>
    <cellStyle name="Note 3 2 5 2 6 8" xfId="45436" xr:uid="{53BA9782-3C5A-4200-AD23-E39707B38072}"/>
    <cellStyle name="Note 3 2 5 2 6 9" xfId="50989" xr:uid="{C72CBE19-50DE-47F4-BFB1-9BEB09FFE63A}"/>
    <cellStyle name="Note 3 2 5 2 7" xfId="7774" xr:uid="{DD7E4F0D-82DB-4F17-B831-58C13AFB19A5}"/>
    <cellStyle name="Note 3 2 5 2 7 2" xfId="15140" xr:uid="{A86C9F74-896D-40A3-A3EC-DB245EB8DB32}"/>
    <cellStyle name="Note 3 2 5 2 7 2 2" xfId="30154" xr:uid="{5F8F2DBB-F2C7-488C-99AA-961066242850}"/>
    <cellStyle name="Note 3 2 5 2 7 3" xfId="20863" xr:uid="{1C53EDFA-7360-4299-ADF6-BF402E7B6683}"/>
    <cellStyle name="Note 3 2 5 2 7 3 2" xfId="33255" xr:uid="{8FFE17C5-D766-4444-AFEC-73D20DF85B4F}"/>
    <cellStyle name="Note 3 2 5 2 7 4" xfId="26396" xr:uid="{E04C0E88-4040-4892-BBB8-193C36519690}"/>
    <cellStyle name="Note 3 2 5 2 7 4 2" xfId="29945" xr:uid="{A8408ADF-17F0-4966-A986-16A2AE59AB4A}"/>
    <cellStyle name="Note 3 2 5 2 7 5" xfId="29765" xr:uid="{6CBB883F-17D4-4B55-9637-F3421E478E3B}"/>
    <cellStyle name="Note 3 2 5 2 7 6" xfId="39427" xr:uid="{DE58D58E-ABF4-4D68-AA8F-851F764B3795}"/>
    <cellStyle name="Note 3 2 5 2 7 7" xfId="46129" xr:uid="{AF93047A-F03F-478E-A02D-E7645A47A553}"/>
    <cellStyle name="Note 3 2 5 2 7 8" xfId="51682" xr:uid="{96527EBD-F64C-4779-85A7-5187E72A7EC1}"/>
    <cellStyle name="Note 3 2 5 2 7 9" xfId="41916" xr:uid="{45E54910-FCFD-4628-8EBF-CB1A4F636AF8}"/>
    <cellStyle name="Note 3 2 5 2 8" xfId="12317" xr:uid="{EE601EDE-BE12-4AA5-90D5-6FA4A833769B}"/>
    <cellStyle name="Note 3 2 5 2 8 2" xfId="32290" xr:uid="{17C34685-487D-44A2-A82B-5BA726D4D02E}"/>
    <cellStyle name="Note 3 2 5 2 9" xfId="18040" xr:uid="{8A43B1F4-4136-4B03-BD00-354A1BEDEE30}"/>
    <cellStyle name="Note 3 2 5 2 9 2" xfId="32556" xr:uid="{018102A4-7621-498B-84C6-EF44CEA25D09}"/>
    <cellStyle name="Note 3 2 5 3" xfId="4290" xr:uid="{B2A14B75-55FF-4859-AECE-2D952B1B8D9D}"/>
    <cellStyle name="Note 3 2 5 3 10" xfId="23246" xr:uid="{DD6FD1AB-64BB-4495-B93A-ABC44C91E907}"/>
    <cellStyle name="Note 3 2 5 3 10 2" xfId="31069" xr:uid="{972A37AE-D32B-4C09-83D7-30516962D616}"/>
    <cellStyle name="Note 3 2 5 3 11" xfId="28885" xr:uid="{8B1AC0A8-DC79-4159-AA13-3C79DFE7BE59}"/>
    <cellStyle name="Note 3 2 5 3 12" xfId="35943" xr:uid="{D281B21C-FDA2-4F38-AD67-E0B90D215F9E}"/>
    <cellStyle name="Note 3 2 5 3 13" xfId="42763" xr:uid="{4E9D8952-E3CD-4750-A491-63F4273B40A7}"/>
    <cellStyle name="Note 3 2 5 3 14" xfId="48335" xr:uid="{1AFF4847-9FDA-45B2-923D-FE1D96411B96}"/>
    <cellStyle name="Note 3 2 5 3 15" xfId="42321" xr:uid="{4CAC732C-CC5D-434F-8D33-8E14ABF7B9F2}"/>
    <cellStyle name="Note 3 2 5 3 2" xfId="5341" xr:uid="{B6FE4F38-9B3E-4CEA-91D0-1EB845E71E71}"/>
    <cellStyle name="Note 3 2 5 3 2 10" xfId="57349" xr:uid="{E49F25C0-6600-41C2-879D-28BF5D1816C1}"/>
    <cellStyle name="Note 3 2 5 3 2 2" xfId="8164" xr:uid="{8AD33C2A-684B-4FEE-8D34-E782331F078B}"/>
    <cellStyle name="Note 3 2 5 3 2 2 2" xfId="15530" xr:uid="{3D6F810C-CCED-4FAF-B237-487BABBE32F9}"/>
    <cellStyle name="Note 3 2 5 3 2 2 2 2" xfId="28667" xr:uid="{26081EE9-F980-4A2F-A3B4-CDA9852A44C6}"/>
    <cellStyle name="Note 3 2 5 3 2 2 3" xfId="21253" xr:uid="{47545CD0-C27A-418D-88C1-57B35E7CB573}"/>
    <cellStyle name="Note 3 2 5 3 2 2 3 2" xfId="33384" xr:uid="{9B94C5AB-47B4-4919-8E6B-40E0B9407E6E}"/>
    <cellStyle name="Note 3 2 5 3 2 2 4" xfId="26786" xr:uid="{377258B4-8BC0-4ACA-AF94-B76681E60157}"/>
    <cellStyle name="Note 3 2 5 3 2 2 4 2" xfId="33182" xr:uid="{82208594-03CC-4194-80B1-8D7EEE6EE607}"/>
    <cellStyle name="Note 3 2 5 3 2 2 5" xfId="33445" xr:uid="{470060DF-8B63-4A58-83BA-37E3DE304912}"/>
    <cellStyle name="Note 3 2 5 3 2 2 6" xfId="39817" xr:uid="{4B84BFBC-35B6-4955-9A4F-FCCA4DD95187}"/>
    <cellStyle name="Note 3 2 5 3 2 2 7" xfId="46519" xr:uid="{1F7BF0E8-12CA-468C-9296-5D99D0C77C3B}"/>
    <cellStyle name="Note 3 2 5 3 2 2 8" xfId="52072" xr:uid="{64C555D3-84B0-4676-8F41-CE4B8C0C8AF5}"/>
    <cellStyle name="Note 3 2 5 3 2 2 9" xfId="57787" xr:uid="{9E599304-952C-4510-9A76-7E491D271767}"/>
    <cellStyle name="Note 3 2 5 3 2 3" xfId="12707" xr:uid="{5C0F14C0-5AD5-4D13-8A17-AB09AAD249AF}"/>
    <cellStyle name="Note 3 2 5 3 2 3 2" xfId="33303" xr:uid="{74F76CEA-70CD-4967-9114-E8A50E72873F}"/>
    <cellStyle name="Note 3 2 5 3 2 4" xfId="18430" xr:uid="{954073D6-DAA3-4B9D-8958-872A6323C539}"/>
    <cellStyle name="Note 3 2 5 3 2 4 2" xfId="28963" xr:uid="{5152D274-2F99-4A1E-A2A5-F97B99740E14}"/>
    <cellStyle name="Note 3 2 5 3 2 5" xfId="23963" xr:uid="{6A5C7718-5FF6-4F45-ACDC-924A0D62B8D4}"/>
    <cellStyle name="Note 3 2 5 3 2 5 2" xfId="31891" xr:uid="{705D53C1-B86C-456B-AA00-6CAF9EEEAD3F}"/>
    <cellStyle name="Note 3 2 5 3 2 6" xfId="29244" xr:uid="{F98EF1E6-B8AE-4FDF-B1DD-3D44CA89DC92}"/>
    <cellStyle name="Note 3 2 5 3 2 7" xfId="36994" xr:uid="{841F4DAD-93A1-456E-9C1B-0354CC920FC4}"/>
    <cellStyle name="Note 3 2 5 3 2 8" xfId="43696" xr:uid="{62B1A85D-8F30-4B7D-A0D5-CAB9A5AD31E8}"/>
    <cellStyle name="Note 3 2 5 3 2 9" xfId="49249" xr:uid="{5213C685-105C-4509-B370-FAD1108A7B32}"/>
    <cellStyle name="Note 3 2 5 3 3" xfId="5975" xr:uid="{A9AF9488-C038-4134-A90B-3DC333C87BAD}"/>
    <cellStyle name="Note 3 2 5 3 3 10" xfId="56738" xr:uid="{A4EDF91E-04D3-4D2A-A592-74ED410625BD}"/>
    <cellStyle name="Note 3 2 5 3 3 2" xfId="8798" xr:uid="{B035FCF0-68F4-434B-AAFA-8060E2132AE1}"/>
    <cellStyle name="Note 3 2 5 3 3 2 2" xfId="16164" xr:uid="{C3B1B5D5-C42E-42F5-81B0-0BDAB2ED3936}"/>
    <cellStyle name="Note 3 2 5 3 3 2 2 2" xfId="31370" xr:uid="{B61AE96C-67C3-469D-9997-449BFB9265DA}"/>
    <cellStyle name="Note 3 2 5 3 3 2 3" xfId="21887" xr:uid="{972EA918-31FF-4868-BAB7-FFD5FDFF938B}"/>
    <cellStyle name="Note 3 2 5 3 3 2 3 2" xfId="31441" xr:uid="{436FD087-CCC6-4A72-BA4D-E01D46879577}"/>
    <cellStyle name="Note 3 2 5 3 3 2 4" xfId="27420" xr:uid="{F232D610-F485-4866-97FB-283B62C221BA}"/>
    <cellStyle name="Note 3 2 5 3 3 2 4 2" xfId="32440" xr:uid="{9E5F3654-A5EC-49A1-B5E5-2DF264C10C32}"/>
    <cellStyle name="Note 3 2 5 3 3 2 5" xfId="29902" xr:uid="{8636162F-F71A-4FF8-852C-9C167A905141}"/>
    <cellStyle name="Note 3 2 5 3 3 2 6" xfId="40451" xr:uid="{CE1DB294-3E70-4223-B2A3-F6757CE86FA2}"/>
    <cellStyle name="Note 3 2 5 3 3 2 7" xfId="47153" xr:uid="{C13BFAAB-6A34-4D8D-8879-5EA071CAB495}"/>
    <cellStyle name="Note 3 2 5 3 3 2 8" xfId="52706" xr:uid="{5A545DE8-C1E0-412D-8411-EB9E0DEBA54B}"/>
    <cellStyle name="Note 3 2 5 3 3 2 9" xfId="55999" xr:uid="{5716AD98-086A-48FE-9D28-C2D0A78B8CCC}"/>
    <cellStyle name="Note 3 2 5 3 3 3" xfId="13341" xr:uid="{61FF6D25-9B08-409C-B61E-22F9E3FA62E7}"/>
    <cellStyle name="Note 3 2 5 3 3 3 2" xfId="32911" xr:uid="{344A641E-8CF4-4AE1-A9E2-A9E08723F099}"/>
    <cellStyle name="Note 3 2 5 3 3 4" xfId="19064" xr:uid="{926800A5-A235-4F41-9184-EFD65C4A572A}"/>
    <cellStyle name="Note 3 2 5 3 3 4 2" xfId="31237" xr:uid="{AA6F7CB3-8575-409F-BB2A-F8F07A93EA89}"/>
    <cellStyle name="Note 3 2 5 3 3 5" xfId="24597" xr:uid="{ABE9975A-F6A2-4767-9473-3B3897A1170A}"/>
    <cellStyle name="Note 3 2 5 3 3 5 2" xfId="30629" xr:uid="{E420F31C-ADCD-4083-B2BD-C937EF48091F}"/>
    <cellStyle name="Note 3 2 5 3 3 6" xfId="30310" xr:uid="{3EABE8D0-14C7-4AC7-8313-1D16C5C982A0}"/>
    <cellStyle name="Note 3 2 5 3 3 7" xfId="37628" xr:uid="{69F21C16-6986-40E9-BCBA-A0A921679ED9}"/>
    <cellStyle name="Note 3 2 5 3 3 8" xfId="44330" xr:uid="{5B65C5B9-0472-4D26-B396-19B8B3599319}"/>
    <cellStyle name="Note 3 2 5 3 3 9" xfId="49883" xr:uid="{A38BCCB7-F631-478E-A6D0-A73AFAEF90F6}"/>
    <cellStyle name="Note 3 2 5 3 4" xfId="5238" xr:uid="{D6BE434B-67F5-4914-AC40-FE17CEE73C64}"/>
    <cellStyle name="Note 3 2 5 3 4 10" xfId="56689" xr:uid="{D424012F-2FAE-4CF0-9D76-45868669F3D5}"/>
    <cellStyle name="Note 3 2 5 3 4 2" xfId="8061" xr:uid="{F6D49C3E-C1A1-4318-AA16-AC9E59D6C0BD}"/>
    <cellStyle name="Note 3 2 5 3 4 2 2" xfId="15427" xr:uid="{B17CB928-B857-4937-BA1D-30973DCEF928}"/>
    <cellStyle name="Note 3 2 5 3 4 2 2 2" xfId="30917" xr:uid="{71B4990E-F1F4-4209-8E28-FAD1813380F2}"/>
    <cellStyle name="Note 3 2 5 3 4 2 3" xfId="21150" xr:uid="{BAADD54D-D5D8-4D2E-9A6D-B958D70CFACE}"/>
    <cellStyle name="Note 3 2 5 3 4 2 3 2" xfId="30542" xr:uid="{8FDAE666-F782-442B-951E-4A62E3C26225}"/>
    <cellStyle name="Note 3 2 5 3 4 2 4" xfId="26683" xr:uid="{64C30DD2-E123-423B-A116-841CE72CEB9D}"/>
    <cellStyle name="Note 3 2 5 3 4 2 4 2" xfId="31655" xr:uid="{D0A30F7C-F110-4B24-94C2-A9DF08912B16}"/>
    <cellStyle name="Note 3 2 5 3 4 2 5" xfId="32928" xr:uid="{53B8672F-AB7F-4F57-97CF-60AF203D8EF0}"/>
    <cellStyle name="Note 3 2 5 3 4 2 6" xfId="39714" xr:uid="{A4A70FED-96F7-4FAF-A46C-C58736EC8320}"/>
    <cellStyle name="Note 3 2 5 3 4 2 7" xfId="46416" xr:uid="{8F7233B8-94D7-4DD7-9E29-50677CF5F87D}"/>
    <cellStyle name="Note 3 2 5 3 4 2 8" xfId="51969" xr:uid="{B8126167-4DE4-4645-9D06-A3A022CD9E66}"/>
    <cellStyle name="Note 3 2 5 3 4 2 9" xfId="55825" xr:uid="{1CC434DD-DB02-4369-A601-BBA48F6D574E}"/>
    <cellStyle name="Note 3 2 5 3 4 3" xfId="12604" xr:uid="{262DB491-7E7F-4F03-8C4F-6472F4DAC039}"/>
    <cellStyle name="Note 3 2 5 3 4 3 2" xfId="31982" xr:uid="{09679148-6CB0-42E5-8C2B-E21727C68EFE}"/>
    <cellStyle name="Note 3 2 5 3 4 4" xfId="18327" xr:uid="{0DCA2A1C-2495-4A14-ACBA-CEE7272AD7B2}"/>
    <cellStyle name="Note 3 2 5 3 4 4 2" xfId="30209" xr:uid="{BFDD6FB7-6E47-43D2-8645-51A128D89686}"/>
    <cellStyle name="Note 3 2 5 3 4 5" xfId="23860" xr:uid="{C0FCFCCB-8102-4BE1-89BC-CC6777885A22}"/>
    <cellStyle name="Note 3 2 5 3 4 5 2" xfId="31437" xr:uid="{9F8A651B-6DFC-4448-B3BE-BD7F6F53F15C}"/>
    <cellStyle name="Note 3 2 5 3 4 6" xfId="33054" xr:uid="{E225DB52-C880-4E92-B463-2339450CE34F}"/>
    <cellStyle name="Note 3 2 5 3 4 7" xfId="36891" xr:uid="{B5AF3436-0AD3-4CCC-B2E6-E83D43FD29D8}"/>
    <cellStyle name="Note 3 2 5 3 4 8" xfId="43593" xr:uid="{BB343DAE-CB5D-4807-9B82-37E8391AD623}"/>
    <cellStyle name="Note 3 2 5 3 4 9" xfId="49146" xr:uid="{A998A39F-58D7-41A2-B046-9AC043726D87}"/>
    <cellStyle name="Note 3 2 5 3 5" xfId="3813" xr:uid="{D995A591-6430-437D-A68D-E39F439B170F}"/>
    <cellStyle name="Note 3 2 5 3 5 10" xfId="53862" xr:uid="{2CF14280-9357-4F72-A7B7-23DF793EE65A}"/>
    <cellStyle name="Note 3 2 5 3 5 2" xfId="7304" xr:uid="{45396DB9-6B44-44AB-8882-E4C9E1F21E5C}"/>
    <cellStyle name="Note 3 2 5 3 5 2 2" xfId="14670" xr:uid="{B1C121A8-33C1-49B9-A57D-CCB925C132ED}"/>
    <cellStyle name="Note 3 2 5 3 5 2 2 2" xfId="32959" xr:uid="{BD195D47-C4C3-4EEA-B8F6-00B3AE1CC416}"/>
    <cellStyle name="Note 3 2 5 3 5 2 3" xfId="20393" xr:uid="{D9AAE7C5-E1CF-4EC6-89E9-0EB6694A288A}"/>
    <cellStyle name="Note 3 2 5 3 5 2 3 2" xfId="28707" xr:uid="{A59ACCF5-1078-4346-8881-29BB9C68A645}"/>
    <cellStyle name="Note 3 2 5 3 5 2 4" xfId="25926" xr:uid="{B93E931C-A887-4DDB-9259-5C04803B94EA}"/>
    <cellStyle name="Note 3 2 5 3 5 2 4 2" xfId="30574" xr:uid="{5999C7C5-FE83-425D-9CEF-7BB73F7EE46A}"/>
    <cellStyle name="Note 3 2 5 3 5 2 5" xfId="30580" xr:uid="{597633E6-BAE6-4FB7-A4EA-90B03C6CD4DA}"/>
    <cellStyle name="Note 3 2 5 3 5 2 6" xfId="38957" xr:uid="{EB9BE48D-D79F-4AF4-A209-78CA071926A6}"/>
    <cellStyle name="Note 3 2 5 3 5 2 7" xfId="45659" xr:uid="{1B50F4D4-DCAF-4F8F-A7D3-4545F5F7BFF0}"/>
    <cellStyle name="Note 3 2 5 3 5 2 8" xfId="51212" xr:uid="{891BFCEC-D5BF-437E-9835-32D8D5A4B4A7}"/>
    <cellStyle name="Note 3 2 5 3 5 2 9" xfId="57976" xr:uid="{0FDE99E8-9EC2-4F02-844D-571D5226B010}"/>
    <cellStyle name="Note 3 2 5 3 5 3" xfId="11533" xr:uid="{DB7F32A6-8E24-4524-A36F-20DF15223F32}"/>
    <cellStyle name="Note 3 2 5 3 5 3 2" xfId="32232" xr:uid="{D718CF50-4021-4D61-9624-7FD3C4EAA64C}"/>
    <cellStyle name="Note 3 2 5 3 5 4" xfId="17409" xr:uid="{3DF4689D-720B-47BB-B52A-07917A8E53AE}"/>
    <cellStyle name="Note 3 2 5 3 5 4 2" xfId="29691" xr:uid="{C8EF7405-BAD3-4150-8A61-F23168007381}"/>
    <cellStyle name="Note 3 2 5 3 5 5" xfId="23103" xr:uid="{BA9D918E-FC0C-4CA1-9C07-2E22172FC9E7}"/>
    <cellStyle name="Note 3 2 5 3 5 5 2" xfId="31064" xr:uid="{809360C0-AE12-4A4E-B3FC-B28AFA183C54}"/>
    <cellStyle name="Note 3 2 5 3 5 6" xfId="30228" xr:uid="{4C17E2BA-B4CB-4A6C-8161-9075B0BA2BFD}"/>
    <cellStyle name="Note 3 2 5 3 5 7" xfId="35466" xr:uid="{A31FD028-0671-4A2C-8677-22FB7E47C71E}"/>
    <cellStyle name="Note 3 2 5 3 5 8" xfId="42389" xr:uid="{B133DE9E-D8AF-490A-9405-BF57FDDF6BCB}"/>
    <cellStyle name="Note 3 2 5 3 5 9" xfId="34144" xr:uid="{96E4D744-FF97-4DFF-A320-90507F0B09AE}"/>
    <cellStyle name="Note 3 2 5 3 6" xfId="5317" xr:uid="{22005CBA-7D21-45F6-871A-9A84DC0D35D7}"/>
    <cellStyle name="Note 3 2 5 3 6 10" xfId="56453" xr:uid="{FFD33EB3-CC14-4226-98BB-F4E807F453A0}"/>
    <cellStyle name="Note 3 2 5 3 6 2" xfId="8140" xr:uid="{F8C697A6-F0C2-4CC4-B2A8-AD849ADA7A87}"/>
    <cellStyle name="Note 3 2 5 3 6 2 2" xfId="15506" xr:uid="{F16BDDEC-E9EC-40E6-BEF1-F814270B23E2}"/>
    <cellStyle name="Note 3 2 5 3 6 2 2 2" xfId="30760" xr:uid="{78387282-F8C8-4655-8372-40DDA9933A02}"/>
    <cellStyle name="Note 3 2 5 3 6 2 3" xfId="21229" xr:uid="{1C0DA2BB-CA13-46E3-9D44-2B3C45783849}"/>
    <cellStyle name="Note 3 2 5 3 6 2 3 2" xfId="30648" xr:uid="{D8A231C9-8B13-4989-98E8-6DFF7EFF6AB4}"/>
    <cellStyle name="Note 3 2 5 3 6 2 4" xfId="26762" xr:uid="{25371494-DCB8-4F31-A3FD-63C0902A5568}"/>
    <cellStyle name="Note 3 2 5 3 6 2 4 2" xfId="33949" xr:uid="{B45D7020-D15B-4F2C-AD86-9161C0E94A28}"/>
    <cellStyle name="Note 3 2 5 3 6 2 5" xfId="30927" xr:uid="{3A5AD741-0AB2-4717-B0E6-8E6B930629F9}"/>
    <cellStyle name="Note 3 2 5 3 6 2 6" xfId="39793" xr:uid="{BD5F60AF-77C0-4919-979D-D348E3172B60}"/>
    <cellStyle name="Note 3 2 5 3 6 2 7" xfId="46495" xr:uid="{FC6F55FB-701B-430D-95EA-D4C008C8B818}"/>
    <cellStyle name="Note 3 2 5 3 6 2 8" xfId="52048" xr:uid="{A651056A-BFBB-401C-BD52-89410D0916AD}"/>
    <cellStyle name="Note 3 2 5 3 6 2 9" xfId="57592" xr:uid="{1D46C94E-8CE9-47F7-9E26-00AF5098C2C9}"/>
    <cellStyle name="Note 3 2 5 3 6 3" xfId="12683" xr:uid="{6D009188-0BE0-411B-A972-F6145F7FDC1D}"/>
    <cellStyle name="Note 3 2 5 3 6 3 2" xfId="29104" xr:uid="{2FF770C4-36BB-4198-9C1E-623CED39744B}"/>
    <cellStyle name="Note 3 2 5 3 6 4" xfId="18406" xr:uid="{5F2B93A6-B83A-45CD-B102-E3AF0CEC2436}"/>
    <cellStyle name="Note 3 2 5 3 6 4 2" xfId="30379" xr:uid="{78BA7B3C-9DEF-45D2-804B-4EE8D4C95D2A}"/>
    <cellStyle name="Note 3 2 5 3 6 5" xfId="23939" xr:uid="{A180F4F3-5C7F-4238-8695-E88C32950662}"/>
    <cellStyle name="Note 3 2 5 3 6 5 2" xfId="28823" xr:uid="{FA39B4A4-FC2C-45B6-9C05-F9253EE69531}"/>
    <cellStyle name="Note 3 2 5 3 6 6" xfId="29438" xr:uid="{69E69C5C-77AA-4DB8-95B5-9F430BA1F898}"/>
    <cellStyle name="Note 3 2 5 3 6 7" xfId="36970" xr:uid="{5FEC75A7-7EC1-4C32-9DA6-E79ED2B71CB4}"/>
    <cellStyle name="Note 3 2 5 3 6 8" xfId="43672" xr:uid="{F7348EB7-0C95-4324-8FAA-F49CA6A08B2F}"/>
    <cellStyle name="Note 3 2 5 3 6 9" xfId="49225" xr:uid="{53846E30-7BB3-4267-979B-BF178E8798DF}"/>
    <cellStyle name="Note 3 2 5 3 7" xfId="7447" xr:uid="{D2F0E99A-15C7-4917-8E68-20873D873396}"/>
    <cellStyle name="Note 3 2 5 3 7 2" xfId="14813" xr:uid="{AE0002D9-9CAA-4385-B12C-EB824C6BDAB0}"/>
    <cellStyle name="Note 3 2 5 3 7 2 2" xfId="31429" xr:uid="{19D6CCE3-3146-44E6-B430-BD0F765A5456}"/>
    <cellStyle name="Note 3 2 5 3 7 3" xfId="20536" xr:uid="{5E2F4848-EDF9-44E3-8647-DB9B848636AD}"/>
    <cellStyle name="Note 3 2 5 3 7 3 2" xfId="31002" xr:uid="{FA76227E-B6CF-4D62-8CC2-BAD857065356}"/>
    <cellStyle name="Note 3 2 5 3 7 4" xfId="26069" xr:uid="{6EF80DBF-6909-49AF-9A82-40F55A249DA8}"/>
    <cellStyle name="Note 3 2 5 3 7 4 2" xfId="29121" xr:uid="{0926596A-BB16-4E08-9312-EBE389EA3338}"/>
    <cellStyle name="Note 3 2 5 3 7 5" xfId="32310" xr:uid="{DBE960CB-A3B5-431F-96D8-DEBF757B6DD0}"/>
    <cellStyle name="Note 3 2 5 3 7 6" xfId="39100" xr:uid="{170FF8F4-8D9D-4C36-9414-0E0A6A7145AB}"/>
    <cellStyle name="Note 3 2 5 3 7 7" xfId="45802" xr:uid="{43E18B48-A333-48A7-998B-56DD7C01F76F}"/>
    <cellStyle name="Note 3 2 5 3 7 8" xfId="51355" xr:uid="{BDE017C5-6E1B-4A0E-83F8-E5A9410A55EA}"/>
    <cellStyle name="Note 3 2 5 3 7 9" xfId="56466" xr:uid="{6F38E536-2DB6-4B71-8272-08E2556C5B81}"/>
    <cellStyle name="Note 3 2 5 3 8" xfId="11832" xr:uid="{D0FBCED4-0CA8-41D0-9F77-98E6A57E098E}"/>
    <cellStyle name="Note 3 2 5 3 8 2" xfId="33391" xr:uid="{7DB51843-9F6B-4405-9293-155A2DA77C2C}"/>
    <cellStyle name="Note 3 2 5 3 9" xfId="17635" xr:uid="{63964FF5-00EF-4D11-BC74-8E988E35974D}"/>
    <cellStyle name="Note 3 2 5 3 9 2" xfId="30397" xr:uid="{756D9CA5-D51C-4A91-8702-10208C798398}"/>
    <cellStyle name="Note 3 2 5 4" xfId="5632" xr:uid="{B5C77824-CA17-42C4-A781-34830E941E48}"/>
    <cellStyle name="Note 3 2 5 4 10" xfId="55570" xr:uid="{39608E5E-4285-48C1-B0C4-C197A4FA64CF}"/>
    <cellStyle name="Note 3 2 5 4 2" xfId="8455" xr:uid="{CB5D1897-F333-435D-B47F-EC71B123FF6C}"/>
    <cellStyle name="Note 3 2 5 4 2 2" xfId="15821" xr:uid="{C773CAEA-82A6-473B-A747-31B272248D2F}"/>
    <cellStyle name="Note 3 2 5 4 2 2 2" xfId="32968" xr:uid="{D0CD4EB0-8154-44C6-B17E-CDC8A531E07C}"/>
    <cellStyle name="Note 3 2 5 4 2 3" xfId="21544" xr:uid="{EAF04856-974C-4B59-9FC3-6F7DB61F5F8F}"/>
    <cellStyle name="Note 3 2 5 4 2 3 2" xfId="29663" xr:uid="{C9F12592-C3BA-4322-9D65-8E4BA2B3AA80}"/>
    <cellStyle name="Note 3 2 5 4 2 4" xfId="27077" xr:uid="{17FA38F7-FF9A-4AE2-BF03-655B6446598C}"/>
    <cellStyle name="Note 3 2 5 4 2 4 2" xfId="31623" xr:uid="{A674C270-A956-4F20-B8B5-07096EC80000}"/>
    <cellStyle name="Note 3 2 5 4 2 5" xfId="30506" xr:uid="{B3EA569A-FEDF-422F-9485-02C753D4A8D5}"/>
    <cellStyle name="Note 3 2 5 4 2 6" xfId="40108" xr:uid="{C17C0BDB-4DEA-4B7F-9CDC-B3B054CBE437}"/>
    <cellStyle name="Note 3 2 5 4 2 7" xfId="46810" xr:uid="{34935A6A-9FD8-4087-B8FC-D08168227D05}"/>
    <cellStyle name="Note 3 2 5 4 2 8" xfId="52363" xr:uid="{0462D3C3-4062-4A09-A7D9-0A446FB8ADAF}"/>
    <cellStyle name="Note 3 2 5 4 2 9" xfId="55245" xr:uid="{22F457DF-FAD4-422C-8054-40C59482E5A2}"/>
    <cellStyle name="Note 3 2 5 4 3" xfId="12998" xr:uid="{8AB4549A-0E75-4050-B97F-24B64A844A3F}"/>
    <cellStyle name="Note 3 2 5 4 3 2" xfId="28987" xr:uid="{20537765-0EFC-46A6-8BFD-477DA662AF38}"/>
    <cellStyle name="Note 3 2 5 4 4" xfId="18721" xr:uid="{6B68A20E-A19F-497E-BE1E-C5507270AECF}"/>
    <cellStyle name="Note 3 2 5 4 4 2" xfId="34108" xr:uid="{0268125B-3F32-4DBE-84C4-6935316A1B39}"/>
    <cellStyle name="Note 3 2 5 4 5" xfId="24254" xr:uid="{CA6E7CCB-61DA-463C-A6BD-4712C6FF96FC}"/>
    <cellStyle name="Note 3 2 5 4 5 2" xfId="31958" xr:uid="{B8A559EB-9B9E-4D3A-9D69-A07628CBAD9B}"/>
    <cellStyle name="Note 3 2 5 4 6" xfId="995" xr:uid="{5737AC66-6092-41FB-B37C-68705740587A}"/>
    <cellStyle name="Note 3 2 5 4 7" xfId="37285" xr:uid="{78C6B8DE-1AED-4356-BEE9-5C749F990BE8}"/>
    <cellStyle name="Note 3 2 5 4 8" xfId="43987" xr:uid="{703D3A23-B16C-46E6-9242-21F9E2EE6C3A}"/>
    <cellStyle name="Note 3 2 5 4 9" xfId="49540" xr:uid="{768711CC-BDB7-48FA-B52B-A8EA5AC5E32D}"/>
    <cellStyle name="Note 3 2 5 5" xfId="5027" xr:uid="{9160BAC5-4C43-42EF-893E-26A1F10082F6}"/>
    <cellStyle name="Note 3 2 5 5 10" xfId="55807" xr:uid="{876AE21F-E17D-4B96-83DB-6B203FFC948E}"/>
    <cellStyle name="Note 3 2 5 5 2" xfId="7850" xr:uid="{E0D3FE03-0846-46F0-A8D2-AF34C0028BBB}"/>
    <cellStyle name="Note 3 2 5 5 2 2" xfId="15216" xr:uid="{0271F161-AF8E-41F8-B877-E8E78E14ECA5}"/>
    <cellStyle name="Note 3 2 5 5 2 2 2" xfId="32083" xr:uid="{360A46B9-399C-466E-8312-494950874DE7}"/>
    <cellStyle name="Note 3 2 5 5 2 3" xfId="20939" xr:uid="{23B35FC6-40FD-4CD9-B7E2-E0FBCAC9010F}"/>
    <cellStyle name="Note 3 2 5 5 2 3 2" xfId="32730" xr:uid="{40A3010E-F86B-4A9D-8B60-035A263893EA}"/>
    <cellStyle name="Note 3 2 5 5 2 4" xfId="26472" xr:uid="{7D1936B9-B44A-47E3-8C1D-6C0EB0E350F3}"/>
    <cellStyle name="Note 3 2 5 5 2 4 2" xfId="33910" xr:uid="{48CC14EF-EA44-427D-AD56-70B485AAE892}"/>
    <cellStyle name="Note 3 2 5 5 2 5" xfId="30455" xr:uid="{915ADE49-449B-42D3-A9A3-6385B78F55AB}"/>
    <cellStyle name="Note 3 2 5 5 2 6" xfId="39503" xr:uid="{D21BEC0C-4A94-4B25-B923-F5070FD43523}"/>
    <cellStyle name="Note 3 2 5 5 2 7" xfId="46205" xr:uid="{E9A10326-B99D-4C94-BF96-EDE4296C5C87}"/>
    <cellStyle name="Note 3 2 5 5 2 8" xfId="51758" xr:uid="{11677185-5DC8-46F0-8A7B-ECF3E88FBDF9}"/>
    <cellStyle name="Note 3 2 5 5 2 9" xfId="55418" xr:uid="{1C33F66C-33BD-4F91-8DB0-D8F38DF2BEE4}"/>
    <cellStyle name="Note 3 2 5 5 3" xfId="12393" xr:uid="{061CE671-4A5A-4438-BEB6-F0180F9356BF}"/>
    <cellStyle name="Note 3 2 5 5 3 2" xfId="32952" xr:uid="{96BAF2E5-00CD-4DF8-AF74-F9C3761B073B}"/>
    <cellStyle name="Note 3 2 5 5 4" xfId="18116" xr:uid="{FE2EB8DE-515E-4CDD-9164-FE8391D29184}"/>
    <cellStyle name="Note 3 2 5 5 4 2" xfId="29898" xr:uid="{23C309A2-E5D7-46FF-89F0-1A86211E0982}"/>
    <cellStyle name="Note 3 2 5 5 5" xfId="23649" xr:uid="{0ECB8C12-733E-497B-B6AE-E4ECD7EF1F4E}"/>
    <cellStyle name="Note 3 2 5 5 5 2" xfId="32913" xr:uid="{9DF0C1F7-025D-4D3E-869C-6745827227F1}"/>
    <cellStyle name="Note 3 2 5 5 6" xfId="32019" xr:uid="{3EC59286-73FB-4BC1-95FA-E0938257FD17}"/>
    <cellStyle name="Note 3 2 5 5 7" xfId="36680" xr:uid="{8AF1B216-90C8-44CB-8B76-721CEB198A39}"/>
    <cellStyle name="Note 3 2 5 5 8" xfId="43382" xr:uid="{FFDEBF89-CF76-4B2C-A5A1-AAA73E7CA14A}"/>
    <cellStyle name="Note 3 2 5 5 9" xfId="48935" xr:uid="{B20BB5BC-1062-401F-8FB6-A2A956A0FA4E}"/>
    <cellStyle name="Note 3 2 5 6" xfId="6259" xr:uid="{0A92325A-CE46-4C87-91D4-1C8850C3916A}"/>
    <cellStyle name="Note 3 2 5 6 10" xfId="42013" xr:uid="{E7708420-C7C7-4495-A550-D5228A10A5F6}"/>
    <cellStyle name="Note 3 2 5 6 2" xfId="9082" xr:uid="{53ADCA8B-65FC-4D1C-9253-02F495243D5B}"/>
    <cellStyle name="Note 3 2 5 6 2 2" xfId="16448" xr:uid="{4E381CDF-14F2-4F5F-8AAE-E25BF3E66C9C}"/>
    <cellStyle name="Note 3 2 5 6 2 2 2" xfId="33100" xr:uid="{BA396956-6AA4-46BF-8ADA-00EB5C0F1879}"/>
    <cellStyle name="Note 3 2 5 6 2 3" xfId="22171" xr:uid="{05F91440-51F8-4394-B9FD-EE2F4862D3BF}"/>
    <cellStyle name="Note 3 2 5 6 2 3 2" xfId="31447" xr:uid="{0A36F2CE-FA94-4C36-AF3F-4DFE291BB8D3}"/>
    <cellStyle name="Note 3 2 5 6 2 4" xfId="27704" xr:uid="{9F98E648-35DA-4E00-A48C-36A7EC0DF37E}"/>
    <cellStyle name="Note 3 2 5 6 2 4 2" xfId="29085" xr:uid="{3F9A791D-A58D-4222-991A-B0BBF63D6244}"/>
    <cellStyle name="Note 3 2 5 6 2 5" xfId="28608" xr:uid="{5BD822BE-471B-46A7-9455-2DB3E049D184}"/>
    <cellStyle name="Note 3 2 5 6 2 6" xfId="40735" xr:uid="{A726955C-0868-4416-BA8E-731A816CECA0}"/>
    <cellStyle name="Note 3 2 5 6 2 7" xfId="47437" xr:uid="{6EE5F168-7AB9-434E-A342-CA80475046B6}"/>
    <cellStyle name="Note 3 2 5 6 2 8" xfId="52990" xr:uid="{B2225800-0F07-4611-A39B-920AC0FBCD94}"/>
    <cellStyle name="Note 3 2 5 6 2 9" xfId="42291" xr:uid="{ACBC769A-1919-436B-BE93-B52B92D0B11A}"/>
    <cellStyle name="Note 3 2 5 6 3" xfId="13625" xr:uid="{2CCDEAC0-D58F-4FAA-BF1C-E750374D0140}"/>
    <cellStyle name="Note 3 2 5 6 3 2" xfId="29450" xr:uid="{D8623842-BBFA-4563-9A0F-33EDD5F20B91}"/>
    <cellStyle name="Note 3 2 5 6 4" xfId="19348" xr:uid="{E3AE43F8-D9E1-4895-A061-27B8A545C328}"/>
    <cellStyle name="Note 3 2 5 6 4 2" xfId="29552" xr:uid="{471A6104-BB52-41C0-97C0-9AD141D87E5B}"/>
    <cellStyle name="Note 3 2 5 6 5" xfId="24881" xr:uid="{68E60494-987F-455E-BA73-0FD2772998A4}"/>
    <cellStyle name="Note 3 2 5 6 5 2" xfId="33639" xr:uid="{9E4055D9-4D92-4181-BBA1-B2A0C82C08C5}"/>
    <cellStyle name="Note 3 2 5 6 6" xfId="28822" xr:uid="{BA0240F9-23AC-4442-B3C7-CCAB6388E6CD}"/>
    <cellStyle name="Note 3 2 5 6 7" xfId="37912" xr:uid="{2F302DF9-CF11-4E7E-9FDA-EE68C4656EA5}"/>
    <cellStyle name="Note 3 2 5 6 8" xfId="44614" xr:uid="{9F190062-C2FF-4F0E-8F74-0757CF834D75}"/>
    <cellStyle name="Note 3 2 5 6 9" xfId="50167" xr:uid="{ABC2E8A1-5CE0-4EEE-9B64-090183ECECE9}"/>
    <cellStyle name="Note 3 2 5 7" xfId="6583" xr:uid="{893ACE79-1FD2-42DE-8C8E-C99A4B204877}"/>
    <cellStyle name="Note 3 2 5 7 10" xfId="56840" xr:uid="{605EAC74-38C8-4BB0-B6D4-EFD1047FCFD8}"/>
    <cellStyle name="Note 3 2 5 7 2" xfId="9406" xr:uid="{99B534AA-5C51-4A35-9AA7-3EFE3C026F5D}"/>
    <cellStyle name="Note 3 2 5 7 2 2" xfId="16772" xr:uid="{A2EC6F1F-0E6E-47C3-8C0B-1E16F6D0C6C3}"/>
    <cellStyle name="Note 3 2 5 7 2 2 2" xfId="29867" xr:uid="{BF8740B1-C805-46BC-AB64-CD2956B5900E}"/>
    <cellStyle name="Note 3 2 5 7 2 3" xfId="22495" xr:uid="{15D2FC70-5009-4548-8666-126FF9FD86AA}"/>
    <cellStyle name="Note 3 2 5 7 2 3 2" xfId="32472" xr:uid="{4E2F9FC9-F4E3-4926-9D11-E79D3AB2961B}"/>
    <cellStyle name="Note 3 2 5 7 2 4" xfId="28028" xr:uid="{33A205E1-2C5B-4AE0-9665-387B768C31F9}"/>
    <cellStyle name="Note 3 2 5 7 2 4 2" xfId="30973" xr:uid="{9E960237-70AC-434F-B0BD-27BBADD0823F}"/>
    <cellStyle name="Note 3 2 5 7 2 5" xfId="31131" xr:uid="{271715C7-F7CE-4341-AFA6-C8E943734AD8}"/>
    <cellStyle name="Note 3 2 5 7 2 6" xfId="41059" xr:uid="{3E50E216-24FF-4A42-8D84-A4923C629BB3}"/>
    <cellStyle name="Note 3 2 5 7 2 7" xfId="47761" xr:uid="{E62BC6EA-C4C5-4C1E-B5CC-BAB7A4AF6122}"/>
    <cellStyle name="Note 3 2 5 7 2 8" xfId="53314" xr:uid="{E0F16BE0-84BE-4B8D-86F8-58FF915B0FB3}"/>
    <cellStyle name="Note 3 2 5 7 2 9" xfId="41981" xr:uid="{878F2CA1-889E-4EA2-86FF-FD2624BDC960}"/>
    <cellStyle name="Note 3 2 5 7 3" xfId="13949" xr:uid="{CDA6372E-C9B6-4799-8125-2FFB11051189}"/>
    <cellStyle name="Note 3 2 5 7 3 2" xfId="30336" xr:uid="{C43A4614-9912-49CC-A9AC-BD4EEDB25D28}"/>
    <cellStyle name="Note 3 2 5 7 4" xfId="19672" xr:uid="{5F46BBB0-7069-476D-9464-AD0F330EBF9A}"/>
    <cellStyle name="Note 3 2 5 7 4 2" xfId="28931" xr:uid="{A1A1F469-E3D0-465D-9179-6C1B5F2A18FB}"/>
    <cellStyle name="Note 3 2 5 7 5" xfId="25205" xr:uid="{4E28C54E-6C65-4579-A23B-70695D4CB949}"/>
    <cellStyle name="Note 3 2 5 7 5 2" xfId="30679" xr:uid="{5B1B598C-CDBE-4751-986D-B20D5D8E6E9F}"/>
    <cellStyle name="Note 3 2 5 7 6" xfId="32169" xr:uid="{5110FDB9-4B80-4A08-8B62-475A0CF51720}"/>
    <cellStyle name="Note 3 2 5 7 7" xfId="38236" xr:uid="{1D5D7B46-368E-458B-93B3-CE00BE9B5548}"/>
    <cellStyle name="Note 3 2 5 7 8" xfId="44938" xr:uid="{644713A6-620E-4993-8E15-0C1C99C37413}"/>
    <cellStyle name="Note 3 2 5 7 9" xfId="50491" xr:uid="{4D1B64E6-2D85-425D-A0B2-B0C1865354FE}"/>
    <cellStyle name="Note 3 2 5 8" xfId="6874" xr:uid="{FA27E90E-6938-4F94-99F8-BA3A57EA87DE}"/>
    <cellStyle name="Note 3 2 5 8 10" xfId="57722" xr:uid="{DD4BEAB1-2F4C-467F-8D19-8D5383B0AFE9}"/>
    <cellStyle name="Note 3 2 5 8 2" xfId="9697" xr:uid="{B039704E-DDA7-4ACE-88E9-894C4A2B8C9B}"/>
    <cellStyle name="Note 3 2 5 8 2 2" xfId="17063" xr:uid="{CCDC586A-2070-4501-8EC6-4CF65DEF0D40}"/>
    <cellStyle name="Note 3 2 5 8 2 2 2" xfId="28689" xr:uid="{1AEBDDB0-3CE1-4615-82B2-550DE0107F90}"/>
    <cellStyle name="Note 3 2 5 8 2 3" xfId="22786" xr:uid="{BA1BF647-D813-4DEB-95AF-0AD8FDA9833A}"/>
    <cellStyle name="Note 3 2 5 8 2 3 2" xfId="29675" xr:uid="{77E79BE3-69D7-4A9A-9FA7-7D7F261AD79E}"/>
    <cellStyle name="Note 3 2 5 8 2 4" xfId="28319" xr:uid="{7DEACF0F-58BF-45AC-AE4C-9C7E8F01269E}"/>
    <cellStyle name="Note 3 2 5 8 2 4 2" xfId="33506" xr:uid="{610E768E-AF0E-405F-B738-D1CB5597046D}"/>
    <cellStyle name="Note 3 2 5 8 2 5" xfId="31897" xr:uid="{CC99DF97-9362-42B7-BC69-F6494E9CE603}"/>
    <cellStyle name="Note 3 2 5 8 2 6" xfId="41350" xr:uid="{2C40E7CC-AC79-412D-ABFD-275DE64CF8C4}"/>
    <cellStyle name="Note 3 2 5 8 2 7" xfId="48052" xr:uid="{D82B71BF-63AF-4811-B767-11D1ADBAE1D4}"/>
    <cellStyle name="Note 3 2 5 8 2 8" xfId="53605" xr:uid="{973949E7-545D-4BFB-9880-B51FFF545D3D}"/>
    <cellStyle name="Note 3 2 5 8 2 9" xfId="57733" xr:uid="{5690F3BB-9A2E-494F-AC7D-1E82D481DB1F}"/>
    <cellStyle name="Note 3 2 5 8 3" xfId="14240" xr:uid="{7B687D22-EC46-48BD-AB12-5EDAE95B5D93}"/>
    <cellStyle name="Note 3 2 5 8 3 2" xfId="31386" xr:uid="{855CBC26-C2BE-479C-87E8-585ABA9543BA}"/>
    <cellStyle name="Note 3 2 5 8 4" xfId="19963" xr:uid="{D06D1FFA-AF16-444F-AD49-EA581F16658F}"/>
    <cellStyle name="Note 3 2 5 8 4 2" xfId="28884" xr:uid="{D81B8023-27B3-4B3A-AAE9-08D0B8C2AEDA}"/>
    <cellStyle name="Note 3 2 5 8 5" xfId="25496" xr:uid="{7EFAA0E8-45AE-465D-BF72-FED7EF23F3F7}"/>
    <cellStyle name="Note 3 2 5 8 5 2" xfId="30935" xr:uid="{D6CDFA0C-E044-48F0-9173-3673091A2701}"/>
    <cellStyle name="Note 3 2 5 8 6" xfId="29877" xr:uid="{09FCBF4D-1289-4349-83DB-7D610B2F141C}"/>
    <cellStyle name="Note 3 2 5 8 7" xfId="38527" xr:uid="{5E4F1B2D-E4C6-4325-B60E-23E6903B5BC9}"/>
    <cellStyle name="Note 3 2 5 8 8" xfId="45229" xr:uid="{D3249FB5-3CDF-49EB-A40C-2C524B852431}"/>
    <cellStyle name="Note 3 2 5 8 9" xfId="50782" xr:uid="{5AF11FDF-40EF-4A82-87B4-4AE8A2A9111C}"/>
    <cellStyle name="Note 3 2 5 9" xfId="4744" xr:uid="{A4892034-43A9-4EB5-9BF8-93441CE953EB}"/>
    <cellStyle name="Note 3 2 5 9 2" xfId="12110" xr:uid="{0F9E32FD-CF32-4C59-9B85-231E48E6ADF5}"/>
    <cellStyle name="Note 3 2 5 9 2 2" xfId="34114" xr:uid="{A2E2069D-4A36-40F7-BE84-6853494D4DA4}"/>
    <cellStyle name="Note 3 2 5 9 3" xfId="17833" xr:uid="{AE62F5A8-329D-4317-BB67-3403637DF828}"/>
    <cellStyle name="Note 3 2 5 9 3 2" xfId="33117" xr:uid="{853359C5-2566-464F-BE9E-0329B69BC5CB}"/>
    <cellStyle name="Note 3 2 5 9 4" xfId="23366" xr:uid="{FC8AEEEE-9145-432D-8481-7EC7928F689A}"/>
    <cellStyle name="Note 3 2 5 9 4 2" xfId="29033" xr:uid="{75DD75E6-2C77-4489-9863-D86D06ED5925}"/>
    <cellStyle name="Note 3 2 5 9 5" xfId="33999" xr:uid="{BF3AFA31-5773-492E-8FDF-AC5312105D11}"/>
    <cellStyle name="Note 3 2 5 9 6" xfId="39220" xr:uid="{95C607F4-5728-45D6-9A20-58DDF2F1C5AB}"/>
    <cellStyle name="Note 3 2 5 9 7" xfId="45922" xr:uid="{513B0F8E-83FE-40D9-9C93-05A72E7EABCA}"/>
    <cellStyle name="Note 3 2 5 9 8" xfId="51475" xr:uid="{1552CB9D-404A-4B26-B4F7-0255F909E64A}"/>
    <cellStyle name="Note 3 2 5 9 9" xfId="54135" xr:uid="{CD450B17-FAE5-4A24-88DD-E3FCB1F51351}"/>
    <cellStyle name="Note 3 2 6" xfId="2465" xr:uid="{26A80F60-0DE9-4C06-B182-D76858DA1D62}"/>
    <cellStyle name="Note 3 2 6 10" xfId="7593" xr:uid="{19B65253-D237-43CA-B635-FBEEA0B851B8}"/>
    <cellStyle name="Note 3 2 6 10 2" xfId="14959" xr:uid="{AB7C19E8-98B6-4657-BDB6-A7884156F732}"/>
    <cellStyle name="Note 3 2 6 10 2 2" xfId="31870" xr:uid="{656FD85B-C64E-4140-BA64-AB5EF25AFEC9}"/>
    <cellStyle name="Note 3 2 6 10 3" xfId="20682" xr:uid="{A52930ED-E3AC-493E-9B22-A5821245C0EF}"/>
    <cellStyle name="Note 3 2 6 10 3 2" xfId="29063" xr:uid="{2D67D7E5-1403-4F71-958E-EAD1CEEFC755}"/>
    <cellStyle name="Note 3 2 6 10 4" xfId="26215" xr:uid="{DAE1D0F1-9D18-47DA-8BFD-B0236475F000}"/>
    <cellStyle name="Note 3 2 6 10 4 2" xfId="29404" xr:uid="{0CFAD903-F032-46F7-B9B2-85C732CF2498}"/>
    <cellStyle name="Note 3 2 6 10 5" xfId="32144" xr:uid="{C9E35067-EFCA-44CF-A3A0-A9F7C2FC4F86}"/>
    <cellStyle name="Note 3 2 6 11" xfId="10635" xr:uid="{311AAE70-4D3E-42F6-A1CB-BA46C86F746C}"/>
    <cellStyle name="Note 3 2 6 11 2" xfId="33467" xr:uid="{B9AEF9A6-C684-4DC1-979D-64950EFB7DE7}"/>
    <cellStyle name="Note 3 2 6 12" xfId="11129" xr:uid="{A2CBFB5F-C696-4352-8648-C3AFC898C087}"/>
    <cellStyle name="Note 3 2 6 12 2" xfId="33237" xr:uid="{21D8D5E3-502B-47C5-BEFB-D0EA97E2950D}"/>
    <cellStyle name="Note 3 2 6 13" xfId="10270" xr:uid="{E642927A-2C9F-4CE7-84B8-C2763BCA10EF}"/>
    <cellStyle name="Note 3 2 6 13 2" xfId="32250" xr:uid="{2651C66C-1A82-481B-9257-05FFE9D1507D}"/>
    <cellStyle name="Note 3 2 6 14" xfId="29276" xr:uid="{4123515F-124F-4145-B25A-27A2ECF1AC59}"/>
    <cellStyle name="Note 3 2 6 15" xfId="36423" xr:uid="{B698B69D-2738-44D6-97A0-572902929B67}"/>
    <cellStyle name="Note 3 2 6 16" xfId="43125" xr:uid="{7826207E-0D08-4682-94B8-7018FCC7FBF5}"/>
    <cellStyle name="Note 3 2 6 17" xfId="48678" xr:uid="{7913718D-2008-448D-8518-A8885D80C90A}"/>
    <cellStyle name="Note 3 2 6 18" xfId="43052" xr:uid="{90F3C63C-A0B5-40B9-BA4D-A1B23653A88F}"/>
    <cellStyle name="Note 3 2 6 2" xfId="4977" xr:uid="{9C66B399-5850-4461-BE80-98D8263FA03E}"/>
    <cellStyle name="Note 3 2 6 2 10" xfId="23599" xr:uid="{42BCDCA7-6DD8-4D3B-B7EB-C47F6579F746}"/>
    <cellStyle name="Note 3 2 6 2 10 2" xfId="30405" xr:uid="{79B44F27-2428-483A-AFAE-D997F18AE8DF}"/>
    <cellStyle name="Note 3 2 6 2 11" xfId="30911" xr:uid="{2790E171-0733-4D85-A6C3-4D6D4A8DA23D}"/>
    <cellStyle name="Note 3 2 6 2 12" xfId="36630" xr:uid="{DBF1CA13-F37C-4E69-80D6-795714E14904}"/>
    <cellStyle name="Note 3 2 6 2 13" xfId="43332" xr:uid="{28C0583F-2791-4853-A13E-B1B411073198}"/>
    <cellStyle name="Note 3 2 6 2 14" xfId="48885" xr:uid="{4E2D4CAC-8C2B-4B86-A73B-EAB872D2BC14}"/>
    <cellStyle name="Note 3 2 6 2 15" xfId="57741" xr:uid="{B2346E90-E7D1-4039-8DDD-6F6152363084}"/>
    <cellStyle name="Note 3 2 6 2 2" xfId="5865" xr:uid="{37C513F0-F4C9-4D85-A3FE-137CDE8172F4}"/>
    <cellStyle name="Note 3 2 6 2 2 10" xfId="55661" xr:uid="{2AADD2C7-41D9-455F-B29D-BD9E14520E5A}"/>
    <cellStyle name="Note 3 2 6 2 2 2" xfId="8688" xr:uid="{F5EA2C46-CB61-406A-A779-C3A57BB50CE2}"/>
    <cellStyle name="Note 3 2 6 2 2 2 2" xfId="16054" xr:uid="{BBA27341-D1F9-425C-BED0-1BA5D894FAC3}"/>
    <cellStyle name="Note 3 2 6 2 2 2 2 2" xfId="32743" xr:uid="{D1AE2688-501B-4997-B6CD-5A38DD5ED9FC}"/>
    <cellStyle name="Note 3 2 6 2 2 2 3" xfId="21777" xr:uid="{607FB805-41CE-4F4C-9677-4730490385DB}"/>
    <cellStyle name="Note 3 2 6 2 2 2 3 2" xfId="31495" xr:uid="{DD13214B-6C70-4C3F-9611-44AAD43294EB}"/>
    <cellStyle name="Note 3 2 6 2 2 2 4" xfId="27310" xr:uid="{46DCDBD7-7590-447F-8CAD-65D3190216BD}"/>
    <cellStyle name="Note 3 2 6 2 2 2 4 2" xfId="29050" xr:uid="{3FC66B50-7589-4A8E-85BB-63E9263FDE1C}"/>
    <cellStyle name="Note 3 2 6 2 2 2 5" xfId="32760" xr:uid="{17FAF833-D356-49FD-9D36-CAACEBEF8893}"/>
    <cellStyle name="Note 3 2 6 2 2 2 6" xfId="40341" xr:uid="{6E63B736-B0CB-4229-BDB4-2AAFECD28B12}"/>
    <cellStyle name="Note 3 2 6 2 2 2 7" xfId="47043" xr:uid="{DDC93083-9880-472D-AF96-63E267AD7B7F}"/>
    <cellStyle name="Note 3 2 6 2 2 2 8" xfId="52596" xr:uid="{7E492CDF-975F-497A-87C2-1C8A47136628}"/>
    <cellStyle name="Note 3 2 6 2 2 2 9" xfId="48435" xr:uid="{E796A90A-6D49-4442-AD21-258B4D183AA2}"/>
    <cellStyle name="Note 3 2 6 2 2 3" xfId="13231" xr:uid="{8B961690-CFE7-439E-8052-5EB50E1A7579}"/>
    <cellStyle name="Note 3 2 6 2 2 3 2" xfId="31549" xr:uid="{9E7B612D-503B-44D7-B6C3-7FFFD8A091F3}"/>
    <cellStyle name="Note 3 2 6 2 2 4" xfId="18954" xr:uid="{EAE41FEB-5D83-462C-B5A0-7B3B940F6B4C}"/>
    <cellStyle name="Note 3 2 6 2 2 4 2" xfId="31674" xr:uid="{0107E71C-A670-4A5F-A6DA-D0268EAD40A1}"/>
    <cellStyle name="Note 3 2 6 2 2 5" xfId="24487" xr:uid="{3B3A6601-6F51-462E-9563-A0BED30E52FE}"/>
    <cellStyle name="Note 3 2 6 2 2 5 2" xfId="29229" xr:uid="{6EEE15DF-62DC-4D27-8A5D-0A62AB2CF525}"/>
    <cellStyle name="Note 3 2 6 2 2 6" xfId="32709" xr:uid="{FA1F8E86-199A-4312-BE0F-DA4827EB92F9}"/>
    <cellStyle name="Note 3 2 6 2 2 7" xfId="37518" xr:uid="{2B26A4A2-484E-4D2B-B8B8-8CF15EAB0185}"/>
    <cellStyle name="Note 3 2 6 2 2 8" xfId="44220" xr:uid="{B9D4C680-1EFE-40F6-86E8-387D673D1D82}"/>
    <cellStyle name="Note 3 2 6 2 2 9" xfId="49773" xr:uid="{6966C9C4-DDAF-4E34-8DBA-9C1884BEFB9D}"/>
    <cellStyle name="Note 3 2 6 2 3" xfId="6172" xr:uid="{BC6B59C2-BF43-428F-8D01-29B6E25E68AA}"/>
    <cellStyle name="Note 3 2 6 2 3 10" xfId="42925" xr:uid="{22D4345D-23E2-428F-9F6D-5CC79092DF52}"/>
    <cellStyle name="Note 3 2 6 2 3 2" xfId="8995" xr:uid="{C763405F-1EF0-49F2-BBFC-5AD06EFD59D5}"/>
    <cellStyle name="Note 3 2 6 2 3 2 2" xfId="16361" xr:uid="{11482FF2-F861-4C77-B1D4-17017858C25B}"/>
    <cellStyle name="Note 3 2 6 2 3 2 2 2" xfId="32566" xr:uid="{2F92E8DC-8A1D-4D08-81F7-5EDD2DE8729A}"/>
    <cellStyle name="Note 3 2 6 2 3 2 3" xfId="22084" xr:uid="{776A572E-FAE0-4373-9A0D-92FF350012FF}"/>
    <cellStyle name="Note 3 2 6 2 3 2 3 2" xfId="30143" xr:uid="{94C68FAA-7877-4D6E-93AB-B798C8C102DE}"/>
    <cellStyle name="Note 3 2 6 2 3 2 4" xfId="27617" xr:uid="{CA5E7D35-CB55-4081-9645-DD5CEE712C81}"/>
    <cellStyle name="Note 3 2 6 2 3 2 4 2" xfId="30340" xr:uid="{500268A2-7DB5-4162-B08A-5496D6F6FFBC}"/>
    <cellStyle name="Note 3 2 6 2 3 2 5" xfId="32578" xr:uid="{1FEF7E1B-C49A-4ED6-98B7-BB5205AB0CF2}"/>
    <cellStyle name="Note 3 2 6 2 3 2 6" xfId="40648" xr:uid="{475D3620-53DD-4952-BECD-4E2E139CAD67}"/>
    <cellStyle name="Note 3 2 6 2 3 2 7" xfId="47350" xr:uid="{2550FE28-432F-4117-9478-54ADDDF2DA0F}"/>
    <cellStyle name="Note 3 2 6 2 3 2 8" xfId="52903" xr:uid="{25F759A6-E536-477D-B3C7-4B613C768EB3}"/>
    <cellStyle name="Note 3 2 6 2 3 2 9" xfId="55746" xr:uid="{A8976A5A-5C6C-4AA6-9365-62794F59C224}"/>
    <cellStyle name="Note 3 2 6 2 3 3" xfId="13538" xr:uid="{1361B993-6433-4BE7-8FFD-7AC57DC4F181}"/>
    <cellStyle name="Note 3 2 6 2 3 3 2" xfId="30824" xr:uid="{32226B48-BDBE-4D87-B118-077E56C4EB9F}"/>
    <cellStyle name="Note 3 2 6 2 3 4" xfId="19261" xr:uid="{7821A832-496A-4E09-A6D4-CD8CD2D70213}"/>
    <cellStyle name="Note 3 2 6 2 3 4 2" xfId="30328" xr:uid="{54C35B16-4251-4FDE-A7C6-682E28BD32DA}"/>
    <cellStyle name="Note 3 2 6 2 3 5" xfId="24794" xr:uid="{B283E115-805F-4E9A-B19D-A4C6F7B93891}"/>
    <cellStyle name="Note 3 2 6 2 3 5 2" xfId="32994" xr:uid="{FBEBD52E-39BF-49A2-8E32-575722987843}"/>
    <cellStyle name="Note 3 2 6 2 3 6" xfId="29301" xr:uid="{52FC8A4C-1385-4F1E-AB37-55A71B926CAF}"/>
    <cellStyle name="Note 3 2 6 2 3 7" xfId="37825" xr:uid="{B68EA589-55D4-4371-BB43-29E37C4FD36E}"/>
    <cellStyle name="Note 3 2 6 2 3 8" xfId="44527" xr:uid="{31EE74E1-93D9-4911-A9D6-C1B980F041C5}"/>
    <cellStyle name="Note 3 2 6 2 3 9" xfId="50080" xr:uid="{5A5FF23B-E4D3-4B2D-8A26-6AC8367BFDDD}"/>
    <cellStyle name="Note 3 2 6 2 4" xfId="6492" xr:uid="{A36CFCC8-3639-4BD1-8C64-B784A7FCE423}"/>
    <cellStyle name="Note 3 2 6 2 4 10" xfId="57419" xr:uid="{B6F0594C-0AC8-4FB8-B86F-A7E7D396773A}"/>
    <cellStyle name="Note 3 2 6 2 4 2" xfId="9315" xr:uid="{66AADB55-6C35-4FCA-90EC-3DE9A8841E97}"/>
    <cellStyle name="Note 3 2 6 2 4 2 2" xfId="16681" xr:uid="{70AB8950-D757-40FB-BC00-F617CEFD234A}"/>
    <cellStyle name="Note 3 2 6 2 4 2 2 2" xfId="33454" xr:uid="{336F0990-4765-4CF8-8D09-281FAD386BB7}"/>
    <cellStyle name="Note 3 2 6 2 4 2 3" xfId="22404" xr:uid="{7000B321-7EB4-4205-AEB5-EBD077469616}"/>
    <cellStyle name="Note 3 2 6 2 4 2 3 2" xfId="29762" xr:uid="{3056B51A-D5FC-40B6-8274-77F34118F664}"/>
    <cellStyle name="Note 3 2 6 2 4 2 4" xfId="27937" xr:uid="{E18F386E-29FE-4041-B4B9-27CD735DAAF5}"/>
    <cellStyle name="Note 3 2 6 2 4 2 4 2" xfId="30239" xr:uid="{FDC79484-1B04-4301-A232-7CBD0F8C3F61}"/>
    <cellStyle name="Note 3 2 6 2 4 2 5" xfId="30507" xr:uid="{3AB3D452-A079-492B-8846-B85BA8BEAF03}"/>
    <cellStyle name="Note 3 2 6 2 4 2 6" xfId="40968" xr:uid="{56C92D05-F86A-4DB4-A317-8DA1E65569F2}"/>
    <cellStyle name="Note 3 2 6 2 4 2 7" xfId="47670" xr:uid="{05F4294B-8145-47F8-A122-C6418A4EFD02}"/>
    <cellStyle name="Note 3 2 6 2 4 2 8" xfId="53223" xr:uid="{1FAA5401-6CAD-42F3-9710-43D946659BE5}"/>
    <cellStyle name="Note 3 2 6 2 4 2 9" xfId="54239" xr:uid="{2F0FE548-CD46-49B0-8A6B-1411BB93CEE6}"/>
    <cellStyle name="Note 3 2 6 2 4 3" xfId="13858" xr:uid="{BF7429D0-925D-43A5-8475-80F454CC4DAB}"/>
    <cellStyle name="Note 3 2 6 2 4 3 2" xfId="33843" xr:uid="{17E16A5C-19E5-47E7-ABDB-49D3F7B82498}"/>
    <cellStyle name="Note 3 2 6 2 4 4" xfId="19581" xr:uid="{E86D43E9-6E87-456C-9B3D-1A574DA40199}"/>
    <cellStyle name="Note 3 2 6 2 4 4 2" xfId="29549" xr:uid="{BC46D8BA-78B6-407B-AE0F-A7EDF8B2035B}"/>
    <cellStyle name="Note 3 2 6 2 4 5" xfId="25114" xr:uid="{1E74D94C-8A06-4371-A2D9-B48DD4A8F4DE}"/>
    <cellStyle name="Note 3 2 6 2 4 5 2" xfId="898" xr:uid="{71B3377E-A8AB-4A65-98A7-0795B8782D36}"/>
    <cellStyle name="Note 3 2 6 2 4 6" xfId="28687" xr:uid="{011DF5F8-D507-46F8-889D-E02FDD24F594}"/>
    <cellStyle name="Note 3 2 6 2 4 7" xfId="38145" xr:uid="{DB5DB305-3220-4A44-9788-76A1FB564D4A}"/>
    <cellStyle name="Note 3 2 6 2 4 8" xfId="44847" xr:uid="{1483C36C-4BAB-4BE9-8E6C-00F95FC8DA50}"/>
    <cellStyle name="Note 3 2 6 2 4 9" xfId="50400" xr:uid="{F2C295C2-755B-4BF3-830E-03F742F01A33}"/>
    <cellStyle name="Note 3 2 6 2 5" xfId="6816" xr:uid="{5E5678B5-481C-4D15-AEBE-36E9A9500AD0}"/>
    <cellStyle name="Note 3 2 6 2 5 10" xfId="41617" xr:uid="{716D884B-8198-4010-9AF2-7BE63BF12D82}"/>
    <cellStyle name="Note 3 2 6 2 5 2" xfId="9639" xr:uid="{120719DB-EF52-47B3-A3D8-5E0E301EFC97}"/>
    <cellStyle name="Note 3 2 6 2 5 2 2" xfId="17005" xr:uid="{07134C9A-873E-481B-B14E-F1E2B1539142}"/>
    <cellStyle name="Note 3 2 6 2 5 2 2 2" xfId="31814" xr:uid="{A98C606D-C7DD-4016-8FE8-1E8CD5645655}"/>
    <cellStyle name="Note 3 2 6 2 5 2 3" xfId="22728" xr:uid="{E612F59A-A8DD-45F5-B5A7-3B5E36BCFAF1}"/>
    <cellStyle name="Note 3 2 6 2 5 2 3 2" xfId="30222" xr:uid="{8B65E2E9-DDC4-4F9E-A304-924A21755330}"/>
    <cellStyle name="Note 3 2 6 2 5 2 4" xfId="28261" xr:uid="{FEB3487E-7315-4469-847F-F4E855A30974}"/>
    <cellStyle name="Note 3 2 6 2 5 2 4 2" xfId="33759" xr:uid="{9D4A12F8-E1D1-4E6C-86B0-015CDF393C00}"/>
    <cellStyle name="Note 3 2 6 2 5 2 5" xfId="29123" xr:uid="{2ACB6A2B-D906-46C6-8064-0F47DFB5C0B3}"/>
    <cellStyle name="Note 3 2 6 2 5 2 6" xfId="41292" xr:uid="{33E60CE8-DC55-489C-B948-5D11E43E93EE}"/>
    <cellStyle name="Note 3 2 6 2 5 2 7" xfId="47994" xr:uid="{5C1FA7FE-7E90-4BD5-BDE5-3352061F959A}"/>
    <cellStyle name="Note 3 2 6 2 5 2 8" xfId="53547" xr:uid="{26396F68-1A76-4093-8994-6D777F32563C}"/>
    <cellStyle name="Note 3 2 6 2 5 2 9" xfId="54282" xr:uid="{F8F9428B-0C80-4C20-BCE2-7A083F4471B8}"/>
    <cellStyle name="Note 3 2 6 2 5 3" xfId="14182" xr:uid="{7AE8D106-CFB7-49A7-8AA4-2BF402237DDE}"/>
    <cellStyle name="Note 3 2 6 2 5 3 2" xfId="29155" xr:uid="{4B01EFBC-8BC9-4F34-B5A7-712B491EE6E6}"/>
    <cellStyle name="Note 3 2 6 2 5 4" xfId="19905" xr:uid="{32BDC4CA-2262-4A31-83C4-842A56DCCD03}"/>
    <cellStyle name="Note 3 2 6 2 5 4 2" xfId="33803" xr:uid="{3BD2DD7E-60CC-4395-AC17-7FF2C5B11D42}"/>
    <cellStyle name="Note 3 2 6 2 5 5" xfId="25438" xr:uid="{59F8CC96-E6C4-4725-9E62-B2FD4E252224}"/>
    <cellStyle name="Note 3 2 6 2 5 5 2" xfId="30995" xr:uid="{B1C6E315-1841-4A77-8132-DC019A146650}"/>
    <cellStyle name="Note 3 2 6 2 5 6" xfId="32296" xr:uid="{7C41BA34-3C03-4BE5-BD0B-54E6FEE0B5D3}"/>
    <cellStyle name="Note 3 2 6 2 5 7" xfId="38469" xr:uid="{8E3A5005-A4F7-436F-B78E-670A527104B3}"/>
    <cellStyle name="Note 3 2 6 2 5 8" xfId="45171" xr:uid="{12DC1117-1FB4-4BFD-8B27-30A84B06DFB5}"/>
    <cellStyle name="Note 3 2 6 2 5 9" xfId="50724" xr:uid="{C2CFB7E9-76B0-4B8C-BD87-737DC734D330}"/>
    <cellStyle name="Note 3 2 6 2 6" xfId="7107" xr:uid="{94D0067B-1849-43B0-8E99-0115D1F9D298}"/>
    <cellStyle name="Note 3 2 6 2 6 10" xfId="54900" xr:uid="{BA9A18B3-A124-4E5D-A155-D562C36BE125}"/>
    <cellStyle name="Note 3 2 6 2 6 2" xfId="9930" xr:uid="{E9C0C955-2194-417F-ACFB-82DF95DE76FA}"/>
    <cellStyle name="Note 3 2 6 2 6 2 2" xfId="17296" xr:uid="{7D238B12-3DFF-46E7-83B8-5A7D57624E8C}"/>
    <cellStyle name="Note 3 2 6 2 6 2 2 2" xfId="32399" xr:uid="{C992C54C-C41F-4BD3-B7F9-F76BB32627E9}"/>
    <cellStyle name="Note 3 2 6 2 6 2 3" xfId="23019" xr:uid="{CC0CA145-0C48-4B0E-9E22-A856098E70CF}"/>
    <cellStyle name="Note 3 2 6 2 6 2 3 2" xfId="29419" xr:uid="{DD7D074C-766F-45F6-8A57-4C6384523B9C}"/>
    <cellStyle name="Note 3 2 6 2 6 2 4" xfId="28552" xr:uid="{61A27218-E038-4D42-A2B9-E527693D05CF}"/>
    <cellStyle name="Note 3 2 6 2 6 2 4 2" xfId="33944" xr:uid="{57EF1F28-865B-421D-A78E-07D6B9118047}"/>
    <cellStyle name="Note 3 2 6 2 6 2 5" xfId="32636" xr:uid="{C4C0F731-123E-4083-99F3-72712A75AC03}"/>
    <cellStyle name="Note 3 2 6 2 6 2 6" xfId="41583" xr:uid="{21BDC0C5-5852-4BB5-841B-933C897CE803}"/>
    <cellStyle name="Note 3 2 6 2 6 2 7" xfId="48285" xr:uid="{2533BF14-AFD1-48EA-A3FF-5803194AD90D}"/>
    <cellStyle name="Note 3 2 6 2 6 2 8" xfId="53838" xr:uid="{554BE05E-F699-48A4-A5E8-8E7EBC5CFEBE}"/>
    <cellStyle name="Note 3 2 6 2 6 2 9" xfId="55898" xr:uid="{3061DF4E-3FEA-4D7F-96AE-90050C22864E}"/>
    <cellStyle name="Note 3 2 6 2 6 3" xfId="14473" xr:uid="{58106BF3-F36B-4B1F-B380-34ECCA55EF3D}"/>
    <cellStyle name="Note 3 2 6 2 6 3 2" xfId="29872" xr:uid="{22619A2E-C72E-48B1-B09A-B23DB72071FF}"/>
    <cellStyle name="Note 3 2 6 2 6 4" xfId="20196" xr:uid="{144F69F8-5709-4DAD-BE08-1BEF4083D896}"/>
    <cellStyle name="Note 3 2 6 2 6 4 2" xfId="29048" xr:uid="{3461A2E8-314C-4EA2-9546-A89E32E98EB4}"/>
    <cellStyle name="Note 3 2 6 2 6 5" xfId="25729" xr:uid="{7387CCA9-669C-4F49-A944-95F92B56E29C}"/>
    <cellStyle name="Note 3 2 6 2 6 5 2" xfId="30197" xr:uid="{6D8F15BE-9C7A-4101-BEC1-0A949AFF0BA9}"/>
    <cellStyle name="Note 3 2 6 2 6 6" xfId="28714" xr:uid="{E8ABB112-869E-4EC5-9B0C-CF92DA3AD965}"/>
    <cellStyle name="Note 3 2 6 2 6 7" xfId="38760" xr:uid="{76AE0A0D-4995-4BCA-B4E3-DAC890C1FCCB}"/>
    <cellStyle name="Note 3 2 6 2 6 8" xfId="45462" xr:uid="{75299DD4-90FA-4958-BA95-8C1A97F5A95B}"/>
    <cellStyle name="Note 3 2 6 2 6 9" xfId="51015" xr:uid="{EAA3C122-3FAC-40B8-ADA6-ED927026CB5A}"/>
    <cellStyle name="Note 3 2 6 2 7" xfId="7800" xr:uid="{EDC262D2-6B12-4A71-95CF-5CFF608B49BA}"/>
    <cellStyle name="Note 3 2 6 2 7 2" xfId="15166" xr:uid="{581B4A7E-6E37-438A-BD41-459A1EF54DA5}"/>
    <cellStyle name="Note 3 2 6 2 7 2 2" xfId="29031" xr:uid="{8C566A3B-F2DE-41FB-97FE-D2D205E2C364}"/>
    <cellStyle name="Note 3 2 6 2 7 3" xfId="20889" xr:uid="{1C96FE25-F8EA-44E4-B237-4F8CC10F6B45}"/>
    <cellStyle name="Note 3 2 6 2 7 3 2" xfId="30050" xr:uid="{82777D65-8BED-4546-B329-CBA73DEBE2F4}"/>
    <cellStyle name="Note 3 2 6 2 7 4" xfId="26422" xr:uid="{13CF30E6-E08F-4798-AA5A-BE6CA9625697}"/>
    <cellStyle name="Note 3 2 6 2 7 4 2" xfId="32886" xr:uid="{4D0D45F7-7FDF-460F-97A6-96E685240237}"/>
    <cellStyle name="Note 3 2 6 2 7 5" xfId="29242" xr:uid="{F22E6BB7-5B9F-4A19-B839-F69E57FB60F5}"/>
    <cellStyle name="Note 3 2 6 2 7 6" xfId="39453" xr:uid="{B29E108A-7DF6-41D0-8C53-4F704BBAEB67}"/>
    <cellStyle name="Note 3 2 6 2 7 7" xfId="46155" xr:uid="{CF8500B8-B901-4A37-8EC1-1ED14A2BC4B5}"/>
    <cellStyle name="Note 3 2 6 2 7 8" xfId="51708" xr:uid="{B18C3403-0945-4931-AF92-924C529F309F}"/>
    <cellStyle name="Note 3 2 6 2 7 9" xfId="58384" xr:uid="{DC5E3AD2-8B9E-4BB9-B1DE-DC7E002B8933}"/>
    <cellStyle name="Note 3 2 6 2 8" xfId="12343" xr:uid="{A955A32E-366D-40BE-AB4C-4484DC34BEA3}"/>
    <cellStyle name="Note 3 2 6 2 8 2" xfId="31172" xr:uid="{CFF6ACC2-48EE-44C8-9563-0CE691B59D35}"/>
    <cellStyle name="Note 3 2 6 2 9" xfId="18066" xr:uid="{4F829862-D7A6-4987-AFDD-AD3DE28BE48A}"/>
    <cellStyle name="Note 3 2 6 2 9 2" xfId="31062" xr:uid="{F68EDD2A-B65B-4F62-BFF7-2BD36BDF90CA}"/>
    <cellStyle name="Note 3 2 6 3" xfId="4069" xr:uid="{8BAB90AD-BBF2-46C0-99D5-4618B10B3FD5}"/>
    <cellStyle name="Note 3 2 6 3 10" xfId="23189" xr:uid="{38C331C9-A972-4345-8408-51F37C01B275}"/>
    <cellStyle name="Note 3 2 6 3 10 2" xfId="29594" xr:uid="{9E8CBD1F-2E5F-416F-ADA8-E2CA4BA6A7FC}"/>
    <cellStyle name="Note 3 2 6 3 11" xfId="765" xr:uid="{34D6FABD-B995-4C58-B08A-49E1E33955CB}"/>
    <cellStyle name="Note 3 2 6 3 12" xfId="35722" xr:uid="{DB15FB9F-8D27-4FB6-AA95-21AADFABBF96}"/>
    <cellStyle name="Note 3 2 6 3 13" xfId="42591" xr:uid="{605E3CD3-7B26-4102-94B9-32C7F798D90D}"/>
    <cellStyle name="Note 3 2 6 3 14" xfId="34502" xr:uid="{7C409AF2-52D4-4F91-BCE8-84642CADA35F}"/>
    <cellStyle name="Note 3 2 6 3 15" xfId="43008" xr:uid="{54B91016-AB74-49AA-A5F5-4E2E5E40949F}"/>
    <cellStyle name="Note 3 2 6 3 2" xfId="5204" xr:uid="{378D782A-8D5B-45EA-8FF1-85097FC7C97B}"/>
    <cellStyle name="Note 3 2 6 3 2 10" xfId="57893" xr:uid="{F10719A7-2417-414B-A19B-60CE2982F1FC}"/>
    <cellStyle name="Note 3 2 6 3 2 2" xfId="8027" xr:uid="{C6E6357A-BABE-441B-A795-9C28252C3416}"/>
    <cellStyle name="Note 3 2 6 3 2 2 2" xfId="15393" xr:uid="{48C28A9C-2057-4602-9016-7F9A8CD9FC82}"/>
    <cellStyle name="Note 3 2 6 3 2 2 2 2" xfId="31168" xr:uid="{6B201768-E19F-404A-A4C5-A34E38CF15B1}"/>
    <cellStyle name="Note 3 2 6 3 2 2 3" xfId="21116" xr:uid="{F203B1FC-58A5-456E-81A9-DC002CD5124A}"/>
    <cellStyle name="Note 3 2 6 3 2 2 3 2" xfId="29607" xr:uid="{1E738356-3A06-4E0A-9C9E-C8E5D5566C4A}"/>
    <cellStyle name="Note 3 2 6 3 2 2 4" xfId="26649" xr:uid="{15969793-648F-4D1E-BC68-5484C006F1B9}"/>
    <cellStyle name="Note 3 2 6 3 2 2 4 2" xfId="30388" xr:uid="{194AD5DE-757A-439F-9C6E-E796FA464D38}"/>
    <cellStyle name="Note 3 2 6 3 2 2 5" xfId="31479" xr:uid="{8B67F83E-3607-45EC-9E10-251657939D0C}"/>
    <cellStyle name="Note 3 2 6 3 2 2 6" xfId="39680" xr:uid="{3407A5FD-D909-4DB8-B3C1-DC756A57B0FB}"/>
    <cellStyle name="Note 3 2 6 3 2 2 7" xfId="46382" xr:uid="{2A4C914D-2E4F-40B9-805B-334B9CBC3977}"/>
    <cellStyle name="Note 3 2 6 3 2 2 8" xfId="51935" xr:uid="{19E38594-BDC2-4871-BC69-BB20B7C7DA1B}"/>
    <cellStyle name="Note 3 2 6 3 2 2 9" xfId="57074" xr:uid="{39C59BD3-9F26-45ED-9BA2-FEB8C02ACB75}"/>
    <cellStyle name="Note 3 2 6 3 2 3" xfId="12570" xr:uid="{B20D707C-3646-46DC-B2F6-E6BB40B79192}"/>
    <cellStyle name="Note 3 2 6 3 2 3 2" xfId="30343" xr:uid="{665926FE-FE28-4027-8399-B8B48AC258B1}"/>
    <cellStyle name="Note 3 2 6 3 2 4" xfId="18293" xr:uid="{7ACA2A57-35E4-4D57-98AE-65EE9CA74107}"/>
    <cellStyle name="Note 3 2 6 3 2 4 2" xfId="32168" xr:uid="{A7826D6B-941D-48F6-A7BF-8AB3B5C1C2D5}"/>
    <cellStyle name="Note 3 2 6 3 2 5" xfId="23826" xr:uid="{0FFE4E16-9274-4DDE-A1B9-1F424BA5BC9C}"/>
    <cellStyle name="Note 3 2 6 3 2 5 2" xfId="33862" xr:uid="{D07174B6-F07C-4D3D-9079-7D0EC7D405E2}"/>
    <cellStyle name="Note 3 2 6 3 2 6" xfId="31089" xr:uid="{2A25E930-276B-4774-8DE3-E8CDAB5D3CB6}"/>
    <cellStyle name="Note 3 2 6 3 2 7" xfId="36857" xr:uid="{26EB5E6D-6ADA-43F4-8A62-34BE71A69983}"/>
    <cellStyle name="Note 3 2 6 3 2 8" xfId="43559" xr:uid="{1123F15B-B03C-405D-8020-39B0384C2110}"/>
    <cellStyle name="Note 3 2 6 3 2 9" xfId="49112" xr:uid="{A4F3A4FB-DA1F-4CDD-A393-7E9A49CD3D8A}"/>
    <cellStyle name="Note 3 2 6 3 3" xfId="5415" xr:uid="{1E00D530-765B-4BAD-A688-90E1139D495E}"/>
    <cellStyle name="Note 3 2 6 3 3 10" xfId="56989" xr:uid="{910CE085-6559-484C-97EF-DB0F7F8AC2BC}"/>
    <cellStyle name="Note 3 2 6 3 3 2" xfId="8238" xr:uid="{F6DBB7F3-4A59-4F0F-A472-A7A7C5B0FDA3}"/>
    <cellStyle name="Note 3 2 6 3 3 2 2" xfId="15604" xr:uid="{5D083F4D-5EB2-4796-BB08-DFED3B4791B0}"/>
    <cellStyle name="Note 3 2 6 3 3 2 2 2" xfId="29829" xr:uid="{8B718D85-C548-4F79-80FB-B61827C22362}"/>
    <cellStyle name="Note 3 2 6 3 3 2 3" xfId="21327" xr:uid="{60139F27-4346-432D-BD36-0F611700DC43}"/>
    <cellStyle name="Note 3 2 6 3 3 2 3 2" xfId="28999" xr:uid="{F0DEE296-8223-41F8-A5E9-973781234FCC}"/>
    <cellStyle name="Note 3 2 6 3 3 2 4" xfId="26860" xr:uid="{E738388C-06B6-4923-84DD-55DB16E24CA2}"/>
    <cellStyle name="Note 3 2 6 3 3 2 4 2" xfId="31330" xr:uid="{A5447C65-ED2B-424D-8E7B-D7FD1E66BAFD}"/>
    <cellStyle name="Note 3 2 6 3 3 2 5" xfId="28906" xr:uid="{9A18FC13-1642-4800-8510-87B6FB48FB2F}"/>
    <cellStyle name="Note 3 2 6 3 3 2 6" xfId="39891" xr:uid="{31A63638-9517-4A6F-8407-4ABC12508D83}"/>
    <cellStyle name="Note 3 2 6 3 3 2 7" xfId="46593" xr:uid="{78A19A6C-8121-4994-9EB3-396E9A701ECB}"/>
    <cellStyle name="Note 3 2 6 3 3 2 8" xfId="52146" xr:uid="{51891253-E698-45BB-9220-E32F47E881EC}"/>
    <cellStyle name="Note 3 2 6 3 3 2 9" xfId="57116" xr:uid="{33CF4D86-124D-4F3D-B430-7737E576ADBE}"/>
    <cellStyle name="Note 3 2 6 3 3 3" xfId="12781" xr:uid="{58CF51AF-B938-4745-8C90-7855111248DC}"/>
    <cellStyle name="Note 3 2 6 3 3 3 2" xfId="33137" xr:uid="{F820CB06-7EE1-4C1E-91A5-4FE7EE870BCF}"/>
    <cellStyle name="Note 3 2 6 3 3 4" xfId="18504" xr:uid="{1C89EBAC-1A4D-4553-BE93-4FDCC5969DC0}"/>
    <cellStyle name="Note 3 2 6 3 3 4 2" xfId="30609" xr:uid="{EF61377B-F00A-4865-9FDA-F006F8796866}"/>
    <cellStyle name="Note 3 2 6 3 3 5" xfId="24037" xr:uid="{B9F0966C-FDD1-4B0C-B475-047024339F84}"/>
    <cellStyle name="Note 3 2 6 3 3 5 2" xfId="31105" xr:uid="{40B13419-C0B7-4015-BABE-FE1AC1013CC7}"/>
    <cellStyle name="Note 3 2 6 3 3 6" xfId="28924" xr:uid="{711EF044-E1D5-4513-98AF-54981A828F02}"/>
    <cellStyle name="Note 3 2 6 3 3 7" xfId="37068" xr:uid="{3854AED3-2D19-49BE-A845-02239C0907F9}"/>
    <cellStyle name="Note 3 2 6 3 3 8" xfId="43770" xr:uid="{0F58923C-71B7-4ED9-BE0D-9D0A9E26F77D}"/>
    <cellStyle name="Note 3 2 6 3 3 9" xfId="49323" xr:uid="{9FE0C0F2-B56A-4890-82C1-BF5382FF2A0D}"/>
    <cellStyle name="Note 3 2 6 3 4" xfId="3781" xr:uid="{15BDB0FC-B0E9-4F9E-82A6-88443B5ECE21}"/>
    <cellStyle name="Note 3 2 6 3 4 10" xfId="53924" xr:uid="{E82CE0AA-103E-45B8-BFC0-2C30F7DCF264}"/>
    <cellStyle name="Note 3 2 6 3 4 2" xfId="7272" xr:uid="{997F0334-D02D-4710-A05F-EC6407F94B2D}"/>
    <cellStyle name="Note 3 2 6 3 4 2 2" xfId="14638" xr:uid="{972FF14D-5126-49E7-AF9B-145B553B39BA}"/>
    <cellStyle name="Note 3 2 6 3 4 2 2 2" xfId="28947" xr:uid="{395941E0-1633-427E-96D2-A1382CCB6AF8}"/>
    <cellStyle name="Note 3 2 6 3 4 2 3" xfId="20361" xr:uid="{5CBB4500-1102-4BF9-9DEF-7223392852E8}"/>
    <cellStyle name="Note 3 2 6 3 4 2 3 2" xfId="33788" xr:uid="{3AB9FE91-6F60-4E26-A6CB-DCA5B6CB3078}"/>
    <cellStyle name="Note 3 2 6 3 4 2 4" xfId="25894" xr:uid="{9E4F239B-EE56-44A2-B959-F06579EDE967}"/>
    <cellStyle name="Note 3 2 6 3 4 2 4 2" xfId="33405" xr:uid="{1F63E08C-79E1-4210-AFE2-B3DBCBF6A155}"/>
    <cellStyle name="Note 3 2 6 3 4 2 5" xfId="29288" xr:uid="{868B6936-3032-4DA1-9040-1AF8B87F15E4}"/>
    <cellStyle name="Note 3 2 6 3 4 2 6" xfId="38925" xr:uid="{66070789-7961-4FA5-99C1-03A5F890B4E8}"/>
    <cellStyle name="Note 3 2 6 3 4 2 7" xfId="45627" xr:uid="{D26E557E-468B-445D-BA12-E464D1578F74}"/>
    <cellStyle name="Note 3 2 6 3 4 2 8" xfId="51180" xr:uid="{36D6D9AF-C9CF-4A68-A2D8-D2FC6CBE371A}"/>
    <cellStyle name="Note 3 2 6 3 4 2 9" xfId="58081" xr:uid="{90971473-B297-466B-BEA4-C67B90836CEE}"/>
    <cellStyle name="Note 3 2 6 3 4 3" xfId="11501" xr:uid="{4CBCE899-F564-4C6C-A09F-B9B3E92E1A71}"/>
    <cellStyle name="Note 3 2 6 3 4 3 2" xfId="31920" xr:uid="{D8820678-5013-4C82-A9E6-087838897C8F}"/>
    <cellStyle name="Note 3 2 6 3 4 4" xfId="17377" xr:uid="{6931AEF1-592F-4D76-90D9-585A30E68775}"/>
    <cellStyle name="Note 3 2 6 3 4 4 2" xfId="31426" xr:uid="{1FB64FDD-6035-4FFC-AA7C-2CEF2885AEEE}"/>
    <cellStyle name="Note 3 2 6 3 4 5" xfId="23071" xr:uid="{91E012EE-5772-4A46-ADE4-11241D70D9AB}"/>
    <cellStyle name="Note 3 2 6 3 4 5 2" xfId="31293" xr:uid="{EE10711F-E747-441B-8F19-D960CB6B5325}"/>
    <cellStyle name="Note 3 2 6 3 4 6" xfId="30013" xr:uid="{F374E7C3-5DAF-4E93-BB41-5570C9DFC6C4}"/>
    <cellStyle name="Note 3 2 6 3 4 7" xfId="35434" xr:uid="{33832ED0-A3DF-4857-9076-F18DFBB89EF0}"/>
    <cellStyle name="Note 3 2 6 3 4 8" xfId="42357" xr:uid="{46E0C5A9-5076-49F1-B693-FCCE21B97989}"/>
    <cellStyle name="Note 3 2 6 3 4 9" xfId="42963" xr:uid="{38E2838A-5A55-44D2-AD7E-7E745B160355}"/>
    <cellStyle name="Note 3 2 6 3 5" xfId="5245" xr:uid="{7FA7ED5A-BEF7-44C7-8B62-57ED99D01B75}"/>
    <cellStyle name="Note 3 2 6 3 5 10" xfId="55069" xr:uid="{339A30C5-50B2-4470-B357-CAE52D091F7B}"/>
    <cellStyle name="Note 3 2 6 3 5 2" xfId="8068" xr:uid="{54768286-B522-4E1C-977B-9B0B53B664EF}"/>
    <cellStyle name="Note 3 2 6 3 5 2 2" xfId="15434" xr:uid="{0649DA65-D317-42EC-8EE8-0C17A29BAD29}"/>
    <cellStyle name="Note 3 2 6 3 5 2 2 2" xfId="33000" xr:uid="{0582EC57-257D-47D9-98E9-330AE44A86FF}"/>
    <cellStyle name="Note 3 2 6 3 5 2 3" xfId="21157" xr:uid="{7DA1B2D7-6F7B-4461-9B3E-B9E426A97760}"/>
    <cellStyle name="Note 3 2 6 3 5 2 3 2" xfId="30026" xr:uid="{16BBC46A-8830-4E71-9EF2-06339FDC9B19}"/>
    <cellStyle name="Note 3 2 6 3 5 2 4" xfId="26690" xr:uid="{B112F5F3-8A0A-4011-AC57-FBADB0827E49}"/>
    <cellStyle name="Note 3 2 6 3 5 2 4 2" xfId="29320" xr:uid="{58ED3E1C-682F-41FB-ABDD-052DB4FB8DD0}"/>
    <cellStyle name="Note 3 2 6 3 5 2 5" xfId="32288" xr:uid="{3F661B02-B70E-4F1F-AEFF-4F38D5F05721}"/>
    <cellStyle name="Note 3 2 6 3 5 2 6" xfId="39721" xr:uid="{4219DBDD-950E-4775-919C-2726BB2F2BE3}"/>
    <cellStyle name="Note 3 2 6 3 5 2 7" xfId="46423" xr:uid="{74D130C9-933B-42FE-B41F-3C22F28453AC}"/>
    <cellStyle name="Note 3 2 6 3 5 2 8" xfId="51976" xr:uid="{A5B80AFC-8EC8-4B13-8D31-6A6FF235837F}"/>
    <cellStyle name="Note 3 2 6 3 5 2 9" xfId="56331" xr:uid="{BBD7C19F-F777-473F-9884-4C42930C0CA9}"/>
    <cellStyle name="Note 3 2 6 3 5 3" xfId="12611" xr:uid="{ADB3E5E5-E580-41F4-BDC4-0CC999675726}"/>
    <cellStyle name="Note 3 2 6 3 5 3 2" xfId="30761" xr:uid="{A9792CFC-D087-468D-833E-27EF4AA7F25C}"/>
    <cellStyle name="Note 3 2 6 3 5 4" xfId="18334" xr:uid="{AAF3790C-A4CB-4B2B-B115-2FC4D8BDA2F0}"/>
    <cellStyle name="Note 3 2 6 3 5 4 2" xfId="29399" xr:uid="{CB332A72-0F2E-4774-8417-5AA07305948C}"/>
    <cellStyle name="Note 3 2 6 3 5 5" xfId="23867" xr:uid="{7C7BAA61-97A6-4441-A1BD-DAA4F13E09D7}"/>
    <cellStyle name="Note 3 2 6 3 5 5 2" xfId="32284" xr:uid="{9BEB0302-B771-4C9E-9282-6AD5AB5712CE}"/>
    <cellStyle name="Note 3 2 6 3 5 6" xfId="33931" xr:uid="{C2BC3364-E900-4C88-BBE5-BBFE04D3A947}"/>
    <cellStyle name="Note 3 2 6 3 5 7" xfId="36898" xr:uid="{F7D7CB0C-0068-4948-BBFE-99E1A0E9E463}"/>
    <cellStyle name="Note 3 2 6 3 5 8" xfId="43600" xr:uid="{4E654F35-5A18-4BB2-85A5-345452F69B4B}"/>
    <cellStyle name="Note 3 2 6 3 5 9" xfId="49153" xr:uid="{46DCD935-BD5C-491D-904A-10C6282254D6}"/>
    <cellStyle name="Note 3 2 6 3 6" xfId="6529" xr:uid="{A46EB714-0A30-4A49-83BA-1C670FE8EDC9}"/>
    <cellStyle name="Note 3 2 6 3 6 10" xfId="41607" xr:uid="{68259355-7181-49EC-935E-E0ACFB120909}"/>
    <cellStyle name="Note 3 2 6 3 6 2" xfId="9352" xr:uid="{AB2DB5A9-23F8-41F0-AB93-6E5F057F9697}"/>
    <cellStyle name="Note 3 2 6 3 6 2 2" xfId="16718" xr:uid="{B3895930-A983-4A3D-92E0-5C4BBB04D6B3}"/>
    <cellStyle name="Note 3 2 6 3 6 2 2 2" xfId="31247" xr:uid="{A59F3D24-3185-40D2-9299-6FBDB6BAEB56}"/>
    <cellStyle name="Note 3 2 6 3 6 2 3" xfId="22441" xr:uid="{A10837F2-F110-4F1C-856C-5CA1B71D5A31}"/>
    <cellStyle name="Note 3 2 6 3 6 2 3 2" xfId="32662" xr:uid="{139BFA4F-30ED-4EDF-8282-E5A210C4BA9A}"/>
    <cellStyle name="Note 3 2 6 3 6 2 4" xfId="27974" xr:uid="{B0F114B0-0730-4F9F-9597-3678FAB6C0C4}"/>
    <cellStyle name="Note 3 2 6 3 6 2 4 2" xfId="31341" xr:uid="{29FE2297-73C2-45C9-AFAD-30DC211ADDA1}"/>
    <cellStyle name="Note 3 2 6 3 6 2 5" xfId="31022" xr:uid="{535768F6-10FD-4D2B-8D6A-25A452BC6192}"/>
    <cellStyle name="Note 3 2 6 3 6 2 6" xfId="41005" xr:uid="{91CBEAD8-DEFC-43EF-837F-19E224117DFD}"/>
    <cellStyle name="Note 3 2 6 3 6 2 7" xfId="47707" xr:uid="{C9349345-C64F-44F9-A44B-0E94530F18C2}"/>
    <cellStyle name="Note 3 2 6 3 6 2 8" xfId="53260" xr:uid="{F3370846-42EF-4D3C-8341-A4B4966526B3}"/>
    <cellStyle name="Note 3 2 6 3 6 2 9" xfId="57824" xr:uid="{4F8010CA-F670-49A4-8B40-0FAD3C771191}"/>
    <cellStyle name="Note 3 2 6 3 6 3" xfId="13895" xr:uid="{FF20FE88-AB0C-45FE-BDBB-4C1CC7D4E39D}"/>
    <cellStyle name="Note 3 2 6 3 6 3 2" xfId="31189" xr:uid="{7CF84DAD-8EA5-4EDA-942C-7B62C982B03E}"/>
    <cellStyle name="Note 3 2 6 3 6 4" xfId="19618" xr:uid="{A144BBA4-A39A-43A9-81AD-439FA4E21970}"/>
    <cellStyle name="Note 3 2 6 3 6 4 2" xfId="33220" xr:uid="{85EB0A29-E689-40C5-B924-C905077875AE}"/>
    <cellStyle name="Note 3 2 6 3 6 5" xfId="25151" xr:uid="{EE9C7B95-E1A3-4F3A-86C0-84D8A9206570}"/>
    <cellStyle name="Note 3 2 6 3 6 5 2" xfId="32607" xr:uid="{199A7062-CEB5-44B1-9A62-978DA406676D}"/>
    <cellStyle name="Note 3 2 6 3 6 6" xfId="971" xr:uid="{CAF3FB82-0A99-49BE-BC59-0221A18A8DD7}"/>
    <cellStyle name="Note 3 2 6 3 6 7" xfId="38182" xr:uid="{691E4BD0-A328-4BE3-8BAB-134326C5D659}"/>
    <cellStyle name="Note 3 2 6 3 6 8" xfId="44884" xr:uid="{7F3DFF08-B41A-4013-B686-47F8BA28FE0B}"/>
    <cellStyle name="Note 3 2 6 3 6 9" xfId="50437" xr:uid="{37308542-A61B-4B66-A743-FD0EB919BF80}"/>
    <cellStyle name="Note 3 2 6 3 7" xfId="7390" xr:uid="{0D8EB809-CF01-4DB5-81C2-6AE19EB6C220}"/>
    <cellStyle name="Note 3 2 6 3 7 2" xfId="14756" xr:uid="{A399065E-6513-435D-880F-80B27DEEC15C}"/>
    <cellStyle name="Note 3 2 6 3 7 2 2" xfId="29122" xr:uid="{5A4BFEA9-77C2-4834-865E-414E9A82E78C}"/>
    <cellStyle name="Note 3 2 6 3 7 3" xfId="20479" xr:uid="{FFD4B1D4-B259-416E-AF8F-01BB29F9C13F}"/>
    <cellStyle name="Note 3 2 6 3 7 3 2" xfId="31729" xr:uid="{357BB7D3-557B-4860-BA41-3D35A2DE4BCF}"/>
    <cellStyle name="Note 3 2 6 3 7 4" xfId="26012" xr:uid="{F5E7571C-0667-4109-A522-B5D1425F678E}"/>
    <cellStyle name="Note 3 2 6 3 7 4 2" xfId="33779" xr:uid="{77E22FA5-BA1C-4300-9D78-00712CE1B8A8}"/>
    <cellStyle name="Note 3 2 6 3 7 5" xfId="30129" xr:uid="{55044060-2836-424E-8D07-8C7EF2F414FE}"/>
    <cellStyle name="Note 3 2 6 3 7 6" xfId="39043" xr:uid="{2A7BA5A3-E252-4173-BE6D-D526446833B6}"/>
    <cellStyle name="Note 3 2 6 3 7 7" xfId="45745" xr:uid="{DD8B3DBF-AC9F-48D9-9C84-F08340188A18}"/>
    <cellStyle name="Note 3 2 6 3 7 8" xfId="51298" xr:uid="{E73090A8-F1C1-40F7-A572-0002BB952EF0}"/>
    <cellStyle name="Note 3 2 6 3 7 9" xfId="56984" xr:uid="{216D0816-2039-4C4C-B7CD-D1A5317BABC7}"/>
    <cellStyle name="Note 3 2 6 3 8" xfId="11697" xr:uid="{83150DF8-3494-4BC6-8B72-C23B550F9D7E}"/>
    <cellStyle name="Note 3 2 6 3 8 2" xfId="31190" xr:uid="{F099D391-6F3D-47AB-B184-E7AF8C977F92}"/>
    <cellStyle name="Note 3 2 6 3 9" xfId="17534" xr:uid="{545D61D0-FFC0-4BFD-9177-6B15F7D7E47A}"/>
    <cellStyle name="Note 3 2 6 3 9 2" xfId="997" xr:uid="{4FC14314-1811-41EA-ADC0-81ED110AF758}"/>
    <cellStyle name="Note 3 2 6 4" xfId="5658" xr:uid="{B1809B9D-C9D0-4A28-9DEB-2DCDF8653534}"/>
    <cellStyle name="Note 3 2 6 4 10" xfId="57851" xr:uid="{71D2E86B-978A-4A1E-B221-1D304E2DF201}"/>
    <cellStyle name="Note 3 2 6 4 2" xfId="8481" xr:uid="{ABF84581-6584-4EA5-8171-5A61B9D0E6BC}"/>
    <cellStyle name="Note 3 2 6 4 2 2" xfId="15847" xr:uid="{C321C7BA-C4CE-4B57-AD61-E980C3432775}"/>
    <cellStyle name="Note 3 2 6 4 2 2 2" xfId="28606" xr:uid="{3F1006EC-F35C-4A83-B2BC-8630216CD6D5}"/>
    <cellStyle name="Note 3 2 6 4 2 3" xfId="21570" xr:uid="{E2D5E3D3-B15C-413E-AE07-F181D244063B}"/>
    <cellStyle name="Note 3 2 6 4 2 3 2" xfId="33828" xr:uid="{F5925DB8-9DC5-4D76-84C6-AA1DE884B5F4}"/>
    <cellStyle name="Note 3 2 6 4 2 4" xfId="27103" xr:uid="{8E48BFA5-CCF1-46BE-9D2C-476F0EBDF80F}"/>
    <cellStyle name="Note 3 2 6 4 2 4 2" xfId="32878" xr:uid="{888A86EF-E087-4D0F-9A57-821B3770D35C}"/>
    <cellStyle name="Note 3 2 6 4 2 5" xfId="31375" xr:uid="{2FEB514F-856D-499C-91AB-D2F8928BCF2E}"/>
    <cellStyle name="Note 3 2 6 4 2 6" xfId="40134" xr:uid="{E3719712-5772-430D-8AB3-4E84ABB41021}"/>
    <cellStyle name="Note 3 2 6 4 2 7" xfId="46836" xr:uid="{3284564D-C170-45CC-BF73-D39BA9D9EE20}"/>
    <cellStyle name="Note 3 2 6 4 2 8" xfId="52389" xr:uid="{E4BC5E57-8D49-4A3D-B0A5-A94D299161C6}"/>
    <cellStyle name="Note 3 2 6 4 2 9" xfId="56360" xr:uid="{C8B25B7C-C667-41D6-BC03-1711EB01E349}"/>
    <cellStyle name="Note 3 2 6 4 3" xfId="13024" xr:uid="{5C1594B5-695B-4A47-8079-8C6519E1F745}"/>
    <cellStyle name="Note 3 2 6 4 3 2" xfId="32621" xr:uid="{2F1AF0E2-BD43-4100-9DCB-73C6A7521461}"/>
    <cellStyle name="Note 3 2 6 4 4" xfId="18747" xr:uid="{FCFA8BDA-B877-420C-943F-52BFEFD8DE27}"/>
    <cellStyle name="Note 3 2 6 4 4 2" xfId="29884" xr:uid="{808B893C-2F04-468D-A4D0-24193EEC7580}"/>
    <cellStyle name="Note 3 2 6 4 5" xfId="24280" xr:uid="{25969122-B282-4C4A-8783-CA3679E58E7C}"/>
    <cellStyle name="Note 3 2 6 4 5 2" xfId="31476" xr:uid="{F79FEACB-7E1B-4C28-AD06-251710A98280}"/>
    <cellStyle name="Note 3 2 6 4 6" xfId="32988" xr:uid="{017242A3-283F-4E39-9AAF-BD5FB19E1019}"/>
    <cellStyle name="Note 3 2 6 4 7" xfId="37311" xr:uid="{37D89BD8-FCE9-4445-8D4E-0E9B47C1CBE5}"/>
    <cellStyle name="Note 3 2 6 4 8" xfId="44013" xr:uid="{72398ACD-4DB3-45A4-B81B-2134461FE96E}"/>
    <cellStyle name="Note 3 2 6 4 9" xfId="49566" xr:uid="{C8BFD294-99C9-4B13-AAA9-8B0D0F2BEE92}"/>
    <cellStyle name="Note 3 2 6 5" xfId="6057" xr:uid="{9C2FDF84-54AB-4009-92A4-076652997DEE}"/>
    <cellStyle name="Note 3 2 6 5 10" xfId="57714" xr:uid="{933813B4-32C2-4E17-B25C-6C795B012805}"/>
    <cellStyle name="Note 3 2 6 5 2" xfId="8880" xr:uid="{5583E30D-64F9-48F7-B946-EF9B584C91DD}"/>
    <cellStyle name="Note 3 2 6 5 2 2" xfId="16246" xr:uid="{CC627797-356C-4BE5-9FCE-620FC9355AD0}"/>
    <cellStyle name="Note 3 2 6 5 2 2 2" xfId="32819" xr:uid="{8DB86D43-ADF4-488F-B133-BBD23865E8B4}"/>
    <cellStyle name="Note 3 2 6 5 2 3" xfId="21969" xr:uid="{6F6873E6-C704-4F0C-ABBC-CA5DC1FDE12A}"/>
    <cellStyle name="Note 3 2 6 5 2 3 2" xfId="32376" xr:uid="{ABE1E885-CD8C-4A61-9FD8-191D4988CFB9}"/>
    <cellStyle name="Note 3 2 6 5 2 4" xfId="27502" xr:uid="{8B3F053B-AE8A-409C-9837-D27D11AFB614}"/>
    <cellStyle name="Note 3 2 6 5 2 4 2" xfId="32387" xr:uid="{2E54829A-D9A1-4F4E-903B-70E5B741CE02}"/>
    <cellStyle name="Note 3 2 6 5 2 5" xfId="30429" xr:uid="{4ED16E7B-94C6-4611-81AA-DD6F0A704BC5}"/>
    <cellStyle name="Note 3 2 6 5 2 6" xfId="40533" xr:uid="{5353281F-B6AB-4712-BE92-A76A3C3F1E91}"/>
    <cellStyle name="Note 3 2 6 5 2 7" xfId="47235" xr:uid="{11178690-84BF-48C4-94A3-0A9CEA442AE6}"/>
    <cellStyle name="Note 3 2 6 5 2 8" xfId="52788" xr:uid="{C533B0D6-77D1-4F68-A531-BDFC1F9D6047}"/>
    <cellStyle name="Note 3 2 6 5 2 9" xfId="54182" xr:uid="{B9003EAD-1F70-4A4D-BF9F-786D1F428028}"/>
    <cellStyle name="Note 3 2 6 5 3" xfId="13423" xr:uid="{149CAE71-2363-4886-93BE-D2839BE8261B}"/>
    <cellStyle name="Note 3 2 6 5 3 2" xfId="32849" xr:uid="{369459AF-2B8C-497B-8693-62A31E5FB799}"/>
    <cellStyle name="Note 3 2 6 5 4" xfId="19146" xr:uid="{99CD130A-1E70-45A4-976A-8B813C771B1D}"/>
    <cellStyle name="Note 3 2 6 5 4 2" xfId="29099" xr:uid="{BDC57557-B652-4601-A185-F83750FEA4D4}"/>
    <cellStyle name="Note 3 2 6 5 5" xfId="24679" xr:uid="{5A43E505-CD83-4C03-9708-B5765C17E7DA}"/>
    <cellStyle name="Note 3 2 6 5 5 2" xfId="32346" xr:uid="{623189C2-E3DE-4EE5-88E6-FF979B5001C2}"/>
    <cellStyle name="Note 3 2 6 5 6" xfId="32385" xr:uid="{67626B35-78AC-47A5-975B-131C589012FF}"/>
    <cellStyle name="Note 3 2 6 5 7" xfId="37710" xr:uid="{DB60B3D3-2002-4DF9-9B93-AAE90680F79F}"/>
    <cellStyle name="Note 3 2 6 5 8" xfId="44412" xr:uid="{52939303-3EC7-4FD0-8431-A4E656C38CC7}"/>
    <cellStyle name="Note 3 2 6 5 9" xfId="49965" xr:uid="{4453B0E4-EA5C-4E61-B6A1-21B8E00E92B9}"/>
    <cellStyle name="Note 3 2 6 6" xfId="6285" xr:uid="{61A87BFD-D53F-4193-BA06-FBC705E08D04}"/>
    <cellStyle name="Note 3 2 6 6 10" xfId="56641" xr:uid="{BCC2020F-73A1-4A62-B048-4ADDE0676862}"/>
    <cellStyle name="Note 3 2 6 6 2" xfId="9108" xr:uid="{14568F3D-7FC4-41AF-B5A8-32AD01F515B2}"/>
    <cellStyle name="Note 3 2 6 6 2 2" xfId="16474" xr:uid="{394FA2FF-F623-49DB-B02F-CE5F9E2E01B9}"/>
    <cellStyle name="Note 3 2 6 6 2 2 2" xfId="32915" xr:uid="{C051A372-69E1-40DA-B8F4-185A9AF609FC}"/>
    <cellStyle name="Note 3 2 6 6 2 3" xfId="22197" xr:uid="{A2D42BDD-539F-4FAC-B1DF-29A250CA6FD3}"/>
    <cellStyle name="Note 3 2 6 6 2 3 2" xfId="29016" xr:uid="{620153D6-F086-4BFA-A4AC-56BCA3DCFF3D}"/>
    <cellStyle name="Note 3 2 6 6 2 4" xfId="27730" xr:uid="{30F6D16A-E7C8-453F-B694-9BC0DAF5E306}"/>
    <cellStyle name="Note 3 2 6 6 2 4 2" xfId="28726" xr:uid="{356580A6-5BC6-4F3D-ABC3-2BFC07A03699}"/>
    <cellStyle name="Note 3 2 6 6 2 5" xfId="33752" xr:uid="{540FDCD5-E371-493F-AEF3-47FD42FC7CED}"/>
    <cellStyle name="Note 3 2 6 6 2 6" xfId="40761" xr:uid="{499D49BD-D5B3-4CB2-AD5A-E08014F1528C}"/>
    <cellStyle name="Note 3 2 6 6 2 7" xfId="47463" xr:uid="{502CDE44-4A99-4D78-93C0-BCDD749F413D}"/>
    <cellStyle name="Note 3 2 6 6 2 8" xfId="53016" xr:uid="{7CE0D76F-DE9F-41D8-855E-14115898C7FF}"/>
    <cellStyle name="Note 3 2 6 6 2 9" xfId="58085" xr:uid="{D59A50AE-CB1A-4097-8F4E-9755F302A8F6}"/>
    <cellStyle name="Note 3 2 6 6 3" xfId="13651" xr:uid="{CDF67734-4A72-4084-82D3-2A1421CDC05D}"/>
    <cellStyle name="Note 3 2 6 6 3 2" xfId="31354" xr:uid="{C32C44B9-88DF-4E32-B30A-ED2BEF9B728C}"/>
    <cellStyle name="Note 3 2 6 6 4" xfId="19374" xr:uid="{3DB246B8-89B2-4D68-80FF-7D0EA7CADED7}"/>
    <cellStyle name="Note 3 2 6 6 4 2" xfId="30735" xr:uid="{193F0349-6B60-4B59-81F4-8D8BC9A12424}"/>
    <cellStyle name="Note 3 2 6 6 5" xfId="24907" xr:uid="{9B9449A6-F6DC-409C-8807-B27A6C0704D0}"/>
    <cellStyle name="Note 3 2 6 6 5 2" xfId="29092" xr:uid="{539B60D8-D75C-4E6A-BD1F-44C3F15FA97A}"/>
    <cellStyle name="Note 3 2 6 6 6" xfId="30122" xr:uid="{1B7CBBAF-B944-4D26-82B2-26DFDA8F3852}"/>
    <cellStyle name="Note 3 2 6 6 7" xfId="37938" xr:uid="{D4174CD1-2525-4B35-9696-F01A3163153C}"/>
    <cellStyle name="Note 3 2 6 6 8" xfId="44640" xr:uid="{EEF21051-5837-4F35-AE67-6A65EC5CCEE8}"/>
    <cellStyle name="Note 3 2 6 6 9" xfId="50193" xr:uid="{77E8BC71-9D04-44C1-9025-867B4333E481}"/>
    <cellStyle name="Note 3 2 6 7" xfId="6609" xr:uid="{9130B4C3-A489-43B1-A3D2-2772ABCE9B31}"/>
    <cellStyle name="Note 3 2 6 7 10" xfId="48600" xr:uid="{106D2E6D-4E47-4058-A0FD-56238E27EF03}"/>
    <cellStyle name="Note 3 2 6 7 2" xfId="9432" xr:uid="{589BBD6D-4138-4FF7-8A96-0A3BD54A155C}"/>
    <cellStyle name="Note 3 2 6 7 2 2" xfId="16798" xr:uid="{505CF5F3-0CC0-4A63-9AD2-706BB4D5DAF0}"/>
    <cellStyle name="Note 3 2 6 7 2 2 2" xfId="32793" xr:uid="{9A02D1A0-DA6D-43D9-876D-FF3135CADE55}"/>
    <cellStyle name="Note 3 2 6 7 2 3" xfId="22521" xr:uid="{66A9249E-25D1-420B-8C8B-21483DD25E3E}"/>
    <cellStyle name="Note 3 2 6 7 2 3 2" xfId="33175" xr:uid="{D3330A43-2687-4D05-8D4E-5E400011B557}"/>
    <cellStyle name="Note 3 2 6 7 2 4" xfId="28054" xr:uid="{7ABDEB0D-F143-4FB6-802F-46544BB2009C}"/>
    <cellStyle name="Note 3 2 6 7 2 4 2" xfId="29480" xr:uid="{B8FA2789-AC3A-47A7-8DD5-055B2BE8F6DB}"/>
    <cellStyle name="Note 3 2 6 7 2 5" xfId="32964" xr:uid="{4C955B65-09BD-4ECA-A718-167ABD639B15}"/>
    <cellStyle name="Note 3 2 6 7 2 6" xfId="41085" xr:uid="{75A2E7C8-EBE6-44C7-819C-AD721742E1CB}"/>
    <cellStyle name="Note 3 2 6 7 2 7" xfId="47787" xr:uid="{5B932FC1-1B2E-4130-8FEE-5A39FE38F32B}"/>
    <cellStyle name="Note 3 2 6 7 2 8" xfId="53340" xr:uid="{24D99BF0-C896-4A1E-AC75-66A2B9940A5C}"/>
    <cellStyle name="Note 3 2 6 7 2 9" xfId="56752" xr:uid="{CB6ABF0F-2683-4711-B1F9-172C9CD8433D}"/>
    <cellStyle name="Note 3 2 6 7 3" xfId="13975" xr:uid="{FEE0B75D-458E-493F-8179-7EC63C96E6B8}"/>
    <cellStyle name="Note 3 2 6 7 3 2" xfId="28735" xr:uid="{0A2FCA66-7208-49F1-81DC-50BE5E73201B}"/>
    <cellStyle name="Note 3 2 6 7 4" xfId="19698" xr:uid="{15C28258-DDCB-4903-A04E-F5975954DEF4}"/>
    <cellStyle name="Note 3 2 6 7 4 2" xfId="28857" xr:uid="{07307A8B-43D3-4E35-A13F-6D04A6EE58CC}"/>
    <cellStyle name="Note 3 2 6 7 5" xfId="25231" xr:uid="{A9770752-5681-43D1-A4BF-9B6D38431E5E}"/>
    <cellStyle name="Note 3 2 6 7 5 2" xfId="30998" xr:uid="{C4344F2F-D3CA-42B0-BA02-ADD9652A6391}"/>
    <cellStyle name="Note 3 2 6 7 6" xfId="31336" xr:uid="{1D472651-2F82-4EE7-9E9D-91A115330FEC}"/>
    <cellStyle name="Note 3 2 6 7 7" xfId="38262" xr:uid="{BB413D65-6D3E-4304-B8A6-853CEAAEC9E0}"/>
    <cellStyle name="Note 3 2 6 7 8" xfId="44964" xr:uid="{160252F3-9309-429F-AA26-2D01262ABC0B}"/>
    <cellStyle name="Note 3 2 6 7 9" xfId="50517" xr:uid="{1B4D4954-3F47-4EFC-85C0-0552D0AEC74D}"/>
    <cellStyle name="Note 3 2 6 8" xfId="6900" xr:uid="{F4296AE1-3984-40CF-BE31-B7625442C049}"/>
    <cellStyle name="Note 3 2 6 8 10" xfId="56502" xr:uid="{FFF3B9DC-502A-47A4-960B-BDD4D3A18227}"/>
    <cellStyle name="Note 3 2 6 8 2" xfId="9723" xr:uid="{24DAD2A0-2B9D-402F-8FBE-D7C3CC9B3415}"/>
    <cellStyle name="Note 3 2 6 8 2 2" xfId="17089" xr:uid="{5EFA38F1-6810-429D-995E-9E5B27D356D4}"/>
    <cellStyle name="Note 3 2 6 8 2 2 2" xfId="30877" xr:uid="{8B3D8F56-1F14-4167-AD89-8C3EA4BCD59B}"/>
    <cellStyle name="Note 3 2 6 8 2 3" xfId="22812" xr:uid="{66212230-38EA-4562-A60C-51A3F268E061}"/>
    <cellStyle name="Note 3 2 6 8 2 3 2" xfId="29839" xr:uid="{FE78666E-A4E7-435D-A5B7-850B546B0ACD}"/>
    <cellStyle name="Note 3 2 6 8 2 4" xfId="28345" xr:uid="{8F2D9CD5-7A8E-4DAD-A8A2-1113DC87AEAB}"/>
    <cellStyle name="Note 3 2 6 8 2 4 2" xfId="30614" xr:uid="{42D23C17-B738-40B5-B696-CD237BFED1E9}"/>
    <cellStyle name="Note 3 2 6 8 2 5" xfId="31816" xr:uid="{79B76F5F-69CF-47FD-ACBF-B47F592E87D4}"/>
    <cellStyle name="Note 3 2 6 8 2 6" xfId="41376" xr:uid="{23F707CC-E6F0-4AD4-8457-5EA08B125149}"/>
    <cellStyle name="Note 3 2 6 8 2 7" xfId="48078" xr:uid="{4425123F-2A38-451A-AD0C-12C9E8CF4BC7}"/>
    <cellStyle name="Note 3 2 6 8 2 8" xfId="53631" xr:uid="{6C4D9B61-649E-4CD2-8E87-55B15BEBB6F3}"/>
    <cellStyle name="Note 3 2 6 8 2 9" xfId="56565" xr:uid="{22916F43-B864-4850-B2D6-0CD313074ABE}"/>
    <cellStyle name="Note 3 2 6 8 3" xfId="14266" xr:uid="{1A796D33-9F61-4CBA-8182-1E2D0B1DDFE7}"/>
    <cellStyle name="Note 3 2 6 8 3 2" xfId="33261" xr:uid="{1158BDD6-BBA1-4AB3-BB2F-4851C3955394}"/>
    <cellStyle name="Note 3 2 6 8 4" xfId="19989" xr:uid="{BC68F6CF-AE43-4D80-8035-1EEA1F54C7B2}"/>
    <cellStyle name="Note 3 2 6 8 4 2" xfId="30270" xr:uid="{86628C54-6FCE-4660-9E63-24B3ACE68C7C}"/>
    <cellStyle name="Note 3 2 6 8 5" xfId="25522" xr:uid="{88BDFE7F-156E-4F9B-93B8-0E3892274353}"/>
    <cellStyle name="Note 3 2 6 8 5 2" xfId="30384" xr:uid="{87E5B48B-C9D0-4F6F-8851-B13091A33FD5}"/>
    <cellStyle name="Note 3 2 6 8 6" xfId="31282" xr:uid="{A2D97BCE-CA7A-4745-B983-6BB3B46ECB2E}"/>
    <cellStyle name="Note 3 2 6 8 7" xfId="38553" xr:uid="{41234E4C-AC9B-4800-B612-A529D055C754}"/>
    <cellStyle name="Note 3 2 6 8 8" xfId="45255" xr:uid="{3072CD7F-EE59-4786-A748-92B527A4F769}"/>
    <cellStyle name="Note 3 2 6 8 9" xfId="50808" xr:uid="{6E1C3A71-3F56-4826-9830-645C418E10EE}"/>
    <cellStyle name="Note 3 2 6 9" xfId="4770" xr:uid="{A0C12F05-4E81-477E-8EE5-7D01BBD4D7BE}"/>
    <cellStyle name="Note 3 2 6 9 2" xfId="12136" xr:uid="{39F1A1E7-8EF6-416F-A05C-006BBF1B9128}"/>
    <cellStyle name="Note 3 2 6 9 2 2" xfId="32252" xr:uid="{E312935F-B36B-4602-B604-8220E5AC69B3}"/>
    <cellStyle name="Note 3 2 6 9 3" xfId="17859" xr:uid="{E69F671B-588E-4867-9B61-F5F60502C8C8}"/>
    <cellStyle name="Note 3 2 6 9 3 2" xfId="32037" xr:uid="{E7E43E65-0C90-4B63-A36C-AC8FB2C36F67}"/>
    <cellStyle name="Note 3 2 6 9 4" xfId="23392" xr:uid="{6D165AE1-7531-4D19-BB34-782FE9CA0682}"/>
    <cellStyle name="Note 3 2 6 9 4 2" xfId="29669" xr:uid="{15FA73B8-AE6A-4794-8843-F5AD0EB3212D}"/>
    <cellStyle name="Note 3 2 6 9 5" xfId="29138" xr:uid="{19F3D406-8B4D-44E8-87FE-7A99DAFEB5EC}"/>
    <cellStyle name="Note 3 2 6 9 6" xfId="39246" xr:uid="{08A83965-99D1-46E1-893A-21C277031B5B}"/>
    <cellStyle name="Note 3 2 6 9 7" xfId="45948" xr:uid="{D6E2C363-F047-4A59-BD77-57CCD885BD5E}"/>
    <cellStyle name="Note 3 2 6 9 8" xfId="51501" xr:uid="{C26B1125-8DF9-4C3D-A281-3A865B9A5294}"/>
    <cellStyle name="Note 3 2 6 9 9" xfId="41596" xr:uid="{C2BDA35D-70F0-4429-B0DF-FB83AA6679F6}"/>
    <cellStyle name="Note 3 2 7" xfId="2548" xr:uid="{7FB553BB-BBC6-42F8-9CAB-57E3C7B39C4D}"/>
    <cellStyle name="Note 3 2 7 10" xfId="11393" xr:uid="{390DDAF9-AF00-4A46-BCBC-E0183B0ABC02}"/>
    <cellStyle name="Note 3 2 7 10 2" xfId="33375" xr:uid="{EE0F639A-346F-4ED6-AF3E-E193FBCC1E0F}"/>
    <cellStyle name="Note 3 2 7 11" xfId="12035" xr:uid="{0E7D8887-592F-490F-8F01-DF4194A6DF3D}"/>
    <cellStyle name="Note 3 2 7 11 2" xfId="33736" xr:uid="{93AD9FD2-0C43-481D-A525-292EA542D4B9}"/>
    <cellStyle name="Note 3 2 7 12" xfId="29129" xr:uid="{E138E123-2F9D-4EED-A046-6174397B2A5D}"/>
    <cellStyle name="Note 3 2 7 13" xfId="35852" xr:uid="{AE575D35-832A-46C6-8B5D-AC047864EBF5}"/>
    <cellStyle name="Note 3 2 7 14" xfId="42694" xr:uid="{E9DD584C-7614-43B9-85B7-BD507B5E4B82}"/>
    <cellStyle name="Note 3 2 7 15" xfId="41608" xr:uid="{92F19874-4178-41ED-9065-1F56C70C4F8A}"/>
    <cellStyle name="Note 3 2 7 16" xfId="41662" xr:uid="{62F5FBC2-AD6B-4D62-8D4B-34CB0DF1E2AC}"/>
    <cellStyle name="Note 3 2 7 2" xfId="5289" xr:uid="{6DE8FA91-45F9-416F-AEDE-8AE9986C0DC6}"/>
    <cellStyle name="Note 3 2 7 2 10" xfId="56215" xr:uid="{0ED9873D-FF09-438D-AD35-941825A4320F}"/>
    <cellStyle name="Note 3 2 7 2 2" xfId="8112" xr:uid="{2418B71B-B115-487A-B046-5F8926531763}"/>
    <cellStyle name="Note 3 2 7 2 2 2" xfId="15478" xr:uid="{0DCEA99A-C45F-42E3-927B-4AFBDA225B38}"/>
    <cellStyle name="Note 3 2 7 2 2 2 2" xfId="28705" xr:uid="{4092247F-673A-4041-BCE2-052CE80F0504}"/>
    <cellStyle name="Note 3 2 7 2 2 3" xfId="21201" xr:uid="{50BA429D-D10B-4F6B-B94F-B5D33417998A}"/>
    <cellStyle name="Note 3 2 7 2 2 3 2" xfId="32106" xr:uid="{58F1CFDC-7275-4E8E-A79B-D74DF9F1828B}"/>
    <cellStyle name="Note 3 2 7 2 2 4" xfId="26734" xr:uid="{D9D08BD5-B070-4A28-9ECA-11383F30B395}"/>
    <cellStyle name="Note 3 2 7 2 2 4 2" xfId="31926" xr:uid="{AC9D4D16-BDA9-40EC-91F4-769584D576FB}"/>
    <cellStyle name="Note 3 2 7 2 2 5" xfId="30860" xr:uid="{62AE9382-1CA1-482F-AAAC-89AA3ACB9790}"/>
    <cellStyle name="Note 3 2 7 2 2 6" xfId="39765" xr:uid="{695FEB54-121A-4A7D-BFBD-17DE36E5FC85}"/>
    <cellStyle name="Note 3 2 7 2 2 7" xfId="46467" xr:uid="{888EBD6C-AE56-426B-A043-0CF14E2ECCDB}"/>
    <cellStyle name="Note 3 2 7 2 2 8" xfId="52020" xr:uid="{FF42C527-C3ED-4261-8DF7-853289A0460F}"/>
    <cellStyle name="Note 3 2 7 2 2 9" xfId="56357" xr:uid="{2E11CAB2-9084-4175-84E7-ADB599383820}"/>
    <cellStyle name="Note 3 2 7 2 3" xfId="12655" xr:uid="{8CE22EAB-67FD-46DE-A06D-E7D2A8B2BB20}"/>
    <cellStyle name="Note 3 2 7 2 3 2" xfId="31408" xr:uid="{609F37FC-BD91-431B-9468-F1E085ABB4AC}"/>
    <cellStyle name="Note 3 2 7 2 4" xfId="18378" xr:uid="{DD766F62-CC00-4185-95FF-D1906612ECAA}"/>
    <cellStyle name="Note 3 2 7 2 4 2" xfId="29606" xr:uid="{5EB3F9DB-0CC5-47C9-86EF-9580C0C5B59B}"/>
    <cellStyle name="Note 3 2 7 2 5" xfId="23911" xr:uid="{75B0DC8F-60F6-403D-8546-420DC4C66427}"/>
    <cellStyle name="Note 3 2 7 2 5 2" xfId="33919" xr:uid="{361CF1A9-268A-4F0D-906B-27E69481B8DD}"/>
    <cellStyle name="Note 3 2 7 2 6" xfId="29073" xr:uid="{1E6BFE30-8D0B-4324-9981-727E782DA41F}"/>
    <cellStyle name="Note 3 2 7 2 7" xfId="36942" xr:uid="{027FD5C0-501D-4B5F-98C2-CBCF753680BD}"/>
    <cellStyle name="Note 3 2 7 2 8" xfId="43644" xr:uid="{0E7297A3-0CD5-4727-BDEC-2F2E1E92E5AA}"/>
    <cellStyle name="Note 3 2 7 2 9" xfId="49197" xr:uid="{9B8CA473-21A8-401F-B6BA-66ED0862B75F}"/>
    <cellStyle name="Note 3 2 7 3" xfId="3772" xr:uid="{01B9A14B-5A6C-4600-B421-7D36CAC44E75}"/>
    <cellStyle name="Note 3 2 7 3 10" xfId="53998" xr:uid="{DBAB9944-9018-42DE-BE53-BB8DE0A318D0}"/>
    <cellStyle name="Note 3 2 7 3 2" xfId="7263" xr:uid="{9A829CCB-37CE-42B5-93E1-9F706A62CBC4}"/>
    <cellStyle name="Note 3 2 7 3 2 2" xfId="14629" xr:uid="{C7D16824-DE0B-4451-8F08-90B4301A856D}"/>
    <cellStyle name="Note 3 2 7 3 2 2 2" xfId="33960" xr:uid="{2384061B-D27F-4391-A280-56DFE95A93EE}"/>
    <cellStyle name="Note 3 2 7 3 2 3" xfId="20352" xr:uid="{EB8AE64C-263B-414C-863B-C55763F1AFD1}"/>
    <cellStyle name="Note 3 2 7 3 2 3 2" xfId="30840" xr:uid="{C9B42D6A-4B1E-443A-A5D9-C3707205F784}"/>
    <cellStyle name="Note 3 2 7 3 2 4" xfId="25885" xr:uid="{26D10828-F9D8-4281-B534-56CF4DFABC3D}"/>
    <cellStyle name="Note 3 2 7 3 2 4 2" xfId="34033" xr:uid="{9AD8372A-5E8B-44A7-9452-47AC3106EB5C}"/>
    <cellStyle name="Note 3 2 7 3 2 5" xfId="29710" xr:uid="{BB3EE915-175B-4DAD-BBA1-CD2A757C84A2}"/>
    <cellStyle name="Note 3 2 7 3 2 6" xfId="38916" xr:uid="{F2747A97-861D-4C42-AB97-C46675B230B9}"/>
    <cellStyle name="Note 3 2 7 3 2 7" xfId="45618" xr:uid="{4F52D3BC-0FB6-4562-AB0B-B72F759EF446}"/>
    <cellStyle name="Note 3 2 7 3 2 8" xfId="51171" xr:uid="{26E57E99-9CA5-44B1-B4A7-2A0A0C051DB3}"/>
    <cellStyle name="Note 3 2 7 3 2 9" xfId="57412" xr:uid="{86ADABB1-CFFA-47E0-BCFF-CFA2F6DAD7EC}"/>
    <cellStyle name="Note 3 2 7 3 3" xfId="11492" xr:uid="{AD024535-B831-491D-8A5B-9844A54DCCCC}"/>
    <cellStyle name="Note 3 2 7 3 3 2" xfId="30807" xr:uid="{8C8F8C7E-ED32-4E05-B293-423937065D8F}"/>
    <cellStyle name="Note 3 2 7 3 4" xfId="17368" xr:uid="{01A1FBA9-B489-4BD7-A4DF-68834D3C3EDB}"/>
    <cellStyle name="Note 3 2 7 3 4 2" xfId="31719" xr:uid="{F7AE01C5-0583-4FBF-8AE3-E17CE585FA2B}"/>
    <cellStyle name="Note 3 2 7 3 5" xfId="23062" xr:uid="{F9ADA4E3-E2B3-4D19-BF67-60DE6530573D}"/>
    <cellStyle name="Note 3 2 7 3 5 2" xfId="30045" xr:uid="{185C6889-9F86-418D-8513-0806D9E42198}"/>
    <cellStyle name="Note 3 2 7 3 6" xfId="33439" xr:uid="{F3262BF2-9329-482A-927F-FA0BD51C3F54}"/>
    <cellStyle name="Note 3 2 7 3 7" xfId="35425" xr:uid="{F2A762E7-7334-4595-B32C-0991766161B0}"/>
    <cellStyle name="Note 3 2 7 3 8" xfId="42348" xr:uid="{D51A85F3-52A2-46A8-A693-5F3F2F7FB808}"/>
    <cellStyle name="Note 3 2 7 3 9" xfId="42099" xr:uid="{57A5CAC6-DF7B-410B-90DC-B22B51B21A17}"/>
    <cellStyle name="Note 3 2 7 4" xfId="5448" xr:uid="{468EE38B-2A20-40E9-BB2E-8304DD36D0D2}"/>
    <cellStyle name="Note 3 2 7 4 10" xfId="56884" xr:uid="{65B5AA81-9A5F-45B0-B73A-9B254C4011EB}"/>
    <cellStyle name="Note 3 2 7 4 2" xfId="8271" xr:uid="{ED5F0384-FEC9-4E1E-ACD3-A4FC2DAB6F73}"/>
    <cellStyle name="Note 3 2 7 4 2 2" xfId="15637" xr:uid="{DD34BBAC-3A76-4C7B-825A-ADCDC29D8CED}"/>
    <cellStyle name="Note 3 2 7 4 2 2 2" xfId="32579" xr:uid="{2AA38C6F-1446-44EE-AA70-C01DAB01888E}"/>
    <cellStyle name="Note 3 2 7 4 2 3" xfId="21360" xr:uid="{9B9FDEE1-CA4A-4D75-9F31-84A6BF896A5C}"/>
    <cellStyle name="Note 3 2 7 4 2 3 2" xfId="31251" xr:uid="{A0B31539-F4DB-4F53-9AC7-07E16184C5E6}"/>
    <cellStyle name="Note 3 2 7 4 2 4" xfId="26893" xr:uid="{7393ABF6-26DD-4EF0-9B8B-738F479247FC}"/>
    <cellStyle name="Note 3 2 7 4 2 4 2" xfId="29740" xr:uid="{35178C71-05B2-45C1-BEE1-1AEE35ECA57D}"/>
    <cellStyle name="Note 3 2 7 4 2 5" xfId="32589" xr:uid="{FD1C1F2C-5B55-41A0-B588-A1F1A05DDB3B}"/>
    <cellStyle name="Note 3 2 7 4 2 6" xfId="39924" xr:uid="{84F93E66-8509-403B-BDC5-260F5FB8CA7E}"/>
    <cellStyle name="Note 3 2 7 4 2 7" xfId="46626" xr:uid="{63F23003-2F1D-4920-AC5C-5B6C32DA4F23}"/>
    <cellStyle name="Note 3 2 7 4 2 8" xfId="52179" xr:uid="{0224CF59-D527-4BA6-AFDD-69F37A702870}"/>
    <cellStyle name="Note 3 2 7 4 2 9" xfId="57931" xr:uid="{023FE7F0-A0A2-4746-9405-EECA0FACB829}"/>
    <cellStyle name="Note 3 2 7 4 3" xfId="12814" xr:uid="{D7B48B29-11CD-4D7F-BEF6-F75813B93715}"/>
    <cellStyle name="Note 3 2 7 4 3 2" xfId="31771" xr:uid="{AC369BBB-6EFD-4781-85D1-3343E7778D63}"/>
    <cellStyle name="Note 3 2 7 4 4" xfId="18537" xr:uid="{31D218EE-5089-427D-94AB-401DCFDD4EBA}"/>
    <cellStyle name="Note 3 2 7 4 4 2" xfId="32108" xr:uid="{75937C65-195E-4667-AF1F-5B2CE16D8B91}"/>
    <cellStyle name="Note 3 2 7 4 5" xfId="24070" xr:uid="{79DDC5BE-5681-4747-9EBB-F138EDFA3784}"/>
    <cellStyle name="Note 3 2 7 4 5 2" xfId="31838" xr:uid="{F63BDF45-11D7-4F99-8768-2203B8EDED6F}"/>
    <cellStyle name="Note 3 2 7 4 6" xfId="32934" xr:uid="{53A3ABF3-B896-43C1-B050-B812195345FD}"/>
    <cellStyle name="Note 3 2 7 4 7" xfId="37101" xr:uid="{71549302-4CE1-4AA2-82D0-7C2E3FE4CAB0}"/>
    <cellStyle name="Note 3 2 7 4 8" xfId="43803" xr:uid="{8D644537-276B-4B3D-BB00-FED4738896CF}"/>
    <cellStyle name="Note 3 2 7 4 9" xfId="49356" xr:uid="{C70AA535-54D6-4EB9-AE2D-1F70F9F3F45E}"/>
    <cellStyle name="Note 3 2 7 5" xfId="5908" xr:uid="{5F2020B6-4574-4051-8CAB-83DFB241E1DF}"/>
    <cellStyle name="Note 3 2 7 5 10" xfId="41668" xr:uid="{36737BC8-1003-42A2-B0BF-5B5A313C7C8D}"/>
    <cellStyle name="Note 3 2 7 5 2" xfId="8731" xr:uid="{3AC84B7E-11A4-416B-BC3F-2590EBD87FB2}"/>
    <cellStyle name="Note 3 2 7 5 2 2" xfId="16097" xr:uid="{F8F97C66-567E-4856-B374-D0367044C520}"/>
    <cellStyle name="Note 3 2 7 5 2 2 2" xfId="33772" xr:uid="{6881FAAD-B0D2-4810-8051-A8EBEA698079}"/>
    <cellStyle name="Note 3 2 7 5 2 3" xfId="21820" xr:uid="{8E8C03D3-9FA1-4CEC-AAC9-12637DAF7630}"/>
    <cellStyle name="Note 3 2 7 5 2 3 2" xfId="32591" xr:uid="{078C161E-BE5F-47CE-BEA7-765B56703FDF}"/>
    <cellStyle name="Note 3 2 7 5 2 4" xfId="27353" xr:uid="{F3B41CEC-99CF-4D74-B2D1-EFE3484CCE41}"/>
    <cellStyle name="Note 3 2 7 5 2 4 2" xfId="32021" xr:uid="{412A8188-ECC5-4A17-9440-FB28A8402DE4}"/>
    <cellStyle name="Note 3 2 7 5 2 5" xfId="29347" xr:uid="{9BCF15FB-ED64-48B7-8A74-8A67849B5941}"/>
    <cellStyle name="Note 3 2 7 5 2 6" xfId="40384" xr:uid="{2184A6C4-2AFE-42A5-B0DB-2CE67197A95E}"/>
    <cellStyle name="Note 3 2 7 5 2 7" xfId="47086" xr:uid="{19C46C0E-16FF-4651-A279-AD6C2785E793}"/>
    <cellStyle name="Note 3 2 7 5 2 8" xfId="52639" xr:uid="{A696A760-CE0F-4598-953B-058B8B1DAB0F}"/>
    <cellStyle name="Note 3 2 7 5 2 9" xfId="58481" xr:uid="{32CE09ED-F1B2-41AA-8A49-7799126348C7}"/>
    <cellStyle name="Note 3 2 7 5 3" xfId="13274" xr:uid="{B64E643E-A7C7-4E4E-9266-1E43CB084AEC}"/>
    <cellStyle name="Note 3 2 7 5 3 2" xfId="29836" xr:uid="{03779850-1F2A-4568-9510-2001C32B513B}"/>
    <cellStyle name="Note 3 2 7 5 4" xfId="18997" xr:uid="{76C5C162-E79C-4D53-BA83-CBC08B47DF62}"/>
    <cellStyle name="Note 3 2 7 5 4 2" xfId="28624" xr:uid="{224F03D4-3922-48AF-A8F4-EE210C058FAF}"/>
    <cellStyle name="Note 3 2 7 5 5" xfId="24530" xr:uid="{35CA2798-109F-4EFC-A03C-4C03E9269873}"/>
    <cellStyle name="Note 3 2 7 5 5 2" xfId="30531" xr:uid="{06A65A69-7C72-4E10-92F0-0A406CFEA09E}"/>
    <cellStyle name="Note 3 2 7 5 6" xfId="31448" xr:uid="{62A6D543-738F-4510-A6A6-D4FE271A144E}"/>
    <cellStyle name="Note 3 2 7 5 7" xfId="37561" xr:uid="{4D2A0864-9D82-4E07-9205-305DDA15ACF9}"/>
    <cellStyle name="Note 3 2 7 5 8" xfId="44263" xr:uid="{E91A8057-1B1C-4861-B4BF-53ABDD32019F}"/>
    <cellStyle name="Note 3 2 7 5 9" xfId="49816" xr:uid="{2C140867-EAA8-4FDC-92A3-6383DFF6763E}"/>
    <cellStyle name="Note 3 2 7 6" xfId="6539" xr:uid="{C2DAE4CC-92B8-4205-B8E0-E7E90BC63A61}"/>
    <cellStyle name="Note 3 2 7 6 10" xfId="42661" xr:uid="{3C8B6C28-51A4-4CD5-9F54-CC116165A6D4}"/>
    <cellStyle name="Note 3 2 7 6 2" xfId="9362" xr:uid="{481D750C-8642-4FAD-A8BF-B5FA6F7DD304}"/>
    <cellStyle name="Note 3 2 7 6 2 2" xfId="16728" xr:uid="{FA47C09A-AB58-4106-9816-008BA1DBB218}"/>
    <cellStyle name="Note 3 2 7 6 2 2 2" xfId="31033" xr:uid="{FC8FE23F-4D35-49A7-B7AC-EC84C12A4187}"/>
    <cellStyle name="Note 3 2 7 6 2 3" xfId="22451" xr:uid="{D3D1A897-CD54-4232-B4CB-1CE168D53BDA}"/>
    <cellStyle name="Note 3 2 7 6 2 3 2" xfId="32570" xr:uid="{0DD6D52A-92DC-4BB3-9B41-AEB0A625A29F}"/>
    <cellStyle name="Note 3 2 7 6 2 4" xfId="27984" xr:uid="{18B829FB-B63E-48E9-94B4-910D75B3D53A}"/>
    <cellStyle name="Note 3 2 7 6 2 4 2" xfId="32239" xr:uid="{15D1E8E9-CAAA-417D-A764-99A609F69999}"/>
    <cellStyle name="Note 3 2 7 6 2 5" xfId="30925" xr:uid="{C45D55B9-2A99-44DB-A9C7-1CCF680D7697}"/>
    <cellStyle name="Note 3 2 7 6 2 6" xfId="41015" xr:uid="{932E0F42-4609-4705-93F2-A01F6D224E99}"/>
    <cellStyle name="Note 3 2 7 6 2 7" xfId="47717" xr:uid="{EAA50DA3-9C56-4A98-B9B2-FC8679B8D66F}"/>
    <cellStyle name="Note 3 2 7 6 2 8" xfId="53270" xr:uid="{C8174264-003C-4BD6-A0BE-722550D70708}"/>
    <cellStyle name="Note 3 2 7 6 2 9" xfId="55498" xr:uid="{A5493E80-E7A9-41BF-9BA1-96DD162816DA}"/>
    <cellStyle name="Note 3 2 7 6 3" xfId="13905" xr:uid="{8220DEF1-2387-4A37-B975-61A634485DA1}"/>
    <cellStyle name="Note 3 2 7 6 3 2" xfId="32140" xr:uid="{AB1CA7E4-F4EF-4A29-861E-6F039259756B}"/>
    <cellStyle name="Note 3 2 7 6 4" xfId="19628" xr:uid="{B13BCD2F-7D37-4ACC-A9F8-49A9517752A6}"/>
    <cellStyle name="Note 3 2 7 6 4 2" xfId="30548" xr:uid="{F124557A-437B-4614-8150-6647070C4DC2}"/>
    <cellStyle name="Note 3 2 7 6 5" xfId="25161" xr:uid="{4B2EA081-343C-4D12-8547-FA2309628E41}"/>
    <cellStyle name="Note 3 2 7 6 5 2" xfId="31012" xr:uid="{3B1BD450-C985-4981-9D3C-ADA5C4E64AE0}"/>
    <cellStyle name="Note 3 2 7 6 6" xfId="30366" xr:uid="{F479B1EE-4E06-4A81-8694-508F2B45FA1E}"/>
    <cellStyle name="Note 3 2 7 6 7" xfId="38192" xr:uid="{F5FF9044-56EE-4233-ADF7-B3320EF5E2D6}"/>
    <cellStyle name="Note 3 2 7 6 8" xfId="44894" xr:uid="{9E865303-00E0-4105-B102-6DEA332312AD}"/>
    <cellStyle name="Note 3 2 7 6 9" xfId="50447" xr:uid="{974FA2C6-34A0-4658-A15B-C1E3A16C362B}"/>
    <cellStyle name="Note 3 2 7 7" xfId="4199" xr:uid="{86F28E38-BFDF-4046-912C-1C98E65711A5}"/>
    <cellStyle name="Note 3 2 7 7 2" xfId="11785" xr:uid="{FE5DA3A7-1E31-4422-997B-38915E9948E1}"/>
    <cellStyle name="Note 3 2 7 7 2 2" xfId="34008" xr:uid="{DD6F2EDB-0F99-4356-B548-5580AA115E53}"/>
    <cellStyle name="Note 3 2 7 7 3" xfId="17604" xr:uid="{9E3DCE11-DAFA-49CD-BBD2-62B01DBC7DA9}"/>
    <cellStyle name="Note 3 2 7 7 3 2" xfId="33684" xr:uid="{A510F87A-D095-4F10-98D8-84441B75924B}"/>
    <cellStyle name="Note 3 2 7 7 4" xfId="23234" xr:uid="{B757753E-3869-4EDF-98A3-0C5FC8FA33A6}"/>
    <cellStyle name="Note 3 2 7 7 4 2" xfId="29077" xr:uid="{CB80E01B-15EE-4CBC-A7CA-CFD61FE58D09}"/>
    <cellStyle name="Note 3 2 7 7 5" xfId="28619" xr:uid="{2FDD7FF3-0121-421F-91F2-082C80019785}"/>
    <cellStyle name="Note 3 2 7 7 6" xfId="39088" xr:uid="{819CDC89-335E-4353-A279-EB02B3BCAA67}"/>
    <cellStyle name="Note 3 2 7 7 7" xfId="45790" xr:uid="{44C1C687-D4D7-491C-9587-90D8CD1C4791}"/>
    <cellStyle name="Note 3 2 7 7 8" xfId="51343" xr:uid="{C7FFAB1D-5175-4923-AB92-A93C15B8C823}"/>
    <cellStyle name="Note 3 2 7 7 9" xfId="42516" xr:uid="{1AC905FD-AEC7-4F3E-877C-9159E7510853}"/>
    <cellStyle name="Note 3 2 7 8" xfId="7435" xr:uid="{586D4654-DCE4-4708-AC43-6888D4A0A092}"/>
    <cellStyle name="Note 3 2 7 8 2" xfId="14801" xr:uid="{471CB3C0-0ACD-46EA-B21F-A0774CC47EB2}"/>
    <cellStyle name="Note 3 2 7 8 2 2" xfId="30442" xr:uid="{6FF55B1B-A81C-4492-9167-4B75B0B4D019}"/>
    <cellStyle name="Note 3 2 7 8 3" xfId="20524" xr:uid="{2B0DC860-AEF4-4E9D-A831-4BF85759DE10}"/>
    <cellStyle name="Note 3 2 7 8 3 2" xfId="32054" xr:uid="{1ADCF899-176D-4B27-A839-6EBDB02408DD}"/>
    <cellStyle name="Note 3 2 7 8 4" xfId="26057" xr:uid="{D2D0E614-D370-4982-B192-8C86C0CC45E8}"/>
    <cellStyle name="Note 3 2 7 8 4 2" xfId="33524" xr:uid="{2245F18D-9C22-49C5-8D05-C2A32E639710}"/>
    <cellStyle name="Note 3 2 7 8 5" xfId="29980" xr:uid="{D763DCDE-54A7-4DAA-8D4C-EE74F63502C1}"/>
    <cellStyle name="Note 3 2 7 9" xfId="10717" xr:uid="{9C4A4249-2DA1-47C9-982C-4EBD376BE860}"/>
    <cellStyle name="Note 3 2 7 9 2" xfId="28622" xr:uid="{FDE4E669-7EA5-4EC1-8623-DCC26D509248}"/>
    <cellStyle name="Note 3 2 8" xfId="2310" xr:uid="{EC77D2AC-A853-4D26-A20F-9D75966DFB97}"/>
    <cellStyle name="Note 3 2 8 10" xfId="10208" xr:uid="{9C75CCB8-C33E-4113-93BF-FD2CF8A97C85}"/>
    <cellStyle name="Note 3 2 8 10 2" xfId="33554" xr:uid="{057CC7A8-A75A-4565-A050-BC1C5F2AB7E5}"/>
    <cellStyle name="Note 3 2 8 11" xfId="1246" xr:uid="{C08535B0-7C27-4D62-A5DC-D8A3C347D7F9}"/>
    <cellStyle name="Note 3 2 8 11 2" xfId="31715" xr:uid="{F53E6EB0-F6ED-4F9B-A52F-89D1ED6A2AE3}"/>
    <cellStyle name="Note 3 2 8 12" xfId="33104" xr:uid="{5AAAD8CC-500F-4F95-9C84-B04E491BC739}"/>
    <cellStyle name="Note 3 2 8 13" xfId="35734" xr:uid="{DBEA8A31-84CE-4C2E-B572-6D630C2284DB}"/>
    <cellStyle name="Note 3 2 8 14" xfId="42602" xr:uid="{C0F5431B-8BD7-4D14-88D8-A71784F0DA08}"/>
    <cellStyle name="Note 3 2 8 15" xfId="34222" xr:uid="{1DCAD354-39DC-4453-8414-57352AB8ED28}"/>
    <cellStyle name="Note 3 2 8 16" xfId="55157" xr:uid="{49A6927F-AC8E-4FB3-B678-839A75C363A2}"/>
    <cellStyle name="Note 3 2 8 2" xfId="5215" xr:uid="{98C3DDD5-7E70-44FB-A81B-04FEAEA27D71}"/>
    <cellStyle name="Note 3 2 8 2 10" xfId="58234" xr:uid="{021EA922-0360-4E9F-92EA-DD088A2B1A40}"/>
    <cellStyle name="Note 3 2 8 2 2" xfId="8038" xr:uid="{1DD54B1D-1128-436C-BDF8-B1114476A13A}"/>
    <cellStyle name="Note 3 2 8 2 2 2" xfId="15404" xr:uid="{114AAAE1-E597-40A1-9B7D-234EE369D0C9}"/>
    <cellStyle name="Note 3 2 8 2 2 2 2" xfId="33577" xr:uid="{D09B9B34-C6C1-4051-8B2B-ABD35865AEFA}"/>
    <cellStyle name="Note 3 2 8 2 2 3" xfId="21127" xr:uid="{9CE18A69-6536-4D7F-99F1-0D898E238F0A}"/>
    <cellStyle name="Note 3 2 8 2 2 3 2" xfId="33674" xr:uid="{87CB580C-2A31-4746-9AAD-AEE5E07A879D}"/>
    <cellStyle name="Note 3 2 8 2 2 4" xfId="26660" xr:uid="{95396EF3-C477-45EC-A662-3BD984E99932}"/>
    <cellStyle name="Note 3 2 8 2 2 4 2" xfId="33541" xr:uid="{944BA5AA-3E83-408B-BFE7-935EBF818766}"/>
    <cellStyle name="Note 3 2 8 2 2 5" xfId="32313" xr:uid="{400F74FA-837B-4B63-B97C-55706088CC3E}"/>
    <cellStyle name="Note 3 2 8 2 2 6" xfId="39691" xr:uid="{4F634F29-0CCC-4DE1-979E-95BD6847A0E0}"/>
    <cellStyle name="Note 3 2 8 2 2 7" xfId="46393" xr:uid="{D92CC467-5219-49E3-A9A1-5D726C821BDA}"/>
    <cellStyle name="Note 3 2 8 2 2 8" xfId="51946" xr:uid="{202373B8-4358-45CC-80AF-14B70F5C00D6}"/>
    <cellStyle name="Note 3 2 8 2 2 9" xfId="42536" xr:uid="{F32D1ACC-2921-4288-9541-9CAEB795A838}"/>
    <cellStyle name="Note 3 2 8 2 3" xfId="12581" xr:uid="{7D6A16B4-98C4-4A82-AA9A-97311AEC4E47}"/>
    <cellStyle name="Note 3 2 8 2 3 2" xfId="30162" xr:uid="{45A9C323-FA3F-4499-B7A6-FE9492DAC59E}"/>
    <cellStyle name="Note 3 2 8 2 4" xfId="18304" xr:uid="{2EC40DDF-A464-46AB-B7AC-B972CCB00792}"/>
    <cellStyle name="Note 3 2 8 2 4 2" xfId="29173" xr:uid="{87548265-FA34-4676-ACB0-75069CF9A1B4}"/>
    <cellStyle name="Note 3 2 8 2 5" xfId="23837" xr:uid="{9E18904F-4335-467E-8C21-1DD6A199A2BE}"/>
    <cellStyle name="Note 3 2 8 2 5 2" xfId="31463" xr:uid="{0ED3B606-DD88-4D2F-B618-759770AD35EA}"/>
    <cellStyle name="Note 3 2 8 2 6" xfId="31087" xr:uid="{2FE707AE-07BD-4213-A6F4-317A21813F9B}"/>
    <cellStyle name="Note 3 2 8 2 7" xfId="36868" xr:uid="{C12CCD43-5068-4F53-A089-E344D04B0149}"/>
    <cellStyle name="Note 3 2 8 2 8" xfId="43570" xr:uid="{9F80FC9F-1E64-44DB-BBAA-525237BCABCF}"/>
    <cellStyle name="Note 3 2 8 2 9" xfId="49123" xr:uid="{A87AA31A-4AE3-4AE6-8C8C-B5A5805FD5CD}"/>
    <cellStyle name="Note 3 2 8 3" xfId="3767" xr:uid="{38395703-FB0A-4168-9278-A29623CBD1B0}"/>
    <cellStyle name="Note 3 2 8 3 10" xfId="53981" xr:uid="{382FF008-E919-49D4-A9D3-CFBC7368A5D8}"/>
    <cellStyle name="Note 3 2 8 3 2" xfId="7258" xr:uid="{95EAE482-42D8-47BA-B42E-486AADC6F1C5}"/>
    <cellStyle name="Note 3 2 8 3 2 2" xfId="14624" xr:uid="{D0DF2701-B2C1-4A7B-9CC3-486DBD16354E}"/>
    <cellStyle name="Note 3 2 8 3 2 2 2" xfId="33614" xr:uid="{7BA04131-220C-41CC-8429-9B2E8E6C5656}"/>
    <cellStyle name="Note 3 2 8 3 2 3" xfId="20347" xr:uid="{719CD922-4946-45DE-B83B-BAA74B431A4F}"/>
    <cellStyle name="Note 3 2 8 3 2 3 2" xfId="33861" xr:uid="{5F082B2B-2F48-4DCF-B4EB-E5E5B27262F0}"/>
    <cellStyle name="Note 3 2 8 3 2 4" xfId="25880" xr:uid="{CF5DA568-DD72-4768-AD75-7AC0A080D711}"/>
    <cellStyle name="Note 3 2 8 3 2 4 2" xfId="33482" xr:uid="{C6397291-7B9B-40D8-BCD4-D3023F1F7E6C}"/>
    <cellStyle name="Note 3 2 8 3 2 5" xfId="33680" xr:uid="{C46FCAF2-B784-412A-85D9-0C84DA04A782}"/>
    <cellStyle name="Note 3 2 8 3 2 6" xfId="38911" xr:uid="{1580EAC6-7173-4ABB-AA18-5C4A804D3082}"/>
    <cellStyle name="Note 3 2 8 3 2 7" xfId="45613" xr:uid="{97E2EC9E-2913-4970-B52F-D5032E3EF227}"/>
    <cellStyle name="Note 3 2 8 3 2 8" xfId="51166" xr:uid="{0ADA56AC-4869-416B-9B22-407A0E2C6E8A}"/>
    <cellStyle name="Note 3 2 8 3 2 9" xfId="57428" xr:uid="{AE35401F-0E2D-4826-84E9-0C18472CA974}"/>
    <cellStyle name="Note 3 2 8 3 3" xfId="11487" xr:uid="{F5D1F6F7-D1D4-4CC6-88D0-6846B8091EEA}"/>
    <cellStyle name="Note 3 2 8 3 3 2" xfId="32923" xr:uid="{50AAEB7C-A188-4C8F-8189-FADFFE7736F7}"/>
    <cellStyle name="Note 3 2 8 3 4" xfId="17363" xr:uid="{455498B4-FA98-4D68-BDD5-6BBEC762FB63}"/>
    <cellStyle name="Note 3 2 8 3 4 2" xfId="28940" xr:uid="{D2547E0E-422E-4068-A8A1-3AF74839A9EB}"/>
    <cellStyle name="Note 3 2 8 3 5" xfId="23057" xr:uid="{0A215BFC-0056-41DC-BABC-056C86CDF17B}"/>
    <cellStyle name="Note 3 2 8 3 5 2" xfId="31044" xr:uid="{8B24E0F0-4DD8-4E2E-9C6A-1087BE04E0A1}"/>
    <cellStyle name="Note 3 2 8 3 6" xfId="32762" xr:uid="{1DDCC5FC-D826-4AC8-BF55-07AE82A58F48}"/>
    <cellStyle name="Note 3 2 8 3 7" xfId="35420" xr:uid="{03F5689D-AB95-4FD2-9286-551FBCA2EAE1}"/>
    <cellStyle name="Note 3 2 8 3 8" xfId="42343" xr:uid="{0D44DD01-841E-4752-AC9B-FE49DFDA4DA7}"/>
    <cellStyle name="Note 3 2 8 3 9" xfId="41690" xr:uid="{846D6866-2B42-489C-9F6C-CBA59A31EFD5}"/>
    <cellStyle name="Note 3 2 8 4" xfId="6017" xr:uid="{5BBAFA4C-29F9-4E38-ACB1-79E0EBD0DE61}"/>
    <cellStyle name="Note 3 2 8 4 10" xfId="56272" xr:uid="{65FD6BEC-F92D-41B2-9BB5-E55E7961C83B}"/>
    <cellStyle name="Note 3 2 8 4 2" xfId="8840" xr:uid="{AE087E3C-79A0-4156-A39A-854D10084267}"/>
    <cellStyle name="Note 3 2 8 4 2 2" xfId="16206" xr:uid="{84F81A07-588B-4D87-90AA-75F0A65BA92E}"/>
    <cellStyle name="Note 3 2 8 4 2 2 2" xfId="28872" xr:uid="{7D510744-85CD-41F5-951B-114724E3B5E1}"/>
    <cellStyle name="Note 3 2 8 4 2 3" xfId="21929" xr:uid="{5EFB2C50-D1B3-4526-AE3A-05700EDD333C}"/>
    <cellStyle name="Note 3 2 8 4 2 3 2" xfId="30805" xr:uid="{4A3A15A7-0D7E-4313-B7CE-3CAB54E6613B}"/>
    <cellStyle name="Note 3 2 8 4 2 4" xfId="27462" xr:uid="{194E36AA-B08F-4CC8-B3F7-1FFBC8B68556}"/>
    <cellStyle name="Note 3 2 8 4 2 4 2" xfId="31807" xr:uid="{6B89C7DB-4139-4619-8384-5DDB25670FF3}"/>
    <cellStyle name="Note 3 2 8 4 2 5" xfId="31640" xr:uid="{3F418493-C0A2-4A2B-9F58-05D88374B5CB}"/>
    <cellStyle name="Note 3 2 8 4 2 6" xfId="40493" xr:uid="{06786B28-13E8-44A1-91F7-950B3D9F821A}"/>
    <cellStyle name="Note 3 2 8 4 2 7" xfId="47195" xr:uid="{1519F225-F2B9-4B7B-907E-B9C17D237689}"/>
    <cellStyle name="Note 3 2 8 4 2 8" xfId="52748" xr:uid="{D5275645-FB00-4328-9B3C-E8CCD18DC872}"/>
    <cellStyle name="Note 3 2 8 4 2 9" xfId="56828" xr:uid="{6DEB6695-2252-4202-A953-0D75FC6533EF}"/>
    <cellStyle name="Note 3 2 8 4 3" xfId="13383" xr:uid="{46071377-4930-4E4B-982E-FAAD88EEA233}"/>
    <cellStyle name="Note 3 2 8 4 3 2" xfId="28603" xr:uid="{7BCF5CA1-E74C-4ADB-B6A4-598C38BBEE6B}"/>
    <cellStyle name="Note 3 2 8 4 4" xfId="19106" xr:uid="{6FDACCBF-E613-4DEE-B203-01DC691384F1}"/>
    <cellStyle name="Note 3 2 8 4 4 2" xfId="29482" xr:uid="{EB9A3057-6B22-4F94-A07B-4E2DD51D68CD}"/>
    <cellStyle name="Note 3 2 8 4 5" xfId="24639" xr:uid="{F360C8F9-6790-495A-A0A7-AD7213226547}"/>
    <cellStyle name="Note 3 2 8 4 5 2" xfId="31505" xr:uid="{DBA9EE9A-C5EB-42DA-A5D5-FF5677AFB68B}"/>
    <cellStyle name="Note 3 2 8 4 6" xfId="29241" xr:uid="{8D2BE026-D433-49C0-826D-9B2052057C59}"/>
    <cellStyle name="Note 3 2 8 4 7" xfId="37670" xr:uid="{3E86171F-6ED6-4ED0-B6AB-2C0D9BC199B1}"/>
    <cellStyle name="Note 3 2 8 4 8" xfId="44372" xr:uid="{3A68630D-3280-4865-A5AE-9D4617ECEE3B}"/>
    <cellStyle name="Note 3 2 8 4 9" xfId="49925" xr:uid="{0F6008FC-4B77-4DDE-B122-6FF17DB7DE14}"/>
    <cellStyle name="Note 3 2 8 5" xfId="5030" xr:uid="{70E024E2-A956-473C-B4B6-B5FDABF2C934}"/>
    <cellStyle name="Note 3 2 8 5 10" xfId="54315" xr:uid="{098C6CC0-A6ED-4816-88EB-427691B928D9}"/>
    <cellStyle name="Note 3 2 8 5 2" xfId="7853" xr:uid="{0612F231-138A-4AB7-BB1F-3677CB11F57F}"/>
    <cellStyle name="Note 3 2 8 5 2 2" xfId="15219" xr:uid="{1ECEF4DC-D2E2-4CE7-B2D8-67EFECAC3EA3}"/>
    <cellStyle name="Note 3 2 8 5 2 2 2" xfId="32406" xr:uid="{56536679-8460-4CE1-BF35-64CDFA1DC4D7}"/>
    <cellStyle name="Note 3 2 8 5 2 3" xfId="20942" xr:uid="{C032DC65-D848-4A2A-B646-2CCB1BE211B5}"/>
    <cellStyle name="Note 3 2 8 5 2 3 2" xfId="29413" xr:uid="{FCFDA97D-6933-48CC-AFB5-A4259FA62D26}"/>
    <cellStyle name="Note 3 2 8 5 2 4" xfId="26475" xr:uid="{B38C3060-D3E6-4675-B6F0-2A0647E84F02}"/>
    <cellStyle name="Note 3 2 8 5 2 4 2" xfId="29059" xr:uid="{1F7A2492-0739-4B31-BD63-63C795B0900A}"/>
    <cellStyle name="Note 3 2 8 5 2 5" xfId="29544" xr:uid="{411803D3-B4E5-439A-9DCF-0428ACAB73EA}"/>
    <cellStyle name="Note 3 2 8 5 2 6" xfId="39506" xr:uid="{8998BAA1-5803-4462-8FCF-D472A345CF68}"/>
    <cellStyle name="Note 3 2 8 5 2 7" xfId="46208" xr:uid="{C2711BBA-542C-4EA4-A338-0365971B03E2}"/>
    <cellStyle name="Note 3 2 8 5 2 8" xfId="51761" xr:uid="{3615C136-38A7-4ED6-9F7B-A37E8ABD2788}"/>
    <cellStyle name="Note 3 2 8 5 2 9" xfId="54015" xr:uid="{35EC2E70-F1E3-4BBC-AF7D-2961D5CDA03E}"/>
    <cellStyle name="Note 3 2 8 5 3" xfId="12396" xr:uid="{FBB7F35B-885A-4C3D-ACEF-A85610597C64}"/>
    <cellStyle name="Note 3 2 8 5 3 2" xfId="31804" xr:uid="{E44E7AC7-AE0D-4FF7-A905-2203FE346D7A}"/>
    <cellStyle name="Note 3 2 8 5 4" xfId="18119" xr:uid="{440E4350-7D6D-4A90-B746-0FA099C9049C}"/>
    <cellStyle name="Note 3 2 8 5 4 2" xfId="31733" xr:uid="{CBD4602B-538B-4463-A832-8EA6CF94B42B}"/>
    <cellStyle name="Note 3 2 8 5 5" xfId="23652" xr:uid="{C1ADA38A-7B20-40D1-ABAF-FE9916599291}"/>
    <cellStyle name="Note 3 2 8 5 5 2" xfId="29631" xr:uid="{BC0181DE-1EE6-4439-87B0-181505FCBC50}"/>
    <cellStyle name="Note 3 2 8 5 6" xfId="33084" xr:uid="{0F2351AF-C456-4F31-865B-F30E26217700}"/>
    <cellStyle name="Note 3 2 8 5 7" xfId="36683" xr:uid="{D37FF7D5-7CCF-42A2-9B1D-5368F5B82A87}"/>
    <cellStyle name="Note 3 2 8 5 8" xfId="43385" xr:uid="{9434E1F9-C67D-4C1D-BC91-9B6BEB9D9562}"/>
    <cellStyle name="Note 3 2 8 5 9" xfId="48938" xr:uid="{0CCB012D-AE16-4D5E-B605-4B62710902DA}"/>
    <cellStyle name="Note 3 2 8 6" xfId="6525" xr:uid="{52091323-D024-4426-AA71-AA0D0F26A7F9}"/>
    <cellStyle name="Note 3 2 8 6 10" xfId="41913" xr:uid="{6B4C1B03-DAE1-4DAD-A3C2-BAF2CBE35BD8}"/>
    <cellStyle name="Note 3 2 8 6 2" xfId="9348" xr:uid="{956029B8-74F0-426E-8239-1D02A944CA90}"/>
    <cellStyle name="Note 3 2 8 6 2 2" xfId="16714" xr:uid="{36672691-42C6-4003-8645-C99288EDDE7A}"/>
    <cellStyle name="Note 3 2 8 6 2 2 2" xfId="964" xr:uid="{801D9E40-FDE4-4DF8-A054-CD748CEC5749}"/>
    <cellStyle name="Note 3 2 8 6 2 3" xfId="22437" xr:uid="{A6663689-43CE-41AB-B9E0-9453D60DABC3}"/>
    <cellStyle name="Note 3 2 8 6 2 3 2" xfId="29813" xr:uid="{986C15C9-4560-4C68-8522-6BFE4720D6B1}"/>
    <cellStyle name="Note 3 2 8 6 2 4" xfId="27970" xr:uid="{4D4A9D0F-21F4-4CFC-8D75-BA82C62CE2B2}"/>
    <cellStyle name="Note 3 2 8 6 2 4 2" xfId="33943" xr:uid="{8574B3D1-AF26-4C3F-A051-CE30A861ACBD}"/>
    <cellStyle name="Note 3 2 8 6 2 5" xfId="32977" xr:uid="{EE8B68B4-EE9C-45F1-985C-1896172195E3}"/>
    <cellStyle name="Note 3 2 8 6 2 6" xfId="41001" xr:uid="{995D9E8E-0E93-4789-B9F1-B1853CE8A4AC}"/>
    <cellStyle name="Note 3 2 8 6 2 7" xfId="47703" xr:uid="{581C19A4-8A8D-48C0-A676-799C085035B7}"/>
    <cellStyle name="Note 3 2 8 6 2 8" xfId="53256" xr:uid="{67B82901-B665-44F5-B058-F2025F12899D}"/>
    <cellStyle name="Note 3 2 8 6 2 9" xfId="57206" xr:uid="{2F77FBE4-1514-4F46-BF56-AD9637A0D091}"/>
    <cellStyle name="Note 3 2 8 6 3" xfId="13891" xr:uid="{4826D449-687E-4191-963F-1826F6EB119B}"/>
    <cellStyle name="Note 3 2 8 6 3 2" xfId="31078" xr:uid="{E48EA5F6-4BA0-4E35-A6D0-EB69C489516A}"/>
    <cellStyle name="Note 3 2 8 6 4" xfId="19614" xr:uid="{FE75F443-AEC1-4152-9913-24A6136DBAD8}"/>
    <cellStyle name="Note 3 2 8 6 4 2" xfId="30021" xr:uid="{24DC2EF7-0E18-4330-A80D-71D66D50A9DA}"/>
    <cellStyle name="Note 3 2 8 6 5" xfId="25147" xr:uid="{A06821A7-E6AB-4F50-A9B0-CAA30C07016E}"/>
    <cellStyle name="Note 3 2 8 6 5 2" xfId="30380" xr:uid="{1F06EFFD-D923-43B6-B8D5-EE9A67ECD7CF}"/>
    <cellStyle name="Note 3 2 8 6 6" xfId="29134" xr:uid="{14D54AC3-A4BF-493A-9952-9BFADE6DC6A9}"/>
    <cellStyle name="Note 3 2 8 6 7" xfId="38178" xr:uid="{78A7060C-A456-4480-B7BC-D03CE7F3F809}"/>
    <cellStyle name="Note 3 2 8 6 8" xfId="44880" xr:uid="{2C378858-7FEC-4307-984D-AF5A9F7BEDE6}"/>
    <cellStyle name="Note 3 2 8 6 9" xfId="50433" xr:uid="{3E49A29A-8A63-405B-A637-2B8532973AA0}"/>
    <cellStyle name="Note 3 2 8 7" xfId="4081" xr:uid="{4220721C-1201-4570-9E26-F914F1C5A318}"/>
    <cellStyle name="Note 3 2 8 7 2" xfId="11708" xr:uid="{55A058C4-2575-4A71-9AAF-B1D901F6E0D2}"/>
    <cellStyle name="Note 3 2 8 7 2 2" xfId="33512" xr:uid="{AB7D6A1B-0DBA-4A03-A169-870FBC4C1F85}"/>
    <cellStyle name="Note 3 2 8 7 3" xfId="17543" xr:uid="{F26BB930-4270-46CC-B5B7-27B388063ADA}"/>
    <cellStyle name="Note 3 2 8 7 3 2" xfId="32329" xr:uid="{EBFB8E9B-EA52-4E61-B614-1AE6388E0884}"/>
    <cellStyle name="Note 3 2 8 7 4" xfId="23198" xr:uid="{112593CB-B0BF-4E41-A33A-E70B400A8ED6}"/>
    <cellStyle name="Note 3 2 8 7 4 2" xfId="34027" xr:uid="{96DC234A-D20D-44D7-9013-D88C90E23567}"/>
    <cellStyle name="Note 3 2 8 7 5" xfId="33683" xr:uid="{B44F05A9-29AD-4A24-90E4-AC098A512F3F}"/>
    <cellStyle name="Note 3 2 8 7 6" xfId="39052" xr:uid="{12F78B42-909A-4BC4-80F0-CF6150427CFF}"/>
    <cellStyle name="Note 3 2 8 7 7" xfId="45754" xr:uid="{2300A989-B2C1-484C-8CC8-A93BA1FDEFD1}"/>
    <cellStyle name="Note 3 2 8 7 8" xfId="51307" xr:uid="{05551C40-F12D-44FC-ACC2-8E6D03796A45}"/>
    <cellStyle name="Note 3 2 8 7 9" xfId="57120" xr:uid="{C0DA7A2F-31A2-4982-96CC-82B895DED755}"/>
    <cellStyle name="Note 3 2 8 8" xfId="7399" xr:uid="{A060248F-6BF1-40FF-97F2-1D3ECA911E9C}"/>
    <cellStyle name="Note 3 2 8 8 2" xfId="14765" xr:uid="{AB5AC8DC-D457-4488-9301-A2B62E04A411}"/>
    <cellStyle name="Note 3 2 8 8 2 2" xfId="32702" xr:uid="{FD6D6DCB-B221-429C-BE9C-0F019F4FF374}"/>
    <cellStyle name="Note 3 2 8 8 3" xfId="20488" xr:uid="{8042724B-EC09-4AAE-9555-02259DC1A862}"/>
    <cellStyle name="Note 3 2 8 8 3 2" xfId="31847" xr:uid="{F4C86A7B-E0E3-4F4A-B72C-E8AABC422844}"/>
    <cellStyle name="Note 3 2 8 8 4" xfId="26021" xr:uid="{F33F5CE5-7908-4E43-8471-213398FFB9E7}"/>
    <cellStyle name="Note 3 2 8 8 4 2" xfId="29802" xr:uid="{22C886E8-3A54-4310-A16D-AE408F61DDAF}"/>
    <cellStyle name="Note 3 2 8 8 5" xfId="33329" xr:uid="{8B7D3E04-1BEA-4DD2-96BE-617FB8D4B091}"/>
    <cellStyle name="Note 3 2 8 9" xfId="10484" xr:uid="{4112EFE6-33FD-4F3E-8998-30DDEF4EAB2C}"/>
    <cellStyle name="Note 3 2 8 9 2" xfId="28881" xr:uid="{E9E0184C-BDF9-4758-AC39-F9ABADDCF3FB}"/>
    <cellStyle name="Note 3 2 9" xfId="1745" xr:uid="{2E38C73D-88C4-48FB-92D9-9AFBCC6A55DD}"/>
    <cellStyle name="Note 3 2 9 10" xfId="11051" xr:uid="{65A103A8-2C4E-4DA9-B2E0-7F733DF1436D}"/>
    <cellStyle name="Note 3 2 9 10 2" xfId="33142" xr:uid="{A4BF3A5F-D8A5-4C88-B9F9-C7423BBCFFE5}"/>
    <cellStyle name="Note 3 2 9 11" xfId="1226" xr:uid="{DFF01324-7188-4570-BE62-DE539D6EB09B}"/>
    <cellStyle name="Note 3 2 9 11 2" xfId="33172" xr:uid="{6EA262A7-40C4-42DE-93B0-8170673682D6}"/>
    <cellStyle name="Note 3 2 9 12" xfId="29831" xr:uid="{45172197-D4A6-4B55-8463-48440EF6ACD0}"/>
    <cellStyle name="Note 3 2 9 13" xfId="36425" xr:uid="{6E12C832-1152-4DF1-92AE-ED868724B525}"/>
    <cellStyle name="Note 3 2 9 14" xfId="43127" xr:uid="{F4CC82CB-9BDD-4829-8016-FC314BF8EB99}"/>
    <cellStyle name="Note 3 2 9 15" xfId="48680" xr:uid="{ABB5B333-70F3-4646-94B5-9CE21DA500F3}"/>
    <cellStyle name="Note 3 2 9 16" xfId="55978" xr:uid="{3B160F4E-0275-4A83-BB2D-3C20F0F5B444}"/>
    <cellStyle name="Note 3 2 9 2" xfId="5660" xr:uid="{49D0DD11-35CC-4BDE-946E-560A070A69B3}"/>
    <cellStyle name="Note 3 2 9 2 10" xfId="56425" xr:uid="{871A4591-16B0-4243-A63D-93EC3463F309}"/>
    <cellStyle name="Note 3 2 9 2 2" xfId="8483" xr:uid="{33773362-55E0-4551-9F8D-BB0299441F01}"/>
    <cellStyle name="Note 3 2 9 2 2 2" xfId="15849" xr:uid="{B0584A5A-30C0-4FBB-8244-1187774383F8}"/>
    <cellStyle name="Note 3 2 9 2 2 2 2" xfId="32450" xr:uid="{EBD12F6C-465E-4A0B-A92B-9E671D71A9ED}"/>
    <cellStyle name="Note 3 2 9 2 2 3" xfId="21572" xr:uid="{24DB6A68-AF02-4DD6-B0A1-AE329864B5DB}"/>
    <cellStyle name="Note 3 2 9 2 2 3 2" xfId="30926" xr:uid="{A7AFF834-4529-43D5-A94B-DDC69058F8B0}"/>
    <cellStyle name="Note 3 2 9 2 2 4" xfId="27105" xr:uid="{64087DEB-B354-4EA0-B354-0AEEBE8CEE4B}"/>
    <cellStyle name="Note 3 2 9 2 2 4 2" xfId="29265" xr:uid="{E352F39D-46F0-45CB-9456-50351031E08F}"/>
    <cellStyle name="Note 3 2 9 2 2 5" xfId="32798" xr:uid="{C7CFF240-FF3B-4D89-8273-39B5A9DA9610}"/>
    <cellStyle name="Note 3 2 9 2 2 6" xfId="40136" xr:uid="{557422E8-A495-4406-9DB4-57873F565853}"/>
    <cellStyle name="Note 3 2 9 2 2 7" xfId="46838" xr:uid="{A0ABB96B-9004-4819-96D5-7F61B92A4816}"/>
    <cellStyle name="Note 3 2 9 2 2 8" xfId="52391" xr:uid="{7BC282BD-5228-47A4-8E96-783962211A1A}"/>
    <cellStyle name="Note 3 2 9 2 2 9" xfId="55534" xr:uid="{8C588AB4-4125-4863-976F-A1723E7DF8DB}"/>
    <cellStyle name="Note 3 2 9 2 3" xfId="13026" xr:uid="{8656E689-392B-4D90-8E94-C01047100D3F}"/>
    <cellStyle name="Note 3 2 9 2 3 2" xfId="31249" xr:uid="{F7BE661A-E9D4-46EB-B625-C53A0BA92493}"/>
    <cellStyle name="Note 3 2 9 2 4" xfId="18749" xr:uid="{61C05BE5-216D-489E-9BC9-E7D9034936D0}"/>
    <cellStyle name="Note 3 2 9 2 4 2" xfId="29622" xr:uid="{0B63AB38-9EE4-4111-B7A2-0392D31B039F}"/>
    <cellStyle name="Note 3 2 9 2 5" xfId="24282" xr:uid="{2AF76EE5-94B3-406E-8A5C-959751B2CE4E}"/>
    <cellStyle name="Note 3 2 9 2 5 2" xfId="31114" xr:uid="{72C0B0AF-204E-42AF-9638-2ED66DEC5ECB}"/>
    <cellStyle name="Note 3 2 9 2 6" xfId="30416" xr:uid="{69A5EA4E-6488-4D90-BE71-81393050626F}"/>
    <cellStyle name="Note 3 2 9 2 7" xfId="37313" xr:uid="{42E894D4-6895-4AC0-B566-4868AFFB740D}"/>
    <cellStyle name="Note 3 2 9 2 8" xfId="44015" xr:uid="{ABFD7800-014C-482A-A68F-4D4D2AAFB3F3}"/>
    <cellStyle name="Note 3 2 9 2 9" xfId="49568" xr:uid="{7AB18F1E-5386-45C0-9F58-0F23A156EB48}"/>
    <cellStyle name="Note 3 2 9 3" xfId="3809" xr:uid="{BF277840-88F1-4B3F-A562-EF0CB6CA2075}"/>
    <cellStyle name="Note 3 2 9 3 10" xfId="42319" xr:uid="{233C29EB-EC3D-4DA1-88C6-1D228CCA9FA2}"/>
    <cellStyle name="Note 3 2 9 3 2" xfId="7300" xr:uid="{2774BFA7-9DFA-4BCD-910B-1EA3B0CA1CE2}"/>
    <cellStyle name="Note 3 2 9 3 2 2" xfId="14666" xr:uid="{B755D854-508C-4B50-9CE1-C9BE6C9C559C}"/>
    <cellStyle name="Note 3 2 9 3 2 2 2" xfId="30261" xr:uid="{9AD1E2F1-B69C-4AC9-A74B-EFBC23482454}"/>
    <cellStyle name="Note 3 2 9 3 2 3" xfId="20389" xr:uid="{CD6A5E21-4F1F-4951-9655-EBCEC567766D}"/>
    <cellStyle name="Note 3 2 9 3 2 3 2" xfId="28564" xr:uid="{01173A83-8B8D-4F07-9C26-98BCB11B6560}"/>
    <cellStyle name="Note 3 2 9 3 2 4" xfId="25922" xr:uid="{7E1AC610-5FE0-443B-9677-F5762D492B0F}"/>
    <cellStyle name="Note 3 2 9 3 2 4 2" xfId="28600" xr:uid="{DBCCD150-A87F-4E43-B20B-D430CD02CB57}"/>
    <cellStyle name="Note 3 2 9 3 2 5" xfId="31548" xr:uid="{1B4736CF-1ADF-4665-9AB8-3DCD9B404B2C}"/>
    <cellStyle name="Note 3 2 9 3 2 6" xfId="38953" xr:uid="{EC2B5A30-A655-4B62-8878-5CF3B3877178}"/>
    <cellStyle name="Note 3 2 9 3 2 7" xfId="45655" xr:uid="{9E42AEC1-E8E7-47E3-A2FC-FC5CD68E49DB}"/>
    <cellStyle name="Note 3 2 9 3 2 8" xfId="51208" xr:uid="{7F0286B9-006C-4C12-AB10-224BCE4D1A2E}"/>
    <cellStyle name="Note 3 2 9 3 2 9" xfId="55004" xr:uid="{02A2AD17-9994-42DF-925F-861FE1A59762}"/>
    <cellStyle name="Note 3 2 9 3 3" xfId="11529" xr:uid="{BF637E1F-A797-4875-8E53-8A769158A547}"/>
    <cellStyle name="Note 3 2 9 3 3 2" xfId="32455" xr:uid="{8A9C53E0-8579-44B8-8E75-81D584842255}"/>
    <cellStyle name="Note 3 2 9 3 4" xfId="17405" xr:uid="{53957CC2-36AA-4D12-8372-11713A603E28}"/>
    <cellStyle name="Note 3 2 9 3 4 2" xfId="32039" xr:uid="{A69CA3E0-7070-42AA-8415-55C6C0E081BD}"/>
    <cellStyle name="Note 3 2 9 3 5" xfId="23099" xr:uid="{F54BA76E-5005-4DC2-99BE-3CB9D3BBE45D}"/>
    <cellStyle name="Note 3 2 9 3 5 2" xfId="29759" xr:uid="{B7374C57-CD05-41D7-B103-CAEAF16D068B}"/>
    <cellStyle name="Note 3 2 9 3 6" xfId="32660" xr:uid="{7C5C72C0-434B-472D-A2D7-D89F30EBEB16}"/>
    <cellStyle name="Note 3 2 9 3 7" xfId="35462" xr:uid="{B68D3616-5710-4B93-BCC3-D2C8E344EBA2}"/>
    <cellStyle name="Note 3 2 9 3 8" xfId="42385" xr:uid="{C789D403-359B-44BF-A7C9-CBBBEF483D9C}"/>
    <cellStyle name="Note 3 2 9 3 9" xfId="42111" xr:uid="{7E714E26-724C-4C3E-9715-8C37058A37A7}"/>
    <cellStyle name="Note 3 2 9 4" xfId="6287" xr:uid="{866E5C0B-5EBE-486E-9807-D9F912F94ADE}"/>
    <cellStyle name="Note 3 2 9 4 10" xfId="57872" xr:uid="{4773BE11-F0D9-4A5D-B7A2-F37BC92A890E}"/>
    <cellStyle name="Note 3 2 9 4 2" xfId="9110" xr:uid="{A6EBFF1F-9E2E-444E-8CA4-8D2A431BB148}"/>
    <cellStyle name="Note 3 2 9 4 2 2" xfId="16476" xr:uid="{A82308DA-52CA-4257-A9CF-C7318953B9EF}"/>
    <cellStyle name="Note 3 2 9 4 2 2 2" xfId="33150" xr:uid="{BC009A99-6B2C-450E-8FB1-F881E15D6582}"/>
    <cellStyle name="Note 3 2 9 4 2 3" xfId="22199" xr:uid="{B030D815-90C3-4ECE-B093-3E81B220BD11}"/>
    <cellStyle name="Note 3 2 9 4 2 3 2" xfId="32645" xr:uid="{E6375848-1DAD-4434-9516-B33CF35B1CE4}"/>
    <cellStyle name="Note 3 2 9 4 2 4" xfId="27732" xr:uid="{CE53B11D-F3E3-432F-BA58-CCA2C87420B0}"/>
    <cellStyle name="Note 3 2 9 4 2 4 2" xfId="31001" xr:uid="{702B0854-90CC-4839-ADA2-7D8AF13DB990}"/>
    <cellStyle name="Note 3 2 9 4 2 5" xfId="779" xr:uid="{BDDA064D-C5E1-4902-ACEB-7A1853BA2564}"/>
    <cellStyle name="Note 3 2 9 4 2 6" xfId="40763" xr:uid="{E20552E2-6B67-44A6-941D-E2133D94B5DB}"/>
    <cellStyle name="Note 3 2 9 4 2 7" xfId="47465" xr:uid="{5BDD85F6-126F-4790-9525-C2D6EC0CE714}"/>
    <cellStyle name="Note 3 2 9 4 2 8" xfId="53018" xr:uid="{41DFE6B1-F0BF-42C4-B0E5-16BD2351F4DE}"/>
    <cellStyle name="Note 3 2 9 4 2 9" xfId="42958" xr:uid="{EFA6A706-137C-4B9C-BF7A-24C6E0717278}"/>
    <cellStyle name="Note 3 2 9 4 3" xfId="13653" xr:uid="{6F0840A5-0E1C-45BE-99ED-2E892DC9BC53}"/>
    <cellStyle name="Note 3 2 9 4 3 2" xfId="32571" xr:uid="{B93A9478-C11F-4E88-A3CB-1078AFEA3DCB}"/>
    <cellStyle name="Note 3 2 9 4 4" xfId="19376" xr:uid="{3FFB87E6-4775-4023-A1E5-0DFE1B932BD2}"/>
    <cellStyle name="Note 3 2 9 4 4 2" xfId="30456" xr:uid="{C8949970-6BC7-4246-8BBA-B6FF63E62081}"/>
    <cellStyle name="Note 3 2 9 4 5" xfId="24909" xr:uid="{39712766-55DA-4CB3-97F3-6401DC75F302}"/>
    <cellStyle name="Note 3 2 9 4 5 2" xfId="31512" xr:uid="{0900E74A-AC02-42B8-9543-24F84A0EC00B}"/>
    <cellStyle name="Note 3 2 9 4 6" xfId="32687" xr:uid="{454C5D15-5A5A-47BF-AE72-DF8C82423D1C}"/>
    <cellStyle name="Note 3 2 9 4 7" xfId="37940" xr:uid="{8E43A8D2-96DD-406D-9491-A93EB853FDA5}"/>
    <cellStyle name="Note 3 2 9 4 8" xfId="44642" xr:uid="{B477B785-8061-40E3-B58D-0E136337BC6E}"/>
    <cellStyle name="Note 3 2 9 4 9" xfId="50195" xr:uid="{39964EA5-9CD1-46E5-A528-985630E47B05}"/>
    <cellStyle name="Note 3 2 9 5" xfId="6611" xr:uid="{666FCA33-1D44-490C-A723-6EAB2D369C8F}"/>
    <cellStyle name="Note 3 2 9 5 10" xfId="57203" xr:uid="{EA57570D-8702-40A0-B1B7-D9E8CEE02D5D}"/>
    <cellStyle name="Note 3 2 9 5 2" xfId="9434" xr:uid="{3FFEBFEE-5398-458D-B389-564930E5AED1}"/>
    <cellStyle name="Note 3 2 9 5 2 2" xfId="16800" xr:uid="{B2466313-8468-4CA4-8604-2FA01A8197D1}"/>
    <cellStyle name="Note 3 2 9 5 2 2 2" xfId="30402" xr:uid="{9803431C-81C7-46D3-9A88-25C8D073E090}"/>
    <cellStyle name="Note 3 2 9 5 2 3" xfId="22523" xr:uid="{0780E073-16BE-4BFF-BBBE-635F65FC8402}"/>
    <cellStyle name="Note 3 2 9 5 2 3 2" xfId="31899" xr:uid="{9EBB0A95-94C5-44C0-80AE-42020E083C4A}"/>
    <cellStyle name="Note 3 2 9 5 2 4" xfId="28056" xr:uid="{1983F683-8D2D-4561-B152-A6B2830A678B}"/>
    <cellStyle name="Note 3 2 9 5 2 4 2" xfId="30025" xr:uid="{BFBD23C3-7126-453E-B5E5-00A2AF62D7D5}"/>
    <cellStyle name="Note 3 2 9 5 2 5" xfId="30392" xr:uid="{CC06A1F9-D66E-4A02-BBA9-CA044C7009FA}"/>
    <cellStyle name="Note 3 2 9 5 2 6" xfId="41087" xr:uid="{C501FF24-C659-4377-89F6-61D532E92786}"/>
    <cellStyle name="Note 3 2 9 5 2 7" xfId="47789" xr:uid="{DD83C059-CA93-409E-AD02-4CE20A07D93C}"/>
    <cellStyle name="Note 3 2 9 5 2 8" xfId="53342" xr:uid="{B9C659D3-AF4C-4E4E-B5C7-143BDA0CD3A7}"/>
    <cellStyle name="Note 3 2 9 5 2 9" xfId="53893" xr:uid="{127822AF-CA57-4822-800E-2717E123461A}"/>
    <cellStyle name="Note 3 2 9 5 3" xfId="13977" xr:uid="{2792113B-1CFB-4808-9412-6410CE3DA76A}"/>
    <cellStyle name="Note 3 2 9 5 3 2" xfId="31340" xr:uid="{07F98F1D-6299-47AB-8ACD-9D2E4EF9F102}"/>
    <cellStyle name="Note 3 2 9 5 4" xfId="19700" xr:uid="{2E50DC2C-74B9-4E3A-B157-6D40BBFBB330}"/>
    <cellStyle name="Note 3 2 9 5 4 2" xfId="32703" xr:uid="{B63FA817-DFB9-4D9C-A80E-B8A8FE4ED329}"/>
    <cellStyle name="Note 3 2 9 5 5" xfId="25233" xr:uid="{02EB9099-E7FD-4E24-8F7C-0A6D30C3C7BF}"/>
    <cellStyle name="Note 3 2 9 5 5 2" xfId="32512" xr:uid="{CB693DE9-F4D8-4162-9CB0-583B6F09CE20}"/>
    <cellStyle name="Note 3 2 9 5 6" xfId="33212" xr:uid="{F1EF741F-6589-4397-9768-6B37F7E5BB17}"/>
    <cellStyle name="Note 3 2 9 5 7" xfId="38264" xr:uid="{9FDB2338-BEFC-4E48-8286-592E5A54AC96}"/>
    <cellStyle name="Note 3 2 9 5 8" xfId="44966" xr:uid="{EE9AFFEF-F631-48AE-AB3A-23D58D92366F}"/>
    <cellStyle name="Note 3 2 9 5 9" xfId="50519" xr:uid="{931F9232-1DB0-47DA-8BDD-710916A777A2}"/>
    <cellStyle name="Note 3 2 9 6" xfId="6902" xr:uid="{DE2065D9-EC61-421E-8444-6A6895D4EC9A}"/>
    <cellStyle name="Note 3 2 9 6 10" xfId="57610" xr:uid="{0D50C0D9-CBDF-4666-9C4D-26FF7BA09C76}"/>
    <cellStyle name="Note 3 2 9 6 2" xfId="9725" xr:uid="{53D4E180-A62F-43BA-BDE2-5CC5E2B1F51B}"/>
    <cellStyle name="Note 3 2 9 6 2 2" xfId="17091" xr:uid="{1A43BE76-4DA1-45FE-86DE-B4F8052776D5}"/>
    <cellStyle name="Note 3 2 9 6 2 2 2" xfId="32499" xr:uid="{9220CE09-1C05-4252-9CFC-260CBBE8A6BA}"/>
    <cellStyle name="Note 3 2 9 6 2 3" xfId="22814" xr:uid="{C780697C-38C4-40A1-86BE-4D9153A6CBD5}"/>
    <cellStyle name="Note 3 2 9 6 2 3 2" xfId="32820" xr:uid="{DD40FAC6-8562-4ACC-BB9F-E90639E4885B}"/>
    <cellStyle name="Note 3 2 9 6 2 4" xfId="28347" xr:uid="{70D9A938-48D8-4A0F-9F7D-42C393C48A25}"/>
    <cellStyle name="Note 3 2 9 6 2 4 2" xfId="31226" xr:uid="{37234E8A-023B-4E61-80D4-3D8CBABE3565}"/>
    <cellStyle name="Note 3 2 9 6 2 5" xfId="30560" xr:uid="{491738A1-6101-4F01-ACBD-249990B69DEA}"/>
    <cellStyle name="Note 3 2 9 6 2 6" xfId="41378" xr:uid="{427FFFE3-2FA7-43D3-BEB7-06FAD2836665}"/>
    <cellStyle name="Note 3 2 9 6 2 7" xfId="48080" xr:uid="{02DDD847-FB4F-4A74-990F-A200C4056623}"/>
    <cellStyle name="Note 3 2 9 6 2 8" xfId="53633" xr:uid="{195D748B-15FD-4716-937F-606CF41B9927}"/>
    <cellStyle name="Note 3 2 9 6 2 9" xfId="54491" xr:uid="{3594C921-24B9-42C1-AC95-1FD507C38CB0}"/>
    <cellStyle name="Note 3 2 9 6 3" xfId="14268" xr:uid="{900B170A-6B3F-45AB-A25E-EAA61CFF75A5}"/>
    <cellStyle name="Note 3 2 9 6 3 2" xfId="28957" xr:uid="{240A9927-561A-4F8A-B635-1B67A7A3BAC6}"/>
    <cellStyle name="Note 3 2 9 6 4" xfId="19991" xr:uid="{3B3A300F-0CC8-48AF-983E-A106BFE60774}"/>
    <cellStyle name="Note 3 2 9 6 4 2" xfId="29146" xr:uid="{74358D17-489C-470B-B3DB-B3C6DE2E4811}"/>
    <cellStyle name="Note 3 2 9 6 5" xfId="25524" xr:uid="{C789F8D9-B1EE-4835-BBCE-BF1852F19F1F}"/>
    <cellStyle name="Note 3 2 9 6 5 2" xfId="28824" xr:uid="{2703E794-28A6-4152-B9D0-F44C1A57844B}"/>
    <cellStyle name="Note 3 2 9 6 6" xfId="32120" xr:uid="{D60E1FDF-B7D9-44AB-B24A-EFEE1D9ED966}"/>
    <cellStyle name="Note 3 2 9 6 7" xfId="38555" xr:uid="{69925E10-77D1-4461-9D97-E52209DAB43E}"/>
    <cellStyle name="Note 3 2 9 6 8" xfId="45257" xr:uid="{E83DC9D8-97F9-4C72-91E6-B6F8CCF3DC3A}"/>
    <cellStyle name="Note 3 2 9 6 9" xfId="50810" xr:uid="{E83AFB07-CCAE-460F-A2FD-BE26E231F39D}"/>
    <cellStyle name="Note 3 2 9 7" xfId="4772" xr:uid="{B59C993E-EDB0-42EB-B201-A1C65CE49E40}"/>
    <cellStyle name="Note 3 2 9 7 2" xfId="12138" xr:uid="{94EF9984-2A0C-40B3-BB15-893B742B5C49}"/>
    <cellStyle name="Note 3 2 9 7 2 2" xfId="30443" xr:uid="{97467B55-BEDB-4248-A586-B956A9396A35}"/>
    <cellStyle name="Note 3 2 9 7 3" xfId="17861" xr:uid="{5F0516BC-E3A5-4304-A72E-81B3BAE154C3}"/>
    <cellStyle name="Note 3 2 9 7 3 2" xfId="31260" xr:uid="{21DF0965-4338-4612-95BB-E6854D4D8E06}"/>
    <cellStyle name="Note 3 2 9 7 4" xfId="23394" xr:uid="{267E2213-3A2E-402E-956D-B92347E70B19}"/>
    <cellStyle name="Note 3 2 9 7 4 2" xfId="31138" xr:uid="{FDBBAF80-6CE2-4AEF-8C5B-6FB015F19AF2}"/>
    <cellStyle name="Note 3 2 9 7 5" xfId="31443" xr:uid="{A332BEED-6191-47B5-82C8-B312BB6A9D2D}"/>
    <cellStyle name="Note 3 2 9 7 6" xfId="39248" xr:uid="{03B499B6-CDD1-45EF-873B-B668AAA1B928}"/>
    <cellStyle name="Note 3 2 9 7 7" xfId="45950" xr:uid="{ACFB264A-9B9A-479D-9368-1DE7CD1F63B9}"/>
    <cellStyle name="Note 3 2 9 7 8" xfId="51503" xr:uid="{868736FC-D629-48AA-981F-D62D678F8A7F}"/>
    <cellStyle name="Note 3 2 9 7 9" xfId="56987" xr:uid="{50AC1BDC-953E-4951-8A71-AEC74694B010}"/>
    <cellStyle name="Note 3 2 9 8" xfId="7595" xr:uid="{8F0CDD2D-C4EC-41A7-A967-DED4417D5003}"/>
    <cellStyle name="Note 3 2 9 8 2" xfId="14961" xr:uid="{50FF1890-1CED-4C94-8AB8-E95BC3DBA550}"/>
    <cellStyle name="Note 3 2 9 8 2 2" xfId="30864" xr:uid="{5775C263-CE16-404C-82BF-3B52A3806E3F}"/>
    <cellStyle name="Note 3 2 9 8 3" xfId="20684" xr:uid="{7B2A738E-01C1-456D-86AA-2B8D47CEE7B8}"/>
    <cellStyle name="Note 3 2 9 8 3 2" xfId="34006" xr:uid="{750ADE01-0D82-44BD-9A59-BF1892EFFB13}"/>
    <cellStyle name="Note 3 2 9 8 4" xfId="26217" xr:uid="{C4E55BF3-F263-4211-9CA0-40A495795392}"/>
    <cellStyle name="Note 3 2 9 8 4 2" xfId="29192" xr:uid="{028FA7AB-06CF-4EAA-8ED2-4BE6456CD4CD}"/>
    <cellStyle name="Note 3 2 9 8 5" xfId="31225" xr:uid="{373CC71F-7C61-452F-9F1E-779F3D7A5F2A}"/>
    <cellStyle name="Note 3 2 9 9" xfId="10106" xr:uid="{31A80FD7-5BC9-4600-B646-A3510351B5C8}"/>
    <cellStyle name="Note 3 2 9 9 2" xfId="33807" xr:uid="{FB4554B9-D84C-451A-B0C5-47802CC6ACD0}"/>
    <cellStyle name="Note 3 3" xfId="570" xr:uid="{B241FC43-24DC-47F7-AA19-A23A3AC71DDC}"/>
    <cellStyle name="Note 3 3 10" xfId="2639" xr:uid="{E39D55EA-CE1D-4C86-9462-A9A178A4B188}"/>
    <cellStyle name="Note 3 3 10 2" xfId="10808" xr:uid="{7DF27939-D70F-406E-A333-AB1CA3D3508A}"/>
    <cellStyle name="Note 3 3 10 2 2" xfId="29582" xr:uid="{6DE17F9B-A959-476C-8EAC-42F4ACB37580}"/>
    <cellStyle name="Note 3 3 10 3" xfId="11189" xr:uid="{A8D36779-216C-4709-93CF-5D19AFC6F11C}"/>
    <cellStyle name="Note 3 3 10 3 2" xfId="29280" xr:uid="{90F3BFF8-017C-4318-A73A-073CC3ED483E}"/>
    <cellStyle name="Note 3 3 10 4" xfId="10936" xr:uid="{6C378FC9-3A3D-4329-8261-AAC19B1EB5C3}"/>
    <cellStyle name="Note 3 3 10 4 2" xfId="29750" xr:uid="{812CE063-1C61-47F4-A739-0E2974D277D1}"/>
    <cellStyle name="Note 3 3 10 5" xfId="33234" xr:uid="{84226F53-1A14-4665-95D9-D02C5E423C0C}"/>
    <cellStyle name="Note 3 3 11" xfId="2604" xr:uid="{91681A22-AB2D-4B1A-8C61-49D6808AF4CC}"/>
    <cellStyle name="Note 3 3 11 2" xfId="10773" xr:uid="{BD336A9B-5D57-4C0A-873C-CDE3E2A1C31B}"/>
    <cellStyle name="Note 3 3 11 2 2" xfId="33624" xr:uid="{6EEAE01E-DF5D-41D9-AECE-097D4CB1E44B}"/>
    <cellStyle name="Note 3 3 11 3" xfId="12001" xr:uid="{B8EB7D15-AB1B-4FCA-A386-CDBC65D7F900}"/>
    <cellStyle name="Note 3 3 11 3 2" xfId="30269" xr:uid="{83045AB6-EB68-4E18-B9E8-971EB275F8F3}"/>
    <cellStyle name="Note 3 3 11 4" xfId="17581" xr:uid="{1994AA8F-501E-42D2-9CAE-26A3EAA9E224}"/>
    <cellStyle name="Note 3 3 11 4 2" xfId="34113" xr:uid="{8B47BB7F-817F-4572-8DD8-84B07FBC5B0D}"/>
    <cellStyle name="Note 3 3 11 5" xfId="32445" xr:uid="{103DDD2E-C3D4-47F3-9DE9-BE0B2BAEDBB0}"/>
    <cellStyle name="Note 3 3 12" xfId="2910" xr:uid="{CEEDAA5A-546D-4AFA-A8E9-DD29AF2C2104}"/>
    <cellStyle name="Note 3 3 12 2" xfId="10988" xr:uid="{66D44171-5DD6-47AA-8A9F-F2B508BD1FBB}"/>
    <cellStyle name="Note 3 3 12 2 2" xfId="31458" xr:uid="{BDC4A028-E26D-4001-9675-EE0A1116467B}"/>
    <cellStyle name="Note 3 3 12 3" xfId="12020" xr:uid="{9D17A359-9F52-4F7C-BBFD-311E65C005D7}"/>
    <cellStyle name="Note 3 3 12 3 2" xfId="30768" xr:uid="{8E723298-49F5-4466-A29C-5A2069957F57}"/>
    <cellStyle name="Note 3 3 12 4" xfId="17593" xr:uid="{414F6B86-6A8C-42C1-B5A9-937D6C6933A8}"/>
    <cellStyle name="Note 3 3 12 4 2" xfId="30517" xr:uid="{0D3C332F-B016-4DB7-B3B7-31FC87983445}"/>
    <cellStyle name="Note 3 3 12 5" xfId="32487" xr:uid="{02DC3A04-D822-427E-BAB6-C802F5C1357A}"/>
    <cellStyle name="Note 3 3 13" xfId="3303" xr:uid="{255C1243-82BB-4A56-A6E3-C29F0E64ECAA}"/>
    <cellStyle name="Note 3 3 13 2" xfId="11217" xr:uid="{87042285-0794-4F00-9AFE-B67CC449291E}"/>
    <cellStyle name="Note 3 3 13 2 2" xfId="32865" xr:uid="{CE7F725D-F954-4459-9976-54F5262104F6}"/>
    <cellStyle name="Note 3 3 13 3" xfId="9951" xr:uid="{9DD0E75F-B917-4C6D-A12A-F0AC4E56555B}"/>
    <cellStyle name="Note 3 3 13 3 2" xfId="29036" xr:uid="{1B4A990D-E6DF-4B8C-AB1A-B7AA74648DDF}"/>
    <cellStyle name="Note 3 3 13 4" xfId="11024" xr:uid="{9B727BAF-0333-4C79-A07B-0E82202C8CAE}"/>
    <cellStyle name="Note 3 3 13 4 2" xfId="32403" xr:uid="{53A39564-F848-444D-946B-4BB7394CDD0D}"/>
    <cellStyle name="Note 3 3 13 5" xfId="29109" xr:uid="{F8AAD5DB-19CE-4684-AD51-09B02F5FBCBC}"/>
    <cellStyle name="Note 3 3 14" xfId="7122" xr:uid="{CC7EE7C8-CB77-4881-AABA-AFBC93466144}"/>
    <cellStyle name="Note 3 3 14 2" xfId="14488" xr:uid="{3FB513D9-8FE9-4BBA-9921-C80BF5CCB177}"/>
    <cellStyle name="Note 3 3 14 2 2" xfId="32781" xr:uid="{04628E87-3867-467F-A438-9EA0ACE42EF6}"/>
    <cellStyle name="Note 3 3 14 3" xfId="20211" xr:uid="{4769E43A-3D26-4248-A7B0-8C4CBF5211B3}"/>
    <cellStyle name="Note 3 3 14 3 2" xfId="34084" xr:uid="{3E055DA4-09FF-420C-BE30-1080A81B65DD}"/>
    <cellStyle name="Note 3 3 14 4" xfId="25744" xr:uid="{1A821205-7F03-4F1C-AFDA-F6FE4A135594}"/>
    <cellStyle name="Note 3 3 14 4 2" xfId="31681" xr:uid="{0ADD426D-ECB5-4754-991A-E19F661FCA46}"/>
    <cellStyle name="Note 3 3 14 5" xfId="31965" xr:uid="{E70C0168-2693-43D0-880B-262B7387020E}"/>
    <cellStyle name="Note 3 3 15" xfId="33057" xr:uid="{11BEB648-DAC6-4EFB-90C1-ED285EBA34D7}"/>
    <cellStyle name="Note 3 3 16" xfId="34589" xr:uid="{94870F03-E11D-442D-911A-455DA5F52E3A}"/>
    <cellStyle name="Note 3 3 17" xfId="41753" xr:uid="{15E7F473-A71F-4735-A087-A1FD63584439}"/>
    <cellStyle name="Note 3 3 18" xfId="41938" xr:uid="{D6E837BD-0C14-4440-9B38-67B69DECD9B0}"/>
    <cellStyle name="Note 3 3 19" xfId="54967" xr:uid="{B6BFCCC0-D034-455C-84F6-C80218693767}"/>
    <cellStyle name="Note 3 3 2" xfId="2095" xr:uid="{02DCF215-8BAB-419F-A64E-0A643200ECB2}"/>
    <cellStyle name="Note 3 3 2 10" xfId="1190" xr:uid="{4B36B979-7473-403F-909C-CEFFED8FFD96}"/>
    <cellStyle name="Note 3 3 2 10 2" xfId="758" xr:uid="{D274DF54-E37E-44B4-9197-B73734DD7815}"/>
    <cellStyle name="Note 3 3 2 11" xfId="33403" xr:uid="{833B185E-3558-4B45-9A5A-FD09D346C4FB}"/>
    <cellStyle name="Note 3 3 2 12" xfId="35982" xr:uid="{334C8E88-AFA7-4ECB-839B-56D9A0CA13F6}"/>
    <cellStyle name="Note 3 3 2 13" xfId="42799" xr:uid="{1FDEBEBA-2AA9-4822-B2BE-5ECB4DD767C1}"/>
    <cellStyle name="Note 3 3 2 14" xfId="48373" xr:uid="{DF6D88BF-9CFD-4474-9BC0-4271F7D67BC3}"/>
    <cellStyle name="Note 3 3 2 15" xfId="55726" xr:uid="{67398A7E-F799-454D-814C-F0CE2C4BC384}"/>
    <cellStyle name="Note 3 3 2 2" xfId="5380" xr:uid="{4C2666DD-B8CF-4B26-AFC2-306300C751CD}"/>
    <cellStyle name="Note 3 3 2 2 10" xfId="53962" xr:uid="{BA672948-CD7A-4DFC-87A1-DA2073E8C258}"/>
    <cellStyle name="Note 3 3 2 2 2" xfId="8203" xr:uid="{70D8D39F-F9BA-4734-B741-BBB015A77FF5}"/>
    <cellStyle name="Note 3 3 2 2 2 2" xfId="15569" xr:uid="{5592DC1E-9322-4664-8E6D-25953452FAE4}"/>
    <cellStyle name="Note 3 3 2 2 2 2 2" xfId="32933" xr:uid="{FDFE071A-AA60-4626-BAC4-D1B8446056E6}"/>
    <cellStyle name="Note 3 3 2 2 2 3" xfId="21292" xr:uid="{1A711AAE-6C65-4FC7-8F9E-2255D7E5973B}"/>
    <cellStyle name="Note 3 3 2 2 2 3 2" xfId="30591" xr:uid="{DB56C264-8004-4C55-B943-13E12EE11C78}"/>
    <cellStyle name="Note 3 3 2 2 2 4" xfId="26825" xr:uid="{32BCC54E-F008-4865-9363-68618629743A}"/>
    <cellStyle name="Note 3 3 2 2 2 4 2" xfId="32489" xr:uid="{4129D109-E29F-42D0-8CF5-D79B1D02FE32}"/>
    <cellStyle name="Note 3 3 2 2 2 5" xfId="30708" xr:uid="{93E6E19F-483F-4225-A70F-89A8AD7CB480}"/>
    <cellStyle name="Note 3 3 2 2 2 6" xfId="39856" xr:uid="{77D48868-3E6F-4A56-94D8-A8BCDBDDE5F2}"/>
    <cellStyle name="Note 3 3 2 2 2 7" xfId="46558" xr:uid="{678BB336-07F2-44D0-8D2E-E23AA70C7938}"/>
    <cellStyle name="Note 3 3 2 2 2 8" xfId="52111" xr:uid="{702B5F9B-D855-438E-9D3C-C3A3773625FA}"/>
    <cellStyle name="Note 3 3 2 2 2 9" xfId="55231" xr:uid="{676EFB7B-E8C4-4DB4-8F35-3EF70A9EE9BF}"/>
    <cellStyle name="Note 3 3 2 2 3" xfId="12746" xr:uid="{5E239188-5C5C-4C68-8ED2-49BEABCF9A7A}"/>
    <cellStyle name="Note 3 3 2 2 3 2" xfId="28761" xr:uid="{7A2BFD7B-983E-4F5E-AB1B-89C2804B8558}"/>
    <cellStyle name="Note 3 3 2 2 4" xfId="18469" xr:uid="{50FA5B73-158A-483D-967F-CE9920057733}"/>
    <cellStyle name="Note 3 3 2 2 4 2" xfId="30134" xr:uid="{0FF340A0-BC66-4A88-B4E0-C864576D6478}"/>
    <cellStyle name="Note 3 3 2 2 5" xfId="24002" xr:uid="{CE5662C2-EFA8-4B0D-8940-3E6A373F66AD}"/>
    <cellStyle name="Note 3 3 2 2 5 2" xfId="31149" xr:uid="{366043B2-9566-4F3A-B395-E50219B63BE0}"/>
    <cellStyle name="Note 3 3 2 2 6" xfId="31805" xr:uid="{116C4BEA-840E-43B2-9378-D64695CB7CEA}"/>
    <cellStyle name="Note 3 3 2 2 7" xfId="37033" xr:uid="{64FD2E5D-CAF4-499B-9CFA-329B76EF75EE}"/>
    <cellStyle name="Note 3 3 2 2 8" xfId="43735" xr:uid="{ECDCA19E-A239-4051-9871-990C7E4DA210}"/>
    <cellStyle name="Note 3 3 2 2 9" xfId="49288" xr:uid="{1741A2EA-B713-4847-96A1-246432EA014C}"/>
    <cellStyle name="Note 3 3 2 3" xfId="3552" xr:uid="{85D1E9DE-8594-483B-ADB8-81E8727CDF88}"/>
    <cellStyle name="Note 3 3 2 3 10" xfId="34569" xr:uid="{19567916-AEC1-4130-97BD-EAF498A003A9}"/>
    <cellStyle name="Note 3 3 2 3 2" xfId="7203" xr:uid="{BC8E0235-3352-40C0-8655-9ACA236BA67B}"/>
    <cellStyle name="Note 3 3 2 3 2 2" xfId="14569" xr:uid="{63246068-D2C2-4B3A-8913-AEB61DBA7677}"/>
    <cellStyle name="Note 3 3 2 3 2 2 2" xfId="29166" xr:uid="{7AA852CA-AD74-4438-89ED-0D82ED75D907}"/>
    <cellStyle name="Note 3 3 2 3 2 3" xfId="20292" xr:uid="{3610819E-52B7-44A1-862A-D45E1B0F808E}"/>
    <cellStyle name="Note 3 3 2 3 2 3 2" xfId="30146" xr:uid="{14932338-E01D-4E80-A13B-259B282CC4BF}"/>
    <cellStyle name="Note 3 3 2 3 2 4" xfId="25825" xr:uid="{E675767F-483B-433A-BBC8-832F27502E50}"/>
    <cellStyle name="Note 3 3 2 3 2 4 2" xfId="29478" xr:uid="{28AE8F6E-1A68-42F1-9CB4-51CD968992B2}"/>
    <cellStyle name="Note 3 3 2 3 2 5" xfId="30796" xr:uid="{930EE0C8-8DE8-4D0B-9D90-0D0A016D4A0E}"/>
    <cellStyle name="Note 3 3 2 3 2 6" xfId="38856" xr:uid="{D007DC24-852F-46DC-84FC-957B7B32FFCF}"/>
    <cellStyle name="Note 3 3 2 3 2 7" xfId="45558" xr:uid="{598ABD7B-5764-4BDA-A7DC-A537D3187773}"/>
    <cellStyle name="Note 3 3 2 3 2 8" xfId="51111" xr:uid="{365450FB-91A1-4F30-A465-0753FB0ED9E9}"/>
    <cellStyle name="Note 3 3 2 3 2 9" xfId="58438" xr:uid="{2277A34B-8DFE-46BA-9D71-86E3A7332B90}"/>
    <cellStyle name="Note 3 3 2 3 3" xfId="11368" xr:uid="{631FD38C-E890-4893-A6F1-E880D41CC685}"/>
    <cellStyle name="Note 3 3 2 3 3 2" xfId="33422" xr:uid="{20EDE9EF-FE73-44DF-84FC-A20CCEF78A70}"/>
    <cellStyle name="Note 3 3 2 3 4" xfId="1231" xr:uid="{214D36DA-BB46-406B-A6DD-598B8F0D3964}"/>
    <cellStyle name="Note 3 3 2 3 4 2" xfId="32611" xr:uid="{3AC5E34A-09E2-4E9F-8911-C23A9DDFFDE5}"/>
    <cellStyle name="Note 3 3 2 3 5" xfId="1521" xr:uid="{46AC012F-A481-41C0-A584-571F6A25F507}"/>
    <cellStyle name="Note 3 3 2 3 5 2" xfId="29354" xr:uid="{4ED3A5F3-2F06-4CAD-B5B7-7BE1DECC729B}"/>
    <cellStyle name="Note 3 3 2 3 6" xfId="30302" xr:uid="{83CDDF33-14D5-4555-819E-CAEA8B85EF3A}"/>
    <cellStyle name="Note 3 3 2 3 7" xfId="35205" xr:uid="{B67BEE45-CFB5-4F73-8EA4-98503D771FBF}"/>
    <cellStyle name="Note 3 3 2 3 8" xfId="42186" xr:uid="{EFED6889-7B7D-4F7E-8619-72A34DDE8745}"/>
    <cellStyle name="Note 3 3 2 3 9" xfId="41824" xr:uid="{565A43F2-804A-4AE3-AD00-24E350925F22}"/>
    <cellStyle name="Note 3 3 2 4" xfId="5945" xr:uid="{95F0E311-8099-4847-86E3-15708695FA46}"/>
    <cellStyle name="Note 3 3 2 4 10" xfId="58120" xr:uid="{039A04FC-14F1-4F8D-9805-3364511AC789}"/>
    <cellStyle name="Note 3 3 2 4 2" xfId="8768" xr:uid="{982E3AAB-FE67-42D4-A9E7-FC5B8166B576}"/>
    <cellStyle name="Note 3 3 2 4 2 2" xfId="16134" xr:uid="{613C6F04-9DC4-4B77-9184-736D8ABF08C2}"/>
    <cellStyle name="Note 3 3 2 4 2 2 2" xfId="33837" xr:uid="{C08E0E4C-05DF-4F23-B5EE-557B428F76D7}"/>
    <cellStyle name="Note 3 3 2 4 2 3" xfId="21857" xr:uid="{9A089266-ECD5-4983-BC0D-37F90784185F}"/>
    <cellStyle name="Note 3 3 2 4 2 3 2" xfId="29774" xr:uid="{EC45FF84-9C36-401B-B03C-06565D6FDABE}"/>
    <cellStyle name="Note 3 3 2 4 2 4" xfId="27390" xr:uid="{B4D445D4-6785-4006-B515-590B5C4ECD0A}"/>
    <cellStyle name="Note 3 3 2 4 2 4 2" xfId="32209" xr:uid="{8E8EC94F-6BB9-4546-B430-B4C5F004ED3C}"/>
    <cellStyle name="Note 3 3 2 4 2 5" xfId="29389" xr:uid="{29431C5A-4D75-459D-9FD5-1CA08ABE3F11}"/>
    <cellStyle name="Note 3 3 2 4 2 6" xfId="40421" xr:uid="{9478A673-EC43-46E6-9541-474A150E96B6}"/>
    <cellStyle name="Note 3 3 2 4 2 7" xfId="47123" xr:uid="{1F30C839-1741-44CD-9D1D-DC167E3EE06F}"/>
    <cellStyle name="Note 3 3 2 4 2 8" xfId="52676" xr:uid="{B7FAC7CC-F602-48B4-B60B-25F1E05A96CB}"/>
    <cellStyle name="Note 3 3 2 4 2 9" xfId="55052" xr:uid="{90A45282-AF4B-48BB-8AAC-51EF50827C13}"/>
    <cellStyle name="Note 3 3 2 4 3" xfId="13311" xr:uid="{179DE425-BBDE-4A1D-BE46-CC9E1BA96BB3}"/>
    <cellStyle name="Note 3 3 2 4 3 2" xfId="29633" xr:uid="{95B3CE98-C909-4E4B-A4B5-10FA0BF792C9}"/>
    <cellStyle name="Note 3 3 2 4 4" xfId="19034" xr:uid="{FD512B69-42A3-4F28-AE1A-4EC1A83069D2}"/>
    <cellStyle name="Note 3 3 2 4 4 2" xfId="30782" xr:uid="{F2D8E246-8E0A-4D86-AB07-F951597BB635}"/>
    <cellStyle name="Note 3 3 2 4 5" xfId="24567" xr:uid="{5EC6FE8F-80DC-485E-A7F3-87B3B03CF053}"/>
    <cellStyle name="Note 3 3 2 4 5 2" xfId="871" xr:uid="{EE5F7901-DAB2-48C5-97BC-60FF24B0F6F5}"/>
    <cellStyle name="Note 3 3 2 4 6" xfId="29112" xr:uid="{64737CA8-2A60-4718-883A-11F7C754D5B0}"/>
    <cellStyle name="Note 3 3 2 4 7" xfId="37598" xr:uid="{C7B59135-EFB6-4161-A95B-0DD996B2A71D}"/>
    <cellStyle name="Note 3 3 2 4 8" xfId="44300" xr:uid="{88EA22E0-0D43-4314-B3C4-AE25C14E9FCF}"/>
    <cellStyle name="Note 3 3 2 4 9" xfId="49853" xr:uid="{DCBBCADB-8A75-4A4F-A77C-D5BCA4DD04E4}"/>
    <cellStyle name="Note 3 3 2 5" xfId="3829" xr:uid="{D2F3C7F5-05B1-4753-AE73-3687DDEDA56C}"/>
    <cellStyle name="Note 3 3 2 5 10" xfId="42257" xr:uid="{ADC70222-257B-4E67-99B6-1C65E56A0FC1}"/>
    <cellStyle name="Note 3 3 2 5 2" xfId="7320" xr:uid="{358E0393-DA4D-48EE-8D93-1B3E056CE60F}"/>
    <cellStyle name="Note 3 3 2 5 2 2" xfId="14686" xr:uid="{AB358919-1FA3-42A4-87F4-A6D6285060E9}"/>
    <cellStyle name="Note 3 3 2 5 2 2 2" xfId="30445" xr:uid="{C6D2E4D6-7433-4DF1-BAED-21DCA6A2AB1B}"/>
    <cellStyle name="Note 3 3 2 5 2 3" xfId="20409" xr:uid="{C21E1944-23A0-4DA0-BEDF-DDD3D90AB8E8}"/>
    <cellStyle name="Note 3 3 2 5 2 3 2" xfId="32182" xr:uid="{0792669C-E446-4653-A202-1B489D8FF011}"/>
    <cellStyle name="Note 3 3 2 5 2 4" xfId="25942" xr:uid="{A9080CEE-CB54-46DC-90BC-C264AC62F2F0}"/>
    <cellStyle name="Note 3 3 2 5 2 4 2" xfId="28696" xr:uid="{502F7808-CA67-4EA3-A7DE-4F223ADA9764}"/>
    <cellStyle name="Note 3 3 2 5 2 5" xfId="30462" xr:uid="{70BEBC42-09FA-4BCB-8967-A64E521736F7}"/>
    <cellStyle name="Note 3 3 2 5 2 6" xfId="38973" xr:uid="{FADDF00A-3C8D-4C19-8BC0-1F9C1A8CB23E}"/>
    <cellStyle name="Note 3 3 2 5 2 7" xfId="45675" xr:uid="{6988B0E4-806D-4170-81CA-34C033DEA35A}"/>
    <cellStyle name="Note 3 3 2 5 2 8" xfId="51228" xr:uid="{6453132A-3FD1-46CC-AE6D-5456BC96D8D5}"/>
    <cellStyle name="Note 3 3 2 5 2 9" xfId="57805" xr:uid="{F8B5E0A6-8AAC-4DEB-991E-6AC43BCC6DA5}"/>
    <cellStyle name="Note 3 3 2 5 3" xfId="11549" xr:uid="{3F4DFC05-DF20-4AFE-90FA-4281F456CD6F}"/>
    <cellStyle name="Note 3 3 2 5 3 2" xfId="29304" xr:uid="{D5E5D0A7-8948-4A86-9003-B02AEF03FBD2}"/>
    <cellStyle name="Note 3 3 2 5 4" xfId="17425" xr:uid="{F469243B-A34E-4427-9DB9-BC05AA895A50}"/>
    <cellStyle name="Note 3 3 2 5 4 2" xfId="30274" xr:uid="{2A618FB8-2AEB-4F8B-A33E-39388C4E50C3}"/>
    <cellStyle name="Note 3 3 2 5 5" xfId="23119" xr:uid="{D9F8F7AE-8413-4A37-80AB-8BCAB83C83EA}"/>
    <cellStyle name="Note 3 3 2 5 5 2" xfId="29847" xr:uid="{71C38F63-BD7D-4FB6-95EC-F86E63E8245F}"/>
    <cellStyle name="Note 3 3 2 5 6" xfId="30929" xr:uid="{4711B3B6-0BDE-4A9C-ACB0-1F215AA5EA90}"/>
    <cellStyle name="Note 3 3 2 5 7" xfId="35482" xr:uid="{80CE10B8-4253-4520-8D75-AE082E023995}"/>
    <cellStyle name="Note 3 3 2 5 8" xfId="42405" xr:uid="{332FACAD-7E1D-4F0D-BDA0-2C860013EFBE}"/>
    <cellStyle name="Note 3 3 2 5 9" xfId="42087" xr:uid="{E616C02E-946D-49E4-B35F-C1BB282B17B6}"/>
    <cellStyle name="Note 3 3 2 6" xfId="3576" xr:uid="{D85C61E2-652D-4BC2-ABA4-8F728669FC62}"/>
    <cellStyle name="Note 3 3 2 6 10" xfId="54219" xr:uid="{2823E33E-286D-4084-92B0-5B153BE79EB7}"/>
    <cellStyle name="Note 3 3 2 6 2" xfId="7222" xr:uid="{F3EEB670-2C4B-4249-97B7-8312244D9BB6}"/>
    <cellStyle name="Note 3 3 2 6 2 2" xfId="14588" xr:uid="{DC2FD15D-ECEC-42C2-B4C3-78E822FDF11E}"/>
    <cellStyle name="Note 3 3 2 6 2 2 2" xfId="33989" xr:uid="{4C6386BD-4645-4192-95D8-F488C3EA39FF}"/>
    <cellStyle name="Note 3 3 2 6 2 3" xfId="20311" xr:uid="{26238B43-DD67-4C7F-B0F4-55973C58EB43}"/>
    <cellStyle name="Note 3 3 2 6 2 3 2" xfId="30742" xr:uid="{93DD436E-5DAF-4094-BD0B-D4CB5F54945B}"/>
    <cellStyle name="Note 3 3 2 6 2 4" xfId="25844" xr:uid="{37A85FDE-3A1F-437C-87BF-3F8008291954}"/>
    <cellStyle name="Note 3 3 2 6 2 4 2" xfId="28770" xr:uid="{EFA41C07-188A-433E-86DC-E770265F8C00}"/>
    <cellStyle name="Note 3 3 2 6 2 5" xfId="32677" xr:uid="{F9C18B75-5850-47F3-BCBD-E3855C85777D}"/>
    <cellStyle name="Note 3 3 2 6 2 6" xfId="38875" xr:uid="{2D43A3AA-9AF4-4ECD-ADD7-90F323DE4EBF}"/>
    <cellStyle name="Note 3 3 2 6 2 7" xfId="45577" xr:uid="{6B7E8720-F58C-4A2F-A963-4F476500AEF8}"/>
    <cellStyle name="Note 3 3 2 6 2 8" xfId="51130" xr:uid="{86DFECC0-D4B8-4B13-A44F-909D234DCA9C}"/>
    <cellStyle name="Note 3 3 2 6 2 9" xfId="54223" xr:uid="{A12BD3CF-61A1-495B-9B64-B2D0F0FCB212}"/>
    <cellStyle name="Note 3 3 2 6 3" xfId="11388" xr:uid="{ACA4642E-6447-43E8-9B37-AB1683CB7DBC}"/>
    <cellStyle name="Note 3 3 2 6 3 2" xfId="30898" xr:uid="{53C0D24D-CF8E-4C3B-9A9B-B5BF3D0277F4}"/>
    <cellStyle name="Note 3 3 2 6 4" xfId="1182" xr:uid="{29DBA767-2E99-4E30-8F49-EBC49C3106EA}"/>
    <cellStyle name="Note 3 3 2 6 4 2" xfId="31922" xr:uid="{B4743323-6D1F-4451-AA54-59D33ACCE196}"/>
    <cellStyle name="Note 3 3 2 6 5" xfId="11672" xr:uid="{DD2CAE3E-49AA-4242-BDB4-96B31A9BD644}"/>
    <cellStyle name="Note 3 3 2 6 5 2" xfId="31481" xr:uid="{F363309D-2633-4CB3-BC48-A05B96069DE9}"/>
    <cellStyle name="Note 3 3 2 6 6" xfId="33015" xr:uid="{80259B79-F2A9-467C-A6D2-291DF8E59979}"/>
    <cellStyle name="Note 3 3 2 6 7" xfId="35229" xr:uid="{D0398D7A-032A-4D4D-AAAF-B17AEE55437F}"/>
    <cellStyle name="Note 3 3 2 6 8" xfId="42206" xr:uid="{D2EA2EA7-B636-4980-9447-6E7E2DC3D1C6}"/>
    <cellStyle name="Note 3 3 2 6 9" xfId="42972" xr:uid="{6F01CE76-2B37-4273-8FC5-D303177DBDB5}"/>
    <cellStyle name="Note 3 3 2 7" xfId="4329" xr:uid="{D27F9AFA-2F07-4AF2-8C3C-8196D97DFB38}"/>
    <cellStyle name="Note 3 3 2 7 2" xfId="11865" xr:uid="{4BBD8087-0D94-4A0B-8ED9-030030D97821}"/>
    <cellStyle name="Note 3 3 2 7 2 2" xfId="30370" xr:uid="{ED485651-F929-49DC-A701-942C00BF69D1}"/>
    <cellStyle name="Note 3 3 2 7 3" xfId="17668" xr:uid="{2715AF6F-BE16-4C48-B647-6D2AF5712A61}"/>
    <cellStyle name="Note 3 3 2 7 3 2" xfId="32734" xr:uid="{901EB3F7-950F-4077-9A14-C3C0AF7D06D7}"/>
    <cellStyle name="Note 3 3 2 7 4" xfId="23279" xr:uid="{718AD5CC-8B5D-4F39-8495-A1D7AE7D63AB}"/>
    <cellStyle name="Note 3 3 2 7 4 2" xfId="33440" xr:uid="{70A8D9B9-E881-4121-85B7-44CD7854675D}"/>
    <cellStyle name="Note 3 3 2 7 5" xfId="28591" xr:uid="{E8271675-D195-4D88-B4C1-5A61684C2A1E}"/>
    <cellStyle name="Note 3 3 2 7 6" xfId="39133" xr:uid="{6B96B623-7EE2-436E-B782-D640EFCC64B6}"/>
    <cellStyle name="Note 3 3 2 7 7" xfId="45835" xr:uid="{990ACF2D-88FA-4457-B0DF-FC254E4DF4EF}"/>
    <cellStyle name="Note 3 3 2 7 8" xfId="51388" xr:uid="{26502AAD-4641-4467-8900-05644CDF6C5D}"/>
    <cellStyle name="Note 3 3 2 7 9" xfId="42816" xr:uid="{A71F0FFE-01E1-4E36-BA69-DC4CD6052D88}"/>
    <cellStyle name="Note 3 3 2 8" xfId="7480" xr:uid="{AA2CEDA8-43EB-4573-97AB-44B4FF955C7B}"/>
    <cellStyle name="Note 3 3 2 8 2" xfId="14846" xr:uid="{384B7BCA-F4EB-4E1B-B28D-12AE664F7990}"/>
    <cellStyle name="Note 3 3 2 8 2 2" xfId="32792" xr:uid="{B33AD751-1D08-46D7-88B5-D69D010681C2}"/>
    <cellStyle name="Note 3 3 2 8 3" xfId="20569" xr:uid="{C64286B7-E05E-46FC-A0BA-B0EDD8CF208F}"/>
    <cellStyle name="Note 3 3 2 8 3 2" xfId="30832" xr:uid="{C19EDCC6-77BD-47DF-9E40-DDD7674F019C}"/>
    <cellStyle name="Note 3 3 2 8 4" xfId="26102" xr:uid="{02E4DA28-D5B8-4E16-904B-1E6956F0DD2E}"/>
    <cellStyle name="Note 3 3 2 8 4 2" xfId="30635" xr:uid="{BC7B9765-E804-4B8F-9F32-D9716CD0DBCA}"/>
    <cellStyle name="Note 3 3 2 8 5" xfId="29489" xr:uid="{6914E4DE-82CD-4E9F-91C7-D17483116122}"/>
    <cellStyle name="Note 3 3 2 9" xfId="10365" xr:uid="{FCE5CAD5-49CE-4161-A3D9-E53212555213}"/>
    <cellStyle name="Note 3 3 2 9 2" xfId="28926" xr:uid="{A379D34D-CBA7-453E-8C17-2635DF814C46}"/>
    <cellStyle name="Note 3 3 3" xfId="2316" xr:uid="{457E2364-0D6D-4074-8841-5B91A8039892}"/>
    <cellStyle name="Note 3 3 3 10" xfId="10031" xr:uid="{F4927926-B067-4C43-8152-B2DB630EA3C6}"/>
    <cellStyle name="Note 3 3 3 10 2" xfId="29441" xr:uid="{022D915F-572A-4854-97B2-CCB9A43B6998}"/>
    <cellStyle name="Note 3 3 3 11" xfId="17686" xr:uid="{9AB4E3D3-0C18-4695-AFF7-9DC0D2B1CD42}"/>
    <cellStyle name="Note 3 3 3 11 2" xfId="33668" xr:uid="{2FADE7E3-9776-4FFF-9684-A4A97FDFF29C}"/>
    <cellStyle name="Note 3 3 3 12" xfId="29144" xr:uid="{3EA67BC9-6804-4C5E-8E8F-7AE07EF215EA}"/>
    <cellStyle name="Note 3 3 3 13" xfId="36457" xr:uid="{4CB1CA64-4293-4051-B128-991DC678090E}"/>
    <cellStyle name="Note 3 3 3 14" xfId="43159" xr:uid="{32F63473-16E9-4395-93EE-1D4388B78010}"/>
    <cellStyle name="Note 3 3 3 15" xfId="48712" xr:uid="{746F4A79-D736-4011-A82F-9A932503127C}"/>
    <cellStyle name="Note 3 3 3 16" xfId="57126" xr:uid="{FAE45670-7CAD-4897-A838-9C26B89F1656}"/>
    <cellStyle name="Note 3 3 3 2" xfId="5692" xr:uid="{F3A05018-346E-451B-B137-4E5D7F4B1D0F}"/>
    <cellStyle name="Note 3 3 3 2 10" xfId="55053" xr:uid="{2B01ACDE-F01C-483E-8747-B10583165A57}"/>
    <cellStyle name="Note 3 3 3 2 2" xfId="8515" xr:uid="{D7EF44D5-7139-4267-9250-4F41275547A2}"/>
    <cellStyle name="Note 3 3 3 2 2 2" xfId="15881" xr:uid="{4960DBF4-719F-433B-A2DE-DCAA6011C8AF}"/>
    <cellStyle name="Note 3 3 3 2 2 2 2" xfId="32174" xr:uid="{5FC8AB80-1EEA-48AE-AA5A-E7C574E93668}"/>
    <cellStyle name="Note 3 3 3 2 2 3" xfId="21604" xr:uid="{462FF7C6-47D9-406D-8030-BF4186742BBF}"/>
    <cellStyle name="Note 3 3 3 2 2 3 2" xfId="32567" xr:uid="{E00A21E4-E7FC-43F3-B730-A632B9457813}"/>
    <cellStyle name="Note 3 3 3 2 2 4" xfId="27137" xr:uid="{41911D26-4B73-4B17-B8D3-CCFAB392726A}"/>
    <cellStyle name="Note 3 3 3 2 2 4 2" xfId="29511" xr:uid="{69E7B64F-55D7-44FD-9D1C-DE90D8FAA1DA}"/>
    <cellStyle name="Note 3 3 3 2 2 5" xfId="31409" xr:uid="{87CE9737-1836-4EE5-8BA9-668073C771E1}"/>
    <cellStyle name="Note 3 3 3 2 2 6" xfId="40168" xr:uid="{636CDABD-7F2B-4322-BE50-5FAF0AE14203}"/>
    <cellStyle name="Note 3 3 3 2 2 7" xfId="46870" xr:uid="{62206177-0EB8-4D18-9D6F-35123FBC5186}"/>
    <cellStyle name="Note 3 3 3 2 2 8" xfId="52423" xr:uid="{642617C8-C8A0-4739-B69C-F04D29EBB30B}"/>
    <cellStyle name="Note 3 3 3 2 2 9" xfId="57639" xr:uid="{D046DC88-AAAF-4987-8146-30127A88AF03}"/>
    <cellStyle name="Note 3 3 3 2 3" xfId="13058" xr:uid="{0A47EAAC-E94E-4308-B39A-ECF977D508CD}"/>
    <cellStyle name="Note 3 3 3 2 3 2" xfId="29187" xr:uid="{67641B53-D54A-4806-9FD2-EB7F48CDFC92}"/>
    <cellStyle name="Note 3 3 3 2 4" xfId="18781" xr:uid="{D50328F5-FD64-40E2-B77E-453932879C5B}"/>
    <cellStyle name="Note 3 3 3 2 4 2" xfId="32564" xr:uid="{77D5A86B-4FEE-4B12-AF7B-DA0E0BB9A23A}"/>
    <cellStyle name="Note 3 3 3 2 5" xfId="24314" xr:uid="{1C060E7C-3D86-456A-B1CB-6796B04DD7C9}"/>
    <cellStyle name="Note 3 3 3 2 5 2" xfId="33860" xr:uid="{ADC8699D-A609-42A7-9230-913BEEE34BC3}"/>
    <cellStyle name="Note 3 3 3 2 6" xfId="32341" xr:uid="{3A75A604-29E9-4213-8BC5-F5150166EB27}"/>
    <cellStyle name="Note 3 3 3 2 7" xfId="37345" xr:uid="{AEB12EE3-DDC1-47D3-8DFC-4BE92A1E5DE2}"/>
    <cellStyle name="Note 3 3 3 2 8" xfId="44047" xr:uid="{978AC8A0-ABEE-408A-83BF-F0ADD9AFCEBA}"/>
    <cellStyle name="Note 3 3 3 2 9" xfId="49600" xr:uid="{345B48A2-CCDD-4352-981F-25266D880682}"/>
    <cellStyle name="Note 3 3 3 3" xfId="5113" xr:uid="{4CAA367C-DEC5-4AA9-ACC7-8361071E37F6}"/>
    <cellStyle name="Note 3 3 3 3 10" xfId="42446" xr:uid="{0112CF00-0BA9-481E-9421-80C9E3C91630}"/>
    <cellStyle name="Note 3 3 3 3 2" xfId="7936" xr:uid="{41636331-3CDF-43DC-9990-1FB9BB4436E6}"/>
    <cellStyle name="Note 3 3 3 3 2 2" xfId="15302" xr:uid="{2F7400B3-6FDC-4B1C-B9D7-38FF34BE36A3}"/>
    <cellStyle name="Note 3 3 3 3 2 2 2" xfId="31399" xr:uid="{EBA25F98-E7D9-4F27-B6A8-95318CC1296E}"/>
    <cellStyle name="Note 3 3 3 3 2 3" xfId="21025" xr:uid="{B3BE6870-2806-4696-AD53-00318BDA8E9A}"/>
    <cellStyle name="Note 3 3 3 3 2 3 2" xfId="28966" xr:uid="{53D06E48-5E20-4C41-99B1-99E9BE008564}"/>
    <cellStyle name="Note 3 3 3 3 2 4" xfId="26558" xr:uid="{47DF721D-57C4-4CE8-97C7-5475839AEBB8}"/>
    <cellStyle name="Note 3 3 3 3 2 4 2" xfId="31000" xr:uid="{BF3C6D9A-5F10-4280-90F3-A50D671FA88C}"/>
    <cellStyle name="Note 3 3 3 3 2 5" xfId="32756" xr:uid="{51C5ECDE-2744-428C-BD2D-95BF87837427}"/>
    <cellStyle name="Note 3 3 3 3 2 6" xfId="39589" xr:uid="{9DA18C66-05C5-422F-B409-0B2AAC5A615A}"/>
    <cellStyle name="Note 3 3 3 3 2 7" xfId="46291" xr:uid="{EF1969D1-87C5-4777-B8BF-150507374618}"/>
    <cellStyle name="Note 3 3 3 3 2 8" xfId="51844" xr:uid="{30D55284-D6D5-4224-841B-CF97DC802CB9}"/>
    <cellStyle name="Note 3 3 3 3 2 9" xfId="54986" xr:uid="{51642B22-512F-4589-9EBB-45FA5C3C40E3}"/>
    <cellStyle name="Note 3 3 3 3 3" xfId="12479" xr:uid="{F33D5D15-599B-4B0D-B78E-553694A55A6E}"/>
    <cellStyle name="Note 3 3 3 3 3 2" xfId="30607" xr:uid="{89AA408B-7DC2-491F-888C-8C7773160CC5}"/>
    <cellStyle name="Note 3 3 3 3 4" xfId="18202" xr:uid="{996B3C5E-62B9-4D5F-9AE3-A0D794533AB4}"/>
    <cellStyle name="Note 3 3 3 3 4 2" xfId="32058" xr:uid="{2E4A50DD-2A83-4F81-9D71-EA400365A315}"/>
    <cellStyle name="Note 3 3 3 3 5" xfId="23735" xr:uid="{68CAD3C1-28DF-479C-BA98-ADE73D37A694}"/>
    <cellStyle name="Note 3 3 3 3 5 2" xfId="32213" xr:uid="{A947D497-B1E5-4130-A681-2BB2215C48F0}"/>
    <cellStyle name="Note 3 3 3 3 6" xfId="28589" xr:uid="{B36DAD9A-3F25-494D-A019-8F8A907DC63D}"/>
    <cellStyle name="Note 3 3 3 3 7" xfId="36766" xr:uid="{32564BD7-D439-409D-95E3-AEC115A8F3A3}"/>
    <cellStyle name="Note 3 3 3 3 8" xfId="43468" xr:uid="{5512F673-DDDC-4241-8542-60698E5B18C8}"/>
    <cellStyle name="Note 3 3 3 3 9" xfId="49021" xr:uid="{72CC1D6F-C283-4698-A800-B966BBF6D4F9}"/>
    <cellStyle name="Note 3 3 3 4" xfId="6319" xr:uid="{F5889987-5AD3-4538-96CB-21DA74A693CA}"/>
    <cellStyle name="Note 3 3 3 4 10" xfId="42063" xr:uid="{7629C4C5-C965-4EFF-8905-12363FEDEB1F}"/>
    <cellStyle name="Note 3 3 3 4 2" xfId="9142" xr:uid="{677D79BA-A0A9-4FC9-AC2B-C90DAB572DCB}"/>
    <cellStyle name="Note 3 3 3 4 2 2" xfId="16508" xr:uid="{11164634-EF40-4F2B-AAD7-197438AC8851}"/>
    <cellStyle name="Note 3 3 3 4 2 2 2" xfId="30551" xr:uid="{0E65C871-8CF6-4013-B66A-F6C42DC9776B}"/>
    <cellStyle name="Note 3 3 3 4 2 3" xfId="22231" xr:uid="{49B980F3-AD9E-4BFA-BBA4-19209C5122A8}"/>
    <cellStyle name="Note 3 3 3 4 2 3 2" xfId="30321" xr:uid="{4B333D0A-9E0C-4DB5-A39B-331441BA73A6}"/>
    <cellStyle name="Note 3 3 3 4 2 4" xfId="27764" xr:uid="{66E6DAE7-2AA7-4139-B804-6C4F25E96123}"/>
    <cellStyle name="Note 3 3 3 4 2 4 2" xfId="29863" xr:uid="{526D4538-E167-41DC-8DCE-9E189DE85AFB}"/>
    <cellStyle name="Note 3 3 3 4 2 5" xfId="31636" xr:uid="{AB420EFC-9256-459A-B9E2-50086F027BC5}"/>
    <cellStyle name="Note 3 3 3 4 2 6" xfId="40795" xr:uid="{DCED845B-1EA6-409D-B7E3-015B926758E1}"/>
    <cellStyle name="Note 3 3 3 4 2 7" xfId="47497" xr:uid="{950DBCDD-256D-4966-A248-7EFCF7BA9D5E}"/>
    <cellStyle name="Note 3 3 3 4 2 8" xfId="53050" xr:uid="{CAC1A836-1488-4E51-ADE3-C481310E2B35}"/>
    <cellStyle name="Note 3 3 3 4 2 9" xfId="53902" xr:uid="{60029560-A043-458E-B201-7184217F1D31}"/>
    <cellStyle name="Note 3 3 3 4 3" xfId="13685" xr:uid="{CDB9DDEB-BC9A-46D0-A7A5-7378F5063C45}"/>
    <cellStyle name="Note 3 3 3 4 3 2" xfId="1089" xr:uid="{27AE98E3-BA55-4C59-B567-A0D07C43F1A8}"/>
    <cellStyle name="Note 3 3 3 4 4" xfId="19408" xr:uid="{C4D35091-A198-456B-B3A6-A32C029DB25F}"/>
    <cellStyle name="Note 3 3 3 4 4 2" xfId="32287" xr:uid="{001BACE8-A428-437B-9B93-7A56952A34EF}"/>
    <cellStyle name="Note 3 3 3 4 5" xfId="24941" xr:uid="{B6FA799C-5FE5-4A0E-9B07-FE4379D30DC0}"/>
    <cellStyle name="Note 3 3 3 4 5 2" xfId="28923" xr:uid="{FD266170-F307-420B-A59E-832D10027528}"/>
    <cellStyle name="Note 3 3 3 4 6" xfId="33652" xr:uid="{9E8BBB7B-B99C-4CBB-8297-733A09DABFAA}"/>
    <cellStyle name="Note 3 3 3 4 7" xfId="37972" xr:uid="{76A06F84-96B7-48F0-8C03-568F016C42FB}"/>
    <cellStyle name="Note 3 3 3 4 8" xfId="44674" xr:uid="{2370DB2C-52F6-4501-8E6C-E8B11F7098C5}"/>
    <cellStyle name="Note 3 3 3 4 9" xfId="50227" xr:uid="{BB7129DD-0365-47C0-B004-7BBD203B0937}"/>
    <cellStyle name="Note 3 3 3 5" xfId="6643" xr:uid="{EB9BBE1A-9FF7-4786-B627-3E69CC1A840F}"/>
    <cellStyle name="Note 3 3 3 5 10" xfId="54853" xr:uid="{D6A34FD7-477A-4C15-8319-A5FE7B13B77A}"/>
    <cellStyle name="Note 3 3 3 5 2" xfId="9466" xr:uid="{23657A67-EAE6-4DCB-A0E1-73342C94F874}"/>
    <cellStyle name="Note 3 3 3 5 2 2" xfId="16832" xr:uid="{692ED37C-8111-45DD-A9E3-AB5D3245F76D}"/>
    <cellStyle name="Note 3 3 3 5 2 2 2" xfId="29959" xr:uid="{E2D32EA5-57B5-48AB-9F60-8E213CFCF26C}"/>
    <cellStyle name="Note 3 3 3 5 2 3" xfId="22555" xr:uid="{B8CC0FB4-A5C7-48B9-8990-5872A6EFC195}"/>
    <cellStyle name="Note 3 3 3 5 2 3 2" xfId="29324" xr:uid="{36B0187A-2C47-4690-A9FF-F54033F56CAA}"/>
    <cellStyle name="Note 3 3 3 5 2 4" xfId="28088" xr:uid="{08ED02D2-807F-477F-A232-7609432D4EE6}"/>
    <cellStyle name="Note 3 3 3 5 2 4 2" xfId="32724" xr:uid="{4E8E6A55-7B3C-4364-8020-BAD2402F22AA}"/>
    <cellStyle name="Note 3 3 3 5 2 5" xfId="985" xr:uid="{45B623B8-B5F6-4816-AE64-AB061E040D32}"/>
    <cellStyle name="Note 3 3 3 5 2 6" xfId="41119" xr:uid="{E8C69795-CD7B-41C1-8BBB-DBC8B29BA57F}"/>
    <cellStyle name="Note 3 3 3 5 2 7" xfId="47821" xr:uid="{DB5F8536-CA42-408C-9613-7106A26152F8}"/>
    <cellStyle name="Note 3 3 3 5 2 8" xfId="53374" xr:uid="{53A7ABCF-DAF5-4766-9A2F-1C01DBCB63B2}"/>
    <cellStyle name="Note 3 3 3 5 2 9" xfId="57728" xr:uid="{674AD446-2716-48E9-909E-F3CDB47E3F99}"/>
    <cellStyle name="Note 3 3 3 5 3" xfId="14009" xr:uid="{46D9176D-6FBE-4AF2-96EE-A0989313C8A4}"/>
    <cellStyle name="Note 3 3 3 5 3 2" xfId="30491" xr:uid="{125F9081-43B5-4435-A1A0-D407000D2015}"/>
    <cellStyle name="Note 3 3 3 5 4" xfId="19732" xr:uid="{0B88233E-2DB1-4ECE-9BA6-E58774F88F2C}"/>
    <cellStyle name="Note 3 3 3 5 4 2" xfId="30093" xr:uid="{02EA39D9-B8EE-48E5-93B5-247CA20B69A5}"/>
    <cellStyle name="Note 3 3 3 5 5" xfId="25265" xr:uid="{70532618-87E4-48C0-AD2F-8275BD7C0C83}"/>
    <cellStyle name="Note 3 3 3 5 5 2" xfId="30318" xr:uid="{0D835660-52B8-4078-99CD-32ED6ABF8BA6}"/>
    <cellStyle name="Note 3 3 3 5 6" xfId="31372" xr:uid="{FE212E5A-6D40-4B82-B3CC-05A77EC8799B}"/>
    <cellStyle name="Note 3 3 3 5 7" xfId="38296" xr:uid="{2CF5B8B4-F6AD-4E74-BB47-F03F5A0EBA5C}"/>
    <cellStyle name="Note 3 3 3 5 8" xfId="44998" xr:uid="{0054A66A-46EB-4472-AA3D-54DAA58E0D0C}"/>
    <cellStyle name="Note 3 3 3 5 9" xfId="50551" xr:uid="{6146A7A7-C24F-478A-8E78-8E12CA9F6F73}"/>
    <cellStyle name="Note 3 3 3 6" xfId="6934" xr:uid="{7A70F9B3-B01F-4E28-AE97-7FDA5AF79F0C}"/>
    <cellStyle name="Note 3 3 3 6 10" xfId="57742" xr:uid="{43A2320A-BC2F-4F66-8924-3465780B8185}"/>
    <cellStyle name="Note 3 3 3 6 2" xfId="9757" xr:uid="{68227D5B-CEF2-40D9-85AD-A3F405BEFB77}"/>
    <cellStyle name="Note 3 3 3 6 2 2" xfId="17123" xr:uid="{794642CD-51F2-4943-8B25-02DF396A92BA}"/>
    <cellStyle name="Note 3 3 3 6 2 2 2" xfId="33358" xr:uid="{99538A0B-2D79-4A37-AEEA-7E2E1FCB4F92}"/>
    <cellStyle name="Note 3 3 3 6 2 3" xfId="22846" xr:uid="{FAFD50B3-E455-42C3-AA44-A9A7E56BF47B}"/>
    <cellStyle name="Note 3 3 3 6 2 3 2" xfId="32484" xr:uid="{25B9FF21-6010-48D7-8590-5903084D61E5}"/>
    <cellStyle name="Note 3 3 3 6 2 4" xfId="28379" xr:uid="{88914648-A428-4208-83AF-7C03BC4D24C3}"/>
    <cellStyle name="Note 3 3 3 6 2 4 2" xfId="33200" xr:uid="{A865D9FF-17F6-4993-8271-912987B3F8C1}"/>
    <cellStyle name="Note 3 3 3 6 2 5" xfId="32501" xr:uid="{58C46ABD-4057-4AB4-9FEC-6239F4DEA9C6}"/>
    <cellStyle name="Note 3 3 3 6 2 6" xfId="41410" xr:uid="{A3E5CBBB-76B7-4E5E-A843-0EC4980D06F1}"/>
    <cellStyle name="Note 3 3 3 6 2 7" xfId="48112" xr:uid="{B21F2C23-F377-49EA-A842-BE4FC363D479}"/>
    <cellStyle name="Note 3 3 3 6 2 8" xfId="53665" xr:uid="{5930422A-4A09-4724-8BB6-61BB5FA8CE17}"/>
    <cellStyle name="Note 3 3 3 6 2 9" xfId="57763" xr:uid="{63065014-9E6B-4CE6-B1C4-315A192B2C16}"/>
    <cellStyle name="Note 3 3 3 6 3" xfId="14300" xr:uid="{437F7F73-FF67-4C6C-A1A4-6D651787CDC6}"/>
    <cellStyle name="Note 3 3 3 6 3 2" xfId="31265" xr:uid="{D0CB7EF4-C2E3-4B62-9C50-D2E250D7BC58}"/>
    <cellStyle name="Note 3 3 3 6 4" xfId="20023" xr:uid="{638F80EF-58F9-41E0-8760-33500F75AE69}"/>
    <cellStyle name="Note 3 3 3 6 4 2" xfId="30144" xr:uid="{A54356C6-D812-4A56-997C-D70D42DFD464}"/>
    <cellStyle name="Note 3 3 3 6 5" xfId="25556" xr:uid="{228F8279-58D0-49A3-AB44-8BC831C096D2}"/>
    <cellStyle name="Note 3 3 3 6 5 2" xfId="31692" xr:uid="{3B68D584-47A4-4A0D-A761-2EF46949E6FD}"/>
    <cellStyle name="Note 3 3 3 6 6" xfId="30038" xr:uid="{F5F32FDA-2026-41AA-966D-D9E960C3545B}"/>
    <cellStyle name="Note 3 3 3 6 7" xfId="38587" xr:uid="{8C94690A-B675-46DB-9E59-71BD619B5C5E}"/>
    <cellStyle name="Note 3 3 3 6 8" xfId="45289" xr:uid="{A2E13769-6899-42C0-BE8C-AE220CC120BB}"/>
    <cellStyle name="Note 3 3 3 6 9" xfId="50842" xr:uid="{CA673450-90A0-415B-85AF-3F8C7AAD24E5}"/>
    <cellStyle name="Note 3 3 3 7" xfId="4804" xr:uid="{27843586-5E9D-4885-8A41-8B44F6EB0B21}"/>
    <cellStyle name="Note 3 3 3 7 2" xfId="12170" xr:uid="{463DCF5F-72C7-4049-B25A-8A6463CBD19F}"/>
    <cellStyle name="Note 3 3 3 7 2 2" xfId="31368" xr:uid="{75242BB8-FC09-44F1-9904-E72E3356ADF0}"/>
    <cellStyle name="Note 3 3 3 7 3" xfId="17893" xr:uid="{264BB366-1D7C-43B1-820D-C955B0F0528A}"/>
    <cellStyle name="Note 3 3 3 7 3 2" xfId="31983" xr:uid="{3F9AAA84-E022-48F6-8AF8-50F4FCDB1794}"/>
    <cellStyle name="Note 3 3 3 7 4" xfId="23426" xr:uid="{B5D1309D-2AA0-4E03-8877-2CC3853CF905}"/>
    <cellStyle name="Note 3 3 3 7 4 2" xfId="979" xr:uid="{3481B0AF-E068-4103-8578-AB603265697E}"/>
    <cellStyle name="Note 3 3 3 7 5" xfId="30189" xr:uid="{C06EC3B8-C0F0-43D7-9160-17846FC0FC7B}"/>
    <cellStyle name="Note 3 3 3 7 6" xfId="39280" xr:uid="{2B5E90B0-D7DA-4931-A93E-4AC66DB1C435}"/>
    <cellStyle name="Note 3 3 3 7 7" xfId="45982" xr:uid="{288D38D5-FA32-4D2C-A27F-5AC70A5C65A7}"/>
    <cellStyle name="Note 3 3 3 7 8" xfId="51535" xr:uid="{9F7D3FAD-01CE-41D3-921F-A8183E445655}"/>
    <cellStyle name="Note 3 3 3 7 9" xfId="54169" xr:uid="{EE1F695E-FD59-4907-8B7C-0B65E4F07F5B}"/>
    <cellStyle name="Note 3 3 3 8" xfId="7627" xr:uid="{FED051CB-6DAA-4583-9D7D-BB06F24DC2A3}"/>
    <cellStyle name="Note 3 3 3 8 2" xfId="14993" xr:uid="{39A0D50B-8FFC-4611-B5F4-62B2B7CC2212}"/>
    <cellStyle name="Note 3 3 3 8 2 2" xfId="30203" xr:uid="{FC54769A-4DC2-4B9A-A75F-54B15E6E5B2D}"/>
    <cellStyle name="Note 3 3 3 8 3" xfId="20716" xr:uid="{1B56DA61-4543-4FCD-8290-88E9163547DF}"/>
    <cellStyle name="Note 3 3 3 8 3 2" xfId="33854" xr:uid="{370F4F42-895D-4A5C-BDF2-F033FE0DA8FB}"/>
    <cellStyle name="Note 3 3 3 8 4" xfId="26249" xr:uid="{0C4341F1-43A3-403F-90C1-38A0117D5361}"/>
    <cellStyle name="Note 3 3 3 8 4 2" xfId="32904" xr:uid="{6AB5DD2F-0642-4B95-BA8A-C2AE0F484A95}"/>
    <cellStyle name="Note 3 3 3 8 5" xfId="30653" xr:uid="{59F893AA-2C42-4899-8EF2-C40BB73DAB97}"/>
    <cellStyle name="Note 3 3 3 9" xfId="10490" xr:uid="{9E47EFCE-595A-4DB4-AA96-2B925245B448}"/>
    <cellStyle name="Note 3 3 3 9 2" xfId="29249" xr:uid="{EFDAB968-3B88-4ACB-B2A0-88F9FFBFC446}"/>
    <cellStyle name="Note 3 3 4" xfId="1857" xr:uid="{1E794CBE-E371-4A87-8D03-20668719B433}"/>
    <cellStyle name="Note 3 3 4 10" xfId="11125" xr:uid="{7F84EB5F-B8A6-43C4-8EB2-3C7633FF58F2}"/>
    <cellStyle name="Note 3 3 4 10 2" xfId="29470" xr:uid="{90DF79E1-FACB-4A91-BBCB-80DA67B5D87B}"/>
    <cellStyle name="Note 3 3 4 11" xfId="33323" xr:uid="{58C5CD9E-5852-4F2C-B908-02DE773F737D}"/>
    <cellStyle name="Note 3 3 4 12" xfId="35963" xr:uid="{802C8124-DC18-4513-A270-48DEF6BA9978}"/>
    <cellStyle name="Note 3 3 4 13" xfId="42783" xr:uid="{75978225-00D8-4123-8761-807EC5A6C232}"/>
    <cellStyle name="Note 3 3 4 14" xfId="48355" xr:uid="{0233B62A-1DB3-4BD9-828C-A4A4B7F92FB2}"/>
    <cellStyle name="Note 3 3 4 15" xfId="34154" xr:uid="{88F110CC-A5B6-47DE-BE5D-663CB4312566}"/>
    <cellStyle name="Note 3 3 4 2" xfId="5361" xr:uid="{35F663FA-C8DD-4E76-BD81-B0597E0EDE09}"/>
    <cellStyle name="Note 3 3 4 2 10" xfId="55709" xr:uid="{986D066D-AA2B-48BE-AC00-8615919515B9}"/>
    <cellStyle name="Note 3 3 4 2 2" xfId="8184" xr:uid="{C390E835-DDB9-46F0-BA7D-A3AEDE4BEEC9}"/>
    <cellStyle name="Note 3 3 4 2 2 2" xfId="15550" xr:uid="{AF4FD409-AD76-4596-823E-8B87621F6C56}"/>
    <cellStyle name="Note 3 3 4 2 2 2 2" xfId="31614" xr:uid="{CBCAFED2-4259-4C60-B589-CFE7BB92EDA9}"/>
    <cellStyle name="Note 3 3 4 2 2 3" xfId="21273" xr:uid="{C1CAF0B5-5283-479F-A262-7FF477700A9A}"/>
    <cellStyle name="Note 3 3 4 2 2 3 2" xfId="31690" xr:uid="{D0B46617-699A-4920-B389-3B0BED942193}"/>
    <cellStyle name="Note 3 3 4 2 2 4" xfId="26806" xr:uid="{23E2232F-D443-454D-82BB-206A202267C9}"/>
    <cellStyle name="Note 3 3 4 2 2 4 2" xfId="33927" xr:uid="{60968E49-E4D8-4954-94D9-E9302FEE0EB7}"/>
    <cellStyle name="Note 3 3 4 2 2 5" xfId="30308" xr:uid="{BA099B91-8B36-4119-90AE-54C71F33F0E2}"/>
    <cellStyle name="Note 3 3 4 2 2 6" xfId="39837" xr:uid="{C2DD07F6-061F-41B0-A357-3A048A949DF7}"/>
    <cellStyle name="Note 3 3 4 2 2 7" xfId="46539" xr:uid="{A281C8AD-8E20-4846-B970-ED656B4AF3B2}"/>
    <cellStyle name="Note 3 3 4 2 2 8" xfId="52092" xr:uid="{46030E85-9F8B-48E8-A8C9-84A0F3ED9281}"/>
    <cellStyle name="Note 3 3 4 2 2 9" xfId="56809" xr:uid="{D2AA37C4-33EA-4AB3-A426-1DE6072B5A7E}"/>
    <cellStyle name="Note 3 3 4 2 3" xfId="12727" xr:uid="{BC4A3A97-546F-45D9-B8AC-9C3CFB32A85C}"/>
    <cellStyle name="Note 3 3 4 2 3 2" xfId="28914" xr:uid="{9BED03AC-A4EB-4636-B4B9-CD5AB81515B6}"/>
    <cellStyle name="Note 3 3 4 2 4" xfId="18450" xr:uid="{E5093C46-7D78-46F8-8B13-BD042E247402}"/>
    <cellStyle name="Note 3 3 4 2 4 2" xfId="33637" xr:uid="{66FE7565-EBA1-4B10-A963-C5FB3EE9EB19}"/>
    <cellStyle name="Note 3 3 4 2 5" xfId="23983" xr:uid="{B430AF3C-F3EE-4C45-B0E7-39DDE916D685}"/>
    <cellStyle name="Note 3 3 4 2 5 2" xfId="31227" xr:uid="{348D2C1C-C56C-4959-B4E1-E73E6CFC18B0}"/>
    <cellStyle name="Note 3 3 4 2 6" xfId="31378" xr:uid="{887FD38F-BC0C-499D-97A2-323A08DEE965}"/>
    <cellStyle name="Note 3 3 4 2 7" xfId="37014" xr:uid="{C763DEEB-6796-4DA8-A7F8-AC97BB863235}"/>
    <cellStyle name="Note 3 3 4 2 8" xfId="43716" xr:uid="{3EFC2A5A-BF5A-4900-9501-F4A534E4CB77}"/>
    <cellStyle name="Note 3 3 4 2 9" xfId="49269" xr:uid="{6D029ED4-6AA9-41E8-A941-0BD9E45E6A02}"/>
    <cellStyle name="Note 3 3 4 3" xfId="6079" xr:uid="{4BFDAD1B-DF0C-4428-956E-3DE0C640FC7D}"/>
    <cellStyle name="Note 3 3 4 3 10" xfId="57135" xr:uid="{CD5844FE-E4E8-4763-BB38-4D406D9205BB}"/>
    <cellStyle name="Note 3 3 4 3 2" xfId="8902" xr:uid="{F5A49E80-5EAF-4DE9-B2BC-7E515E3EDAC6}"/>
    <cellStyle name="Note 3 3 4 3 2 2" xfId="16268" xr:uid="{B93ACA04-B78B-4510-B1A2-EB39EE60E944}"/>
    <cellStyle name="Note 3 3 4 3 2 2 2" xfId="33774" xr:uid="{4FBCC65F-E34D-41C3-A305-DE02FE40AE8D}"/>
    <cellStyle name="Note 3 3 4 3 2 3" xfId="21991" xr:uid="{90E04AAE-C797-4166-96B7-02E8E15E09B2}"/>
    <cellStyle name="Note 3 3 4 3 2 3 2" xfId="32996" xr:uid="{F6D65B58-6358-452C-B6A0-AB37B5F3B1A0}"/>
    <cellStyle name="Note 3 3 4 3 2 4" xfId="27524" xr:uid="{80CD9B7E-8EFE-4436-8F3D-3F1CEC090C9A}"/>
    <cellStyle name="Note 3 3 4 3 2 4 2" xfId="31496" xr:uid="{E750985D-6A2F-4C66-9CC1-A1CDFEF58AD2}"/>
    <cellStyle name="Note 3 3 4 3 2 5" xfId="32077" xr:uid="{3FB7C975-EBA7-4DD0-A793-FA59746DA7D9}"/>
    <cellStyle name="Note 3 3 4 3 2 6" xfId="40555" xr:uid="{E4AD4FEB-D0F4-480D-87AE-EC432AC1FEC2}"/>
    <cellStyle name="Note 3 3 4 3 2 7" xfId="47257" xr:uid="{C43E5A88-BB84-4A17-82D8-9D4645ED4355}"/>
    <cellStyle name="Note 3 3 4 3 2 8" xfId="52810" xr:uid="{1909A4FE-2E0B-4682-9D4A-EABBE775B9F6}"/>
    <cellStyle name="Note 3 3 4 3 2 9" xfId="56675" xr:uid="{1DB83FB3-020F-4F95-ACDB-D5C29D9DD790}"/>
    <cellStyle name="Note 3 3 4 3 3" xfId="13445" xr:uid="{33501BA5-87D5-4F33-90D4-263CEF897D64}"/>
    <cellStyle name="Note 3 3 4 3 3 2" xfId="30662" xr:uid="{622EE3FF-ACA3-41C8-AB79-A1E286D4B24C}"/>
    <cellStyle name="Note 3 3 4 3 4" xfId="19168" xr:uid="{9C6772DB-36E6-4665-BBFC-137DC6828DCB}"/>
    <cellStyle name="Note 3 3 4 3 4 2" xfId="32888" xr:uid="{E328CD3C-BB55-4119-A6F8-73F5189D3308}"/>
    <cellStyle name="Note 3 3 4 3 5" xfId="24701" xr:uid="{D5D024D5-C1BD-4F78-8054-9802777373D4}"/>
    <cellStyle name="Note 3 3 4 3 5 2" xfId="32906" xr:uid="{5A451651-214F-4115-8C8F-0D0D0E8E0094}"/>
    <cellStyle name="Note 3 3 4 3 6" xfId="33786" xr:uid="{CD460295-DA56-4DDB-89D2-90C8DCF9266A}"/>
    <cellStyle name="Note 3 3 4 3 7" xfId="37732" xr:uid="{62894DBF-6706-4418-A549-742FECA9163B}"/>
    <cellStyle name="Note 3 3 4 3 8" xfId="44434" xr:uid="{D6FDD576-A47D-4D41-AC3B-123C604F1F4B}"/>
    <cellStyle name="Note 3 3 4 3 9" xfId="49987" xr:uid="{E95BE345-AD35-4258-8CDC-8BEB506E37DD}"/>
    <cellStyle name="Note 3 3 4 4" xfId="5588" xr:uid="{E0FAA1ED-C93D-4638-BA61-222515F80C22}"/>
    <cellStyle name="Note 3 3 4 4 10" xfId="57834" xr:uid="{CBE6C393-6723-4E98-8182-EF395895C833}"/>
    <cellStyle name="Note 3 3 4 4 2" xfId="8411" xr:uid="{74859E5F-2EED-4DE0-A3B6-E00DD5E95FFA}"/>
    <cellStyle name="Note 3 3 4 4 2 2" xfId="15777" xr:uid="{B7C1CFDA-52D5-4F8D-B916-EF9592310778}"/>
    <cellStyle name="Note 3 3 4 4 2 2 2" xfId="29139" xr:uid="{911EA7B6-1C9C-4C98-A0E4-AD21DA0B0853}"/>
    <cellStyle name="Note 3 3 4 4 2 3" xfId="21500" xr:uid="{2FABE35F-E01F-47C7-9C2E-3451E09F8460}"/>
    <cellStyle name="Note 3 3 4 4 2 3 2" xfId="29987" xr:uid="{51367129-235A-4846-9683-71B43D0BD8B7}"/>
    <cellStyle name="Note 3 3 4 4 2 4" xfId="27033" xr:uid="{26534185-3642-47DF-8477-459ABD086807}"/>
    <cellStyle name="Note 3 3 4 4 2 4 2" xfId="31092" xr:uid="{9E0B0D0E-C8E1-4A75-A033-355C8347F27A}"/>
    <cellStyle name="Note 3 3 4 4 2 5" xfId="29838" xr:uid="{46449579-1C18-4A37-93B8-20546649F064}"/>
    <cellStyle name="Note 3 3 4 4 2 6" xfId="40064" xr:uid="{F01F2929-B3C3-44FE-909E-5EB35DB9D8D1}"/>
    <cellStyle name="Note 3 3 4 4 2 7" xfId="46766" xr:uid="{785717C2-5EBB-4D03-80D9-B931B2C7C863}"/>
    <cellStyle name="Note 3 3 4 4 2 8" xfId="52319" xr:uid="{FAADADDA-62DA-46AE-B404-2BD41C419719}"/>
    <cellStyle name="Note 3 3 4 4 2 9" xfId="55265" xr:uid="{22BAB3CB-D2B6-460F-805F-527E0C454EDF}"/>
    <cellStyle name="Note 3 3 4 4 3" xfId="12954" xr:uid="{7ACEB5B1-A778-4878-86FC-14E5F1300537}"/>
    <cellStyle name="Note 3 3 4 4 3 2" xfId="29167" xr:uid="{F3F0DE1B-62ED-4407-B4CC-7AD5566652CC}"/>
    <cellStyle name="Note 3 3 4 4 4" xfId="18677" xr:uid="{5CF23371-7E2F-4E16-B997-D5BD9D558D8D}"/>
    <cellStyle name="Note 3 3 4 4 4 2" xfId="29533" xr:uid="{8DCBDA40-C3B4-425A-A1F4-26C1C5536EBF}"/>
    <cellStyle name="Note 3 3 4 4 5" xfId="24210" xr:uid="{74AD23CE-96B7-4C99-AE35-D9332C73E7F0}"/>
    <cellStyle name="Note 3 3 4 4 5 2" xfId="33970" xr:uid="{9F5D5D14-CF25-43EA-9DD7-13684A7D1336}"/>
    <cellStyle name="Note 3 3 4 4 6" xfId="29227" xr:uid="{C82F4F0A-9776-4C41-98F8-4F45FE046944}"/>
    <cellStyle name="Note 3 3 4 4 7" xfId="37241" xr:uid="{A01E87C2-7F31-45B6-8403-79A0640D9355}"/>
    <cellStyle name="Note 3 3 4 4 8" xfId="43943" xr:uid="{69483AAF-BBA7-496F-AB3B-C499819DF593}"/>
    <cellStyle name="Note 3 3 4 4 9" xfId="49496" xr:uid="{70028A31-F957-4D43-8C0E-C1C24946F8AC}"/>
    <cellStyle name="Note 3 3 4 5" xfId="5926" xr:uid="{75E3AF60-3DD8-4D0C-9438-521B7055DCD5}"/>
    <cellStyle name="Note 3 3 4 5 10" xfId="55267" xr:uid="{55C07483-298B-4F0E-99C3-66F7541D313C}"/>
    <cellStyle name="Note 3 3 4 5 2" xfId="8749" xr:uid="{3330DD0F-9CBB-485F-857A-AEE461277164}"/>
    <cellStyle name="Note 3 3 4 5 2 2" xfId="16115" xr:uid="{11252B5A-41E5-4902-90C9-D5E8772F12BB}"/>
    <cellStyle name="Note 3 3 4 5 2 2 2" xfId="32507" xr:uid="{C5BCA5E6-505E-483D-BC95-D1B0BDE55FCB}"/>
    <cellStyle name="Note 3 3 4 5 2 3" xfId="21838" xr:uid="{3D1557B8-B4DE-4818-AAEA-21B6581473FE}"/>
    <cellStyle name="Note 3 3 4 5 2 3 2" xfId="30826" xr:uid="{C94D2940-A94E-4993-9187-9A20AC13C4A3}"/>
    <cellStyle name="Note 3 3 4 5 2 4" xfId="27371" xr:uid="{52D12CFC-A7EF-4D29-A926-2C5B1E4864CF}"/>
    <cellStyle name="Note 3 3 4 5 2 4 2" xfId="33700" xr:uid="{1760D481-4CD0-423A-9657-8BD8C83B8D39}"/>
    <cellStyle name="Note 3 3 4 5 2 5" xfId="30478" xr:uid="{A66F30C9-F061-44B5-AA1B-A0A20DB41310}"/>
    <cellStyle name="Note 3 3 4 5 2 6" xfId="40402" xr:uid="{033B31FE-390E-4113-91C0-A50315F6ED28}"/>
    <cellStyle name="Note 3 3 4 5 2 7" xfId="47104" xr:uid="{A0078C78-614C-497B-8D8C-A8B0C8023882}"/>
    <cellStyle name="Note 3 3 4 5 2 8" xfId="52657" xr:uid="{7DC4CB66-78F7-4B45-BFE2-6CB07E0F6205}"/>
    <cellStyle name="Note 3 3 4 5 2 9" xfId="53963" xr:uid="{BBDBCBD6-3259-49BE-894B-62C59965D042}"/>
    <cellStyle name="Note 3 3 4 5 3" xfId="13292" xr:uid="{40EFFAD5-AE03-436C-A193-58A7D791F972}"/>
    <cellStyle name="Note 3 3 4 5 3 2" xfId="32986" xr:uid="{4E750C93-4403-478D-B038-A41A4E04FBCB}"/>
    <cellStyle name="Note 3 3 4 5 4" xfId="19015" xr:uid="{B1B84A53-7B46-432A-980B-94F2637A4214}"/>
    <cellStyle name="Note 3 3 4 5 4 2" xfId="29904" xr:uid="{9988921A-3E75-4B28-BA32-844DAFA55053}"/>
    <cellStyle name="Note 3 3 4 5 5" xfId="24548" xr:uid="{0C33A5F7-167F-4CB7-A2AD-D0004AE6097B}"/>
    <cellStyle name="Note 3 3 4 5 5 2" xfId="31494" xr:uid="{308FD017-DA3E-47A9-A0A2-F37E74E1880B}"/>
    <cellStyle name="Note 3 3 4 5 6" xfId="28605" xr:uid="{D26C7276-ECF3-4DFB-A789-AA631AA0F90C}"/>
    <cellStyle name="Note 3 3 4 5 7" xfId="37579" xr:uid="{26132B21-5723-4836-9009-5723C5ABFA0F}"/>
    <cellStyle name="Note 3 3 4 5 8" xfId="44281" xr:uid="{F7644194-4B01-4238-A153-07182A8AA97F}"/>
    <cellStyle name="Note 3 3 4 5 9" xfId="49834" xr:uid="{C9EA8E99-758D-4A64-9F08-6E0351C4637C}"/>
    <cellStyle name="Note 3 3 4 6" xfId="5294" xr:uid="{F9E07915-4662-4D53-9487-EFAA70A2930A}"/>
    <cellStyle name="Note 3 3 4 6 10" xfId="53887" xr:uid="{47B2D55A-ADD5-4E9E-8836-9E725ABE7E83}"/>
    <cellStyle name="Note 3 3 4 6 2" xfId="8117" xr:uid="{C6B4728B-B4A4-42BA-B43E-75891F399C92}"/>
    <cellStyle name="Note 3 3 4 6 2 2" xfId="15483" xr:uid="{570A0CD8-D4FC-4E53-A0E3-F173ACF03216}"/>
    <cellStyle name="Note 3 3 4 6 2 2 2" xfId="29603" xr:uid="{B8477105-9264-4B9A-BD9E-1B469E29A0B8}"/>
    <cellStyle name="Note 3 3 4 6 2 3" xfId="21206" xr:uid="{224540D0-CB5A-4A20-8314-916D5A9D3F39}"/>
    <cellStyle name="Note 3 3 4 6 2 3 2" xfId="30770" xr:uid="{187F4697-ACE0-46D6-B854-9A78110E2742}"/>
    <cellStyle name="Note 3 3 4 6 2 4" xfId="26739" xr:uid="{AA0E2010-2255-433E-A80A-5ADF69194452}"/>
    <cellStyle name="Note 3 3 4 6 2 4 2" xfId="32319" xr:uid="{D6C38193-3CF4-42CA-9995-FDBC938E2F8B}"/>
    <cellStyle name="Note 3 3 4 6 2 5" xfId="30348" xr:uid="{E6F17BDD-C03C-4CE4-B585-AA72D07482B3}"/>
    <cellStyle name="Note 3 3 4 6 2 6" xfId="39770" xr:uid="{35F3F4AA-55AB-4468-9048-8E6C23D72F0C}"/>
    <cellStyle name="Note 3 3 4 6 2 7" xfId="46472" xr:uid="{47BC4A73-AD86-4141-8F8D-1A5B6AA2B629}"/>
    <cellStyle name="Note 3 3 4 6 2 8" xfId="52025" xr:uid="{9CC45C75-C96A-4545-BDEE-EFD2C89236D1}"/>
    <cellStyle name="Note 3 3 4 6 2 9" xfId="54766" xr:uid="{D6EC2C93-13B8-4A04-A8F3-261172A538C6}"/>
    <cellStyle name="Note 3 3 4 6 3" xfId="12660" xr:uid="{0711CFAC-07EF-475B-AF12-77625857FB40}"/>
    <cellStyle name="Note 3 3 4 6 3 2" xfId="32524" xr:uid="{91D946C8-909D-4691-8A09-F34CC4C7608C}"/>
    <cellStyle name="Note 3 3 4 6 4" xfId="18383" xr:uid="{B85EFFE8-6835-4D51-BA20-5065C1FCD08D}"/>
    <cellStyle name="Note 3 3 4 6 4 2" xfId="33638" xr:uid="{84CB354A-80F6-4CA4-AD77-A12E566A3535}"/>
    <cellStyle name="Note 3 3 4 6 5" xfId="23916" xr:uid="{665CDDF8-7308-4B7D-8502-D5C2282A58A1}"/>
    <cellStyle name="Note 3 3 4 6 5 2" xfId="32504" xr:uid="{4AD60568-33FE-44D9-B305-F38A9583BA6D}"/>
    <cellStyle name="Note 3 3 4 6 6" xfId="28864" xr:uid="{4F5CC3F0-A858-4A03-9F52-C983D3F87DFF}"/>
    <cellStyle name="Note 3 3 4 6 7" xfId="36947" xr:uid="{D068EC72-00A4-4A43-8855-8C630425AA03}"/>
    <cellStyle name="Note 3 3 4 6 8" xfId="43649" xr:uid="{7D9DF501-ED2B-4679-863C-2395A72127A3}"/>
    <cellStyle name="Note 3 3 4 6 9" xfId="49202" xr:uid="{1C1B33B4-2873-4B31-8685-5F48E86CB5CC}"/>
    <cellStyle name="Note 3 3 4 7" xfId="4310" xr:uid="{BDF44319-9EB6-4E0B-B79B-E9F4B19EF2A1}"/>
    <cellStyle name="Note 3 3 4 7 2" xfId="11852" xr:uid="{DD60401C-580A-48E3-8FFA-3ED9DA5F17B9}"/>
    <cellStyle name="Note 3 3 4 7 2 2" xfId="32576" xr:uid="{03CCBF8B-EC5B-465A-AFFF-4170E78EC708}"/>
    <cellStyle name="Note 3 3 4 7 3" xfId="17655" xr:uid="{98BAAF61-BFBC-495E-9DD1-89EB48842992}"/>
    <cellStyle name="Note 3 3 4 7 3 2" xfId="30852" xr:uid="{208BC048-18A9-4FD8-9A89-0D520FD43F58}"/>
    <cellStyle name="Note 3 3 4 7 4" xfId="23266" xr:uid="{2A3D3A02-BC8F-43C3-A84D-6BF683ED3096}"/>
    <cellStyle name="Note 3 3 4 7 4 2" xfId="30485" xr:uid="{28200DCC-E9FA-4974-BBEB-5336A0BF706F}"/>
    <cellStyle name="Note 3 3 4 7 5" xfId="29152" xr:uid="{12F57EC6-8BF3-46A4-81BA-41D0BAD88115}"/>
    <cellStyle name="Note 3 3 4 7 6" xfId="39120" xr:uid="{4EF20793-4AD8-4C63-B59C-19F6E86000B8}"/>
    <cellStyle name="Note 3 3 4 7 7" xfId="45822" xr:uid="{A624D78E-8999-4357-8FAA-9EC1A8381C29}"/>
    <cellStyle name="Note 3 3 4 7 8" xfId="51375" xr:uid="{02035FF7-2C15-4561-8CD4-A0FCACC9FBA3}"/>
    <cellStyle name="Note 3 3 4 7 9" xfId="57259" xr:uid="{E8696260-A2F4-410C-B6AA-FA3619ECAC27}"/>
    <cellStyle name="Note 3 3 4 8" xfId="7467" xr:uid="{CC9B05A2-FC36-4A76-88CA-C542BBF9A333}"/>
    <cellStyle name="Note 3 3 4 8 2" xfId="14833" xr:uid="{090EB405-21F5-4E45-B89B-CF85D99AB9F6}"/>
    <cellStyle name="Note 3 3 4 8 2 2" xfId="30312" xr:uid="{030215D2-CBCB-4FB1-A2DD-00A0BC2F93A7}"/>
    <cellStyle name="Note 3 3 4 8 3" xfId="20556" xr:uid="{F74B3EC4-EE36-47CE-AB8C-B07B83AD8B25}"/>
    <cellStyle name="Note 3 3 4 8 3 2" xfId="28586" xr:uid="{BD58B495-CA76-4385-B8DC-B74E323105F1}"/>
    <cellStyle name="Note 3 3 4 8 4" xfId="26089" xr:uid="{8B7FC19F-CD3B-4ACE-B258-CF929D7FB013}"/>
    <cellStyle name="Note 3 3 4 8 4 2" xfId="30980" xr:uid="{C07C5F07-B89A-4531-9695-E80CE5A3F5CE}"/>
    <cellStyle name="Note 3 3 4 8 5" xfId="32114" xr:uid="{62398B76-C39C-4F24-9C16-98163316968E}"/>
    <cellStyle name="Note 3 3 4 9" xfId="10197" xr:uid="{4D39395E-A0BE-410C-A266-886E16727A28}"/>
    <cellStyle name="Note 3 3 4 9 2" xfId="28757" xr:uid="{D0315446-1E04-4F6C-9A96-634A4E2E76D9}"/>
    <cellStyle name="Note 3 3 5" xfId="2411" xr:uid="{A8A95F24-9C14-421C-AEA7-8966643ED2D8}"/>
    <cellStyle name="Note 3 3 5 10" xfId="42079" xr:uid="{A73B9954-0E5A-4E03-9750-3168EDEE165D}"/>
    <cellStyle name="Note 3 3 5 11" xfId="54027" xr:uid="{82BCB0F4-C222-41DE-AD12-DD3027898473}"/>
    <cellStyle name="Note 3 3 5 2" xfId="3866" xr:uid="{9C4634A0-0806-4B58-BC60-49C98324AD66}"/>
    <cellStyle name="Note 3 3 5 2 2" xfId="11582" xr:uid="{9AB01D37-772B-4242-ABCB-5D575BC5D620}"/>
    <cellStyle name="Note 3 3 5 2 2 2" xfId="30883" xr:uid="{C63DDB95-3675-47C6-A870-C8EAE2503B0D}"/>
    <cellStyle name="Note 3 3 5 2 3" xfId="17456" xr:uid="{724ACC53-33DE-4C48-A679-7A856C32D07D}"/>
    <cellStyle name="Note 3 3 5 2 3 2" xfId="34080" xr:uid="{841B6944-BA70-437F-B2CB-A2F126F13060}"/>
    <cellStyle name="Note 3 3 5 2 4" xfId="23150" xr:uid="{7D7B82B0-4EB3-4B52-B2CF-C79DE36A414E}"/>
    <cellStyle name="Note 3 3 5 2 4 2" xfId="32693" xr:uid="{A3027982-7416-416D-B702-6AD7E001052C}"/>
    <cellStyle name="Note 3 3 5 2 5" xfId="33823" xr:uid="{80A5781B-8FED-4331-9720-378024246398}"/>
    <cellStyle name="Note 3 3 5 2 6" xfId="39004" xr:uid="{ABE0B803-693D-4A94-B626-C86C6FB35B99}"/>
    <cellStyle name="Note 3 3 5 2 7" xfId="45706" xr:uid="{4E76D38C-C3DD-4A0E-A635-85B1302166C1}"/>
    <cellStyle name="Note 3 3 5 2 8" xfId="51259" xr:uid="{FED67C80-4CD4-47CA-AA9C-D0FC5C9359EC}"/>
    <cellStyle name="Note 3 3 5 2 9" xfId="55995" xr:uid="{8CD80A3E-023E-4442-97BD-07805DF65763}"/>
    <cellStyle name="Note 3 3 5 3" xfId="7351" xr:uid="{78580E14-FC19-4517-A31D-2AE33382C8D3}"/>
    <cellStyle name="Note 3 3 5 3 2" xfId="14717" xr:uid="{BAB4C74A-1E30-4898-8857-2B2EB453502E}"/>
    <cellStyle name="Note 3 3 5 3 2 2" xfId="33715" xr:uid="{84F59543-72F1-4EE2-A344-08CA0DC0DF8A}"/>
    <cellStyle name="Note 3 3 5 3 3" xfId="20440" xr:uid="{C105EB85-66CC-4275-9973-F40258411F4C}"/>
    <cellStyle name="Note 3 3 5 3 3 2" xfId="28760" xr:uid="{95E26372-A86C-40AB-8AED-6B6657CB5124}"/>
    <cellStyle name="Note 3 3 5 3 4" xfId="25973" xr:uid="{9323BCB9-36EE-466D-91E9-5EA42D9CB8F0}"/>
    <cellStyle name="Note 3 3 5 3 4 2" xfId="29601" xr:uid="{2F8ADC11-2A64-481A-A7F5-B823599CA9E7}"/>
    <cellStyle name="Note 3 3 5 3 5" xfId="29311" xr:uid="{51F2DF73-2B05-4D73-8DA4-EED53C8591DA}"/>
    <cellStyle name="Note 3 3 5 4" xfId="10583" xr:uid="{3C829FE6-99D6-43AA-9F0C-5CEADECCB5E2}"/>
    <cellStyle name="Note 3 3 5 4 2" xfId="28862" xr:uid="{3B73C06D-7959-4DDB-B080-8A03222CA05D}"/>
    <cellStyle name="Note 3 3 5 5" xfId="1392" xr:uid="{30299724-EF3C-489D-A9D7-88B3D88E54ED}"/>
    <cellStyle name="Note 3 3 5 5 2" xfId="30990" xr:uid="{7B659044-761B-4424-A305-62E276BCA0C3}"/>
    <cellStyle name="Note 3 3 5 6" xfId="11287" xr:uid="{A2F4A738-8294-4960-9C4D-5AF92BAF41A6}"/>
    <cellStyle name="Note 3 3 5 6 2" xfId="32377" xr:uid="{79532EBD-71BA-4DA3-96E3-6ED8CAA46423}"/>
    <cellStyle name="Note 3 3 5 7" xfId="30951" xr:uid="{E19E11EE-9F3D-47AE-A1A9-2BDF54A25932}"/>
    <cellStyle name="Note 3 3 5 8" xfId="35519" xr:uid="{54F82E1F-CA90-4671-AFBC-1068F517FCB3}"/>
    <cellStyle name="Note 3 3 5 9" xfId="42438" xr:uid="{A20EC3B6-32F6-455D-B35F-6210AAD7717E}"/>
    <cellStyle name="Note 3 3 6" xfId="2469" xr:uid="{07CE76BA-ED6D-4578-B400-7137CC72BC31}"/>
    <cellStyle name="Note 3 3 6 10" xfId="42547" xr:uid="{6EF229B7-137E-450D-8245-612E8E2CD91D}"/>
    <cellStyle name="Note 3 3 6 11" xfId="55329" xr:uid="{F9FD43E9-0BF7-4CCC-85E4-527F03680564}"/>
    <cellStyle name="Note 3 3 6 2" xfId="3773" xr:uid="{BEDA468F-F175-41A2-A14D-D1F0DD0E9641}"/>
    <cellStyle name="Note 3 3 6 2 2" xfId="11493" xr:uid="{542DFE0A-7AF7-47AB-87DC-791E3EDA1EF2}"/>
    <cellStyle name="Note 3 3 6 2 2 2" xfId="759" xr:uid="{16F913BE-D8BA-4AF1-A7CC-6A36A3135F96}"/>
    <cellStyle name="Note 3 3 6 2 3" xfId="17369" xr:uid="{FDE7D250-8854-4B2A-9DF2-CAD8058FB79D}"/>
    <cellStyle name="Note 3 3 6 2 3 2" xfId="32265" xr:uid="{83E9DFA5-24CB-42EA-807F-9036C7AF31FC}"/>
    <cellStyle name="Note 3 3 6 2 4" xfId="23063" xr:uid="{FA7427BF-D64E-4F3C-9CC9-75EC87CEE56C}"/>
    <cellStyle name="Note 3 3 6 2 4 2" xfId="28880" xr:uid="{E96A73DB-24F3-4EB3-86B7-B97CD11DB824}"/>
    <cellStyle name="Note 3 3 6 2 5" xfId="29958" xr:uid="{AB7725D9-E027-4EE0-832D-68E1B1F733F0}"/>
    <cellStyle name="Note 3 3 6 2 6" xfId="38917" xr:uid="{D99342C3-4EE4-4405-A256-81E506C5C639}"/>
    <cellStyle name="Note 3 3 6 2 7" xfId="45619" xr:uid="{DD11598C-BA27-4159-B608-6BA0F0F4C57A}"/>
    <cellStyle name="Note 3 3 6 2 8" xfId="51172" xr:uid="{47A9F8C5-1F18-4D66-9A5D-C3ADA938874D}"/>
    <cellStyle name="Note 3 3 6 2 9" xfId="57436" xr:uid="{03E31672-68E4-4576-94FC-05C68E06FE27}"/>
    <cellStyle name="Note 3 3 6 3" xfId="7264" xr:uid="{261BBF27-3C18-4552-9F9F-009353F5FE9A}"/>
    <cellStyle name="Note 3 3 6 3 2" xfId="14630" xr:uid="{8B0A97D0-FE7B-49AE-8A6A-0A56C193FD23}"/>
    <cellStyle name="Note 3 3 6 3 2 2" xfId="28848" xr:uid="{0713F2DC-88A8-4650-967C-3834D0509041}"/>
    <cellStyle name="Note 3 3 6 3 3" xfId="20353" xr:uid="{6D87B16B-6911-4F97-8E98-3D0DA6E8B25E}"/>
    <cellStyle name="Note 3 3 6 3 3 2" xfId="31353" xr:uid="{6FBBA10E-2B5D-4F86-BBC5-EEB24C84A49F}"/>
    <cellStyle name="Note 3 3 6 3 4" xfId="25886" xr:uid="{01F2AB8C-C9AD-40FE-A987-262B1280454F}"/>
    <cellStyle name="Note 3 3 6 3 4 2" xfId="31075" xr:uid="{72485553-6ED3-4A60-B255-9A632A165DE9}"/>
    <cellStyle name="Note 3 3 6 3 5" xfId="31663" xr:uid="{6681F5AF-BA04-4753-BE17-CAD77B7C8C26}"/>
    <cellStyle name="Note 3 3 6 4" xfId="10639" xr:uid="{053D41FA-BDF8-4BBD-A1A6-4CBBA9C365D6}"/>
    <cellStyle name="Note 3 3 6 4 2" xfId="31422" xr:uid="{AD6ED120-3EE9-4834-B267-1A87CB246D99}"/>
    <cellStyle name="Note 3 3 6 5" xfId="12014" xr:uid="{37B3E795-6916-41B9-9594-84D91633BA3C}"/>
    <cellStyle name="Note 3 3 6 5 2" xfId="29001" xr:uid="{E22E3259-D12F-481A-8625-B3D259210F1B}"/>
    <cellStyle name="Note 3 3 6 6" xfId="17589" xr:uid="{7D88E334-03B8-400C-B9B6-18BCEA6A969C}"/>
    <cellStyle name="Note 3 3 6 6 2" xfId="28831" xr:uid="{1277A51D-277E-4AA7-AF41-699735CA38D7}"/>
    <cellStyle name="Note 3 3 6 7" xfId="32676" xr:uid="{AF4553AB-5049-4245-8893-B0983932040F}"/>
    <cellStyle name="Note 3 3 6 8" xfId="35426" xr:uid="{D27E19F4-8F0D-440E-80EE-C7383995544D}"/>
    <cellStyle name="Note 3 3 6 9" xfId="42349" xr:uid="{158147FF-861A-43EB-A8C6-DF85930F3F62}"/>
    <cellStyle name="Note 3 3 7" xfId="2339" xr:uid="{BCC6D5E7-7807-4E5E-8162-04F00B5B983B}"/>
    <cellStyle name="Note 3 3 7 10" xfId="42222" xr:uid="{50DED8C2-859A-49E8-B9ED-7972F657BFCE}"/>
    <cellStyle name="Note 3 3 7 11" xfId="53865" xr:uid="{2B60343C-05DB-4B7B-AFE1-8B5AE5C48B1A}"/>
    <cellStyle name="Note 3 3 7 2" xfId="3779" xr:uid="{5AE9BC6A-F64E-4C9E-8433-9B68E646EA0F}"/>
    <cellStyle name="Note 3 3 7 2 2" xfId="11499" xr:uid="{DAAF30FC-3F3C-4F03-A981-F96EF02EACD0}"/>
    <cellStyle name="Note 3 3 7 2 2 2" xfId="29094" xr:uid="{346679DB-2CD9-4FF3-89D4-1F6969427445}"/>
    <cellStyle name="Note 3 3 7 2 3" xfId="17375" xr:uid="{37A80ED8-61F7-4532-B04E-92AFE26A2701}"/>
    <cellStyle name="Note 3 3 7 2 3 2" xfId="32231" xr:uid="{37814033-1001-4D93-81BC-455A94C67E55}"/>
    <cellStyle name="Note 3 3 7 2 4" xfId="23069" xr:uid="{8B98D700-4CBA-40A3-AD62-3B61DE42AC77}"/>
    <cellStyle name="Note 3 3 7 2 4 2" xfId="33263" xr:uid="{DB10CAE2-0FEE-40C3-A3D5-175460172386}"/>
    <cellStyle name="Note 3 3 7 2 5" xfId="32710" xr:uid="{4BF7A887-5BCC-4288-8421-F1BFCA831AF0}"/>
    <cellStyle name="Note 3 3 7 2 6" xfId="38923" xr:uid="{DDE3A946-16CD-4E79-A2EE-A4DD65479F42}"/>
    <cellStyle name="Note 3 3 7 2 7" xfId="45625" xr:uid="{D57F40D3-F1D8-4127-95FC-CABA5D4D8C34}"/>
    <cellStyle name="Note 3 3 7 2 8" xfId="51178" xr:uid="{2973BBDF-FEE4-4681-8305-E89D00026185}"/>
    <cellStyle name="Note 3 3 7 2 9" xfId="55940" xr:uid="{4428418C-DCE5-4B9A-BEBD-B3200D50AA8D}"/>
    <cellStyle name="Note 3 3 7 3" xfId="7270" xr:uid="{D54EE7C1-6A0A-4268-9815-465A215B5D7A}"/>
    <cellStyle name="Note 3 3 7 3 2" xfId="14636" xr:uid="{D5E5CB4E-440D-4E8D-9D34-070AE8E0BE20}"/>
    <cellStyle name="Note 3 3 7 3 2 2" xfId="29627" xr:uid="{D4646213-860F-4C19-B9D5-D1E6F8BFED0A}"/>
    <cellStyle name="Note 3 3 7 3 3" xfId="20359" xr:uid="{AF949294-41E8-41C0-A734-AF1DD9A3F717}"/>
    <cellStyle name="Note 3 3 7 3 3 2" xfId="31215" xr:uid="{435948C9-2311-49B9-9684-A6EEEBDF98B1}"/>
    <cellStyle name="Note 3 3 7 3 4" xfId="25892" xr:uid="{78D30644-6A46-4950-8B53-4633803A83CB}"/>
    <cellStyle name="Note 3 3 7 3 4 2" xfId="32717" xr:uid="{2C02FF37-477B-469F-B23A-27289CA1F856}"/>
    <cellStyle name="Note 3 3 7 3 5" xfId="29116" xr:uid="{6B811D0B-F50B-4B47-A98F-F9926B429679}"/>
    <cellStyle name="Note 3 3 7 4" xfId="10513" xr:uid="{F2BB04EC-211D-407C-A500-31E908D07094}"/>
    <cellStyle name="Note 3 3 7 4 2" xfId="29281" xr:uid="{740A0235-6193-4946-9451-6C1912737383}"/>
    <cellStyle name="Note 3 3 7 5" xfId="11592" xr:uid="{1A5689CD-8FF4-4568-8519-E32B84AC8900}"/>
    <cellStyle name="Note 3 3 7 5 2" xfId="33256" xr:uid="{13D1B0E2-5088-4A4F-A878-EDDB0E74EB3C}"/>
    <cellStyle name="Note 3 3 7 6" xfId="11266" xr:uid="{6FEF3721-D927-407A-8B66-6C519831AAB7}"/>
    <cellStyle name="Note 3 3 7 6 2" xfId="33259" xr:uid="{CD3794AF-E173-491E-850A-09625D091BBD}"/>
    <cellStyle name="Note 3 3 7 7" xfId="31276" xr:uid="{331F1B4B-C54F-4754-B9BA-2BBC7BA2D813}"/>
    <cellStyle name="Note 3 3 7 8" xfId="35432" xr:uid="{DC62142F-503E-4FCE-AC3B-BE52B8EADC02}"/>
    <cellStyle name="Note 3 3 7 9" xfId="42355" xr:uid="{8FF56609-EFC5-4CA8-86DA-AB0901D1D1C7}"/>
    <cellStyle name="Note 3 3 8" xfId="2052" xr:uid="{E3EEEC43-FFF0-4D52-ACA9-4BE926781CA9}"/>
    <cellStyle name="Note 3 3 8 2" xfId="10326" xr:uid="{4238ECBD-BFAB-4CC9-9A37-8C48EBE6C33C}"/>
    <cellStyle name="Note 3 3 8 2 2" xfId="31060" xr:uid="{D8D86E23-1267-40A5-AE3C-0710CCC31C81}"/>
    <cellStyle name="Note 3 3 8 3" xfId="11002" xr:uid="{51CB6718-98CD-4E71-B1A8-EC74DA66D198}"/>
    <cellStyle name="Note 3 3 8 3 2" xfId="31543" xr:uid="{FFD178BA-2B9B-413D-9D35-0AE20111DD65}"/>
    <cellStyle name="Note 3 3 8 4" xfId="10494" xr:uid="{384ACBD8-43B5-4931-ADEF-182E4B1E0B79}"/>
    <cellStyle name="Note 3 3 8 4 2" xfId="31999" xr:uid="{3B2C8A8A-C869-4F30-A878-84EECF267632}"/>
    <cellStyle name="Note 3 3 8 5" xfId="31218" xr:uid="{79AC050D-24F3-4B3F-800C-D9B7AC1EDA91}"/>
    <cellStyle name="Note 3 3 8 6" xfId="38775" xr:uid="{2BC1D360-E0AA-40CB-BA39-D18EBEFD469E}"/>
    <cellStyle name="Note 3 3 8 7" xfId="45477" xr:uid="{10258CC2-6702-4BCE-B426-B3DB1801FF0E}"/>
    <cellStyle name="Note 3 3 8 8" xfId="51030" xr:uid="{BFFF03A1-9E6A-4E89-8400-E07839077003}"/>
    <cellStyle name="Note 3 3 8 9" xfId="54564" xr:uid="{895436BA-8BE2-47E5-B452-35150C730539}"/>
    <cellStyle name="Note 3 3 9" xfId="2033" xr:uid="{95778D36-3E11-495B-8EBD-0ADF3EF817D7}"/>
    <cellStyle name="Note 3 3 9 2" xfId="10307" xr:uid="{E0C2CE09-1E8A-4516-BC8C-0E629934B522}"/>
    <cellStyle name="Note 3 3 9 2 2" xfId="33470" xr:uid="{375B4089-C5EC-4B4B-8276-D069884B8490}"/>
    <cellStyle name="Note 3 3 9 3" xfId="10956" xr:uid="{BCB71524-5E6A-49EA-90D6-4D2A24F7741C}"/>
    <cellStyle name="Note 3 3 9 3 2" xfId="33866" xr:uid="{B2E195C3-822D-4F65-9380-A0AF4E24AC93}"/>
    <cellStyle name="Note 3 3 9 4" xfId="17341" xr:uid="{EF9FF72B-33ED-4B44-B4E1-846DC1757895}"/>
    <cellStyle name="Note 3 3 9 4 2" xfId="33344" xr:uid="{4D92D82A-BD4D-4A5E-8881-6692EAD4518F}"/>
    <cellStyle name="Note 3 3 9 5" xfId="31542" xr:uid="{43E6A670-D106-4C14-9E4A-1A7356D3377A}"/>
    <cellStyle name="Note 3 4" xfId="2415" xr:uid="{F01632E5-64A8-41AA-B4F8-E66160AF5F20}"/>
    <cellStyle name="Note 3 4 10" xfId="7588" xr:uid="{A6045A9D-E381-479B-B594-57928D019759}"/>
    <cellStyle name="Note 3 4 10 2" xfId="14954" xr:uid="{1E35DFF1-2AAB-4D57-AD70-3ECF04456C9A}"/>
    <cellStyle name="Note 3 4 10 2 2" xfId="32893" xr:uid="{E970D04B-272F-47DB-9A5E-F911F1091E4A}"/>
    <cellStyle name="Note 3 4 10 3" xfId="20677" xr:uid="{5599AF13-4992-4E2D-933F-8A3CD072C1DC}"/>
    <cellStyle name="Note 3 4 10 3 2" xfId="30677" xr:uid="{55565C14-43D8-454C-9D78-D7F5D9AEA9F1}"/>
    <cellStyle name="Note 3 4 10 4" xfId="26210" xr:uid="{4B16EB2A-79A1-450C-B3C4-9A84AF12278D}"/>
    <cellStyle name="Note 3 4 10 4 2" xfId="28817" xr:uid="{941B441B-B8A0-45F8-B65D-E1E4F742E440}"/>
    <cellStyle name="Note 3 4 10 5" xfId="31248" xr:uid="{569F9006-E7A3-4702-A2AF-9E40B6FB1FEC}"/>
    <cellStyle name="Note 3 4 11" xfId="10587" xr:uid="{50FEE900-5F94-42A1-A49B-8BBCDCB671F2}"/>
    <cellStyle name="Note 3 4 11 2" xfId="28570" xr:uid="{B96036D2-46D4-47B0-8341-DD9C4ECFE32D}"/>
    <cellStyle name="Note 3 4 12" xfId="10913" xr:uid="{392E43D3-BC04-4885-B1D4-B3BF90D594BF}"/>
    <cellStyle name="Note 3 4 12 2" xfId="31769" xr:uid="{9BCFE0C4-06F6-463B-8D87-ECD012034D06}"/>
    <cellStyle name="Note 3 4 13" xfId="33279" xr:uid="{EB21A1B1-5F9D-419B-8EDB-702E53C5B47E}"/>
    <cellStyle name="Note 3 4 14" xfId="36418" xr:uid="{94C2F24B-246B-4CD7-8CFF-4A77CE7917D7}"/>
    <cellStyle name="Note 3 4 15" xfId="43120" xr:uid="{EB58BECB-4232-4992-A83C-37B66C51C217}"/>
    <cellStyle name="Note 3 4 16" xfId="48673" xr:uid="{7ADED4A6-3977-434A-8A6A-0AC2748C07FB}"/>
    <cellStyle name="Note 3 4 17" xfId="56181" xr:uid="{4E49193A-1487-4DE5-BE30-D7787571DB5D}"/>
    <cellStyle name="Note 3 4 2" xfId="4972" xr:uid="{D7C22B89-84C6-45A6-9E2B-AC94AB432804}"/>
    <cellStyle name="Note 3 4 2 10" xfId="23594" xr:uid="{C982B430-71B8-4A3C-A98C-98C560CEEFD2}"/>
    <cellStyle name="Note 3 4 2 10 2" xfId="31557" xr:uid="{C266B4C9-65AC-4897-961A-661A108C4D2C}"/>
    <cellStyle name="Note 3 4 2 11" xfId="33876" xr:uid="{B1A09B27-8865-4165-9F3C-CC4CAAD5DA13}"/>
    <cellStyle name="Note 3 4 2 12" xfId="36625" xr:uid="{6E1D2A3F-3F44-444F-A896-A9E9EBEAD4CC}"/>
    <cellStyle name="Note 3 4 2 13" xfId="43327" xr:uid="{E35856E8-6529-4DD4-B00C-2E27FFB962CD}"/>
    <cellStyle name="Note 3 4 2 14" xfId="48880" xr:uid="{C7C1129D-0F3F-4C35-9473-A5906CCBB34E}"/>
    <cellStyle name="Note 3 4 2 15" xfId="55578" xr:uid="{EBA9F6F4-9573-44F0-824A-5F484CCC7E0D}"/>
    <cellStyle name="Note 3 4 2 2" xfId="5860" xr:uid="{8A7DCB18-8357-4551-BB57-BB0E018C224C}"/>
    <cellStyle name="Note 3 4 2 2 10" xfId="57965" xr:uid="{982C9252-EC85-4A9E-8A0C-4858E01E0C5A}"/>
    <cellStyle name="Note 3 4 2 2 2" xfId="8683" xr:uid="{765787B8-D784-4F84-BB23-53D0DF04E400}"/>
    <cellStyle name="Note 3 4 2 2 2 2" xfId="16049" xr:uid="{67535BDE-84C6-4DC5-8505-D99B2F15560D}"/>
    <cellStyle name="Note 3 4 2 2 2 2 2" xfId="30494" xr:uid="{4CC84124-650B-4B2F-8BA2-13D3436E654C}"/>
    <cellStyle name="Note 3 4 2 2 2 3" xfId="21772" xr:uid="{8D765784-7654-4EA5-A43E-288518E05710}"/>
    <cellStyle name="Note 3 4 2 2 2 3 2" xfId="32728" xr:uid="{AE123E65-32BD-4F3D-8B38-1FC5E063DFD3}"/>
    <cellStyle name="Note 3 4 2 2 2 4" xfId="27305" xr:uid="{28D95934-A417-4A49-8447-7058392DF687}"/>
    <cellStyle name="Note 3 4 2 2 2 4 2" xfId="33559" xr:uid="{ED7065F7-F2B8-4B31-BD87-8C6B1F85F4B9}"/>
    <cellStyle name="Note 3 4 2 2 2 5" xfId="31974" xr:uid="{38FFA165-C497-4B98-8B6B-7500838C6037}"/>
    <cellStyle name="Note 3 4 2 2 2 6" xfId="40336" xr:uid="{E66C7328-B850-48DB-B033-D1EF301A85B7}"/>
    <cellStyle name="Note 3 4 2 2 2 7" xfId="47038" xr:uid="{E1E51E92-B8FA-4379-AD62-E51296A4D71E}"/>
    <cellStyle name="Note 3 4 2 2 2 8" xfId="52591" xr:uid="{1434DFDB-5777-4752-B2C8-FFF7FCF6A31D}"/>
    <cellStyle name="Note 3 4 2 2 2 9" xfId="57770" xr:uid="{26163887-53FF-4ADD-9E49-C81E0B82B11C}"/>
    <cellStyle name="Note 3 4 2 2 3" xfId="13226" xr:uid="{7C4470D3-9872-4F7B-94C9-6FFB6C2DD897}"/>
    <cellStyle name="Note 3 4 2 2 3 2" xfId="31935" xr:uid="{62420865-2028-46AB-A185-C92E37D8705F}"/>
    <cellStyle name="Note 3 4 2 2 4" xfId="18949" xr:uid="{51EE4544-D263-481B-872E-AC68CE7D2DF5}"/>
    <cellStyle name="Note 3 4 2 2 4 2" xfId="29181" xr:uid="{5402620A-7B67-4AFD-BA05-88E80E036F1C}"/>
    <cellStyle name="Note 3 4 2 2 5" xfId="24482" xr:uid="{80F72DC9-A0D8-4396-ACEE-50927A1244A2}"/>
    <cellStyle name="Note 3 4 2 2 5 2" xfId="32786" xr:uid="{B549601B-9392-420E-A183-427CB9F5DD6D}"/>
    <cellStyle name="Note 3 4 2 2 6" xfId="34039" xr:uid="{B776A23B-56CC-49EB-8527-ACD697FBB3AD}"/>
    <cellStyle name="Note 3 4 2 2 7" xfId="37513" xr:uid="{98A849C3-84FB-48A7-9CAF-030678B0A422}"/>
    <cellStyle name="Note 3 4 2 2 8" xfId="44215" xr:uid="{F8AC94F1-4169-46A6-9330-B60C3D19B500}"/>
    <cellStyle name="Note 3 4 2 2 9" xfId="49768" xr:uid="{D7507F3C-D3C7-4E2E-828B-E3418319B4DF}"/>
    <cellStyle name="Note 3 4 2 3" xfId="6167" xr:uid="{81FA372E-CCAF-4642-9CD4-F0782278E2F2}"/>
    <cellStyle name="Note 3 4 2 3 10" xfId="55755" xr:uid="{D25BBFCE-720D-4510-9565-A986E1F3E2BC}"/>
    <cellStyle name="Note 3 4 2 3 2" xfId="8990" xr:uid="{CD626F2B-44BF-4096-A708-707277462B35}"/>
    <cellStyle name="Note 3 4 2 3 2 2" xfId="16356" xr:uid="{27068768-4325-4943-AEE4-FC3F2F0AAC1D}"/>
    <cellStyle name="Note 3 4 2 3 2 2 2" xfId="963" xr:uid="{D6DB7A51-568D-4942-8600-F9A827B25704}"/>
    <cellStyle name="Note 3 4 2 3 2 3" xfId="22079" xr:uid="{52F95B9F-9B4F-4BA9-ABE2-B926DE5AB6E6}"/>
    <cellStyle name="Note 3 4 2 3 2 3 2" xfId="31047" xr:uid="{C626172B-CCED-45FA-B43E-BE73E77F03E6}"/>
    <cellStyle name="Note 3 4 2 3 2 4" xfId="27612" xr:uid="{7EEDD042-C148-42E3-AF84-A9A9769724B0}"/>
    <cellStyle name="Note 3 4 2 3 2 4 2" xfId="31611" xr:uid="{1D3379CF-7AE3-4380-B1A3-05682C6C46EE}"/>
    <cellStyle name="Note 3 4 2 3 2 5" xfId="31397" xr:uid="{6950279D-22B3-433A-9548-AB0D5B0A2AB1}"/>
    <cellStyle name="Note 3 4 2 3 2 6" xfId="40643" xr:uid="{2166A7D8-5CA8-4684-AF97-40FDDE8B8E10}"/>
    <cellStyle name="Note 3 4 2 3 2 7" xfId="47345" xr:uid="{3AD9C7BD-D52D-4988-99CB-EA5C215EBB4C}"/>
    <cellStyle name="Note 3 4 2 3 2 8" xfId="52898" xr:uid="{8F821508-1FC3-4810-B031-34A12069FA7D}"/>
    <cellStyle name="Note 3 4 2 3 2 9" xfId="58301" xr:uid="{D1AC7454-060A-400C-9AC5-D15F76EAD413}"/>
    <cellStyle name="Note 3 4 2 3 3" xfId="13533" xr:uid="{5C870581-EC92-4B4A-8593-697991DB684A}"/>
    <cellStyle name="Note 3 4 2 3 3 2" xfId="32365" xr:uid="{757D5A02-E75E-4F0D-8AF8-938CAE3E1D41}"/>
    <cellStyle name="Note 3 4 2 3 4" xfId="19256" xr:uid="{7E546B3D-38D5-4296-A326-8A65854911CD}"/>
    <cellStyle name="Note 3 4 2 3 4 2" xfId="32172" xr:uid="{5CCD8596-E9A5-40EC-9B73-987632C3ED4D}"/>
    <cellStyle name="Note 3 4 2 3 5" xfId="24789" xr:uid="{DD1C4440-81D1-4D20-8FB7-1B1189E44327}"/>
    <cellStyle name="Note 3 4 2 3 5 2" xfId="30854" xr:uid="{05DA0D7D-CADF-4ED9-9A12-0AAC3DC16EC0}"/>
    <cellStyle name="Note 3 4 2 3 6" xfId="31675" xr:uid="{C32EEFE2-6E61-4CF0-94BA-F40E53051EFB}"/>
    <cellStyle name="Note 3 4 2 3 7" xfId="37820" xr:uid="{6DD70AB6-E495-43CA-A0CC-EC2B4530DB8C}"/>
    <cellStyle name="Note 3 4 2 3 8" xfId="44522" xr:uid="{DFAB5CD3-AC09-42B5-A08A-D5189A12A0D2}"/>
    <cellStyle name="Note 3 4 2 3 9" xfId="50075" xr:uid="{965A3530-49DF-43FF-AB31-4C864A36052B}"/>
    <cellStyle name="Note 3 4 2 4" xfId="6487" xr:uid="{C383FC13-B9C5-47B6-BE4C-3B036FAB0DBB}"/>
    <cellStyle name="Note 3 4 2 4 10" xfId="54842" xr:uid="{83E32B60-D6E5-4AF9-A264-4114BFFBD95F}"/>
    <cellStyle name="Note 3 4 2 4 2" xfId="9310" xr:uid="{79AD1EB1-406F-4E8A-8583-8920B9334911}"/>
    <cellStyle name="Note 3 4 2 4 2 2" xfId="16676" xr:uid="{A22F3571-EC28-40A7-A290-DA43A211BEFB}"/>
    <cellStyle name="Note 3 4 2 4 2 2 2" xfId="31576" xr:uid="{8460374D-3BD7-4120-8AC8-86816E39F7A5}"/>
    <cellStyle name="Note 3 4 2 4 2 3" xfId="22399" xr:uid="{91AAD475-7633-40E5-9C9F-0E7851629ADB}"/>
    <cellStyle name="Note 3 4 2 4 2 3 2" xfId="29210" xr:uid="{BEC784D3-7605-4196-8073-D384AC43DABF}"/>
    <cellStyle name="Note 3 4 2 4 2 4" xfId="27932" xr:uid="{CBC5B93A-3137-49D2-ABD5-0AB5AC872F9D}"/>
    <cellStyle name="Note 3 4 2 4 2 4 2" xfId="30071" xr:uid="{25B15475-292D-4681-AFD1-962310F06B04}"/>
    <cellStyle name="Note 3 4 2 4 2 5" xfId="29758" xr:uid="{A600CA9E-34FC-4653-B7B1-FF15914A09C5}"/>
    <cellStyle name="Note 3 4 2 4 2 6" xfId="40963" xr:uid="{F219AF65-CA98-4ABC-BE1D-678BDF5F33CA}"/>
    <cellStyle name="Note 3 4 2 4 2 7" xfId="47665" xr:uid="{BE9EFF1F-279B-4BA2-A023-67F78DE1B437}"/>
    <cellStyle name="Note 3 4 2 4 2 8" xfId="53218" xr:uid="{40DC1A3E-AE63-4FAC-B3EB-BB5859C94952}"/>
    <cellStyle name="Note 3 4 2 4 2 9" xfId="55274" xr:uid="{CDEF2670-490F-41C5-AAE5-A18E94C60E73}"/>
    <cellStyle name="Note 3 4 2 4 3" xfId="13853" xr:uid="{D0839518-712A-4898-9A2E-D838271CBEF6}"/>
    <cellStyle name="Note 3 4 2 4 3 2" xfId="30846" xr:uid="{5634AEAE-38AA-4CD4-966E-B8B35006F724}"/>
    <cellStyle name="Note 3 4 2 4 4" xfId="19576" xr:uid="{4E18B138-976F-4630-A221-4A749E060100}"/>
    <cellStyle name="Note 3 4 2 4 4 2" xfId="33630" xr:uid="{7DCCB94D-7005-47EB-A5C2-CB706C4C30D8}"/>
    <cellStyle name="Note 3 4 2 4 5" xfId="25109" xr:uid="{F5EAF698-B76F-44FE-91CA-F3510C33C79A}"/>
    <cellStyle name="Note 3 4 2 4 5 2" xfId="33819" xr:uid="{6C529170-0498-48A0-B18B-76C120C9D54F}"/>
    <cellStyle name="Note 3 4 2 4 6" xfId="29951" xr:uid="{7AF31D45-9EEB-41DA-B2E6-72BA19254B7A}"/>
    <cellStyle name="Note 3 4 2 4 7" xfId="38140" xr:uid="{1EA5FFE1-5236-41A2-9B89-B9251EECF8E3}"/>
    <cellStyle name="Note 3 4 2 4 8" xfId="44842" xr:uid="{999D66BE-E724-4289-BD75-E7CA93688D73}"/>
    <cellStyle name="Note 3 4 2 4 9" xfId="50395" xr:uid="{BC3B971F-2DF7-47E6-81D7-1574B51F40C5}"/>
    <cellStyle name="Note 3 4 2 5" xfId="6811" xr:uid="{4BB123E4-FF24-4385-A104-63B1F9CE78A8}"/>
    <cellStyle name="Note 3 4 2 5 10" xfId="54032" xr:uid="{93A3B92C-B05C-48BD-B9AE-B3F1FD974596}"/>
    <cellStyle name="Note 3 4 2 5 2" xfId="9634" xr:uid="{34DD5C66-80E8-4060-B368-C8621C69F6A6}"/>
    <cellStyle name="Note 3 4 2 5 2 2" xfId="17000" xr:uid="{CDB884F4-55DB-472E-A769-76A33FB12A39}"/>
    <cellStyle name="Note 3 4 2 5 2 2 2" xfId="28706" xr:uid="{95FFF62B-32C2-49B6-A8C4-8E9FD256967D}"/>
    <cellStyle name="Note 3 4 2 5 2 3" xfId="22723" xr:uid="{68C4978E-56D4-4440-A93C-2C678CFFBC38}"/>
    <cellStyle name="Note 3 4 2 5 2 3 2" xfId="31277" xr:uid="{58ADD675-03A7-483B-B1FD-33BE2CBD0054}"/>
    <cellStyle name="Note 3 4 2 5 2 4" xfId="28256" xr:uid="{46E5EA17-4599-4009-8AC5-65D12A5CE77C}"/>
    <cellStyle name="Note 3 4 2 5 2 4 2" xfId="31417" xr:uid="{5E2ACDF4-3BC3-42B4-A634-A2D6CA9D68EF}"/>
    <cellStyle name="Note 3 4 2 5 2 5" xfId="961" xr:uid="{E6D7B9C6-27BC-4355-8727-FE9FC81305CD}"/>
    <cellStyle name="Note 3 4 2 5 2 6" xfId="41287" xr:uid="{69C3BFD9-1270-4DA3-94F8-2E6D86A11BDB}"/>
    <cellStyle name="Note 3 4 2 5 2 7" xfId="47989" xr:uid="{492ADE9F-0331-42E0-8C3F-80C6CF88541A}"/>
    <cellStyle name="Note 3 4 2 5 2 8" xfId="53542" xr:uid="{F02D1C8F-6914-4FA6-BA3E-35E529245370}"/>
    <cellStyle name="Note 3 4 2 5 2 9" xfId="57798" xr:uid="{69AAA356-0B1E-48D5-9C0C-D1C250257270}"/>
    <cellStyle name="Note 3 4 2 5 3" xfId="14177" xr:uid="{F1B5CF2F-1594-4631-86F9-49B95500A6E7}"/>
    <cellStyle name="Note 3 4 2 5 3 2" xfId="31026" xr:uid="{B464CE1A-8B6D-4A9B-8A92-F0A745CC89A1}"/>
    <cellStyle name="Note 3 4 2 5 4" xfId="19900" xr:uid="{B465F105-D166-44DE-A0B5-655E050DD345}"/>
    <cellStyle name="Note 3 4 2 5 4 2" xfId="32312" xr:uid="{92C7BF97-5F65-43BF-8752-DF5870877448}"/>
    <cellStyle name="Note 3 4 2 5 5" xfId="25433" xr:uid="{BFA47BFD-42B1-4B11-879F-A564D854D543}"/>
    <cellStyle name="Note 3 4 2 5 5 2" xfId="29149" xr:uid="{E918FAE9-C0DE-4C98-A633-1958C07D6D25}"/>
    <cellStyle name="Note 3 4 2 5 6" xfId="30108" xr:uid="{458E4704-E3E7-4876-A8B2-22AA7D42E841}"/>
    <cellStyle name="Note 3 4 2 5 7" xfId="38464" xr:uid="{B60D5FB6-C84C-46A9-891F-8E34376E840D}"/>
    <cellStyle name="Note 3 4 2 5 8" xfId="45166" xr:uid="{FC27DD3A-496D-4E22-8601-B3BD71EF7098}"/>
    <cellStyle name="Note 3 4 2 5 9" xfId="50719" xr:uid="{2979BF7B-BCAB-4B1F-9494-D1CAEB092BE3}"/>
    <cellStyle name="Note 3 4 2 6" xfId="7102" xr:uid="{A0B96255-B8A8-49BB-ACC3-B9D39BEA09DB}"/>
    <cellStyle name="Note 3 4 2 6 10" xfId="54166" xr:uid="{BF95EC07-9C26-49A8-AF50-7D5B2E447487}"/>
    <cellStyle name="Note 3 4 2 6 2" xfId="9925" xr:uid="{45039846-A6A2-457F-A247-E695269CC937}"/>
    <cellStyle name="Note 3 4 2 6 2 2" xfId="17291" xr:uid="{F1D5C6E6-C4D8-4199-83DE-585571D217B5}"/>
    <cellStyle name="Note 3 4 2 6 2 2 2" xfId="30177" xr:uid="{DF818093-F336-4F3D-9868-B903D7769BE5}"/>
    <cellStyle name="Note 3 4 2 6 2 3" xfId="23014" xr:uid="{8CD215A1-CCDA-4C41-9933-C89700C25D61}"/>
    <cellStyle name="Note 3 4 2 6 2 3 2" xfId="32814" xr:uid="{82FDCF76-6570-439B-9DF7-CD35119582A0}"/>
    <cellStyle name="Note 3 4 2 6 2 4" xfId="28547" xr:uid="{71C57871-74B2-49F5-9A4B-778D51C18E9F}"/>
    <cellStyle name="Note 3 4 2 6 2 4 2" xfId="31023" xr:uid="{F5836CF0-C763-4603-9F3C-4F6AAB54BC29}"/>
    <cellStyle name="Note 3 4 2 6 2 5" xfId="30126" xr:uid="{6BA7FDA7-2EDB-44B8-BB5D-98350889C97F}"/>
    <cellStyle name="Note 3 4 2 6 2 6" xfId="41578" xr:uid="{50E397B3-4755-4896-9366-3604FC834E7C}"/>
    <cellStyle name="Note 3 4 2 6 2 7" xfId="48280" xr:uid="{41C66E2F-6F3E-4C22-9829-557E7F9AADFD}"/>
    <cellStyle name="Note 3 4 2 6 2 8" xfId="53833" xr:uid="{F6B35EE3-F3D1-4837-BBB0-FA7FCDF05EDC}"/>
    <cellStyle name="Note 3 4 2 6 2 9" xfId="54382" xr:uid="{884A445B-1A51-49EE-9E25-5E0F481358D9}"/>
    <cellStyle name="Note 3 4 2 6 3" xfId="14468" xr:uid="{F6F8BCE9-13BF-48F8-A775-A8AA3C26AB5B}"/>
    <cellStyle name="Note 3 4 2 6 3 2" xfId="32966" xr:uid="{30EE1C2D-A207-4D0D-B4AD-605895FF6777}"/>
    <cellStyle name="Note 3 4 2 6 4" xfId="20191" xr:uid="{917C283F-5A76-4708-8F44-A886720451B4}"/>
    <cellStyle name="Note 3 4 2 6 4 2" xfId="33284" xr:uid="{5B0F97DF-1BDD-4007-AB01-98E10BFCCD36}"/>
    <cellStyle name="Note 3 4 2 6 5" xfId="25724" xr:uid="{44C293FE-93F7-4523-8763-091A8348F48C}"/>
    <cellStyle name="Note 3 4 2 6 5 2" xfId="33341" xr:uid="{7D0B6750-6976-4BA7-98D2-F67E80E9B9D3}"/>
    <cellStyle name="Note 3 4 2 6 6" xfId="32198" xr:uid="{3B97FCF2-4DCC-4646-9880-A7F4BA686C32}"/>
    <cellStyle name="Note 3 4 2 6 7" xfId="38755" xr:uid="{D1DED6F8-F34B-40B9-A38D-CC2D9938D7A7}"/>
    <cellStyle name="Note 3 4 2 6 8" xfId="45457" xr:uid="{FC07D155-4164-4A07-95FF-3DF0A8ECE511}"/>
    <cellStyle name="Note 3 4 2 6 9" xfId="51010" xr:uid="{30F2610B-30C6-45C7-8299-C6865446F21D}"/>
    <cellStyle name="Note 3 4 2 7" xfId="7795" xr:uid="{C31E60A0-0908-4595-9531-FD5916B61214}"/>
    <cellStyle name="Note 3 4 2 7 2" xfId="15161" xr:uid="{D9C55583-28D7-4DA9-84B8-030AE32F80FB}"/>
    <cellStyle name="Note 3 4 2 7 2 2" xfId="32643" xr:uid="{B97D5530-ACEC-4706-8538-96E12E41FEDC}"/>
    <cellStyle name="Note 3 4 2 7 3" xfId="20884" xr:uid="{A0418959-7D1B-4648-BB81-50E4CCAAB399}"/>
    <cellStyle name="Note 3 4 2 7 3 2" xfId="33929" xr:uid="{5F4E9FF6-4166-4B24-AE1C-C3ED8D27F7AA}"/>
    <cellStyle name="Note 3 4 2 7 4" xfId="26417" xr:uid="{EB3E2E27-A7CD-42ED-823C-6A7C802A3A5F}"/>
    <cellStyle name="Note 3 4 2 7 4 2" xfId="34031" xr:uid="{68EA6F2D-ADF1-423F-AA8D-A35BD60D6ED1}"/>
    <cellStyle name="Note 3 4 2 7 5" xfId="29850" xr:uid="{7AF84463-1AA6-4567-97CA-C1D5B3456907}"/>
    <cellStyle name="Note 3 4 2 7 6" xfId="39448" xr:uid="{82B083A9-C381-4C16-8876-02A960902858}"/>
    <cellStyle name="Note 3 4 2 7 7" xfId="46150" xr:uid="{E9D74871-482B-471D-8E9B-B493ED4623FF}"/>
    <cellStyle name="Note 3 4 2 7 8" xfId="51703" xr:uid="{ABCA3FC0-0C2B-407E-80EA-25E0A471B372}"/>
    <cellStyle name="Note 3 4 2 7 9" xfId="54457" xr:uid="{6601183C-EF29-4FC9-9BDD-DFE7CB2C5700}"/>
    <cellStyle name="Note 3 4 2 8" xfId="12338" xr:uid="{EB588BDE-376B-4CDA-BF06-5569577146BC}"/>
    <cellStyle name="Note 3 4 2 8 2" xfId="33088" xr:uid="{8D10DCC1-6D0C-4E86-8D17-2A470011BEFF}"/>
    <cellStyle name="Note 3 4 2 9" xfId="18061" xr:uid="{8E650C24-B91E-4D6B-9932-480E8CF3729B}"/>
    <cellStyle name="Note 3 4 2 9 2" xfId="29312" xr:uid="{CD78B06B-F32A-4950-939E-8350936F2E9D}"/>
    <cellStyle name="Note 3 4 3" xfId="4897" xr:uid="{6964EA80-CCF7-4300-B85D-B8C6779CA1B4}"/>
    <cellStyle name="Note 3 4 3 10" xfId="23519" xr:uid="{419D8D14-A47D-433F-8F2D-52891BCBEF03}"/>
    <cellStyle name="Note 3 4 3 10 2" xfId="34072" xr:uid="{1A0D8B6F-4510-4523-9D9B-0A4365512F23}"/>
    <cellStyle name="Note 3 4 3 11" xfId="29151" xr:uid="{FB8F21B3-4A52-4471-96C2-0C26A5640F42}"/>
    <cellStyle name="Note 3 4 3 12" xfId="36550" xr:uid="{CB6FB6A9-A8A5-440B-8B99-315D0044271B}"/>
    <cellStyle name="Note 3 4 3 13" xfId="43252" xr:uid="{C5E9A65C-A6DD-41F6-90C2-A9FB8C900B80}"/>
    <cellStyle name="Note 3 4 3 14" xfId="48805" xr:uid="{11E5F048-C9AF-4BD3-8451-F584D5AD2109}"/>
    <cellStyle name="Note 3 4 3 15" xfId="54321" xr:uid="{2CADE696-C8EC-41FC-9C37-704037667050}"/>
    <cellStyle name="Note 3 4 3 2" xfId="5785" xr:uid="{74542FB9-EDAC-4E88-B2C8-D6CD418795D0}"/>
    <cellStyle name="Note 3 4 3 2 10" xfId="48326" xr:uid="{B19EE7DE-A54E-4BD2-B312-46E0CB3C7CF1}"/>
    <cellStyle name="Note 3 4 3 2 2" xfId="8608" xr:uid="{2DC157C2-92A2-41A5-8756-46203ACD57FD}"/>
    <cellStyle name="Note 3 4 3 2 2 2" xfId="15974" xr:uid="{8C831E92-8C43-41E1-8316-E9483331FD6F}"/>
    <cellStyle name="Note 3 4 3 2 2 2 2" xfId="31211" xr:uid="{3E6417A6-5480-4E17-B813-13E6F2ADDC81}"/>
    <cellStyle name="Note 3 4 3 2 2 3" xfId="21697" xr:uid="{E9047C7E-7C83-40D7-84F9-E5E486DFB866}"/>
    <cellStyle name="Note 3 4 3 2 2 3 2" xfId="30632" xr:uid="{06116E53-1507-4668-9951-F781581C8577}"/>
    <cellStyle name="Note 3 4 3 2 2 4" xfId="27230" xr:uid="{99EB1DD6-7AA8-43FC-B0F9-72D8970B04D2}"/>
    <cellStyle name="Note 3 4 3 2 2 4 2" xfId="33980" xr:uid="{9BD95609-983D-4022-8319-8781E150EEE0}"/>
    <cellStyle name="Note 3 4 3 2 2 5" xfId="33367" xr:uid="{C1556E58-BB56-4186-B2BB-F5C8DE69F0E7}"/>
    <cellStyle name="Note 3 4 3 2 2 6" xfId="40261" xr:uid="{2E5F7E6C-6655-4E1C-8CC8-1246F30B1745}"/>
    <cellStyle name="Note 3 4 3 2 2 7" xfId="46963" xr:uid="{F99874A8-0947-4627-B408-6C2ECE239F9F}"/>
    <cellStyle name="Note 3 4 3 2 2 8" xfId="52516" xr:uid="{22987834-0963-4438-8D71-0BDFFF7F5664}"/>
    <cellStyle name="Note 3 4 3 2 2 9" xfId="57664" xr:uid="{A48E9394-1DA1-4500-97D1-B0A4F35DF462}"/>
    <cellStyle name="Note 3 4 3 2 3" xfId="13151" xr:uid="{F520EDFB-DD45-45BE-8E16-8C18F8E046DF}"/>
    <cellStyle name="Note 3 4 3 2 3 2" xfId="29527" xr:uid="{A2EBCE42-80CE-4FA1-99BA-3A3EB191A450}"/>
    <cellStyle name="Note 3 4 3 2 4" xfId="18874" xr:uid="{8C244BCF-2720-4CB0-85B7-2A50E2963DB1}"/>
    <cellStyle name="Note 3 4 3 2 4 2" xfId="32443" xr:uid="{43CC0EF3-056E-4960-A12B-283C920E42E4}"/>
    <cellStyle name="Note 3 4 3 2 5" xfId="24407" xr:uid="{A017588B-A500-471F-B851-804283C929D7}"/>
    <cellStyle name="Note 3 4 3 2 5 2" xfId="31371" xr:uid="{46DA0296-A737-42D0-A1C5-430D51A715DD}"/>
    <cellStyle name="Note 3 4 3 2 6" xfId="28976" xr:uid="{E3E8B9F7-806D-4458-AD50-F29E77911383}"/>
    <cellStyle name="Note 3 4 3 2 7" xfId="37438" xr:uid="{C5A90B5C-D54B-42B8-808C-30E0C672F121}"/>
    <cellStyle name="Note 3 4 3 2 8" xfId="44140" xr:uid="{A758269D-5184-4008-A452-65650E2C4159}"/>
    <cellStyle name="Note 3 4 3 2 9" xfId="49693" xr:uid="{DA51FC8F-B468-4428-92A5-76B33FC34517}"/>
    <cellStyle name="Note 3 4 3 3" xfId="5375" xr:uid="{2EF16BFC-AAE9-4961-8979-3F8F4BA06CDD}"/>
    <cellStyle name="Note 3 4 3 3 10" xfId="56883" xr:uid="{ED707FDE-7869-4FCC-BB87-4240DD2D7F63}"/>
    <cellStyle name="Note 3 4 3 3 2" xfId="8198" xr:uid="{A9A61174-7B75-4E26-9721-1CF2C3021A3D}"/>
    <cellStyle name="Note 3 4 3 3 2 2" xfId="15564" xr:uid="{505B0CAB-6509-4DB3-9365-A0ABE1CD3EEB}"/>
    <cellStyle name="Note 3 4 3 3 2 2 2" xfId="32420" xr:uid="{A697FB1F-2321-4550-8041-795289CEBE4C}"/>
    <cellStyle name="Note 3 4 3 3 2 3" xfId="21287" xr:uid="{22FCC421-CA65-445B-A1A6-5098C5116E22}"/>
    <cellStyle name="Note 3 4 3 3 2 3 2" xfId="32042" xr:uid="{62317881-DE3E-48A3-AC49-305B448A7819}"/>
    <cellStyle name="Note 3 4 3 3 2 4" xfId="26820" xr:uid="{F727C3D5-50C4-409A-BE94-F65295D12F5C}"/>
    <cellStyle name="Note 3 4 3 3 2 4 2" xfId="33233" xr:uid="{539B7C07-9C37-4FA3-80A0-C393D8DCC5FA}"/>
    <cellStyle name="Note 3 4 3 3 2 5" xfId="32505" xr:uid="{CBFBE7C1-7877-4C05-8BE9-A7B9AD5F849E}"/>
    <cellStyle name="Note 3 4 3 3 2 6" xfId="39851" xr:uid="{753FF81E-0554-450F-9475-CC0A87A79B3C}"/>
    <cellStyle name="Note 3 4 3 3 2 7" xfId="46553" xr:uid="{81DB7458-A36D-44BE-8092-2BD7CD4741C8}"/>
    <cellStyle name="Note 3 4 3 3 2 8" xfId="52106" xr:uid="{A5DB7A24-B835-44F1-A43D-24FFD8EA549C}"/>
    <cellStyle name="Note 3 4 3 3 2 9" xfId="54935" xr:uid="{EE790D59-729B-40F8-B98C-362241D6B9C6}"/>
    <cellStyle name="Note 3 4 3 3 3" xfId="12741" xr:uid="{18D1295F-3782-439C-A21E-4EDDDF9A5178}"/>
    <cellStyle name="Note 3 4 3 3 3 2" xfId="30248" xr:uid="{AC8DA1C1-C1C5-4EA4-A865-AD1D3535DFAF}"/>
    <cellStyle name="Note 3 4 3 3 4" xfId="18464" xr:uid="{E7E4E4C8-FB70-41C0-8E1A-7347BAF0D794}"/>
    <cellStyle name="Note 3 4 3 3 4 2" xfId="31836" xr:uid="{2B0B96C2-14D2-42F6-98D0-5CC250FA3C58}"/>
    <cellStyle name="Note 3 4 3 3 5" xfId="23997" xr:uid="{A98A1531-1E9C-4B4E-A59A-F21DE74473FA}"/>
    <cellStyle name="Note 3 4 3 3 5 2" xfId="34052" xr:uid="{AF6D940D-56C0-4B91-A1DA-63092BE182A9}"/>
    <cellStyle name="Note 3 4 3 3 6" xfId="31977" xr:uid="{5C1D749D-810D-4DED-B41F-C00F816AA3B5}"/>
    <cellStyle name="Note 3 4 3 3 7" xfId="37028" xr:uid="{4F5A101D-7B6F-4BFC-B925-3D386F3E8DAD}"/>
    <cellStyle name="Note 3 4 3 3 8" xfId="43730" xr:uid="{FF42B7AD-D54A-4DEE-9E48-62221A6153AB}"/>
    <cellStyle name="Note 3 4 3 3 9" xfId="49283" xr:uid="{6E2054D5-A2F9-49F0-B73A-9DB4C605292F}"/>
    <cellStyle name="Note 3 4 3 4" xfId="6412" xr:uid="{F01FEE81-5C83-4238-AF84-469596683719}"/>
    <cellStyle name="Note 3 4 3 4 10" xfId="57473" xr:uid="{ABAA8C57-5DDB-4EC1-BCEA-7DDC642025E4}"/>
    <cellStyle name="Note 3 4 3 4 2" xfId="9235" xr:uid="{15617EDF-E2B4-4A1B-A925-528633950D3F}"/>
    <cellStyle name="Note 3 4 3 4 2 2" xfId="16601" xr:uid="{12B661BE-8449-46BD-9E82-9C813A8C48C6}"/>
    <cellStyle name="Note 3 4 3 4 2 2 2" xfId="31125" xr:uid="{4C64DF33-4061-4E65-A418-EA792DB38C5A}"/>
    <cellStyle name="Note 3 4 3 4 2 3" xfId="22324" xr:uid="{2CD18F4D-9CC6-4908-9649-27B775E5AA89}"/>
    <cellStyle name="Note 3 4 3 4 2 3 2" xfId="33602" xr:uid="{DFB629B8-D76D-4EE9-99BE-FDD9FBD47BE9}"/>
    <cellStyle name="Note 3 4 3 4 2 4" xfId="27857" xr:uid="{DA24FF19-85F0-4107-ACCE-7D2BA02B9505}"/>
    <cellStyle name="Note 3 4 3 4 2 4 2" xfId="29539" xr:uid="{83B786FA-C4A0-40DF-8F25-8083DEC5E676}"/>
    <cellStyle name="Note 3 4 3 4 2 5" xfId="31039" xr:uid="{297AF1CF-58EC-4C24-B138-150BE04A2A3B}"/>
    <cellStyle name="Note 3 4 3 4 2 6" xfId="40888" xr:uid="{4FD56F44-C971-43E0-921B-A195542CB788}"/>
    <cellStyle name="Note 3 4 3 4 2 7" xfId="47590" xr:uid="{EC9074DA-16B9-417C-801A-30AEFD356BD0}"/>
    <cellStyle name="Note 3 4 3 4 2 8" xfId="53143" xr:uid="{14B32251-30DA-4C31-B1C5-70B0001AF8CC}"/>
    <cellStyle name="Note 3 4 3 4 2 9" xfId="54130" xr:uid="{989B6812-BE46-44F2-97AA-8C2E510A9818}"/>
    <cellStyle name="Note 3 4 3 4 3" xfId="13778" xr:uid="{C1A13F96-7EDC-4FA7-A3A9-0B896EBAAB8C}"/>
    <cellStyle name="Note 3 4 3 4 3 2" xfId="32047" xr:uid="{805F97A4-CBCC-4A9D-9FC5-31A235402758}"/>
    <cellStyle name="Note 3 4 3 4 4" xfId="19501" xr:uid="{A3E8292E-473D-422A-A34D-8F508142C20F}"/>
    <cellStyle name="Note 3 4 3 4 4 2" xfId="29040" xr:uid="{141BAF9E-A1AF-4359-BDC5-A48344586242}"/>
    <cellStyle name="Note 3 4 3 4 5" xfId="25034" xr:uid="{AE4FD969-0CC9-46CB-A949-471344C2141E}"/>
    <cellStyle name="Note 3 4 3 4 5 2" xfId="30610" xr:uid="{EDD46E56-FF1B-4645-B59D-710ED893667E}"/>
    <cellStyle name="Note 3 4 3 4 6" xfId="29013" xr:uid="{6104DBBD-F30B-4929-91D4-F1FA55FC324B}"/>
    <cellStyle name="Note 3 4 3 4 7" xfId="38065" xr:uid="{702E2364-DE3D-4B34-8BE8-6119069639DD}"/>
    <cellStyle name="Note 3 4 3 4 8" xfId="44767" xr:uid="{B5ACD2E1-776E-4C52-A70F-2E9E3181371B}"/>
    <cellStyle name="Note 3 4 3 4 9" xfId="50320" xr:uid="{B1B7FCE3-B6BC-4A27-A1A9-4B14E624EC80}"/>
    <cellStyle name="Note 3 4 3 5" xfId="6736" xr:uid="{F92EBF1B-AB4A-460A-B561-3838C8567603}"/>
    <cellStyle name="Note 3 4 3 5 10" xfId="58475" xr:uid="{4003FF07-87CF-477E-8CD6-2BDF8C5B0FCA}"/>
    <cellStyle name="Note 3 4 3 5 2" xfId="9559" xr:uid="{3598EE68-A771-4BAE-A72B-090AA5A23A64}"/>
    <cellStyle name="Note 3 4 3 5 2 2" xfId="16925" xr:uid="{242DA48C-883E-466E-875C-90F712110253}"/>
    <cellStyle name="Note 3 4 3 5 2 2 2" xfId="31519" xr:uid="{021C02B7-D602-4C33-8B78-0EFC2CFAC3DB}"/>
    <cellStyle name="Note 3 4 3 5 2 3" xfId="22648" xr:uid="{155AFC31-B89C-4FB4-99C5-94D89434C6F5}"/>
    <cellStyle name="Note 3 4 3 5 2 3 2" xfId="30814" xr:uid="{86AEBAB2-E669-462F-910B-9EA09061D6F5}"/>
    <cellStyle name="Note 3 4 3 5 2 4" xfId="28181" xr:uid="{C1F7DBC0-1837-45B7-BCB0-D5DD60E14C58}"/>
    <cellStyle name="Note 3 4 3 5 2 4 2" xfId="31079" xr:uid="{97F61643-9AA2-495F-8B1A-3F188D4E4963}"/>
    <cellStyle name="Note 3 4 3 5 2 5" xfId="32464" xr:uid="{6F162591-0268-42DD-BB2B-3C6D79133D6C}"/>
    <cellStyle name="Note 3 4 3 5 2 6" xfId="41212" xr:uid="{6533E5FD-7A97-4766-A602-268449286E35}"/>
    <cellStyle name="Note 3 4 3 5 2 7" xfId="47914" xr:uid="{490C1143-BDE1-486E-A4D6-695F7369A504}"/>
    <cellStyle name="Note 3 4 3 5 2 8" xfId="53467" xr:uid="{850AA3D0-E6EF-4762-B75E-A98D75C5FB4F}"/>
    <cellStyle name="Note 3 4 3 5 2 9" xfId="34492" xr:uid="{11307E31-05D5-47CF-9C3D-5B517D89DA57}"/>
    <cellStyle name="Note 3 4 3 5 3" xfId="14102" xr:uid="{54CF6AD0-7D06-4B39-81FF-18D88CCDF3C2}"/>
    <cellStyle name="Note 3 4 3 5 3 2" xfId="986" xr:uid="{EC241405-CFFF-4828-ADEB-5F5BDCC53C3C}"/>
    <cellStyle name="Note 3 4 3 5 4" xfId="19825" xr:uid="{24F55F87-BF57-43CC-B269-9BDE12B2EEE0}"/>
    <cellStyle name="Note 3 4 3 5 4 2" xfId="33504" xr:uid="{630713B2-D662-41E0-8C37-45D5FDF8B4DC}"/>
    <cellStyle name="Note 3 4 3 5 5" xfId="25358" xr:uid="{11ABB620-8CED-4633-87E4-199E336674EA}"/>
    <cellStyle name="Note 3 4 3 5 5 2" xfId="33180" xr:uid="{D74ED037-08C7-4463-8D90-C5F1E3440BB8}"/>
    <cellStyle name="Note 3 4 3 5 6" xfId="31971" xr:uid="{96A88CCB-68F9-4F47-B099-B5C60E019D7E}"/>
    <cellStyle name="Note 3 4 3 5 7" xfId="38389" xr:uid="{8C40DE3B-9B3A-4752-BC33-7C7BC826C9BE}"/>
    <cellStyle name="Note 3 4 3 5 8" xfId="45091" xr:uid="{27C94502-CA11-4701-B814-E081C3FFB3AA}"/>
    <cellStyle name="Note 3 4 3 5 9" xfId="50644" xr:uid="{4AC2023E-241B-4C54-A967-C5C7B9D07FC4}"/>
    <cellStyle name="Note 3 4 3 6" xfId="7027" xr:uid="{4D710DBF-BFD0-4A08-89A1-DE2BF8664413}"/>
    <cellStyle name="Note 3 4 3 6 10" xfId="56369" xr:uid="{3C63A1A3-87C8-46A0-942D-0E0B1A1CB96E}"/>
    <cellStyle name="Note 3 4 3 6 2" xfId="9850" xr:uid="{A31BD0B1-D395-4FE0-A833-D5C2DF87FBC4}"/>
    <cellStyle name="Note 3 4 3 6 2 2" xfId="17216" xr:uid="{6DD4E268-F39E-4690-9494-9406EC0E4AC7}"/>
    <cellStyle name="Note 3 4 3 6 2 2 2" xfId="30017" xr:uid="{9F9B5AFF-122B-4047-B301-54C696B002E3}"/>
    <cellStyle name="Note 3 4 3 6 2 3" xfId="22939" xr:uid="{52072CF3-A416-47B6-A709-EFE5E8C4D7E6}"/>
    <cellStyle name="Note 3 4 3 6 2 3 2" xfId="32753" xr:uid="{EFDD5E99-C55C-48C6-9B46-9A4B75B1F2C6}"/>
    <cellStyle name="Note 3 4 3 6 2 4" xfId="28472" xr:uid="{FC1CE1BE-8643-4EB6-8C38-75D8958A7FD6}"/>
    <cellStyle name="Note 3 4 3 6 2 4 2" xfId="32879" xr:uid="{89FF636C-675A-4709-9EEA-88682833A092}"/>
    <cellStyle name="Note 3 4 3 6 2 5" xfId="29000" xr:uid="{7AC1C2A8-135F-40CE-879B-5DDFE2211CD7}"/>
    <cellStyle name="Note 3 4 3 6 2 6" xfId="41503" xr:uid="{F5398D39-483E-4093-AABA-13928C5C9869}"/>
    <cellStyle name="Note 3 4 3 6 2 7" xfId="48205" xr:uid="{42E47BF3-27C2-4959-913E-3307FFFD31E9}"/>
    <cellStyle name="Note 3 4 3 6 2 8" xfId="53758" xr:uid="{D79EFDE8-9258-4355-8ABE-4495EC478B4B}"/>
    <cellStyle name="Note 3 4 3 6 2 9" xfId="57285" xr:uid="{68537C1F-46CB-4292-B415-5E11AD9A24BE}"/>
    <cellStyle name="Note 3 4 3 6 3" xfId="14393" xr:uid="{25F6EE5A-326A-4B45-B208-B4561AB57580}"/>
    <cellStyle name="Note 3 4 3 6 3 2" xfId="30817" xr:uid="{7D4C5390-3ECC-4895-9D22-32E073F9CAD6}"/>
    <cellStyle name="Note 3 4 3 6 4" xfId="20116" xr:uid="{879369E4-F715-4904-9BC8-F7D1D2714FA8}"/>
    <cellStyle name="Note 3 4 3 6 4 2" xfId="29360" xr:uid="{1527B4F6-66DF-4CE9-8BF5-B395AE10170C}"/>
    <cellStyle name="Note 3 4 3 6 5" xfId="25649" xr:uid="{FB9C4263-D0FE-4769-8E52-27AE09BC68F3}"/>
    <cellStyle name="Note 3 4 3 6 5 2" xfId="30081" xr:uid="{EA0B0BBE-3F2B-4691-9C00-8CBCF430FC48}"/>
    <cellStyle name="Note 3 4 3 6 6" xfId="30065" xr:uid="{FD44E43A-A7A5-4180-9E98-EF53EE8B8C98}"/>
    <cellStyle name="Note 3 4 3 6 7" xfId="38680" xr:uid="{0A93CC5E-9DA2-4125-B190-E1CB2ED2BE1F}"/>
    <cellStyle name="Note 3 4 3 6 8" xfId="45382" xr:uid="{6A386B90-8EAD-4695-A3AF-42CF35616A79}"/>
    <cellStyle name="Note 3 4 3 6 9" xfId="50935" xr:uid="{14516604-AE5B-4494-8197-595DF492FB80}"/>
    <cellStyle name="Note 3 4 3 7" xfId="7720" xr:uid="{EDBAB8F5-934F-4AA8-B36F-6D4D45A35567}"/>
    <cellStyle name="Note 3 4 3 7 2" xfId="15086" xr:uid="{58CB9AB2-F210-432E-984B-A45970F295C3}"/>
    <cellStyle name="Note 3 4 3 7 2 2" xfId="32528" xr:uid="{5CCFDE6F-3336-4656-BCCD-E9B541767508}"/>
    <cellStyle name="Note 3 4 3 7 3" xfId="20809" xr:uid="{017B34BC-0926-411F-923F-37DE6C33879B}"/>
    <cellStyle name="Note 3 4 3 7 3 2" xfId="33596" xr:uid="{C6015BAE-628E-47B1-BA5C-28976CF48EEC}"/>
    <cellStyle name="Note 3 4 3 7 4" xfId="26342" xr:uid="{B43F6824-3FD5-4A6A-B2E5-8319AD2CBC82}"/>
    <cellStyle name="Note 3 4 3 7 4 2" xfId="29803" xr:uid="{9D8A26E6-63DA-4556-84AE-8937F8EDA3C5}"/>
    <cellStyle name="Note 3 4 3 7 5" xfId="30247" xr:uid="{CBFCD77B-9F7B-40C6-94D9-77D72ED53F9B}"/>
    <cellStyle name="Note 3 4 3 7 6" xfId="39373" xr:uid="{AD2F97F5-2DFD-43DA-9CF4-530AD7FF15BA}"/>
    <cellStyle name="Note 3 4 3 7 7" xfId="46075" xr:uid="{D2DDEEEF-029D-48F3-8BC1-9F609BAB22ED}"/>
    <cellStyle name="Note 3 4 3 7 8" xfId="51628" xr:uid="{31EDD6DB-297C-48FA-985A-A7F69AC6DBD6}"/>
    <cellStyle name="Note 3 4 3 7 9" xfId="56721" xr:uid="{FBABE87A-62F0-4ABE-9640-81DEA70FBB5C}"/>
    <cellStyle name="Note 3 4 3 8" xfId="12263" xr:uid="{52A40CA3-1DF4-4A5F-96EE-0CCB93B88FE0}"/>
    <cellStyle name="Note 3 4 3 8 2" xfId="32675" xr:uid="{4971E327-D7FE-44A5-86CD-FA9203A3D301}"/>
    <cellStyle name="Note 3 4 3 9" xfId="17986" xr:uid="{12666472-131A-4DED-9C17-59C3FAE2BE2C}"/>
    <cellStyle name="Note 3 4 3 9 2" xfId="31046" xr:uid="{F9BBCA4D-922B-4225-9ADE-1C14D9BE8DAD}"/>
    <cellStyle name="Note 3 4 4" xfId="5653" xr:uid="{85A4C420-E753-41AB-92C4-9F68926CDE2F}"/>
    <cellStyle name="Note 3 4 4 10" xfId="41597" xr:uid="{AA04C130-2F67-4605-88A9-BD48629C4DF1}"/>
    <cellStyle name="Note 3 4 4 2" xfId="8476" xr:uid="{AC9BB79F-F7A2-4827-B7E6-437FED342978}"/>
    <cellStyle name="Note 3 4 4 2 2" xfId="15842" xr:uid="{17B52240-9C93-485C-B3BA-9528420F67CF}"/>
    <cellStyle name="Note 3 4 4 2 2 2" xfId="30523" xr:uid="{4F606F49-8A63-4A88-8FB2-257478CEE89D}"/>
    <cellStyle name="Note 3 4 4 2 3" xfId="21565" xr:uid="{503FF027-84E9-4498-B928-CA78893ADD9D}"/>
    <cellStyle name="Note 3 4 4 2 3 2" xfId="31179" xr:uid="{C2641F8E-21DF-4ACA-ABE8-4FAE7A1E4032}"/>
    <cellStyle name="Note 3 4 4 2 4" xfId="27098" xr:uid="{61CE7E0A-A471-44CD-92FE-F17C0F8E8FA1}"/>
    <cellStyle name="Note 3 4 4 2 4 2" xfId="33426" xr:uid="{92E25E64-7264-49EC-98C4-711921915059}"/>
    <cellStyle name="Note 3 4 4 2 5" xfId="31246" xr:uid="{16E1E327-AFAF-45B0-B8B0-BCF610624EE3}"/>
    <cellStyle name="Note 3 4 4 2 6" xfId="40129" xr:uid="{28467D69-3D4B-4116-8BBA-5326CC091C8C}"/>
    <cellStyle name="Note 3 4 4 2 7" xfId="46831" xr:uid="{2EA066E0-4188-431D-8C9E-0470AE6A4EC5}"/>
    <cellStyle name="Note 3 4 4 2 8" xfId="52384" xr:uid="{D2121B29-F455-477F-AAF1-BD31CB4B909F}"/>
    <cellStyle name="Note 3 4 4 2 9" xfId="56495" xr:uid="{1AE19DAE-4B8D-46FB-BDDD-048F8673AC74}"/>
    <cellStyle name="Note 3 4 4 3" xfId="13019" xr:uid="{504C40A2-76E8-43B0-ADF0-D4A78CFE5CF3}"/>
    <cellStyle name="Note 3 4 4 3 2" xfId="30085" xr:uid="{74E6220C-60BF-4CD9-9DA8-FB55019A92ED}"/>
    <cellStyle name="Note 3 4 4 4" xfId="18742" xr:uid="{3D5246D0-8442-4D3E-8BF2-9CC9B286A5F7}"/>
    <cellStyle name="Note 3 4 4 4 2" xfId="33217" xr:uid="{96563C15-2C3B-4831-A794-A468ACCC9090}"/>
    <cellStyle name="Note 3 4 4 5" xfId="24275" xr:uid="{7B37C969-8049-4CB9-A892-4AFDE651A8C8}"/>
    <cellStyle name="Note 3 4 4 5 2" xfId="32856" xr:uid="{68D7279F-1B7E-4D3B-B6A2-607F36A91B40}"/>
    <cellStyle name="Note 3 4 4 6" xfId="33160" xr:uid="{8215EC57-7C04-4921-B635-0C87276D0408}"/>
    <cellStyle name="Note 3 4 4 7" xfId="37306" xr:uid="{5CBBA40C-2603-4078-8A53-3BB0D92ED7E8}"/>
    <cellStyle name="Note 3 4 4 8" xfId="44008" xr:uid="{4AAABC0E-1C44-49D4-9923-177FC5674B19}"/>
    <cellStyle name="Note 3 4 4 9" xfId="49561" xr:uid="{C096E619-B8ED-4223-A118-221865A2C3BC}"/>
    <cellStyle name="Note 3 4 5" xfId="5121" xr:uid="{C1658DB2-71A0-4E1F-80EB-27A13A9B1907}"/>
    <cellStyle name="Note 3 4 5 10" xfId="56894" xr:uid="{B8DA18A2-F69B-40CA-A032-790A504822EA}"/>
    <cellStyle name="Note 3 4 5 2" xfId="7944" xr:uid="{80DF3DD3-686D-45B2-A0D1-75E4991D4507}"/>
    <cellStyle name="Note 3 4 5 2 2" xfId="15310" xr:uid="{D737C3FC-CB85-4135-9EBB-208D23BE2304}"/>
    <cellStyle name="Note 3 4 5 2 2 2" xfId="30562" xr:uid="{1A57E5C1-CF59-47EA-8F40-785BDAEFA24B}"/>
    <cellStyle name="Note 3 4 5 2 3" xfId="21033" xr:uid="{E6633F33-B4AD-458B-8575-283D21B72929}"/>
    <cellStyle name="Note 3 4 5 2 3 2" xfId="30117" xr:uid="{A90C3D05-A3DB-4FB5-9D57-0F41FC1AD525}"/>
    <cellStyle name="Note 3 4 5 2 4" xfId="26566" xr:uid="{74777677-D4C9-47BA-B13D-1B7495D33412}"/>
    <cellStyle name="Note 3 4 5 2 4 2" xfId="32736" xr:uid="{46CD4B87-C01D-4EB5-B4BA-4318BC6DD630}"/>
    <cellStyle name="Note 3 4 5 2 5" xfId="28644" xr:uid="{AD877CC5-4D52-4F42-8A0B-5E263E39FC7C}"/>
    <cellStyle name="Note 3 4 5 2 6" xfId="39597" xr:uid="{F083F141-E0D1-411B-8597-6E3C2368D5DC}"/>
    <cellStyle name="Note 3 4 5 2 7" xfId="46299" xr:uid="{0C7F54CB-B56B-4D8E-A510-95B810996A83}"/>
    <cellStyle name="Note 3 4 5 2 8" xfId="51852" xr:uid="{95DB497A-0AE1-4F72-B63F-C3E2D310BDED}"/>
    <cellStyle name="Note 3 4 5 2 9" xfId="54779" xr:uid="{B50D4F24-CE38-4089-867F-1EB50A426834}"/>
    <cellStyle name="Note 3 4 5 3" xfId="12487" xr:uid="{EA7E7132-E727-4F1D-8C2C-F05FBBB907DA}"/>
    <cellStyle name="Note 3 4 5 3 2" xfId="30499" xr:uid="{C3882192-8260-49B0-BE88-934CC88BEB2D}"/>
    <cellStyle name="Note 3 4 5 4" xfId="18210" xr:uid="{BAB37BBD-F9D8-4134-AC82-CAFD0F436497}"/>
    <cellStyle name="Note 3 4 5 4 2" xfId="32846" xr:uid="{94D91221-C5A1-4AE2-8533-91730F7376AB}"/>
    <cellStyle name="Note 3 4 5 5" xfId="23743" xr:uid="{4553C1E3-7639-4B9D-86C4-83367D0B407E}"/>
    <cellStyle name="Note 3 4 5 5 2" xfId="31241" xr:uid="{ADFF86A7-E46A-4391-8415-D574C4F2F2E3}"/>
    <cellStyle name="Note 3 4 5 6" xfId="31819" xr:uid="{699E65F8-74D9-4CE0-9B54-C972C5CED929}"/>
    <cellStyle name="Note 3 4 5 7" xfId="36774" xr:uid="{40EF3CC5-F5C1-4450-8E1F-97BAC8E97686}"/>
    <cellStyle name="Note 3 4 5 8" xfId="43476" xr:uid="{8B60F899-B2E7-4520-BB61-EB7748E472A2}"/>
    <cellStyle name="Note 3 4 5 9" xfId="49029" xr:uid="{CA18323B-3A35-4E03-9D8F-3323478D2F1B}"/>
    <cellStyle name="Note 3 4 6" xfId="6280" xr:uid="{C2158B8A-31DF-47B2-81F8-05BE3F291E0A}"/>
    <cellStyle name="Note 3 4 6 10" xfId="55091" xr:uid="{52B271A3-FBCB-4D92-886D-445FD75E2753}"/>
    <cellStyle name="Note 3 4 6 2" xfId="9103" xr:uid="{7424D78B-4C6A-4AE6-B63F-51B6094E3AE6}"/>
    <cellStyle name="Note 3 4 6 2 2" xfId="16469" xr:uid="{262B87FB-10F1-41C7-87C8-1EDC5F6AA311}"/>
    <cellStyle name="Note 3 4 6 2 2 2" xfId="32010" xr:uid="{78F6E724-1D8A-4B42-983A-2062D117AC78}"/>
    <cellStyle name="Note 3 4 6 2 3" xfId="22192" xr:uid="{B6CE05EE-FED6-4960-A4C6-A4B7E7D74EAA}"/>
    <cellStyle name="Note 3 4 6 2 3 2" xfId="32935" xr:uid="{CC830E53-549E-4190-AD8F-16CC9557A3A7}"/>
    <cellStyle name="Note 3 4 6 2 4" xfId="27725" xr:uid="{D5B4E7B3-3BD3-4E4B-AA89-03A0F43B4673}"/>
    <cellStyle name="Note 3 4 6 2 4 2" xfId="29467" xr:uid="{315B4CDB-1CF3-4868-B36F-ACC3134A86CE}"/>
    <cellStyle name="Note 3 4 6 2 5" xfId="32207" xr:uid="{8FA54369-FCC4-43D7-8195-F8C8E31568C9}"/>
    <cellStyle name="Note 3 4 6 2 6" xfId="40756" xr:uid="{AD7BED12-56DE-4762-9291-0E464EA5854E}"/>
    <cellStyle name="Note 3 4 6 2 7" xfId="47458" xr:uid="{F8BB98DE-0AA1-4768-8FF9-D70CAE51A7DC}"/>
    <cellStyle name="Note 3 4 6 2 8" xfId="53011" xr:uid="{89818A08-8B61-4D10-928A-7976CBDD499B}"/>
    <cellStyle name="Note 3 4 6 2 9" xfId="56669" xr:uid="{80D0377E-421A-46EF-A943-FA5013963521}"/>
    <cellStyle name="Note 3 4 6 3" xfId="13646" xr:uid="{4C286464-B41B-4F4F-B02F-8E17C97EDED2}"/>
    <cellStyle name="Note 3 4 6 3 2" xfId="29306" xr:uid="{CD7A43C9-2802-4FE7-B2D4-A8C07B7847D7}"/>
    <cellStyle name="Note 3 4 6 4" xfId="19369" xr:uid="{3426F7F0-10EC-4F6A-BB92-561083EAFCAA}"/>
    <cellStyle name="Note 3 4 6 4 2" xfId="34129" xr:uid="{4DA12C47-00BD-4049-B505-9F3BA37328CD}"/>
    <cellStyle name="Note 3 4 6 5" xfId="24902" xr:uid="{792D778F-5E12-4273-A9D2-47A0E0D1A0EC}"/>
    <cellStyle name="Note 3 4 6 5 2" xfId="28779" xr:uid="{1A421C60-B349-480F-A835-CCA80E232BB4}"/>
    <cellStyle name="Note 3 4 6 6" xfId="31833" xr:uid="{D5596687-B370-4E7E-A569-F837C2724027}"/>
    <cellStyle name="Note 3 4 6 7" xfId="37933" xr:uid="{AE50D902-3364-4343-8910-8309A71DE0A4}"/>
    <cellStyle name="Note 3 4 6 8" xfId="44635" xr:uid="{38F9F6C7-CCE7-415B-9B1B-5CF16C6F7F48}"/>
    <cellStyle name="Note 3 4 6 9" xfId="50188" xr:uid="{8DCC8515-477C-419D-B976-34BCF721CDCE}"/>
    <cellStyle name="Note 3 4 7" xfId="6604" xr:uid="{89BD20F4-430B-48C1-A31C-01B18758E97A}"/>
    <cellStyle name="Note 3 4 7 10" xfId="55006" xr:uid="{C6C381DD-437A-403B-A133-85DA0E22B3DF}"/>
    <cellStyle name="Note 3 4 7 2" xfId="9427" xr:uid="{E4E90772-C37D-4C9A-9A60-799A59926ECE}"/>
    <cellStyle name="Note 3 4 7 2 2" xfId="16793" xr:uid="{7D224409-2EF1-4B29-B4BB-170AF9E613FF}"/>
    <cellStyle name="Note 3 4 7 2 2 2" xfId="32598" xr:uid="{CD4EF2E1-E77D-4F2F-A209-D724716F4A49}"/>
    <cellStyle name="Note 3 4 7 2 3" xfId="22516" xr:uid="{7B60E155-8204-4915-B2EC-083DC5E3BD25}"/>
    <cellStyle name="Note 3 4 7 2 3 2" xfId="30233" xr:uid="{508DFBA6-5795-457C-A913-7E7C6EC1FD89}"/>
    <cellStyle name="Note 3 4 7 2 4" xfId="28049" xr:uid="{1BCEE191-9B29-4D85-9587-CDEE13D95F57}"/>
    <cellStyle name="Note 3 4 7 2 4 2" xfId="33110" xr:uid="{FAD5D517-BEF6-44B3-8DB9-4EB8F6157CCC}"/>
    <cellStyle name="Note 3 4 7 2 5" xfId="32350" xr:uid="{ABDDA31E-E667-4BD9-B19F-C0B252C965E5}"/>
    <cellStyle name="Note 3 4 7 2 6" xfId="41080" xr:uid="{0C83F4B9-B767-41D1-A434-0303FB085155}"/>
    <cellStyle name="Note 3 4 7 2 7" xfId="47782" xr:uid="{EFE29497-8094-4003-B918-BAFB2D40D03B}"/>
    <cellStyle name="Note 3 4 7 2 8" xfId="53335" xr:uid="{1A6B4335-D298-483D-909F-611BDA868BF0}"/>
    <cellStyle name="Note 3 4 7 2 9" xfId="58399" xr:uid="{0636EC6A-11E3-4FF3-8FCC-715118464EDF}"/>
    <cellStyle name="Note 3 4 7 3" xfId="13970" xr:uid="{A8417C24-399C-4A3A-B3C2-FBA275B6F106}"/>
    <cellStyle name="Note 3 4 7 3 2" xfId="33859" xr:uid="{DA724848-E1C1-4EA7-A4E5-6B0DD10F2F6E}"/>
    <cellStyle name="Note 3 4 7 4" xfId="19693" xr:uid="{0E5ECE2F-6843-49D8-92E4-20741CC8418F}"/>
    <cellStyle name="Note 3 4 7 4 2" xfId="30643" xr:uid="{E3857775-C420-4770-A6CB-640AC2163C74}"/>
    <cellStyle name="Note 3 4 7 5" xfId="25226" xr:uid="{1772B826-EA06-4072-820E-3C894B9560B4}"/>
    <cellStyle name="Note 3 4 7 5 2" xfId="32629" xr:uid="{E87D5182-C30B-48D9-9922-FF950A7E3480}"/>
    <cellStyle name="Note 3 4 7 6" xfId="29676" xr:uid="{810DD828-836B-48AD-867C-6FE8DC33778D}"/>
    <cellStyle name="Note 3 4 7 7" xfId="38257" xr:uid="{ED73205B-DA4C-49B7-BDA5-1CFF1902C834}"/>
    <cellStyle name="Note 3 4 7 8" xfId="44959" xr:uid="{95D0E7DC-37A0-4A4D-8F4F-E6F21B5DAA5E}"/>
    <cellStyle name="Note 3 4 7 9" xfId="50512" xr:uid="{23C6F65A-9638-4B16-838E-992DD2F9AB77}"/>
    <cellStyle name="Note 3 4 8" xfId="6895" xr:uid="{DAF789A5-126F-49D8-AA37-359554EBF9FB}"/>
    <cellStyle name="Note 3 4 8 10" xfId="56723" xr:uid="{2CB39E2C-D881-4912-9AD7-0DF1151EF16D}"/>
    <cellStyle name="Note 3 4 8 2" xfId="9718" xr:uid="{352AD2A4-A193-436D-B7E5-8A0539E37C8D}"/>
    <cellStyle name="Note 3 4 8 2 2" xfId="17084" xr:uid="{371D8EA4-2B41-4544-96B5-95F968BF27EA}"/>
    <cellStyle name="Note 3 4 8 2 2 2" xfId="31597" xr:uid="{FE4A42F0-BEB6-40DC-B9B3-F7C33AB4EEF5}"/>
    <cellStyle name="Note 3 4 8 2 3" xfId="22807" xr:uid="{9DADAE4D-8601-4792-98ED-5E4F4FE5D49F}"/>
    <cellStyle name="Note 3 4 8 2 3 2" xfId="32699" xr:uid="{9F91B6B7-A140-454B-AF5B-52A1A2476662}"/>
    <cellStyle name="Note 3 4 8 2 4" xfId="28340" xr:uid="{34322E36-A81C-478A-A376-8B9A5E000895}"/>
    <cellStyle name="Note 3 4 8 2 4 2" xfId="32442" xr:uid="{A2E48D7A-A5D2-4114-94F5-C3E46F6CED45}"/>
    <cellStyle name="Note 3 4 8 2 5" xfId="32075" xr:uid="{A8FE8667-863F-4325-8E55-239E20E3EAF2}"/>
    <cellStyle name="Note 3 4 8 2 6" xfId="41371" xr:uid="{0887B4FA-612A-471D-9CB9-6ADC0022F31B}"/>
    <cellStyle name="Note 3 4 8 2 7" xfId="48073" xr:uid="{82030FC5-0B7E-4CE0-8C71-BDF74EA225A0}"/>
    <cellStyle name="Note 3 4 8 2 8" xfId="53626" xr:uid="{8DAADBCC-4720-4B9D-AD71-19C50FD8AD8A}"/>
    <cellStyle name="Note 3 4 8 2 9" xfId="54657" xr:uid="{E285CE79-C342-4798-B8CA-6A5DC6DD9BDA}"/>
    <cellStyle name="Note 3 4 8 3" xfId="14261" xr:uid="{87CCE327-2554-44B4-8A85-3C6BE4623E05}"/>
    <cellStyle name="Note 3 4 8 3 2" xfId="29824" xr:uid="{AF733EE8-1FCD-4F04-86CF-0430E8A53AEF}"/>
    <cellStyle name="Note 3 4 8 4" xfId="19984" xr:uid="{38FFCA99-E9D7-4F28-BBE1-3FF8516E3F21}"/>
    <cellStyle name="Note 3 4 8 4 2" xfId="29499" xr:uid="{E6666E19-46BA-4B0D-89B5-0885829E02E6}"/>
    <cellStyle name="Note 3 4 8 5" xfId="25517" xr:uid="{5D61E77B-5788-4010-90AB-B1E30376C6C5}"/>
    <cellStyle name="Note 3 4 8 5 2" xfId="33012" xr:uid="{F07F6ABB-E35D-4BFC-9DEF-1B2629E94EC7}"/>
    <cellStyle name="Note 3 4 8 6" xfId="30711" xr:uid="{FB8A5A83-6BB6-4284-8556-20390BDB608F}"/>
    <cellStyle name="Note 3 4 8 7" xfId="38548" xr:uid="{A14587E3-EA94-41BC-A92E-AD9B46760507}"/>
    <cellStyle name="Note 3 4 8 8" xfId="45250" xr:uid="{CE8866B2-2A76-4D2F-8B7C-ACAB3FFBBA84}"/>
    <cellStyle name="Note 3 4 8 9" xfId="50803" xr:uid="{8D8319DE-3136-4370-9AEE-8EAB0E7AC058}"/>
    <cellStyle name="Note 3 4 9" xfId="4765" xr:uid="{1DEBD513-F473-477C-8DC5-44ADACC1D45C}"/>
    <cellStyle name="Note 3 4 9 2" xfId="12131" xr:uid="{7436C4D1-3658-4736-96C4-52D9E52DFAAB}"/>
    <cellStyle name="Note 3 4 9 2 2" xfId="31890" xr:uid="{7767F31D-4C7F-45BB-A909-C061E6ADC481}"/>
    <cellStyle name="Note 3 4 9 3" xfId="17854" xr:uid="{E2662A9C-876F-462E-8B70-9D9E1C8DC2C2}"/>
    <cellStyle name="Note 3 4 9 3 2" xfId="29874" xr:uid="{E41ABA9D-DCE4-4EF3-A4ED-2C32904865B3}"/>
    <cellStyle name="Note 3 4 9 4" xfId="23387" xr:uid="{44983BC4-E800-4F53-B9C7-185FE69B12E9}"/>
    <cellStyle name="Note 3 4 9 4 2" xfId="28717" xr:uid="{4F36AD1E-D0CF-47A3-A784-0115377E730F}"/>
    <cellStyle name="Note 3 4 9 5" xfId="32325" xr:uid="{1EF52ECB-EA26-45D8-A960-09E949BA8217}"/>
    <cellStyle name="Note 3 4 9 6" xfId="39241" xr:uid="{AEA9C893-9AAC-4AAB-9720-6EBB8BD20D1D}"/>
    <cellStyle name="Note 3 4 9 7" xfId="45943" xr:uid="{E8F4228F-35F4-45DA-90BF-C377B43E7719}"/>
    <cellStyle name="Note 3 4 9 8" xfId="51496" xr:uid="{B0993554-2AD0-427E-9C92-145563A11536}"/>
    <cellStyle name="Note 3 4 9 9" xfId="57527" xr:uid="{AD1748BB-F2E2-4E5E-A4BE-80A063C7BC82}"/>
    <cellStyle name="Note 3 5" xfId="2374" xr:uid="{2F16C23F-A7A2-4D23-891F-71326FDBA29E}"/>
    <cellStyle name="Note 3 5 10" xfId="7566" xr:uid="{52F6CDDD-F97D-4B67-9002-63EF9FB4BDF5}"/>
    <cellStyle name="Note 3 5 10 2" xfId="14932" xr:uid="{32F8D633-D913-4085-96CE-A11B89FF6488}"/>
    <cellStyle name="Note 3 5 10 2 2" xfId="29644" xr:uid="{DEA209E6-C5A4-4D6B-BC36-BA83F3029CE1}"/>
    <cellStyle name="Note 3 5 10 3" xfId="20655" xr:uid="{52C27850-B7F2-4AC4-B626-49ECE79B9777}"/>
    <cellStyle name="Note 3 5 10 3 2" xfId="28955" xr:uid="{F4703C64-73E7-4565-B73F-7B40FDF439B2}"/>
    <cellStyle name="Note 3 5 10 4" xfId="26188" xr:uid="{4284A874-9E4F-4761-BF4C-D9BE4E39B6B5}"/>
    <cellStyle name="Note 3 5 10 4 2" xfId="32462" xr:uid="{A5B8C08A-3F70-4140-BE8E-51819A214788}"/>
    <cellStyle name="Note 3 5 10 5" xfId="28891" xr:uid="{762D4346-8840-43D5-AE6F-B6A1DB41A192}"/>
    <cellStyle name="Note 3 5 11" xfId="10548" xr:uid="{D1C22462-1987-44B7-B8EB-DCA115FA2B9E}"/>
    <cellStyle name="Note 3 5 11 2" xfId="33939" xr:uid="{3DE0D74F-5519-46D4-9860-2EA17FD32A83}"/>
    <cellStyle name="Note 3 5 12" xfId="10964" xr:uid="{9008FB7F-DAD0-46D8-B118-D72435E9D5F5}"/>
    <cellStyle name="Note 3 5 12 2" xfId="28806" xr:uid="{EF1FE320-8085-460F-8EBB-03518E1A1D00}"/>
    <cellStyle name="Note 3 5 13" xfId="17345" xr:uid="{7AC7B11B-BD9F-43E2-970B-F253324B65BE}"/>
    <cellStyle name="Note 3 5 13 2" xfId="33113" xr:uid="{31CD932D-E54A-4E0D-A54B-45EC886EB816}"/>
    <cellStyle name="Note 3 5 14" xfId="30339" xr:uid="{6B1051A2-229A-4BF0-9911-82C3F8004A18}"/>
    <cellStyle name="Note 3 5 15" xfId="36396" xr:uid="{EE7D63A8-7EB9-4D97-9316-89C1CBDDBCA6}"/>
    <cellStyle name="Note 3 5 16" xfId="43098" xr:uid="{9093D02D-58B4-4C86-A5A3-38433954AC47}"/>
    <cellStyle name="Note 3 5 17" xfId="48651" xr:uid="{B9BEFA6C-7A0A-49B6-85DA-451E4B2F8B2B}"/>
    <cellStyle name="Note 3 5 18" xfId="54618" xr:uid="{E62C6652-D35D-45C6-A27F-2341D6894829}"/>
    <cellStyle name="Note 3 5 2" xfId="4950" xr:uid="{D4D9326F-905B-41C0-BF05-7C95082790B3}"/>
    <cellStyle name="Note 3 5 2 10" xfId="23572" xr:uid="{4603BCC3-945B-4D9A-B03A-A65395CD4E45}"/>
    <cellStyle name="Note 3 5 2 10 2" xfId="33965" xr:uid="{DC7C208A-BB03-42CE-8275-7884E09CAC52}"/>
    <cellStyle name="Note 3 5 2 11" xfId="972" xr:uid="{F2BF1EBF-F0CA-4FBE-BF40-3CA344F11DD0}"/>
    <cellStyle name="Note 3 5 2 12" xfId="36603" xr:uid="{782430C6-7C83-4A80-B855-CC726F2E740F}"/>
    <cellStyle name="Note 3 5 2 13" xfId="43305" xr:uid="{F3BA4222-F8D8-400F-9A11-EA2570142697}"/>
    <cellStyle name="Note 3 5 2 14" xfId="48858" xr:uid="{E67EA09A-0E26-4494-B1AE-C385A6C2D754}"/>
    <cellStyle name="Note 3 5 2 15" xfId="55428" xr:uid="{090C5D47-98E0-4B28-B8B9-37CB9B3D056E}"/>
    <cellStyle name="Note 3 5 2 2" xfId="5838" xr:uid="{4BD45311-8C63-4FED-A1E4-502FD11661C2}"/>
    <cellStyle name="Note 3 5 2 2 10" xfId="57378" xr:uid="{4E031253-5D07-4AB9-9883-4B02E3E11AFF}"/>
    <cellStyle name="Note 3 5 2 2 2" xfId="8661" xr:uid="{A1D2004D-0B62-405B-82CF-41FE37B44724}"/>
    <cellStyle name="Note 3 5 2 2 2 2" xfId="16027" xr:uid="{BB3232AE-04AF-4AED-AF77-99DC3E2B71EE}"/>
    <cellStyle name="Note 3 5 2 2 2 2 2" xfId="31288" xr:uid="{C7179900-9620-40B6-925F-0D0DC1B16823}"/>
    <cellStyle name="Note 3 5 2 2 2 3" xfId="21750" xr:uid="{1C997935-DDFF-4B96-B1A4-DCE9F1E2C5EE}"/>
    <cellStyle name="Note 3 5 2 2 2 3 2" xfId="31275" xr:uid="{B009A48B-C821-4994-8EA6-EA336506AB6A}"/>
    <cellStyle name="Note 3 5 2 2 2 4" xfId="27283" xr:uid="{25FAEFAA-F641-4F90-9724-B3EFFFFA5AAF}"/>
    <cellStyle name="Note 3 5 2 2 2 4 2" xfId="28936" xr:uid="{44257F6A-186F-4C43-8AF3-6D809C33BB74}"/>
    <cellStyle name="Note 3 5 2 2 2 5" xfId="29332" xr:uid="{B4DEC787-87AF-4C9A-8EBC-0246E933AADD}"/>
    <cellStyle name="Note 3 5 2 2 2 6" xfId="40314" xr:uid="{C0DC866D-340B-46F2-A5F9-6AF3E40C57BB}"/>
    <cellStyle name="Note 3 5 2 2 2 7" xfId="47016" xr:uid="{1F456468-9BAA-4DF3-A6BC-D7DC4B2CE922}"/>
    <cellStyle name="Note 3 5 2 2 2 8" xfId="52569" xr:uid="{4289A567-7696-400E-A021-BA4A7975DF40}"/>
    <cellStyle name="Note 3 5 2 2 2 9" xfId="57647" xr:uid="{7447A2BE-4A9F-4400-A1A2-E4E644871080}"/>
    <cellStyle name="Note 3 5 2 2 3" xfId="13204" xr:uid="{D65CB4BF-A1A4-4D09-AF75-FF7CBCE031FC}"/>
    <cellStyle name="Note 3 5 2 2 3 2" xfId="30923" xr:uid="{11BB86A1-C69C-4C73-8062-BCDAB6121648}"/>
    <cellStyle name="Note 3 5 2 2 4" xfId="18927" xr:uid="{E18C7688-5D85-486D-899E-D0C0271C6821}"/>
    <cellStyle name="Note 3 5 2 2 4 2" xfId="33656" xr:uid="{5F132D27-2DEE-4922-8D0D-32B5285117A0}"/>
    <cellStyle name="Note 3 5 2 2 5" xfId="24460" xr:uid="{CC10D321-6D29-4878-8708-5B4EEFC6BBF4}"/>
    <cellStyle name="Note 3 5 2 2 5 2" xfId="31203" xr:uid="{68E5437C-C33F-4567-AF53-2DDB3FFFD92C}"/>
    <cellStyle name="Note 3 5 2 2 6" xfId="29717" xr:uid="{C342EFC9-19C0-42F0-A77B-9168BDDAE73A}"/>
    <cellStyle name="Note 3 5 2 2 7" xfId="37491" xr:uid="{D73765DA-2F2E-4A1A-BEDA-F1E43B9067ED}"/>
    <cellStyle name="Note 3 5 2 2 8" xfId="44193" xr:uid="{F9686075-FF5E-4F2B-A3F5-9B695E82FEB8}"/>
    <cellStyle name="Note 3 5 2 2 9" xfId="49746" xr:uid="{16633DA4-960D-41A8-AFDF-E38788501945}"/>
    <cellStyle name="Note 3 5 2 3" xfId="6145" xr:uid="{39F4E7F7-4822-46D5-8DEA-0ADE827686CB}"/>
    <cellStyle name="Note 3 5 2 3 10" xfId="48597" xr:uid="{37371A25-50F2-4732-9236-0BF66F446065}"/>
    <cellStyle name="Note 3 5 2 3 2" xfId="8968" xr:uid="{8ED15AFA-04AC-47BA-AFFE-20E43A05B3E4}"/>
    <cellStyle name="Note 3 5 2 3 2 2" xfId="16334" xr:uid="{C157A553-5037-4C36-BC8D-4403BD8069AD}"/>
    <cellStyle name="Note 3 5 2 3 2 2 2" xfId="29862" xr:uid="{BFE97954-90F3-4EED-A402-758C72C60753}"/>
    <cellStyle name="Note 3 5 2 3 2 3" xfId="22057" xr:uid="{BB750D4A-62DE-40B2-A855-1998BC8841C2}"/>
    <cellStyle name="Note 3 5 2 3 2 3 2" xfId="33292" xr:uid="{2698E4E6-86E8-444D-9266-13CB6EC24631}"/>
    <cellStyle name="Note 3 5 2 3 2 4" xfId="27590" xr:uid="{24062585-D964-4E0B-8CF1-447D99239391}"/>
    <cellStyle name="Note 3 5 2 3 2 4 2" xfId="28754" xr:uid="{EEF15E29-3765-41DE-9CED-9EA598A7654D}"/>
    <cellStyle name="Note 3 5 2 3 2 5" xfId="32031" xr:uid="{7EEF0B5C-8B44-4B1A-801A-2FF92DDDE467}"/>
    <cellStyle name="Note 3 5 2 3 2 6" xfId="40621" xr:uid="{AA0D7CD5-5B3E-4600-BFD3-C7683E7E09A1}"/>
    <cellStyle name="Note 3 5 2 3 2 7" xfId="47323" xr:uid="{7EF84C4D-EB72-4262-9E21-34893CBFA0AA}"/>
    <cellStyle name="Note 3 5 2 3 2 8" xfId="52876" xr:uid="{D2757D34-CA5C-4338-9546-22C8D5188D80}"/>
    <cellStyle name="Note 3 5 2 3 2 9" xfId="54647" xr:uid="{21531F5A-BA64-440A-B942-50CEBA29934A}"/>
    <cellStyle name="Note 3 5 2 3 3" xfId="13511" xr:uid="{DCECF99C-C563-4E8A-A2B2-04566570332D}"/>
    <cellStyle name="Note 3 5 2 3 3 2" xfId="28617" xr:uid="{C8BE9DC5-1C66-4158-8A62-5D8912C0F4EA}"/>
    <cellStyle name="Note 3 5 2 3 4" xfId="19234" xr:uid="{5BA0FB47-6E50-4940-99A4-C075D5B05F7E}"/>
    <cellStyle name="Note 3 5 2 3 4 2" xfId="31123" xr:uid="{838278E5-044D-40AC-90BF-1857C917A673}"/>
    <cellStyle name="Note 3 5 2 3 5" xfId="24767" xr:uid="{E8F0D975-874C-404F-8266-AC2C12FEC6EE}"/>
    <cellStyle name="Note 3 5 2 3 5 2" xfId="32907" xr:uid="{2DFE648E-158A-4C3E-8490-FB4223B85C0B}"/>
    <cellStyle name="Note 3 5 2 3 6" xfId="31967" xr:uid="{D14D951A-F27C-49B0-AACB-2C7B415610D4}"/>
    <cellStyle name="Note 3 5 2 3 7" xfId="37798" xr:uid="{7BCB62A1-1946-4FC1-9FFC-5DA90345EB33}"/>
    <cellStyle name="Note 3 5 2 3 8" xfId="44500" xr:uid="{977520F4-61D0-4C70-9D0D-17AF9ABB51F3}"/>
    <cellStyle name="Note 3 5 2 3 9" xfId="50053" xr:uid="{5DD258C2-89DA-4325-870E-E387FECDA04D}"/>
    <cellStyle name="Note 3 5 2 4" xfId="6465" xr:uid="{6E1D48A1-1F28-4DB6-810E-B9B283A42B0A}"/>
    <cellStyle name="Note 3 5 2 4 10" xfId="56595" xr:uid="{97664232-A088-45E4-B909-82BA8995943A}"/>
    <cellStyle name="Note 3 5 2 4 2" xfId="9288" xr:uid="{3B23D375-AF20-47C9-8CDA-3608C3860EA0}"/>
    <cellStyle name="Note 3 5 2 4 2 2" xfId="16654" xr:uid="{30380E66-E121-4924-9F7E-AC0177231BE1}"/>
    <cellStyle name="Note 3 5 2 4 2 2 2" xfId="30970" xr:uid="{7634D60F-ABC4-4F0B-9E85-16BFE07AB284}"/>
    <cellStyle name="Note 3 5 2 4 2 3" xfId="22377" xr:uid="{E9EBA486-94AD-4DBF-8162-FE95E23D084B}"/>
    <cellStyle name="Note 3 5 2 4 2 3 2" xfId="29693" xr:uid="{EDD77827-6FF3-4015-A166-2BEB63EC1E56}"/>
    <cellStyle name="Note 3 5 2 4 2 4" xfId="27910" xr:uid="{BDB2D9E4-F6E7-4BCF-A031-682776A48209}"/>
    <cellStyle name="Note 3 5 2 4 2 4 2" xfId="32150" xr:uid="{6BD4BB83-F23B-40AF-AB87-8DD96D2B9492}"/>
    <cellStyle name="Note 3 5 2 4 2 5" xfId="29616" xr:uid="{D11029AD-7896-425D-B1B3-3901B1A9D820}"/>
    <cellStyle name="Note 3 5 2 4 2 6" xfId="40941" xr:uid="{EB9601AA-791F-4CAA-8B1A-90F129B0FFD3}"/>
    <cellStyle name="Note 3 5 2 4 2 7" xfId="47643" xr:uid="{70C1D2E2-3ECE-426F-8BFA-E09442A72F28}"/>
    <cellStyle name="Note 3 5 2 4 2 8" xfId="53196" xr:uid="{EDD33D4D-64F4-46CC-9EDE-52672456AE1F}"/>
    <cellStyle name="Note 3 5 2 4 2 9" xfId="57182" xr:uid="{50C84241-15DB-470D-9152-C82789DA64E9}"/>
    <cellStyle name="Note 3 5 2 4 3" xfId="13831" xr:uid="{027EE8AE-9F92-42F8-9BF2-AB376E545534}"/>
    <cellStyle name="Note 3 5 2 4 3 2" xfId="28767" xr:uid="{0BC3D678-D409-42B7-87A4-CB9B940A2167}"/>
    <cellStyle name="Note 3 5 2 4 4" xfId="19554" xr:uid="{162E86F4-8B33-40DF-8594-1245130BFB5F}"/>
    <cellStyle name="Note 3 5 2 4 4 2" xfId="32486" xr:uid="{5947F5BF-FAF7-4D0D-974D-CE282760AF7E}"/>
    <cellStyle name="Note 3 5 2 4 5" xfId="25087" xr:uid="{A5E64B8B-54AF-4AFC-A269-8C8D74AC8576}"/>
    <cellStyle name="Note 3 5 2 4 5 2" xfId="30135" xr:uid="{E76116A7-D89A-47F6-A927-334F8AB36795}"/>
    <cellStyle name="Note 3 5 2 4 6" xfId="29484" xr:uid="{1064B9BA-1FA8-4F8B-84C0-169AB1B2BFA0}"/>
    <cellStyle name="Note 3 5 2 4 7" xfId="38118" xr:uid="{4756A2ED-1C83-4CA4-871F-AD5E6FB153B2}"/>
    <cellStyle name="Note 3 5 2 4 8" xfId="44820" xr:uid="{62896A4A-B912-4036-B2E0-F231D2927584}"/>
    <cellStyle name="Note 3 5 2 4 9" xfId="50373" xr:uid="{15C2386E-EFC7-4AE5-B61C-09BCE06ECE6D}"/>
    <cellStyle name="Note 3 5 2 5" xfId="6789" xr:uid="{220A1906-13B7-467C-8663-C78379387222}"/>
    <cellStyle name="Note 3 5 2 5 10" xfId="56670" xr:uid="{1D69DA55-F2B7-425F-B8DC-2A43E7859AF0}"/>
    <cellStyle name="Note 3 5 2 5 2" xfId="9612" xr:uid="{608439A2-6347-49FF-876E-1171C1C2C0F1}"/>
    <cellStyle name="Note 3 5 2 5 2 2" xfId="16978" xr:uid="{CD49D304-9926-4724-9010-4E7CE003E603}"/>
    <cellStyle name="Note 3 5 2 5 2 2 2" xfId="28637" xr:uid="{790DC166-0B7F-4F8B-9EFC-2DB7D509FAAC}"/>
    <cellStyle name="Note 3 5 2 5 2 3" xfId="22701" xr:uid="{CEEE6345-5F7B-48F4-BF86-A47557676257}"/>
    <cellStyle name="Note 3 5 2 5 2 3 2" xfId="30695" xr:uid="{6AB50664-7734-4F49-8A67-7DE9BCBCDFB8}"/>
    <cellStyle name="Note 3 5 2 5 2 4" xfId="28234" xr:uid="{EB371889-F378-4E55-ADED-EF8D5B80B9F4}"/>
    <cellStyle name="Note 3 5 2 5 2 4 2" xfId="32203" xr:uid="{1A67D687-E583-4240-8459-50D2B9E1E6CB}"/>
    <cellStyle name="Note 3 5 2 5 2 5" xfId="32192" xr:uid="{FD83D536-E35C-432F-ADAC-08A4803823FB}"/>
    <cellStyle name="Note 3 5 2 5 2 6" xfId="41265" xr:uid="{565139A7-1BCE-4519-9531-D82F4B46D2CF}"/>
    <cellStyle name="Note 3 5 2 5 2 7" xfId="47967" xr:uid="{2D90BAA0-996D-40B8-A7FC-BB6C57FC2ECA}"/>
    <cellStyle name="Note 3 5 2 5 2 8" xfId="53520" xr:uid="{5812826F-C2E3-4A53-938B-EE33943A8AB3}"/>
    <cellStyle name="Note 3 5 2 5 2 9" xfId="54005" xr:uid="{61C11930-442A-494E-B498-731EA248B182}"/>
    <cellStyle name="Note 3 5 2 5 3" xfId="14155" xr:uid="{4888588E-8ED0-4691-BC0D-2C2DCE6C9C4B}"/>
    <cellStyle name="Note 3 5 2 5 3 2" xfId="31348" xr:uid="{DF9B6B1F-0707-45DF-A295-71542AE8FA1E}"/>
    <cellStyle name="Note 3 5 2 5 4" xfId="19878" xr:uid="{0ACAF5B5-DE07-4ADC-9C13-D95033D5A8E3}"/>
    <cellStyle name="Note 3 5 2 5 4 2" xfId="33407" xr:uid="{94B09745-10C4-45EE-B8FA-C78F3BA8F6A5}"/>
    <cellStyle name="Note 3 5 2 5 5" xfId="25411" xr:uid="{FC14443C-1D11-412B-B045-83D87B1C91C8}"/>
    <cellStyle name="Note 3 5 2 5 5 2" xfId="29543" xr:uid="{CA06F76F-C3A7-4870-BC6D-727FB71DC6D6}"/>
    <cellStyle name="Note 3 5 2 5 6" xfId="33468" xr:uid="{873C5ECA-9153-42DA-9A35-DE0922EF472D}"/>
    <cellStyle name="Note 3 5 2 5 7" xfId="38442" xr:uid="{A55D52D4-33E5-4DCF-9299-3D5DD5B84FC2}"/>
    <cellStyle name="Note 3 5 2 5 8" xfId="45144" xr:uid="{A7A98FF6-8B9C-492E-BF7F-9EED81C1FDB7}"/>
    <cellStyle name="Note 3 5 2 5 9" xfId="50697" xr:uid="{CBC1E4BB-D572-439A-9344-CB71DAB32D5E}"/>
    <cellStyle name="Note 3 5 2 6" xfId="7080" xr:uid="{0464A083-3ABE-42EA-9747-F228DF4F1F00}"/>
    <cellStyle name="Note 3 5 2 6 10" xfId="55406" xr:uid="{9936AA02-46DA-4DB1-ADE1-2219A6EF027C}"/>
    <cellStyle name="Note 3 5 2 6 2" xfId="9903" xr:uid="{6E13B7F2-64CD-4C79-91DF-DE9ABCCB5E26}"/>
    <cellStyle name="Note 3 5 2 6 2 2" xfId="17269" xr:uid="{71A27CD5-7D72-4F49-BF36-DB44F3C6AB8A}"/>
    <cellStyle name="Note 3 5 2 6 2 2 2" xfId="30279" xr:uid="{C3546016-50A9-4732-B7B5-6B90F100CAE6}"/>
    <cellStyle name="Note 3 5 2 6 2 3" xfId="22992" xr:uid="{C5D6CF41-6D89-446B-9230-625B794EFD04}"/>
    <cellStyle name="Note 3 5 2 6 2 3 2" xfId="31432" xr:uid="{7E62ABF6-57CF-4261-9926-D56EC0194EE8}"/>
    <cellStyle name="Note 3 5 2 6 2 4" xfId="28525" xr:uid="{9F41633A-74A7-4F0F-938F-F9FB438214C8}"/>
    <cellStyle name="Note 3 5 2 6 2 4 2" xfId="33522" xr:uid="{8CCDB42B-410D-4E74-BE35-8130938C23C4}"/>
    <cellStyle name="Note 3 5 2 6 2 5" xfId="31950" xr:uid="{2F57992C-57F8-450E-995B-10782FA873F6}"/>
    <cellStyle name="Note 3 5 2 6 2 6" xfId="41556" xr:uid="{283149FF-FA11-4003-A803-0EC70A16B546}"/>
    <cellStyle name="Note 3 5 2 6 2 7" xfId="48258" xr:uid="{0FF6B0CB-2A54-42F6-AA36-4A788F27AA30}"/>
    <cellStyle name="Note 3 5 2 6 2 8" xfId="53811" xr:uid="{8D947570-5404-4D11-B3D9-A77F964F0BFD}"/>
    <cellStyle name="Note 3 5 2 6 2 9" xfId="55496" xr:uid="{D2D8D4DA-C7FF-4708-BBCB-72F57588912A}"/>
    <cellStyle name="Note 3 5 2 6 3" xfId="14446" xr:uid="{7C3D94D6-6AF7-4BFC-96EC-82EE38775CBC}"/>
    <cellStyle name="Note 3 5 2 6 3 2" xfId="33493" xr:uid="{3180FAC7-74E2-4F4D-8C08-FE5BEA327C6E}"/>
    <cellStyle name="Note 3 5 2 6 4" xfId="20169" xr:uid="{33451360-DEC7-4605-9034-4F1FC4485B19}"/>
    <cellStyle name="Note 3 5 2 6 4 2" xfId="31532" xr:uid="{42ED8BB4-7217-4266-9F7E-ABF64534F024}"/>
    <cellStyle name="Note 3 5 2 6 5" xfId="25702" xr:uid="{A12FE718-D1C3-47BF-B9F8-5DB5DB4ABF4E}"/>
    <cellStyle name="Note 3 5 2 6 5 2" xfId="31834" xr:uid="{A6ECD380-25D9-49EF-8ECA-036757BB66EA}"/>
    <cellStyle name="Note 3 5 2 6 6" xfId="30913" xr:uid="{62267F1C-F20B-4B85-A532-F4814FBF8DE9}"/>
    <cellStyle name="Note 3 5 2 6 7" xfId="38733" xr:uid="{1891ECD3-AF5E-4D27-8502-CB731D2E6A67}"/>
    <cellStyle name="Note 3 5 2 6 8" xfId="45435" xr:uid="{43DC35F2-F236-4E6C-AB2B-9E10FCAF272B}"/>
    <cellStyle name="Note 3 5 2 6 9" xfId="50988" xr:uid="{AB1E17D2-CEF2-4440-82CB-9E4EF4ACE36C}"/>
    <cellStyle name="Note 3 5 2 7" xfId="7773" xr:uid="{F5A9D38F-982B-439D-BD92-814C46190F9E}"/>
    <cellStyle name="Note 3 5 2 7 2" xfId="15139" xr:uid="{ABAF54E3-C0C8-4F8E-88FD-F173E9020501}"/>
    <cellStyle name="Note 3 5 2 7 2 2" xfId="30647" xr:uid="{C5A26E89-EB93-4715-8D19-4F4A8A1A034C}"/>
    <cellStyle name="Note 3 5 2 7 3" xfId="20862" xr:uid="{80DEEBCD-69C2-4363-928B-7E879420C6FE}"/>
    <cellStyle name="Note 3 5 2 7 3 2" xfId="31786" xr:uid="{916DB5F7-276D-4C8E-AE6B-E0D184B4080C}"/>
    <cellStyle name="Note 3 5 2 7 4" xfId="26395" xr:uid="{C1C41BD9-47DD-475F-BF4D-0BEA1A447DC8}"/>
    <cellStyle name="Note 3 5 2 7 4 2" xfId="28653" xr:uid="{48E948AA-5BDD-4465-9322-5F376FA22F42}"/>
    <cellStyle name="Note 3 5 2 7 5" xfId="34111" xr:uid="{E0B65FEA-4D4C-46B5-B64B-719726DF5375}"/>
    <cellStyle name="Note 3 5 2 7 6" xfId="39426" xr:uid="{EEF17821-A998-4F1D-AFC7-DB7080F3B986}"/>
    <cellStyle name="Note 3 5 2 7 7" xfId="46128" xr:uid="{BB39256C-0EC8-41B6-A1D9-85E8DE86872D}"/>
    <cellStyle name="Note 3 5 2 7 8" xfId="51681" xr:uid="{E70AE68C-A583-469E-BAED-03B5BCA13368}"/>
    <cellStyle name="Note 3 5 2 7 9" xfId="57415" xr:uid="{2839B785-0E66-4B57-879C-0459708BE23D}"/>
    <cellStyle name="Note 3 5 2 8" xfId="12316" xr:uid="{FF4D09EE-D822-476A-B9FB-4D98BD719A39}"/>
    <cellStyle name="Note 3 5 2 8 2" xfId="32488" xr:uid="{B4B04694-788F-4ABA-9A78-46566029B8E1}"/>
    <cellStyle name="Note 3 5 2 9" xfId="18039" xr:uid="{1A6B1DA6-98AB-4ECD-8324-200C835F5A27}"/>
    <cellStyle name="Note 3 5 2 9 2" xfId="33374" xr:uid="{9F507A44-6B4C-4306-87E6-E15C3E9ABE15}"/>
    <cellStyle name="Note 3 5 3" xfId="4822" xr:uid="{E4D5641C-8F04-4FA8-93AF-55AE3353CD95}"/>
    <cellStyle name="Note 3 5 3 10" xfId="23444" xr:uid="{56EF97A3-A662-48BB-9699-DE4F6D3B86CF}"/>
    <cellStyle name="Note 3 5 3 10 2" xfId="29135" xr:uid="{3A5B3F93-F35F-4841-9816-D519CF9FD137}"/>
    <cellStyle name="Note 3 5 3 11" xfId="33661" xr:uid="{B1437127-910D-495C-BBD5-0D1D5150CAB5}"/>
    <cellStyle name="Note 3 5 3 12" xfId="36475" xr:uid="{4EAA0E23-8F0F-4F29-B3D5-6906A7F93011}"/>
    <cellStyle name="Note 3 5 3 13" xfId="43177" xr:uid="{E3EC84B6-61E3-4270-A1AD-0B7FC113FDF2}"/>
    <cellStyle name="Note 3 5 3 14" xfId="48730" xr:uid="{9E14FA0A-8750-4296-BB2D-0F694109DC48}"/>
    <cellStyle name="Note 3 5 3 15" xfId="57463" xr:uid="{52A43FE3-10DA-4D29-9686-6CB165EC922D}"/>
    <cellStyle name="Note 3 5 3 2" xfId="5710" xr:uid="{BD2F2F84-C2F6-4012-A0B0-4DD1FD9EAAD4}"/>
    <cellStyle name="Note 3 5 3 2 10" xfId="57960" xr:uid="{9FD778C4-D2C0-43F2-B50C-5BE3FAC5E5C3}"/>
    <cellStyle name="Note 3 5 3 2 2" xfId="8533" xr:uid="{5EF9ED1C-842B-4D08-827F-539FD51E3D0D}"/>
    <cellStyle name="Note 3 5 3 2 2 2" xfId="15899" xr:uid="{34980C90-E0B3-46E4-8C81-FCCAA21933A6}"/>
    <cellStyle name="Note 3 5 3 2 2 2 2" xfId="33591" xr:uid="{A0AC6A79-8415-4A12-BFA8-503A7A83D5EC}"/>
    <cellStyle name="Note 3 5 3 2 2 3" xfId="21622" xr:uid="{0AD6432D-55F2-4E29-B7AD-CFF58CF9796D}"/>
    <cellStyle name="Note 3 5 3 2 2 3 2" xfId="34118" xr:uid="{F7842C77-AC0E-406A-AD9D-DD4FFDEEA41C}"/>
    <cellStyle name="Note 3 5 3 2 2 4" xfId="27155" xr:uid="{E9254953-427D-4944-B931-52DD056ECAF2}"/>
    <cellStyle name="Note 3 5 3 2 2 4 2" xfId="32914" xr:uid="{32D27406-C14D-4ECD-BF65-CD3586A8481E}"/>
    <cellStyle name="Note 3 5 3 2 2 5" xfId="30680" xr:uid="{71197D57-4243-45CF-9E35-00E0FE7C8BB2}"/>
    <cellStyle name="Note 3 5 3 2 2 6" xfId="40186" xr:uid="{EA8B7190-ADCB-42FD-A66C-F7F9C28F25E2}"/>
    <cellStyle name="Note 3 5 3 2 2 7" xfId="46888" xr:uid="{90E77DE2-315B-4DA4-AE1D-86A02B698AAB}"/>
    <cellStyle name="Note 3 5 3 2 2 8" xfId="52441" xr:uid="{783A821D-3EF0-403C-87D1-EAECBDA0C176}"/>
    <cellStyle name="Note 3 5 3 2 2 9" xfId="58431" xr:uid="{A3072337-2F28-4C24-AA79-9D5AE3E836D9}"/>
    <cellStyle name="Note 3 5 3 2 3" xfId="13076" xr:uid="{177F6185-9E73-4105-B216-85EF38B0958E}"/>
    <cellStyle name="Note 3 5 3 2 3 2" xfId="31430" xr:uid="{F4954606-7811-4A90-959D-BDF52FAE8B5B}"/>
    <cellStyle name="Note 3 5 3 2 4" xfId="18799" xr:uid="{27283B58-0C57-4A68-A39A-CA6F417B1441}"/>
    <cellStyle name="Note 3 5 3 2 4 2" xfId="33802" xr:uid="{CAD98DC0-24DE-4DC7-96C2-503BD4CD2A46}"/>
    <cellStyle name="Note 3 5 3 2 5" xfId="24332" xr:uid="{3EF3F4A0-1179-40A7-950A-FF80F1963B40}"/>
    <cellStyle name="Note 3 5 3 2 5 2" xfId="34059" xr:uid="{22D51ED3-E6F7-4E34-8D91-124CFBB55059}"/>
    <cellStyle name="Note 3 5 3 2 6" xfId="31420" xr:uid="{71281713-4219-4A72-AAF7-016901CC4BEF}"/>
    <cellStyle name="Note 3 5 3 2 7" xfId="37363" xr:uid="{B90FB91C-DA29-4226-B763-3012C8A55FB3}"/>
    <cellStyle name="Note 3 5 3 2 8" xfId="44065" xr:uid="{96CE0396-1AB1-4257-A82D-A4EE5136B7CF}"/>
    <cellStyle name="Note 3 5 3 2 9" xfId="49618" xr:uid="{0B68679C-E33D-4FB9-9425-73D34FF60CC1}"/>
    <cellStyle name="Note 3 5 3 3" xfId="6068" xr:uid="{B2A29DDD-061B-424F-B75D-4336A6999542}"/>
    <cellStyle name="Note 3 5 3 3 10" xfId="54123" xr:uid="{76546F4A-A3A0-4DB4-92B6-B4945C2ADA3F}"/>
    <cellStyle name="Note 3 5 3 3 2" xfId="8891" xr:uid="{D13BD3EE-67CC-499A-819E-385BB6A958E7}"/>
    <cellStyle name="Note 3 5 3 3 2 2" xfId="16257" xr:uid="{C413BC06-8677-4D91-9FDE-FAA950A8F83F}"/>
    <cellStyle name="Note 3 5 3 3 2 2 2" xfId="29423" xr:uid="{8503A1B6-811A-4906-A329-67FFD77D3D6A}"/>
    <cellStyle name="Note 3 5 3 3 2 3" xfId="21980" xr:uid="{5688B511-8212-444E-8C69-A8D0E1416880}"/>
    <cellStyle name="Note 3 5 3 3 2 3 2" xfId="32763" xr:uid="{454EC68C-577F-46D9-AA06-2D9378CAC36C}"/>
    <cellStyle name="Note 3 5 3 3 2 4" xfId="27513" xr:uid="{9DB8C4F8-7C2D-45FC-98BA-85F114FD32DC}"/>
    <cellStyle name="Note 3 5 3 3 2 4 2" xfId="29557" xr:uid="{14756AD1-4F1A-42C6-9A1C-4A64A0C15707}"/>
    <cellStyle name="Note 3 5 3 3 2 5" xfId="33933" xr:uid="{C6F9128F-880A-4516-AF81-0FB6EACB53F1}"/>
    <cellStyle name="Note 3 5 3 3 2 6" xfId="40544" xr:uid="{94DF25AF-6E07-46C7-B30B-BE487C2805F5}"/>
    <cellStyle name="Note 3 5 3 3 2 7" xfId="47246" xr:uid="{62BB8E0C-68BA-420A-8F34-C0B1607A4A18}"/>
    <cellStyle name="Note 3 5 3 3 2 8" xfId="52799" xr:uid="{2309AE18-3BCA-4E19-B823-6F041E89AB80}"/>
    <cellStyle name="Note 3 5 3 3 2 9" xfId="55881" xr:uid="{6B7A1DF0-5352-4E95-B15E-E60DD5EDAB4B}"/>
    <cellStyle name="Note 3 5 3 3 3" xfId="13434" xr:uid="{1BCC07AB-3A4A-4FCE-B766-14454304684C}"/>
    <cellStyle name="Note 3 5 3 3 3 2" xfId="33174" xr:uid="{D845D08F-E886-44A6-A385-1E8F41E4557A}"/>
    <cellStyle name="Note 3 5 3 3 4" xfId="19157" xr:uid="{822FDB4B-E87F-4C98-A84B-6E1E323C2D6E}"/>
    <cellStyle name="Note 3 5 3 3 4 2" xfId="33079" xr:uid="{830154F3-147C-4AD7-9909-A29318F652B9}"/>
    <cellStyle name="Note 3 5 3 3 5" xfId="24690" xr:uid="{9A88725B-90FE-48C5-B196-A2CF48FE38A5}"/>
    <cellStyle name="Note 3 5 3 3 5 2" xfId="31607" xr:uid="{AD71D686-6DFD-4D2E-A74D-FB2052EA1D0C}"/>
    <cellStyle name="Note 3 5 3 3 6" xfId="28587" xr:uid="{709BE77F-8EBD-473C-A4D2-3617F2D55A44}"/>
    <cellStyle name="Note 3 5 3 3 7" xfId="37721" xr:uid="{8CFE256B-2C0E-4B3C-AE87-3247AB519B89}"/>
    <cellStyle name="Note 3 5 3 3 8" xfId="44423" xr:uid="{7CDB067E-1D1E-4DB1-B512-0232E99108BD}"/>
    <cellStyle name="Note 3 5 3 3 9" xfId="49976" xr:uid="{13FE4AC8-8854-46F7-8E3B-C3F71BB6F9F0}"/>
    <cellStyle name="Note 3 5 3 4" xfId="6337" xr:uid="{D6E6C0B6-B0C1-471B-A547-FF0A252DC34F}"/>
    <cellStyle name="Note 3 5 3 4 10" xfId="48611" xr:uid="{88886A40-75C2-43C5-A152-CCB219DA8780}"/>
    <cellStyle name="Note 3 5 3 4 2" xfId="9160" xr:uid="{B3DE5150-53ED-44D6-8981-B371BC282B70}"/>
    <cellStyle name="Note 3 5 3 4 2 2" xfId="16526" xr:uid="{5C8117BB-DBDC-452E-A7F9-03FFE7DD1FFE}"/>
    <cellStyle name="Note 3 5 3 4 2 2 2" xfId="30299" xr:uid="{C032C850-B310-4FC4-AFE0-2023F86B8D4E}"/>
    <cellStyle name="Note 3 5 3 4 2 3" xfId="22249" xr:uid="{C785A91B-084C-4D77-943A-4F60A52804C3}"/>
    <cellStyle name="Note 3 5 3 4 2 3 2" xfId="30066" xr:uid="{3D316A29-B830-4F44-BF3F-F58554501B5E}"/>
    <cellStyle name="Note 3 5 3 4 2 4" xfId="27782" xr:uid="{59B99669-1E69-4CC8-BE67-5F969AF0D0CD}"/>
    <cellStyle name="Note 3 5 3 4 2 4 2" xfId="30147" xr:uid="{C0A192E6-6A06-46C8-9EF5-9D045F419EBA}"/>
    <cellStyle name="Note 3 5 3 4 2 5" xfId="29812" xr:uid="{AA938A4E-63D8-444A-B115-EDF47599BB05}"/>
    <cellStyle name="Note 3 5 3 4 2 6" xfId="40813" xr:uid="{3688B4CA-950F-4D3C-8682-B3EECF279CC8}"/>
    <cellStyle name="Note 3 5 3 4 2 7" xfId="47515" xr:uid="{312986EE-9E3B-4241-9FB7-3AE0B8200775}"/>
    <cellStyle name="Note 3 5 3 4 2 8" xfId="53068" xr:uid="{E1E106E1-2CC2-4F10-B681-F3965BB44DEA}"/>
    <cellStyle name="Note 3 5 3 4 2 9" xfId="54787" xr:uid="{10F1EE99-D7CA-440D-85EB-038C9578D726}"/>
    <cellStyle name="Note 3 5 3 4 3" xfId="13703" xr:uid="{F79CA87B-19AA-48D0-8A13-69AEF62FF10A}"/>
    <cellStyle name="Note 3 5 3 4 3 2" xfId="28878" xr:uid="{E6C40B8E-86F5-4145-A593-1892F3F3FE5E}"/>
    <cellStyle name="Note 3 5 3 4 4" xfId="19426" xr:uid="{6318D8E1-54FD-44EA-93F3-A5317C563425}"/>
    <cellStyle name="Note 3 5 3 4 4 2" xfId="33216" xr:uid="{838E1F63-D390-4AF6-A9E0-CD3C49E68EC8}"/>
    <cellStyle name="Note 3 5 3 4 5" xfId="24959" xr:uid="{5C28667E-CA63-4BBE-BF86-1F49EAA25C78}"/>
    <cellStyle name="Note 3 5 3 4 5 2" xfId="33623" xr:uid="{AA1EF6D5-C56F-49B7-BBD0-83CB4787A12D}"/>
    <cellStyle name="Note 3 5 3 4 6" xfId="33009" xr:uid="{5D1F247A-D915-4037-B578-E3792D1C046B}"/>
    <cellStyle name="Note 3 5 3 4 7" xfId="37990" xr:uid="{E214068B-B140-4CF3-A080-A697439781F9}"/>
    <cellStyle name="Note 3 5 3 4 8" xfId="44692" xr:uid="{DD6B51F8-D41E-45B9-946E-B09982DC14D0}"/>
    <cellStyle name="Note 3 5 3 4 9" xfId="50245" xr:uid="{05581252-5F24-4885-ACF9-31C7D6587F18}"/>
    <cellStyle name="Note 3 5 3 5" xfId="6661" xr:uid="{D4CF7D38-D9D8-4E3A-AFFF-4E5706063FC7}"/>
    <cellStyle name="Note 3 5 3 5 10" xfId="42120" xr:uid="{08CFD4DA-D554-4566-9E86-32C384945FBB}"/>
    <cellStyle name="Note 3 5 3 5 2" xfId="9484" xr:uid="{DEC9A99C-662D-4010-BB27-9A2A9237D3E0}"/>
    <cellStyle name="Note 3 5 3 5 2 2" xfId="16850" xr:uid="{1A09CBCB-63DA-4ECF-B605-BD539FD71DB5}"/>
    <cellStyle name="Note 3 5 3 5 2 2 2" xfId="30296" xr:uid="{68E9BF2C-C607-4491-9A93-F64DBBBF1181}"/>
    <cellStyle name="Note 3 5 3 5 2 3" xfId="22573" xr:uid="{3EE8F024-43C1-4CDD-87F4-66938C61F2EA}"/>
    <cellStyle name="Note 3 5 3 5 2 3 2" xfId="28909" xr:uid="{64D048A4-B7B4-4E33-815F-890EAD2AB375}"/>
    <cellStyle name="Note 3 5 3 5 2 4" xfId="28106" xr:uid="{9EA8E366-98DE-4B68-BEDA-A88938C5D59A}"/>
    <cellStyle name="Note 3 5 3 5 2 4 2" xfId="31224" xr:uid="{A2FD7428-334F-4ABE-B312-F13DC13DA7D3}"/>
    <cellStyle name="Note 3 5 3 5 2 5" xfId="31545" xr:uid="{28AF982D-56D7-459A-A4EB-9DE27DA8BB22}"/>
    <cellStyle name="Note 3 5 3 5 2 6" xfId="41137" xr:uid="{4A705BC1-ACD4-4F02-84F9-710FBF5E91C7}"/>
    <cellStyle name="Note 3 5 3 5 2 7" xfId="47839" xr:uid="{2082E592-E533-4328-9F84-83DF113CF236}"/>
    <cellStyle name="Note 3 5 3 5 2 8" xfId="53392" xr:uid="{DE121326-1701-415A-A039-A988D74F7F3C}"/>
    <cellStyle name="Note 3 5 3 5 2 9" xfId="41780" xr:uid="{A5E06E56-EC24-4638-9779-A43D61989031}"/>
    <cellStyle name="Note 3 5 3 5 3" xfId="14027" xr:uid="{8B79C69D-ECAF-459D-9521-E2BC542FF21B}"/>
    <cellStyle name="Note 3 5 3 5 3 2" xfId="31111" xr:uid="{EBE441BD-C8DD-470A-93B5-EF31CAE6D808}"/>
    <cellStyle name="Note 3 5 3 5 4" xfId="19750" xr:uid="{DE42E785-9989-4A45-84CE-4FFF1CAA9C3A}"/>
    <cellStyle name="Note 3 5 3 5 4 2" xfId="31412" xr:uid="{E6D9D76A-4E55-4E08-8A10-695D7553DFBE}"/>
    <cellStyle name="Note 3 5 3 5 5" xfId="25283" xr:uid="{12EC8B3F-E9D4-4E03-A263-BCCA3FF849DF}"/>
    <cellStyle name="Note 3 5 3 5 5 2" xfId="29580" xr:uid="{4F8E603C-4C0A-456A-B654-0B2A7453C3B1}"/>
    <cellStyle name="Note 3 5 3 5 6" xfId="31521" xr:uid="{01A80169-4146-4FC6-AD1B-266866E13D1D}"/>
    <cellStyle name="Note 3 5 3 5 7" xfId="38314" xr:uid="{AAFF1491-1B80-4CF3-8D40-E7494A395D05}"/>
    <cellStyle name="Note 3 5 3 5 8" xfId="45016" xr:uid="{CFE73B63-F814-4A8D-9F2C-D8447731B5F6}"/>
    <cellStyle name="Note 3 5 3 5 9" xfId="50569" xr:uid="{DDB2CFD6-6DFF-4562-9F6A-32716B13ECA8}"/>
    <cellStyle name="Note 3 5 3 6" xfId="6952" xr:uid="{BED28984-7431-4C11-9B60-2E7C82865D6C}"/>
    <cellStyle name="Note 3 5 3 6 10" xfId="48595" xr:uid="{14D8E4F4-424C-4277-86D9-210A6BFD8A7D}"/>
    <cellStyle name="Note 3 5 3 6 2" xfId="9775" xr:uid="{38999D69-7A9F-40D4-B419-AE7F1A6FCEEA}"/>
    <cellStyle name="Note 3 5 3 6 2 2" xfId="17141" xr:uid="{7720C5F0-7D2A-4731-BD36-1427D3424A6C}"/>
    <cellStyle name="Note 3 5 3 6 2 2 2" xfId="30361" xr:uid="{DA090A96-2BC7-43C8-B92C-EDACDCF46395}"/>
    <cellStyle name="Note 3 5 3 6 2 3" xfId="22864" xr:uid="{582E61CC-FB5E-4D31-90D2-71242BEB7875}"/>
    <cellStyle name="Note 3 5 3 6 2 3 2" xfId="33039" xr:uid="{CA753007-A47C-45E1-A036-01A4D3962DDE}"/>
    <cellStyle name="Note 3 5 3 6 2 4" xfId="28397" xr:uid="{6A877546-6C0C-4D1D-854C-D628ECDBD235}"/>
    <cellStyle name="Note 3 5 3 6 2 4 2" xfId="31216" xr:uid="{3D9F63AF-21A4-4DA9-992D-D185B3E7ED23}"/>
    <cellStyle name="Note 3 5 3 6 2 5" xfId="32230" xr:uid="{C100D30B-0A5B-46DA-80CB-7B66B96F4FFC}"/>
    <cellStyle name="Note 3 5 3 6 2 6" xfId="41428" xr:uid="{C1181381-82B6-421F-B9A4-2068E7174EFB}"/>
    <cellStyle name="Note 3 5 3 6 2 7" xfId="48130" xr:uid="{12249BBF-1ED9-4B47-A57E-055F4C4B8EC7}"/>
    <cellStyle name="Note 3 5 3 6 2 8" xfId="53683" xr:uid="{3093A823-21FB-4D90-B0B9-87242374837C}"/>
    <cellStyle name="Note 3 5 3 6 2 9" xfId="54293" xr:uid="{3380F8C1-8E61-4079-ABBF-5E06D32BBFE6}"/>
    <cellStyle name="Note 3 5 3 6 3" xfId="14318" xr:uid="{D599AB46-AA6F-4795-803B-1E6D13FB501A}"/>
    <cellStyle name="Note 3 5 3 6 3 2" xfId="29757" xr:uid="{9F354452-6C0A-4C33-A292-425A19BC9541}"/>
    <cellStyle name="Note 3 5 3 6 4" xfId="20041" xr:uid="{36A07C68-1B44-4393-83BC-CA186BD717A2}"/>
    <cellStyle name="Note 3 5 3 6 4 2" xfId="31298" xr:uid="{23A538B5-989D-48D7-8D54-64A2A76E0B37}"/>
    <cellStyle name="Note 3 5 3 6 5" xfId="25574" xr:uid="{51A22FFA-242D-4C31-924C-9CC1343BD6EE}"/>
    <cellStyle name="Note 3 5 3 6 5 2" xfId="32713" xr:uid="{90E15F5E-81A4-4907-87B7-10A3927D1688}"/>
    <cellStyle name="Note 3 5 3 6 6" xfId="34056" xr:uid="{B770F9EE-766A-4513-B234-3B68218939BD}"/>
    <cellStyle name="Note 3 5 3 6 7" xfId="38605" xr:uid="{D4EF9F48-BC5F-4D1A-8C25-6F5E019687FA}"/>
    <cellStyle name="Note 3 5 3 6 8" xfId="45307" xr:uid="{5E410851-70C9-418D-AAB9-CAFA233FF0EC}"/>
    <cellStyle name="Note 3 5 3 6 9" xfId="50860" xr:uid="{03B9BE75-28D8-4455-A93B-B0082EA0BC80}"/>
    <cellStyle name="Note 3 5 3 7" xfId="7645" xr:uid="{CC78FE89-21A6-43F1-A9E5-6FB8F7F36414}"/>
    <cellStyle name="Note 3 5 3 7 2" xfId="15011" xr:uid="{C802098B-663B-4E56-8FBD-569AC2909181}"/>
    <cellStyle name="Note 3 5 3 7 2 2" xfId="33880" xr:uid="{4C8CD780-2384-4DE0-A362-53A45ADA9C77}"/>
    <cellStyle name="Note 3 5 3 7 3" xfId="20734" xr:uid="{31389A57-DEE8-485E-8B33-D418D0ED2AF4}"/>
    <cellStyle name="Note 3 5 3 7 3 2" xfId="28583" xr:uid="{2541C8C7-F9A8-4D5F-8185-5D7124D832B7}"/>
    <cellStyle name="Note 3 5 3 7 4" xfId="26267" xr:uid="{4A80F735-8F86-49AB-841D-F39F9D7548F1}"/>
    <cellStyle name="Note 3 5 3 7 4 2" xfId="30314" xr:uid="{02488B69-6392-4E44-90E7-8251DEF43710}"/>
    <cellStyle name="Note 3 5 3 7 5" xfId="32972" xr:uid="{34F51832-BA1F-4825-9901-320D86EC68C2}"/>
    <cellStyle name="Note 3 5 3 7 6" xfId="39298" xr:uid="{2B4086D1-E505-403A-9FA3-70FD2076A5E4}"/>
    <cellStyle name="Note 3 5 3 7 7" xfId="46000" xr:uid="{E4A2AEE2-BC40-49A3-8E26-28FC61F32C10}"/>
    <cellStyle name="Note 3 5 3 7 8" xfId="51553" xr:uid="{1A9C2290-E45E-4D4B-B48F-DE41E4D6009E}"/>
    <cellStyle name="Note 3 5 3 7 9" xfId="58039" xr:uid="{151DC58E-4B9D-4ED7-9B02-BDB93E98EF5F}"/>
    <cellStyle name="Note 3 5 3 8" xfId="12188" xr:uid="{5AD1E63D-6DBA-4190-9C32-4CE3F76AC05F}"/>
    <cellStyle name="Note 3 5 3 8 2" xfId="29369" xr:uid="{1AC3E18D-EE6F-4D6B-96F1-485255F9B120}"/>
    <cellStyle name="Note 3 5 3 9" xfId="17911" xr:uid="{86954514-08AF-42BB-87F2-101B2DF2B2CF}"/>
    <cellStyle name="Note 3 5 3 9 2" xfId="31231" xr:uid="{9BD9A36B-E4D6-4FA3-9505-0992702A1CBE}"/>
    <cellStyle name="Note 3 5 4" xfId="5631" xr:uid="{D5983A77-D000-4272-B978-0D79472CEA86}"/>
    <cellStyle name="Note 3 5 4 10" xfId="43028" xr:uid="{848BEF43-5FD7-45C5-AEE0-A551FA761713}"/>
    <cellStyle name="Note 3 5 4 2" xfId="8454" xr:uid="{C12DF371-5621-42B5-A61B-8B924CE81E67}"/>
    <cellStyle name="Note 3 5 4 2 2" xfId="15820" xr:uid="{E7917485-3E2D-4DC2-A167-F107C69BB7BB}"/>
    <cellStyle name="Note 3 5 4 2 2 2" xfId="29497" xr:uid="{B5245D83-F379-4047-ABDF-051729420D42}"/>
    <cellStyle name="Note 3 5 4 2 3" xfId="21543" xr:uid="{27B4424A-EC68-4674-97D8-2095C5BCE41B}"/>
    <cellStyle name="Note 3 5 4 2 3 2" xfId="28758" xr:uid="{B38D657D-61A3-4C94-805A-E1EFB46C9CDF}"/>
    <cellStyle name="Note 3 5 4 2 4" xfId="27076" xr:uid="{A27ECE64-D884-4EA5-B7AD-1AA40CD7FF66}"/>
    <cellStyle name="Note 3 5 4 2 4 2" xfId="30022" xr:uid="{CD62E8DD-46A5-41E0-A1B1-45A7B5F94582}"/>
    <cellStyle name="Note 3 5 4 2 5" xfId="31061" xr:uid="{1B2EE04E-C729-4E38-A782-F6E9082233BC}"/>
    <cellStyle name="Note 3 5 4 2 6" xfId="40107" xr:uid="{4C723959-BE12-45C4-A220-B99136B4133E}"/>
    <cellStyle name="Note 3 5 4 2 7" xfId="46809" xr:uid="{F57E11AB-F8EE-4B57-9D76-168FC42E5440}"/>
    <cellStyle name="Note 3 5 4 2 8" xfId="52362" xr:uid="{C25F6F10-190E-4930-92CB-A855CEF3E0AE}"/>
    <cellStyle name="Note 3 5 4 2 9" xfId="42023" xr:uid="{586B5037-5C6C-4018-995D-133B5853CB9C}"/>
    <cellStyle name="Note 3 5 4 3" xfId="12997" xr:uid="{6B880C86-307D-470C-ACE6-94FF110D8A73}"/>
    <cellStyle name="Note 3 5 4 3 2" xfId="33410" xr:uid="{492E4FB7-2443-4A54-AC25-E38B87B0280D}"/>
    <cellStyle name="Note 3 5 4 4" xfId="18720" xr:uid="{0A0B7A74-3B1B-46F0-AF63-C655A33F8294}"/>
    <cellStyle name="Note 3 5 4 4 2" xfId="29963" xr:uid="{5C37E967-A186-4379-831D-30560245AC5D}"/>
    <cellStyle name="Note 3 5 4 5" xfId="24253" xr:uid="{FA3E8E45-65B2-4D97-94D0-B1C734AB894E}"/>
    <cellStyle name="Note 3 5 4 5 2" xfId="29114" xr:uid="{9B7BF0A3-6624-446D-B75B-B328AE3B9334}"/>
    <cellStyle name="Note 3 5 4 6" xfId="29597" xr:uid="{0F1834E0-5BAB-4C7F-A69E-CBBCED8B49FD}"/>
    <cellStyle name="Note 3 5 4 7" xfId="37284" xr:uid="{B10D844C-C1DF-4A30-9760-479CDC65E405}"/>
    <cellStyle name="Note 3 5 4 8" xfId="43986" xr:uid="{A06D7917-2B6B-4EF8-AF6E-8F5455F321AE}"/>
    <cellStyle name="Note 3 5 4 9" xfId="49539" xr:uid="{E8FFD7C1-027B-488D-8802-43916E3A80C4}"/>
    <cellStyle name="Note 3 5 5" xfId="6065" xr:uid="{28929EB9-CACD-4E57-8566-A15E98EDAB3F}"/>
    <cellStyle name="Note 3 5 5 10" xfId="34282" xr:uid="{043A1EF0-6026-44A4-82A8-309749D8A04A}"/>
    <cellStyle name="Note 3 5 5 2" xfId="8888" xr:uid="{76CCB5ED-6A91-4663-8F98-E9EFE43FF3EB}"/>
    <cellStyle name="Note 3 5 5 2 2" xfId="16254" xr:uid="{D2A0E1AF-BA27-45BC-881E-80EC27E25E2E}"/>
    <cellStyle name="Note 3 5 5 2 2 2" xfId="33395" xr:uid="{18A66200-5408-480F-90D8-35FD942E92ED}"/>
    <cellStyle name="Note 3 5 5 2 3" xfId="21977" xr:uid="{44A1B43D-32DF-4C38-8AB9-E433923CADD9}"/>
    <cellStyle name="Note 3 5 5 2 3 2" xfId="31710" xr:uid="{85594D32-927C-438E-BB16-4EF20B177A43}"/>
    <cellStyle name="Note 3 5 5 2 4" xfId="27510" xr:uid="{63B2A909-3906-4FCF-A8D1-873DBC0B4E4E}"/>
    <cellStyle name="Note 3 5 5 2 4 2" xfId="29017" xr:uid="{4F02C2EA-9CA4-4887-A952-0252E851ADC3}"/>
    <cellStyle name="Note 3 5 5 2 5" xfId="29804" xr:uid="{47D9516A-42FE-40D4-8D75-B15842750C16}"/>
    <cellStyle name="Note 3 5 5 2 6" xfId="40541" xr:uid="{925F40A5-095A-442B-98FD-64D345120B5F}"/>
    <cellStyle name="Note 3 5 5 2 7" xfId="47243" xr:uid="{3AD5615C-5E60-4A46-A9BC-8767FA5C4BA9}"/>
    <cellStyle name="Note 3 5 5 2 8" xfId="52796" xr:uid="{5F1BD7B9-C2E1-4EF7-AA9D-36D29E9287EB}"/>
    <cellStyle name="Note 3 5 5 2 9" xfId="34495" xr:uid="{35DEC8BD-731E-49C5-B387-76D875C2B245}"/>
    <cellStyle name="Note 3 5 5 3" xfId="13431" xr:uid="{65C29674-891C-498B-86EC-E884A0629AEF}"/>
    <cellStyle name="Note 3 5 5 3 2" xfId="29970" xr:uid="{27CD662D-A957-47D8-A28C-A6AF2AF44EC9}"/>
    <cellStyle name="Note 3 5 5 4" xfId="19154" xr:uid="{7F435471-99E5-4306-A3A2-FFF455BA5540}"/>
    <cellStyle name="Note 3 5 5 4 2" xfId="31506" xr:uid="{85404D9F-035A-467A-82CE-5E3733622755}"/>
    <cellStyle name="Note 3 5 5 5" xfId="24687" xr:uid="{5E6EB9DB-304C-4053-A06B-3913AB6275C7}"/>
    <cellStyle name="Note 3 5 5 5 2" xfId="30088" xr:uid="{88EC9F9C-71DC-4138-A55D-7C4AF9FE54D8}"/>
    <cellStyle name="Note 3 5 5 6" xfId="32043" xr:uid="{1D4A127F-9F80-42E2-8295-4EA77C14F233}"/>
    <cellStyle name="Note 3 5 5 7" xfId="37718" xr:uid="{E4A2BAFF-11DB-4707-B1BB-3F452E805302}"/>
    <cellStyle name="Note 3 5 5 8" xfId="44420" xr:uid="{9A8D3119-6089-453D-A7FC-E0CFF4E7B1AC}"/>
    <cellStyle name="Note 3 5 5 9" xfId="49973" xr:uid="{51FCED66-C022-4C7D-A2A4-412E215A19CC}"/>
    <cellStyle name="Note 3 5 6" xfId="6258" xr:uid="{8100B799-B17B-4B01-835F-517BF2D9768E}"/>
    <cellStyle name="Note 3 5 6 10" xfId="56844" xr:uid="{C759001F-FF5E-481E-B740-3DE7B829DD4E}"/>
    <cellStyle name="Note 3 5 6 2" xfId="9081" xr:uid="{13B33B2A-6AAF-4D01-BDFF-9ECF3776480D}"/>
    <cellStyle name="Note 3 5 6 2 2" xfId="16447" xr:uid="{FBD1BB36-AE4D-4DAD-AFF9-BFC0FFE79180}"/>
    <cellStyle name="Note 3 5 6 2 2 2" xfId="28980" xr:uid="{34AFF796-4FA6-4E6D-82CB-940EC053988A}"/>
    <cellStyle name="Note 3 5 6 2 3" xfId="22170" xr:uid="{E8D5399C-C69C-4AD3-87EC-39DB8DE9D628}"/>
    <cellStyle name="Note 3 5 6 2 3 2" xfId="31783" xr:uid="{31578438-F93A-4D42-B63D-C2B7EE4AA944}"/>
    <cellStyle name="Note 3 5 6 2 4" xfId="27703" xr:uid="{881C19D4-1F98-4600-9BE7-ACEDB27F60F3}"/>
    <cellStyle name="Note 3 5 6 2 4 2" xfId="29079" xr:uid="{B8ADB73D-0AF0-4895-80A5-D00349712652}"/>
    <cellStyle name="Note 3 5 6 2 5" xfId="29591" xr:uid="{7146722E-0076-4228-AAA9-9D4AB4CA28A1}"/>
    <cellStyle name="Note 3 5 6 2 6" xfId="40734" xr:uid="{52E97124-2F9E-48ED-ACCD-AB9D576204D7}"/>
    <cellStyle name="Note 3 5 6 2 7" xfId="47436" xr:uid="{3E0F1A88-8F7E-4C7F-83E5-3C61BF6689D8}"/>
    <cellStyle name="Note 3 5 6 2 8" xfId="52989" xr:uid="{513B692C-896D-4B43-B41F-8550687A4CBD}"/>
    <cellStyle name="Note 3 5 6 2 9" xfId="41958" xr:uid="{82378129-FC90-4610-B430-E2A8DE3F9262}"/>
    <cellStyle name="Note 3 5 6 3" xfId="13624" xr:uid="{FE17D0F5-F165-4628-9917-AF5A5564AD88}"/>
    <cellStyle name="Note 3 5 6 3 2" xfId="31976" xr:uid="{B30A0C21-9EE6-4D7E-BC02-F2FD159233C1}"/>
    <cellStyle name="Note 3 5 6 4" xfId="19347" xr:uid="{8CA5C715-12AE-4F33-8F72-C4175C1A7BC5}"/>
    <cellStyle name="Note 3 5 6 4 2" xfId="32769" xr:uid="{FF461473-AC0D-488D-B1AF-3589CCAABF31}"/>
    <cellStyle name="Note 3 5 6 5" xfId="24880" xr:uid="{2EEB2547-38E9-4ECE-9A40-D93895298833}"/>
    <cellStyle name="Note 3 5 6 5 2" xfId="29208" xr:uid="{403A36EF-1FA4-4838-B401-7B7D1C224A2F}"/>
    <cellStyle name="Note 3 5 6 6" xfId="30430" xr:uid="{8060323A-5A14-465F-8C1D-AD3A4F6839D5}"/>
    <cellStyle name="Note 3 5 6 7" xfId="37911" xr:uid="{5B7F51F2-9B2F-4695-AB5B-00F179AC1FDC}"/>
    <cellStyle name="Note 3 5 6 8" xfId="44613" xr:uid="{5F9A4A81-6B2C-486F-A2DC-91040CF51F62}"/>
    <cellStyle name="Note 3 5 6 9" xfId="50166" xr:uid="{F7A0D7F4-573A-42C5-9E1B-C1077DB23315}"/>
    <cellStyle name="Note 3 5 7" xfId="6582" xr:uid="{4A53349D-7FA6-4015-BF8F-EFD1B18AFAD0}"/>
    <cellStyle name="Note 3 5 7 10" xfId="54995" xr:uid="{D1CA8564-F457-4A90-AE2F-90565CB2CA68}"/>
    <cellStyle name="Note 3 5 7 2" xfId="9405" xr:uid="{2A29ADE8-5750-4A78-8949-01281F76620E}"/>
    <cellStyle name="Note 3 5 7 2 2" xfId="16771" xr:uid="{5D50D9EB-3BA5-44C6-AB5D-E64E101FDD96}"/>
    <cellStyle name="Note 3 5 7 2 2 2" xfId="31326" xr:uid="{D7F97A05-7926-454C-B13A-95AC458B5012}"/>
    <cellStyle name="Note 3 5 7 2 3" xfId="22494" xr:uid="{071F0E70-99DC-4A33-899C-9ACF76B5FCC5}"/>
    <cellStyle name="Note 3 5 7 2 3 2" xfId="33809" xr:uid="{7EEC0834-A24A-4E7A-A150-99CF532D1D45}"/>
    <cellStyle name="Note 3 5 7 2 4" xfId="28027" xr:uid="{1AC70156-82EE-49FA-A988-69594A0B0B15}"/>
    <cellStyle name="Note 3 5 7 2 4 2" xfId="31827" xr:uid="{A5FCAA14-AFCB-4D1C-84B6-509B479C4F4E}"/>
    <cellStyle name="Note 3 5 7 2 5" xfId="29905" xr:uid="{66C0D02B-B509-41F0-81E6-76F23F645138}"/>
    <cellStyle name="Note 3 5 7 2 6" xfId="41058" xr:uid="{086CA3CA-CECD-4AC2-8F0E-F2B22D7983C4}"/>
    <cellStyle name="Note 3 5 7 2 7" xfId="47760" xr:uid="{8F903BAC-6BA4-440C-A176-264E8DA5155D}"/>
    <cellStyle name="Note 3 5 7 2 8" xfId="53313" xr:uid="{8E618AE3-80E6-48B2-9B78-50EBABBA7774}"/>
    <cellStyle name="Note 3 5 7 2 9" xfId="54927" xr:uid="{C1E4DE60-133E-4419-8506-DBC714B13A9F}"/>
    <cellStyle name="Note 3 5 7 3" xfId="13948" xr:uid="{4FF27037-B198-487B-B273-1941CD97B139}"/>
    <cellStyle name="Note 3 5 7 3 2" xfId="30234" xr:uid="{4ABB72A5-6706-45CF-BD97-5BA763841D74}"/>
    <cellStyle name="Note 3 5 7 4" xfId="19671" xr:uid="{79CE917A-1A16-4923-9E35-736A4B2BCDFD}"/>
    <cellStyle name="Note 3 5 7 4 2" xfId="29948" xr:uid="{94C14F0F-E73C-4AC1-A090-5A71C1BE545B}"/>
    <cellStyle name="Note 3 5 7 5" xfId="25204" xr:uid="{98488844-1459-4B31-9268-23BA686C8FDA}"/>
    <cellStyle name="Note 3 5 7 5 2" xfId="30777" xr:uid="{CDDD2F48-A8F2-4F54-9EC3-3672A86B2638}"/>
    <cellStyle name="Note 3 5 7 6" xfId="33025" xr:uid="{8FB99FD2-2681-4DE7-B871-692CA75D6E7E}"/>
    <cellStyle name="Note 3 5 7 7" xfId="38235" xr:uid="{488CDCCB-FDC0-4529-A604-493E0BA89C7A}"/>
    <cellStyle name="Note 3 5 7 8" xfId="44937" xr:uid="{15441C42-B7A8-4DB4-A545-920074E9E10B}"/>
    <cellStyle name="Note 3 5 7 9" xfId="50490" xr:uid="{0F20F944-C8C8-4A8A-96D5-5AD8820EB43D}"/>
    <cellStyle name="Note 3 5 8" xfId="6873" xr:uid="{DB6AC59F-78B2-40D4-80E1-4AFA7CE34D32}"/>
    <cellStyle name="Note 3 5 8 10" xfId="54371" xr:uid="{98BD5F2F-8396-46C6-813B-845BCA470C6C}"/>
    <cellStyle name="Note 3 5 8 2" xfId="9696" xr:uid="{5916A262-29E9-4D5E-A9E8-E96DFBFFA7DA}"/>
    <cellStyle name="Note 3 5 8 2 2" xfId="17062" xr:uid="{AF301F58-2A84-470D-8614-5147EF5C2F92}"/>
    <cellStyle name="Note 3 5 8 2 2 2" xfId="33548" xr:uid="{56E26982-CF69-420C-A00D-90F357589D47}"/>
    <cellStyle name="Note 3 5 8 2 3" xfId="22785" xr:uid="{B1EE8093-7CAF-463C-91EE-92A9F7C9BE9A}"/>
    <cellStyle name="Note 3 5 8 2 3 2" xfId="29782" xr:uid="{596F2DF4-2666-42D7-8A9A-E928CC2E68A4}"/>
    <cellStyle name="Note 3 5 8 2 4" xfId="28318" xr:uid="{86FE4C57-4B5E-40A3-9A2C-06ABA27C3F15}"/>
    <cellStyle name="Note 3 5 8 2 4 2" xfId="29491" xr:uid="{76E6EA4A-B79D-4CA2-840E-CD6D7BE69E16}"/>
    <cellStyle name="Note 3 5 8 2 5" xfId="33286" xr:uid="{DBBC6DC3-6B4B-4D94-A977-D7C7F425363E}"/>
    <cellStyle name="Note 3 5 8 2 6" xfId="41349" xr:uid="{D80BC3E7-A025-42B9-BA2A-F039D48FEC04}"/>
    <cellStyle name="Note 3 5 8 2 7" xfId="48051" xr:uid="{C0DA2128-C197-4156-976D-477DCD8C1846}"/>
    <cellStyle name="Note 3 5 8 2 8" xfId="53604" xr:uid="{6A1006BC-8DCC-4075-B05A-74977821EB84}"/>
    <cellStyle name="Note 3 5 8 2 9" xfId="42329" xr:uid="{EACE50C3-416D-47F1-8754-3718FC6EA52E}"/>
    <cellStyle name="Note 3 5 8 3" xfId="14239" xr:uid="{464719AD-3416-4DCC-823F-3640E825E274}"/>
    <cellStyle name="Note 3 5 8 3 2" xfId="33038" xr:uid="{47C2DFE3-4CB6-477E-B19B-42824FEA7CA1}"/>
    <cellStyle name="Note 3 5 8 4" xfId="19962" xr:uid="{1E9FC76C-1712-4CDC-9994-FF8B71C02E70}"/>
    <cellStyle name="Note 3 5 8 4 2" xfId="31848" xr:uid="{CB15BB80-FCE6-45A1-8C9B-F6E2A5291558}"/>
    <cellStyle name="Note 3 5 8 5" xfId="25495" xr:uid="{D1CE4724-CB55-42E9-A8FF-CC349A0A46F8}"/>
    <cellStyle name="Note 3 5 8 5 2" xfId="29228" xr:uid="{7579CD48-0ABD-4A43-B334-70228387650E}"/>
    <cellStyle name="Note 3 5 8 6" xfId="29656" xr:uid="{FE2211EF-F211-4373-B53A-3C04AF6DB96A}"/>
    <cellStyle name="Note 3 5 8 7" xfId="38526" xr:uid="{DCB7F876-4163-4509-878F-2FA9508834C3}"/>
    <cellStyle name="Note 3 5 8 8" xfId="45228" xr:uid="{A4D88CCD-AB78-4BB8-A539-84C315D7AC19}"/>
    <cellStyle name="Note 3 5 8 9" xfId="50781" xr:uid="{024AF0D6-B735-4FF9-B45C-2E91BA74D5B6}"/>
    <cellStyle name="Note 3 5 9" xfId="4743" xr:uid="{EE5E5990-3425-4431-8C3D-F2D9EDB66617}"/>
    <cellStyle name="Note 3 5 9 2" xfId="12109" xr:uid="{5790CE50-7E4F-4947-9026-7991327B2584}"/>
    <cellStyle name="Note 3 5 9 2 2" xfId="32191" xr:uid="{96875776-4A4C-42CB-8445-F4C850397BB4}"/>
    <cellStyle name="Note 3 5 9 3" xfId="17832" xr:uid="{BECFC375-A93E-4D9D-BC26-A0014DFDA9C0}"/>
    <cellStyle name="Note 3 5 9 3 2" xfId="31453" xr:uid="{625EC901-7EF0-4F4C-887D-4314AF71B01E}"/>
    <cellStyle name="Note 3 5 9 4" xfId="23365" xr:uid="{D98934EC-3690-494A-AD4F-4182AEAA57D0}"/>
    <cellStyle name="Note 3 5 9 4 2" xfId="30861" xr:uid="{8401A902-DACE-4768-97B2-63F3C7CEEF30}"/>
    <cellStyle name="Note 3 5 9 5" xfId="29088" xr:uid="{8F5F668E-7806-4630-82FF-212BC15D2EE8}"/>
    <cellStyle name="Note 3 5 9 6" xfId="39219" xr:uid="{CCE7A4D2-D78B-406B-823D-42901E31DD5D}"/>
    <cellStyle name="Note 3 5 9 7" xfId="45921" xr:uid="{2DC79AE6-38A3-4550-A780-E659BD2E6B11}"/>
    <cellStyle name="Note 3 5 9 8" xfId="51474" xr:uid="{03008B15-2161-49C9-9181-6AE42D44D0C6}"/>
    <cellStyle name="Note 3 5 9 9" xfId="57069" xr:uid="{2F4C2BEF-7D79-44DE-9A80-2E0168FCAFAC}"/>
    <cellStyle name="Note 3 6" xfId="2105" xr:uid="{6035C4F1-3D67-4CCE-8119-AF6009561867}"/>
    <cellStyle name="Note 3 6 10" xfId="7594" xr:uid="{F489CBB2-8FB5-4704-833E-31AC4A24A801}"/>
    <cellStyle name="Note 3 6 10 2" xfId="14960" xr:uid="{7BD8D229-5C09-4A16-B074-2EE979E6291D}"/>
    <cellStyle name="Note 3 6 10 2 2" xfId="31863" xr:uid="{5A804C7E-41B1-4B4B-B59F-5CD3B9E378DC}"/>
    <cellStyle name="Note 3 6 10 3" xfId="20683" xr:uid="{74460C6B-20B7-4F27-B399-DD2A0E9C7949}"/>
    <cellStyle name="Note 3 6 10 3 2" xfId="33310" xr:uid="{80C29E9F-E5BA-4D59-8FF6-7DF194DA5838}"/>
    <cellStyle name="Note 3 6 10 4" xfId="26216" xr:uid="{44C393D0-9F4A-40CB-BADA-BC453B06032C}"/>
    <cellStyle name="Note 3 6 10 4 2" xfId="30501" xr:uid="{9E0000A0-4201-43A0-A045-F93E552254B7}"/>
    <cellStyle name="Note 3 6 10 5" xfId="33693" xr:uid="{8E989C94-B432-4530-BEB1-9A49BD6FA4D9}"/>
    <cellStyle name="Note 3 6 11" xfId="10368" xr:uid="{457F7333-4AB7-44A2-9CC5-EB78CC70BF15}"/>
    <cellStyle name="Note 3 6 11 2" xfId="32987" xr:uid="{657521E6-8771-4F36-9681-34194447637B}"/>
    <cellStyle name="Note 3 6 12" xfId="11599" xr:uid="{C5387573-9A37-4472-B4FD-CB5676CCDC3F}"/>
    <cellStyle name="Note 3 6 12 2" xfId="32471" xr:uid="{EA763F89-889C-4ADE-8D15-C5C4219368C4}"/>
    <cellStyle name="Note 3 6 13" xfId="11017" xr:uid="{B41A01C0-799C-4D3E-9EFB-1E707348E736}"/>
    <cellStyle name="Note 3 6 13 2" xfId="32253" xr:uid="{25C5466F-4E8C-4806-A683-8727BAEA02D4}"/>
    <cellStyle name="Note 3 6 14" xfId="32155" xr:uid="{73562502-680E-4C44-ACC3-8396A8DFCA95}"/>
    <cellStyle name="Note 3 6 15" xfId="36424" xr:uid="{14F60B76-8016-423D-806B-CFF452858F3B}"/>
    <cellStyle name="Note 3 6 16" xfId="43126" xr:uid="{CA452D74-87BB-4172-A37D-92182E9803B9}"/>
    <cellStyle name="Note 3 6 17" xfId="48679" xr:uid="{3A4A5006-856E-4229-B69C-2CF92FDDB0DA}"/>
    <cellStyle name="Note 3 6 18" xfId="54167" xr:uid="{4CF16853-2EDD-42FB-ACCF-7778F8C7EC89}"/>
    <cellStyle name="Note 3 6 2" xfId="4978" xr:uid="{D4E98A2A-8DD7-4EAB-9D4C-76026ADCE5F3}"/>
    <cellStyle name="Note 3 6 2 10" xfId="23600" xr:uid="{7030AB7F-8AAC-495B-91DA-5BF28294C7F3}"/>
    <cellStyle name="Note 3 6 2 10 2" xfId="33619" xr:uid="{C482C921-B6E2-4C58-BAF9-E1BB5437C989}"/>
    <cellStyle name="Note 3 6 2 11" xfId="31904" xr:uid="{74C3BC67-4A13-4C08-A168-752DDF4C6FE5}"/>
    <cellStyle name="Note 3 6 2 12" xfId="36631" xr:uid="{8B5FC466-BF12-48CF-B713-6D5E5A5388C8}"/>
    <cellStyle name="Note 3 6 2 13" xfId="43333" xr:uid="{5EB2A4BD-CCA0-4CD5-B1C3-3429D7810829}"/>
    <cellStyle name="Note 3 6 2 14" xfId="48886" xr:uid="{9CC7CFAE-5C37-44B7-9723-339C300A5E43}"/>
    <cellStyle name="Note 3 6 2 15" xfId="55594" xr:uid="{014E05E9-A710-4D81-868A-090C7127B4D8}"/>
    <cellStyle name="Note 3 6 2 2" xfId="5866" xr:uid="{28530506-9409-4C0A-92E2-2C7B935AB072}"/>
    <cellStyle name="Note 3 6 2 2 10" xfId="54622" xr:uid="{B3D2B2FB-23C6-4731-BCF2-7777B71B364B}"/>
    <cellStyle name="Note 3 6 2 2 2" xfId="8689" xr:uid="{5011C9CA-3866-4833-A331-2BEA5CD32DCA}"/>
    <cellStyle name="Note 3 6 2 2 2 2" xfId="16055" xr:uid="{0008F9E8-299F-47AE-B959-A421B8A88042}"/>
    <cellStyle name="Note 3 6 2 2 2 2 2" xfId="33540" xr:uid="{23B9E4C5-9E42-4381-B652-22FBA00E201B}"/>
    <cellStyle name="Note 3 6 2 2 2 3" xfId="21778" xr:uid="{7BB08143-7522-486F-BA8C-372BC6EFCDDE}"/>
    <cellStyle name="Note 3 6 2 2 2 3 2" xfId="32723" xr:uid="{AB447D86-1D04-4CF6-9868-711D6A023269}"/>
    <cellStyle name="Note 3 6 2 2 2 4" xfId="27311" xr:uid="{4E673BE1-79EE-4701-B8BF-3F0606DC9D16}"/>
    <cellStyle name="Note 3 6 2 2 2 4 2" xfId="32998" xr:uid="{EFE83715-E79E-46C9-A4D8-2465D45D4F69}"/>
    <cellStyle name="Note 3 6 2 2 2 5" xfId="30120" xr:uid="{9038EF46-7AC8-4974-8BC6-9B15C1CACD1D}"/>
    <cellStyle name="Note 3 6 2 2 2 6" xfId="40342" xr:uid="{880D8FE6-973F-464B-AA39-2673EE388A57}"/>
    <cellStyle name="Note 3 6 2 2 2 7" xfId="47044" xr:uid="{BD56AE57-C3E0-4B69-BE06-FFA704EBE361}"/>
    <cellStyle name="Note 3 6 2 2 2 8" xfId="52597" xr:uid="{25AFEF33-7136-4938-A0D5-462D0BEDB46F}"/>
    <cellStyle name="Note 3 6 2 2 2 9" xfId="42926" xr:uid="{EA5D8831-A354-4D8D-9E9B-8485E03F3D64}"/>
    <cellStyle name="Note 3 6 2 2 3" xfId="13232" xr:uid="{8F9F9D43-3554-4761-B626-7B70E32AAE8B}"/>
    <cellStyle name="Note 3 6 2 2 3 2" xfId="33451" xr:uid="{E1377F51-2394-4CB4-835D-C24CA9580835}"/>
    <cellStyle name="Note 3 6 2 2 4" xfId="18955" xr:uid="{1236AEB1-C148-44F6-8203-D281C8BB7ED0}"/>
    <cellStyle name="Note 3 6 2 2 4 2" xfId="32025" xr:uid="{71F5D40F-567F-4E0E-BDBD-D8E06D133AE9}"/>
    <cellStyle name="Note 3 6 2 2 5" xfId="24488" xr:uid="{7CAE40E6-D6F4-45B8-8DDD-F059CED69A62}"/>
    <cellStyle name="Note 3 6 2 2 5 2" xfId="31264" xr:uid="{32D0F126-9FE4-4F08-9334-3A9D64465E4D}"/>
    <cellStyle name="Note 3 6 2 2 6" xfId="28710" xr:uid="{AC4D12BD-5E44-4B81-9BC4-2646365D005C}"/>
    <cellStyle name="Note 3 6 2 2 7" xfId="37519" xr:uid="{0BEA8595-E101-49A6-9A58-2FD40CB7CCD7}"/>
    <cellStyle name="Note 3 6 2 2 8" xfId="44221" xr:uid="{0DE941D6-05F0-4B4F-8811-3145788C1E4C}"/>
    <cellStyle name="Note 3 6 2 2 9" xfId="49774" xr:uid="{4FA9029E-2887-4A72-B698-47DAAC1DC457}"/>
    <cellStyle name="Note 3 6 2 3" xfId="6173" xr:uid="{2BB3C7F1-8B3F-472A-B3EE-D51D4D5F1375}"/>
    <cellStyle name="Note 3 6 2 3 10" xfId="42487" xr:uid="{46B5BFA8-0C1B-4BCC-A3F8-2BD444910CC7}"/>
    <cellStyle name="Note 3 6 2 3 2" xfId="8996" xr:uid="{13FF64D9-9215-48FB-B295-9D7C3AE84DFD}"/>
    <cellStyle name="Note 3 6 2 3 2 2" xfId="16362" xr:uid="{4F2E860D-84C9-453E-84F6-07C17C866CCB}"/>
    <cellStyle name="Note 3 6 2 3 2 2 2" xfId="29885" xr:uid="{E1C153AF-B8CB-4AB1-BB8D-A16329C19CBF}"/>
    <cellStyle name="Note 3 6 2 3 2 3" xfId="22085" xr:uid="{24C10073-0562-47B9-8957-A182C22F26C9}"/>
    <cellStyle name="Note 3 6 2 3 2 3 2" xfId="28623" xr:uid="{01A5D2D4-91AE-4B7C-BD81-846E028E955C}"/>
    <cellStyle name="Note 3 6 2 3 2 4" xfId="27618" xr:uid="{1AD9A96B-A0C9-45CF-A217-0CD11F59EC03}"/>
    <cellStyle name="Note 3 6 2 3 2 4 2" xfId="32254" xr:uid="{23509C36-3FBC-43EC-843B-A4E5D29979C2}"/>
    <cellStyle name="Note 3 6 2 3 2 5" xfId="29994" xr:uid="{E750C0F3-2184-417F-9146-D2B8BDEA18DE}"/>
    <cellStyle name="Note 3 6 2 3 2 6" xfId="40649" xr:uid="{F9F5C83D-A9B3-486A-B45E-351BB828AD07}"/>
    <cellStyle name="Note 3 6 2 3 2 7" xfId="47351" xr:uid="{B8FEBC97-BA42-417B-8830-DAB7687AE98C}"/>
    <cellStyle name="Note 3 6 2 3 2 8" xfId="52904" xr:uid="{23EFD6A6-8EFD-4C99-9887-5DC1E834A289}"/>
    <cellStyle name="Note 3 6 2 3 2 9" xfId="55021" xr:uid="{BAAFADA1-065C-4846-A9FF-02A9D8BD9440}"/>
    <cellStyle name="Note 3 6 2 3 3" xfId="13539" xr:uid="{FBA94112-F23C-48D9-956E-F9F5B49232C4}"/>
    <cellStyle name="Note 3 6 2 3 3 2" xfId="31110" xr:uid="{611FF789-F086-4FCC-9741-5555989D2E9D}"/>
    <cellStyle name="Note 3 6 2 3 4" xfId="19262" xr:uid="{1257A904-6DC2-49EB-9115-BE25D5D27B24}"/>
    <cellStyle name="Note 3 6 2 3 4 2" xfId="32163" xr:uid="{92E62DEB-9ADA-4F6F-BCEB-F395DF6CA6F6}"/>
    <cellStyle name="Note 3 6 2 3 5" xfId="24795" xr:uid="{8ACBF88A-6885-4471-A1EB-3F656FEDF504}"/>
    <cellStyle name="Note 3 6 2 3 5 2" xfId="31551" xr:uid="{CDF0375E-F5E3-4628-A93B-BD55E7ED2699}"/>
    <cellStyle name="Note 3 6 2 3 6" xfId="28609" xr:uid="{5591C3C4-BE34-44AC-A6EC-1562BE28D9EC}"/>
    <cellStyle name="Note 3 6 2 3 7" xfId="37826" xr:uid="{4B135922-C704-4203-9B2B-E07821EC843A}"/>
    <cellStyle name="Note 3 6 2 3 8" xfId="44528" xr:uid="{157DD744-BA1F-46E3-90C8-A1BCA9B2C484}"/>
    <cellStyle name="Note 3 6 2 3 9" xfId="50081" xr:uid="{23ECE6FA-C4E0-4624-BF54-2BF3CC96F66A}"/>
    <cellStyle name="Note 3 6 2 4" xfId="6493" xr:uid="{35E3EDBB-2BE3-4B7F-BBE5-932359AADE14}"/>
    <cellStyle name="Note 3 6 2 4 10" xfId="55641" xr:uid="{C40CEAB7-9957-4886-8DAF-E8A21F4206DE}"/>
    <cellStyle name="Note 3 6 2 4 2" xfId="9316" xr:uid="{DD9A6A22-04F5-4644-B1A1-B4E4041FC004}"/>
    <cellStyle name="Note 3 6 2 4 2 2" xfId="16682" xr:uid="{EFD1C317-7490-4DA1-B10B-FEE2717FAF4D}"/>
    <cellStyle name="Note 3 6 2 4 2 2 2" xfId="32080" xr:uid="{94AC2B75-2F5D-4BC7-B0F7-EA5999EEF97B}"/>
    <cellStyle name="Note 3 6 2 4 2 3" xfId="22405" xr:uid="{101627C3-0900-4B64-894F-4CACC0349E4B}"/>
    <cellStyle name="Note 3 6 2 4 2 3 2" xfId="32492" xr:uid="{5FE6326B-6EC1-4E15-8C02-A91D52DB192B}"/>
    <cellStyle name="Note 3 6 2 4 2 4" xfId="27938" xr:uid="{11BDD0F9-55D5-40FF-BBDF-5CA3FE624E26}"/>
    <cellStyle name="Note 3 6 2 4 2 4 2" xfId="30655" xr:uid="{2C5283D7-BB5C-42AF-B8E1-6752A60CA912}"/>
    <cellStyle name="Note 3 6 2 4 2 5" xfId="30181" xr:uid="{B2899164-4701-4792-9489-80DC11C88B8B}"/>
    <cellStyle name="Note 3 6 2 4 2 6" xfId="40969" xr:uid="{44BDB93D-269F-4F72-9ED1-6BB4388300ED}"/>
    <cellStyle name="Note 3 6 2 4 2 7" xfId="47671" xr:uid="{58A4F556-FD9C-44E2-B7CB-211BC5CAA600}"/>
    <cellStyle name="Note 3 6 2 4 2 8" xfId="53224" xr:uid="{DB5ED82C-96BE-48C5-905D-D14297002AAF}"/>
    <cellStyle name="Note 3 6 2 4 2 9" xfId="56236" xr:uid="{4AD3CFC0-C6F1-4B44-B133-CAB256EEDCEE}"/>
    <cellStyle name="Note 3 6 2 4 3" xfId="13859" xr:uid="{E9450DAF-1336-40DD-B343-E2A6FEFC3C66}"/>
    <cellStyle name="Note 3 6 2 4 3 2" xfId="29446" xr:uid="{00953051-AA74-49F2-B995-0D4BB9BFE84C}"/>
    <cellStyle name="Note 3 6 2 4 4" xfId="19582" xr:uid="{444333E1-B07C-43E5-B1E8-520CAC3FA634}"/>
    <cellStyle name="Note 3 6 2 4 4 2" xfId="32302" xr:uid="{60507316-8963-49A3-8D51-7C32EF0D405D}"/>
    <cellStyle name="Note 3 6 2 4 5" xfId="25115" xr:uid="{9E150DBB-A3BC-458A-A3A8-DAA71E3836E7}"/>
    <cellStyle name="Note 3 6 2 4 5 2" xfId="32245" xr:uid="{7B5147B2-F3E8-4414-9AD3-AC01E95D10AB}"/>
    <cellStyle name="Note 3 6 2 4 6" xfId="32646" xr:uid="{F3AAAA30-4D38-4868-8823-932E6D6764EF}"/>
    <cellStyle name="Note 3 6 2 4 7" xfId="38146" xr:uid="{9AE15E08-991E-49B7-9F23-504C203B8C80}"/>
    <cellStyle name="Note 3 6 2 4 8" xfId="44848" xr:uid="{F74F5310-7789-4D46-B4AE-F03CF995E150}"/>
    <cellStyle name="Note 3 6 2 4 9" xfId="50401" xr:uid="{6199E5AF-DD81-4C4A-B199-6DBF4F87F4DF}"/>
    <cellStyle name="Note 3 6 2 5" xfId="6817" xr:uid="{C6BCCE6F-5F26-428C-9911-E210440C3EA7}"/>
    <cellStyle name="Note 3 6 2 5 10" xfId="55914" xr:uid="{32804829-9EAC-491D-AA2E-16224EA1B995}"/>
    <cellStyle name="Note 3 6 2 5 2" xfId="9640" xr:uid="{1F8F97AF-F5C6-4F6C-A346-7F163DE52B59}"/>
    <cellStyle name="Note 3 6 2 5 2 2" xfId="17006" xr:uid="{7239F1F0-49C7-4DAA-A97E-0AA3C5534DFA}"/>
    <cellStyle name="Note 3 6 2 5 2 2 2" xfId="29374" xr:uid="{76098537-F0BF-4E8D-9AF5-43462F1F07AE}"/>
    <cellStyle name="Note 3 6 2 5 2 3" xfId="22729" xr:uid="{0C350758-7188-44F8-B540-52315A82F830}"/>
    <cellStyle name="Note 3 6 2 5 2 3 2" xfId="32274" xr:uid="{437DE037-BBF2-4ADC-B079-5F97DBA4E42F}"/>
    <cellStyle name="Note 3 6 2 5 2 4" xfId="28262" xr:uid="{F65EF3E1-EB36-42DE-A986-1BEB7C1DF3B0}"/>
    <cellStyle name="Note 3 6 2 5 2 4 2" xfId="33245" xr:uid="{8638A1C3-A906-4E60-81AE-4AADE8CE797D}"/>
    <cellStyle name="Note 3 6 2 5 2 5" xfId="29559" xr:uid="{64FC7B5B-266A-4617-A583-EBCB70086438}"/>
    <cellStyle name="Note 3 6 2 5 2 6" xfId="41293" xr:uid="{B97191E7-7EC3-4558-9CA4-8316FC1D238E}"/>
    <cellStyle name="Note 3 6 2 5 2 7" xfId="47995" xr:uid="{BE3EE255-6592-4EF4-94F3-23705B758A78}"/>
    <cellStyle name="Note 3 6 2 5 2 8" xfId="53548" xr:uid="{9DFAAD98-FAF5-4C7B-87F1-25483FF0FADA}"/>
    <cellStyle name="Note 3 6 2 5 2 9" xfId="41634" xr:uid="{8B95072E-5F5B-4E3B-AAE4-BB75F94D431C}"/>
    <cellStyle name="Note 3 6 2 5 3" xfId="14183" xr:uid="{09BCE591-7F10-43E9-A681-0E560B4568DD}"/>
    <cellStyle name="Note 3 6 2 5 3 2" xfId="32718" xr:uid="{98E45B26-1A83-4C90-B7EF-C2FF8B32F4BB}"/>
    <cellStyle name="Note 3 6 2 5 4" xfId="19906" xr:uid="{F40FE3EA-7DBF-402A-A30B-4125D1DFD49F}"/>
    <cellStyle name="Note 3 6 2 5 4 2" xfId="29733" xr:uid="{3C11275B-39DB-442D-A9B9-16841A0AED88}"/>
    <cellStyle name="Note 3 6 2 5 5" xfId="25439" xr:uid="{8F8CC0C9-1ABD-43F4-B3F2-1F39E831E246}"/>
    <cellStyle name="Note 3 6 2 5 5 2" xfId="30636" xr:uid="{342BF2B3-EFC1-4497-8AEC-4F52F4EFEB3A}"/>
    <cellStyle name="Note 3 6 2 5 6" xfId="33810" xr:uid="{177988EE-C974-4862-9A14-60EFA2EB3558}"/>
    <cellStyle name="Note 3 6 2 5 7" xfId="38470" xr:uid="{CF28AF2D-94DD-490F-BB4B-FA877B1255CA}"/>
    <cellStyle name="Note 3 6 2 5 8" xfId="45172" xr:uid="{18BFB574-E26A-4AE7-B8F8-7FE621021194}"/>
    <cellStyle name="Note 3 6 2 5 9" xfId="50725" xr:uid="{5053B582-34C7-4356-9451-E6914AC9C877}"/>
    <cellStyle name="Note 3 6 2 6" xfId="7108" xr:uid="{FEDC9EC7-4411-4E28-BC7E-41C7CDE64837}"/>
    <cellStyle name="Note 3 6 2 6 10" xfId="56549" xr:uid="{1713AC08-F63D-449B-9153-669B418BD810}"/>
    <cellStyle name="Note 3 6 2 6 2" xfId="9931" xr:uid="{2DB92BCC-EE9B-4E18-B0A1-453DDAE24372}"/>
    <cellStyle name="Note 3 6 2 6 2 2" xfId="17297" xr:uid="{269D9F8C-B5A8-47CC-B01B-3792ADB94EF5}"/>
    <cellStyle name="Note 3 6 2 6 2 2 2" xfId="30103" xr:uid="{17964D42-DC42-4AAF-AB89-4AEAF68D469B}"/>
    <cellStyle name="Note 3 6 2 6 2 3" xfId="23020" xr:uid="{CB6EAD70-0EEC-4213-BEC7-98DF610250A0}"/>
    <cellStyle name="Note 3 6 2 6 2 3 2" xfId="29565" xr:uid="{4A391901-B142-4C9A-8DD3-0A5FEBF5FC36}"/>
    <cellStyle name="Note 3 6 2 6 2 4" xfId="28553" xr:uid="{6929C75D-576E-4339-8E24-8B280A5828A2}"/>
    <cellStyle name="Note 3 6 2 6 2 4 2" xfId="29339" xr:uid="{FE66AE51-DDC1-4A24-860B-A4F5AD5A1C01}"/>
    <cellStyle name="Note 3 6 2 6 2 5" xfId="33925" xr:uid="{46388334-B6A2-4CF0-A114-E00254A4AF73}"/>
    <cellStyle name="Note 3 6 2 6 2 6" xfId="41584" xr:uid="{77AF07AE-62CA-4AFA-A848-C0DBFF6A4336}"/>
    <cellStyle name="Note 3 6 2 6 2 7" xfId="48286" xr:uid="{521015EF-90B6-4BD9-8418-EBF510ED7063}"/>
    <cellStyle name="Note 3 6 2 6 2 8" xfId="53839" xr:uid="{B64C1135-7CC4-48D6-8448-71E77FD66367}"/>
    <cellStyle name="Note 3 6 2 6 2 9" xfId="56848" xr:uid="{8DCA6B0E-2EB4-41EF-A02D-0D2CF227CDA7}"/>
    <cellStyle name="Note 3 6 2 6 3" xfId="14474" xr:uid="{2D51CE9F-8C7C-4BB9-8AAE-FD6697091A80}"/>
    <cellStyle name="Note 3 6 2 6 3 2" xfId="29113" xr:uid="{EC34EB77-E7B3-4D2E-A659-30B5185711B5}"/>
    <cellStyle name="Note 3 6 2 6 4" xfId="20197" xr:uid="{E0338355-CA88-42FF-9BBC-50F69D855BD1}"/>
    <cellStyle name="Note 3 6 2 6 4 2" xfId="30794" xr:uid="{19BE8718-30D5-422E-9DC2-753C97CF1B46}"/>
    <cellStyle name="Note 3 6 2 6 5" xfId="25730" xr:uid="{9CBCD4C7-A9FB-4F39-82C3-58E327FCE3CA}"/>
    <cellStyle name="Note 3 6 2 6 5 2" xfId="29096" xr:uid="{033BC014-CB8A-4081-AD98-9CC2037443EC}"/>
    <cellStyle name="Note 3 6 2 6 6" xfId="33884" xr:uid="{6DE8AB1B-9D15-4C6C-A1A3-2104423F6950}"/>
    <cellStyle name="Note 3 6 2 6 7" xfId="38761" xr:uid="{5123EDFE-F99A-4949-A605-5BD7EBABFBA4}"/>
    <cellStyle name="Note 3 6 2 6 8" xfId="45463" xr:uid="{FC8E3CD7-29B8-4C02-982E-6065A360AFCE}"/>
    <cellStyle name="Note 3 6 2 6 9" xfId="51016" xr:uid="{9DA05F23-2D23-4CE7-88F5-C970A06D205A}"/>
    <cellStyle name="Note 3 6 2 7" xfId="7801" xr:uid="{4DFA78EB-1B25-42C8-A0DA-FCB968B63268}"/>
    <cellStyle name="Note 3 6 2 7 2" xfId="15167" xr:uid="{9DBCFD99-16CD-417E-BD6C-A3AC25986011}"/>
    <cellStyle name="Note 3 6 2 7 2 2" xfId="31327" xr:uid="{BF69575A-A459-41D7-A867-65CF726A103F}"/>
    <cellStyle name="Note 3 6 2 7 3" xfId="20890" xr:uid="{A02734D2-22D5-4528-BEB0-2002562805C4}"/>
    <cellStyle name="Note 3 6 2 7 3 2" xfId="30493" xr:uid="{B46FACB2-B3C1-4459-9F98-88480C5AC05D}"/>
    <cellStyle name="Note 3 6 2 7 4" xfId="26423" xr:uid="{B459802C-00C0-410A-AF6E-6402A19B21E1}"/>
    <cellStyle name="Note 3 6 2 7 4 2" xfId="28670" xr:uid="{30B08D51-925D-4101-BA9B-053B583B0F89}"/>
    <cellStyle name="Note 3 6 2 7 5" xfId="30780" xr:uid="{32AEBC00-D332-4CA6-BDA6-49DC168B98D4}"/>
    <cellStyle name="Note 3 6 2 7 6" xfId="39454" xr:uid="{DCCE0139-D3FA-4755-AB3B-53999B809377}"/>
    <cellStyle name="Note 3 6 2 7 7" xfId="46156" xr:uid="{2377B839-64A7-4C9E-A025-B37C11BC32C4}"/>
    <cellStyle name="Note 3 6 2 7 8" xfId="51709" xr:uid="{7CA54906-424F-4A09-9117-250A8BC9B436}"/>
    <cellStyle name="Note 3 6 2 7 9" xfId="57296" xr:uid="{A1C02B8D-D7FE-45F7-9A30-2C1C9D2BCCC2}"/>
    <cellStyle name="Note 3 6 2 8" xfId="12344" xr:uid="{705D8BF1-F94A-4403-8F34-AAA87E86FACD}"/>
    <cellStyle name="Note 3 6 2 8 2" xfId="29474" xr:uid="{BAE11722-5909-4286-94F2-DC40ED0D7C9D}"/>
    <cellStyle name="Note 3 6 2 9" xfId="18067" xr:uid="{34713AE4-63E5-4DE1-AAA4-C462CDDB0CCA}"/>
    <cellStyle name="Note 3 6 2 9 2" xfId="31477" xr:uid="{F24554A9-8E0F-4A17-8CA8-3CDD38A4B823}"/>
    <cellStyle name="Note 3 6 3" xfId="4880" xr:uid="{D917F39B-49C4-4059-AE2C-77795B5D90D6}"/>
    <cellStyle name="Note 3 6 3 10" xfId="23502" xr:uid="{97783AC8-3FC2-4BE5-8347-F754CC52F590}"/>
    <cellStyle name="Note 3 6 3 10 2" xfId="31233" xr:uid="{1D4B13CB-5FBE-4D1A-AE6B-8F2D596B724F}"/>
    <cellStyle name="Note 3 6 3 11" xfId="29150" xr:uid="{AA0A901E-E7A9-4FA1-82FA-B7D2369241C9}"/>
    <cellStyle name="Note 3 6 3 12" xfId="36533" xr:uid="{706C260C-99E9-4718-B245-BB6D48DEEC91}"/>
    <cellStyle name="Note 3 6 3 13" xfId="43235" xr:uid="{F01F76E8-2957-45FC-8720-D1FDF01B2C83}"/>
    <cellStyle name="Note 3 6 3 14" xfId="48788" xr:uid="{5C6FB912-0BA8-47D8-A8C6-13E63744BB79}"/>
    <cellStyle name="Note 3 6 3 15" xfId="57847" xr:uid="{A19BA6F3-D2CB-4A1F-B43A-F2367B9E4F14}"/>
    <cellStyle name="Note 3 6 3 2" xfId="5768" xr:uid="{ACAFA202-B3D1-45AA-AA0F-35CE4A1CFF1A}"/>
    <cellStyle name="Note 3 6 3 2 10" xfId="57839" xr:uid="{4BE8B0AF-F30F-4637-91F4-1CF4AD4F001F}"/>
    <cellStyle name="Note 3 6 3 2 2" xfId="8591" xr:uid="{0A0F1450-5CEA-49F5-9EF0-2D96F8E3F6BE}"/>
    <cellStyle name="Note 3 6 3 2 2 2" xfId="15957" xr:uid="{00E7A34E-E1DA-41DD-90A3-A2CF35CD35E8}"/>
    <cellStyle name="Note 3 6 3 2 2 2 2" xfId="32720" xr:uid="{D8ADCFAB-A55A-433C-B90E-EC24F8995DDB}"/>
    <cellStyle name="Note 3 6 3 2 2 3" xfId="21680" xr:uid="{7F4A106B-A686-4FCB-BC80-A51BC68206F7}"/>
    <cellStyle name="Note 3 6 3 2 2 3 2" xfId="31257" xr:uid="{A5DC3A38-62D1-41C9-B5B5-07DE2C599A12}"/>
    <cellStyle name="Note 3 6 3 2 2 4" xfId="27213" xr:uid="{41EF9785-1E5B-49C3-8CBD-6C940125E2E7}"/>
    <cellStyle name="Note 3 6 3 2 2 4 2" xfId="33140" xr:uid="{40E81458-BA49-405E-8E2E-BE1250123335}"/>
    <cellStyle name="Note 3 6 3 2 2 5" xfId="31394" xr:uid="{778E2C11-3250-4A00-97D5-BAB86E2B0001}"/>
    <cellStyle name="Note 3 6 3 2 2 6" xfId="40244" xr:uid="{1E49E556-F40B-4D8D-A818-1A8B111140BE}"/>
    <cellStyle name="Note 3 6 3 2 2 7" xfId="46946" xr:uid="{40A7CD78-582F-4BB5-8E67-590C067F556F}"/>
    <cellStyle name="Note 3 6 3 2 2 8" xfId="52499" xr:uid="{C879AE77-8C27-42BE-982E-507CDABA2AEB}"/>
    <cellStyle name="Note 3 6 3 2 2 9" xfId="55738" xr:uid="{26AA7C0B-5DD9-42E3-AE84-80C4F6FC2A4A}"/>
    <cellStyle name="Note 3 6 3 2 3" xfId="13134" xr:uid="{6BF56131-1905-4E87-B85D-2A4D1AF7583B}"/>
    <cellStyle name="Note 3 6 3 2 3 2" xfId="29120" xr:uid="{942B7D11-05BD-4D75-BDA0-1478279CDAFF}"/>
    <cellStyle name="Note 3 6 3 2 4" xfId="18857" xr:uid="{5CADE50C-660C-46AF-8B82-6925F57CE6BC}"/>
    <cellStyle name="Note 3 6 3 2 4 2" xfId="29820" xr:uid="{88432EAC-0585-4821-8FEC-C90F409409D2}"/>
    <cellStyle name="Note 3 6 3 2 5" xfId="24390" xr:uid="{6C234312-945F-40FF-8225-9C467CD16E2E}"/>
    <cellStyle name="Note 3 6 3 2 5 2" xfId="955" xr:uid="{E0D52485-34A1-4CEE-B95A-5462535D3C40}"/>
    <cellStyle name="Note 3 6 3 2 6" xfId="30447" xr:uid="{CD371E78-0BB0-4FC7-8759-7B0D7E46B9C9}"/>
    <cellStyle name="Note 3 6 3 2 7" xfId="37421" xr:uid="{2E697457-44F0-4ED2-8BE1-B66B27C3857A}"/>
    <cellStyle name="Note 3 6 3 2 8" xfId="44123" xr:uid="{AC249ACA-7AA5-4875-A3AD-88411ACA0F4D}"/>
    <cellStyle name="Note 3 6 3 2 9" xfId="49676" xr:uid="{CC179AA5-2693-41C4-9DCA-E9C4058227A7}"/>
    <cellStyle name="Note 3 6 3 3" xfId="5560" xr:uid="{245C2D26-CEC4-4876-93FE-16F9F51E3E93}"/>
    <cellStyle name="Note 3 6 3 3 10" xfId="55066" xr:uid="{8BF106C5-DA6A-4329-84D3-AE1CC252A95C}"/>
    <cellStyle name="Note 3 6 3 3 2" xfId="8383" xr:uid="{A0D77825-3F9F-4B9D-92F6-96DFA48A86C9}"/>
    <cellStyle name="Note 3 6 3 3 2 2" xfId="15749" xr:uid="{64CC7F27-56C5-4ADF-9820-1F92CBF4604B}"/>
    <cellStyle name="Note 3 6 3 3 2 2 2" xfId="32627" xr:uid="{F2BFB8B3-7F29-4E80-8D09-E4E56169E396}"/>
    <cellStyle name="Note 3 6 3 3 2 3" xfId="21472" xr:uid="{0F295125-5FAA-45B6-8D3E-E7249E360B27}"/>
    <cellStyle name="Note 3 6 3 3 2 3 2" xfId="29652" xr:uid="{7A553104-7F19-425E-9C4B-A2BBA9784713}"/>
    <cellStyle name="Note 3 6 3 3 2 4" xfId="27005" xr:uid="{340690FA-64A9-4D6F-8DBF-C8117DAA3D0F}"/>
    <cellStyle name="Note 3 6 3 3 2 4 2" xfId="28805" xr:uid="{2CAD827B-FA99-482F-BEF6-7CA7EBD7C0E7}"/>
    <cellStyle name="Note 3 6 3 3 2 5" xfId="31881" xr:uid="{38B8C8D8-BE3C-4A1A-90CE-7AE4B69C558D}"/>
    <cellStyle name="Note 3 6 3 3 2 6" xfId="40036" xr:uid="{1F4DB8A4-2692-494B-9091-D1974216D150}"/>
    <cellStyle name="Note 3 6 3 3 2 7" xfId="46738" xr:uid="{E99F0537-C2DD-42B5-AB3C-931FF5A22EA3}"/>
    <cellStyle name="Note 3 6 3 3 2 8" xfId="52291" xr:uid="{CF76B093-3A3E-4DF6-8534-E9F78BBCA4B7}"/>
    <cellStyle name="Note 3 6 3 3 2 9" xfId="55168" xr:uid="{E1865D3C-5DAB-48F9-96F9-E646453F35E9}"/>
    <cellStyle name="Note 3 6 3 3 3" xfId="12926" xr:uid="{61D0E7D3-22FB-402A-A1B9-BA3EAE11F875}"/>
    <cellStyle name="Note 3 6 3 3 3 2" xfId="33293" xr:uid="{696ED0CE-104E-475D-96DC-A4384A8A83F9}"/>
    <cellStyle name="Note 3 6 3 3 4" xfId="18649" xr:uid="{C75496B5-8A45-4A3B-8F02-744841E44803}"/>
    <cellStyle name="Note 3 6 3 3 4 2" xfId="28774" xr:uid="{2B45D7AA-C4C3-4236-9631-8A940D14E7FB}"/>
    <cellStyle name="Note 3 6 3 3 5" xfId="24182" xr:uid="{EE99AFBA-EF18-4E4F-9598-E6539AE3227A}"/>
    <cellStyle name="Note 3 6 3 3 5 2" xfId="30219" xr:uid="{751E23A0-EBC4-4267-B274-354A6BE6B9B6}"/>
    <cellStyle name="Note 3 6 3 3 6" xfId="31507" xr:uid="{468A3169-20D5-4FE7-BCCA-CA1A7D1D44CD}"/>
    <cellStyle name="Note 3 6 3 3 7" xfId="37213" xr:uid="{5424D135-878B-4867-87AB-CF241ECA722A}"/>
    <cellStyle name="Note 3 6 3 3 8" xfId="43915" xr:uid="{8E07E680-20AB-4436-B1B5-0BC0682E98C2}"/>
    <cellStyle name="Note 3 6 3 3 9" xfId="49468" xr:uid="{8553EEDB-EE98-4CCF-B6DA-6E40B0A34704}"/>
    <cellStyle name="Note 3 6 3 4" xfId="6395" xr:uid="{4F8F84EF-1A3F-4213-9D8D-8C6220CA5D3A}"/>
    <cellStyle name="Note 3 6 3 4 10" xfId="56414" xr:uid="{A00490D7-C949-44C1-8A91-3EB5B0765A9E}"/>
    <cellStyle name="Note 3 6 3 4 2" xfId="9218" xr:uid="{693F81B4-5C08-434C-A820-E448D5ACF9DF}"/>
    <cellStyle name="Note 3 6 3 4 2 2" xfId="16584" xr:uid="{91B3A791-180E-46D8-BB43-8BE552ACFC6F}"/>
    <cellStyle name="Note 3 6 3 4 2 2 2" xfId="34020" xr:uid="{44F08F11-AEC4-42CC-AB42-D612627CD56E}"/>
    <cellStyle name="Note 3 6 3 4 2 3" xfId="22307" xr:uid="{2CDD9AC1-9536-450B-B8A0-093443534E33}"/>
    <cellStyle name="Note 3 6 3 4 2 3 2" xfId="994" xr:uid="{9AE1976A-EEE0-45AC-8504-3E36E731CE22}"/>
    <cellStyle name="Note 3 6 3 4 2 4" xfId="27840" xr:uid="{DD5ED75E-DBFB-4A8F-8E0F-896E03B5D463}"/>
    <cellStyle name="Note 3 6 3 4 2 4 2" xfId="32745" xr:uid="{D19CCE27-1ECF-44EA-8D1B-FB3739F762DB}"/>
    <cellStyle name="Note 3 6 3 4 2 5" xfId="33085" xr:uid="{8BB5FF5F-3EA5-4791-8E44-245B0393036E}"/>
    <cellStyle name="Note 3 6 3 4 2 6" xfId="40871" xr:uid="{FD8C6881-0EC8-48FB-B36A-5A9DD2595B53}"/>
    <cellStyle name="Note 3 6 3 4 2 7" xfId="47573" xr:uid="{2F01C7D4-6A32-4D80-975F-52425EAE59ED}"/>
    <cellStyle name="Note 3 6 3 4 2 8" xfId="53126" xr:uid="{0604B81E-776C-4CDD-B0C7-5091D2182B78}"/>
    <cellStyle name="Note 3 6 3 4 2 9" xfId="34211" xr:uid="{B043F3CD-95BC-4870-8193-DC60D768BD56}"/>
    <cellStyle name="Note 3 6 3 4 3" xfId="13761" xr:uid="{9C7E0CC3-3CE3-4804-970E-E2F406B6F4D7}"/>
    <cellStyle name="Note 3 6 3 4 3 2" xfId="33029" xr:uid="{9140AF45-D5F6-40B1-AB3F-8CA2D5F340DC}"/>
    <cellStyle name="Note 3 6 3 4 4" xfId="19484" xr:uid="{8A16CAC2-A10A-41C7-BA2F-784860FC14F1}"/>
    <cellStyle name="Note 3 6 3 4 4 2" xfId="30999" xr:uid="{F63AD3F8-85D5-4172-A191-B0A7B74D1D24}"/>
    <cellStyle name="Note 3 6 3 4 5" xfId="25017" xr:uid="{D418604B-BAAB-4658-A4F9-F6A8840FC8ED}"/>
    <cellStyle name="Note 3 6 3 4 5 2" xfId="29808" xr:uid="{917337B3-C9E1-4FA7-B7BF-C3F66968CDF4}"/>
    <cellStyle name="Note 3 6 3 4 6" xfId="33742" xr:uid="{E05B60C9-162C-4797-8FE1-62DA020D1B25}"/>
    <cellStyle name="Note 3 6 3 4 7" xfId="38048" xr:uid="{A2F00992-15E9-49AB-B0B0-CA8D639F8292}"/>
    <cellStyle name="Note 3 6 3 4 8" xfId="44750" xr:uid="{A53FD216-1308-48FD-91AB-2553C4800D6D}"/>
    <cellStyle name="Note 3 6 3 4 9" xfId="50303" xr:uid="{DDEA340E-AC0F-45F8-A64A-9AC75A37DC6D}"/>
    <cellStyle name="Note 3 6 3 5" xfId="6719" xr:uid="{8979C251-1E08-4328-A6B5-ECB8169AD8CF}"/>
    <cellStyle name="Note 3 6 3 5 10" xfId="56915" xr:uid="{E3716EF4-083C-44E8-91AF-B24985AC6D29}"/>
    <cellStyle name="Note 3 6 3 5 2" xfId="9542" xr:uid="{3D9F510A-26D3-4A17-82C2-4192FE8CE46D}"/>
    <cellStyle name="Note 3 6 3 5 2 2" xfId="16908" xr:uid="{A28AD929-AD70-4CEC-9F6A-91B4260F8252}"/>
    <cellStyle name="Note 3 6 3 5 2 2 2" xfId="34085" xr:uid="{24ADF1A4-B918-43CD-A272-73EB39BABEB6}"/>
    <cellStyle name="Note 3 6 3 5 2 3" xfId="22631" xr:uid="{3F314B06-859A-434C-97D3-D6FFBD3539F5}"/>
    <cellStyle name="Note 3 6 3 5 2 3 2" xfId="29127" xr:uid="{277DE122-96F6-46A3-903D-9EEF7CC62D5C}"/>
    <cellStyle name="Note 3 6 3 5 2 4" xfId="28164" xr:uid="{57C7ECF6-15E5-430C-AA0C-F8F4AF66BE2C}"/>
    <cellStyle name="Note 3 6 3 5 2 4 2" xfId="34015" xr:uid="{CC2D2ED9-8EA0-4DB4-9E0A-69CF091E72A6}"/>
    <cellStyle name="Note 3 6 3 5 2 5" xfId="32971" xr:uid="{F01DFA9B-83E7-439D-972F-B9DB597D1D21}"/>
    <cellStyle name="Note 3 6 3 5 2 6" xfId="41195" xr:uid="{9E4BCA05-C83B-40E2-9483-D01116E43E75}"/>
    <cellStyle name="Note 3 6 3 5 2 7" xfId="47897" xr:uid="{789C2124-F6D6-4F77-825B-DC82C1FCDBAA}"/>
    <cellStyle name="Note 3 6 3 5 2 8" xfId="53450" xr:uid="{25BCA5B1-3693-4F2B-9AC8-7797F7AC0F7A}"/>
    <cellStyle name="Note 3 6 3 5 2 9" xfId="54416" xr:uid="{F7A76877-6FA9-454E-8383-240B33B8D024}"/>
    <cellStyle name="Note 3 6 3 5 3" xfId="14085" xr:uid="{AFED4362-A7D6-4A1F-9A13-9657801A647B}"/>
    <cellStyle name="Note 3 6 3 5 3 2" xfId="28657" xr:uid="{AD37EA10-6B5E-4DCB-9C6A-0784AB4F06D6}"/>
    <cellStyle name="Note 3 6 3 5 4" xfId="19808" xr:uid="{C578ADD2-8247-4A83-8A23-CE3D526F53AF}"/>
    <cellStyle name="Note 3 6 3 5 4 2" xfId="31006" xr:uid="{0ECD4D6C-218D-41F5-9D8A-56FD56FA06C8}"/>
    <cellStyle name="Note 3 6 3 5 5" xfId="25341" xr:uid="{1D41DAA7-F961-42B7-A35E-A1DF58D161C6}"/>
    <cellStyle name="Note 3 6 3 5 5 2" xfId="34023" xr:uid="{1E09A4B2-3DDF-4221-832C-EC16CD01FCF8}"/>
    <cellStyle name="Note 3 6 3 5 6" xfId="30642" xr:uid="{3BB3AD4C-DA1B-4217-B69B-F3AA439D3123}"/>
    <cellStyle name="Note 3 6 3 5 7" xfId="38372" xr:uid="{18AC9FC9-09A9-4718-AEBB-DC02A4F42E39}"/>
    <cellStyle name="Note 3 6 3 5 8" xfId="45074" xr:uid="{83D47CCC-BF14-41A1-938B-78C70AE4AAFD}"/>
    <cellStyle name="Note 3 6 3 5 9" xfId="50627" xr:uid="{A7BFD119-30E9-4BE8-B757-B254E90654E7}"/>
    <cellStyle name="Note 3 6 3 6" xfId="7010" xr:uid="{09C83D83-1BF2-4411-9787-283F9020E6FD}"/>
    <cellStyle name="Note 3 6 3 6 10" xfId="56610" xr:uid="{ACC4C875-B56B-4872-9265-91DD5F5189E5}"/>
    <cellStyle name="Note 3 6 3 6 2" xfId="9833" xr:uid="{79FC62EF-A1B6-4809-A168-6D4B57DE0127}"/>
    <cellStyle name="Note 3 6 3 6 2 2" xfId="17199" xr:uid="{A34B1467-0601-4174-A9A0-3063B6134C87}"/>
    <cellStyle name="Note 3 6 3 6 2 2 2" xfId="29806" xr:uid="{ACF2F96E-6D89-46A3-90FC-4606DB6E1D55}"/>
    <cellStyle name="Note 3 6 3 6 2 3" xfId="22922" xr:uid="{37F9E878-B67E-4FDB-AD04-52CFFC23D038}"/>
    <cellStyle name="Note 3 6 3 6 2 3 2" xfId="33097" xr:uid="{96A1C019-81DE-4141-B68A-4741F31872D3}"/>
    <cellStyle name="Note 3 6 3 6 2 4" xfId="28455" xr:uid="{E1E20D56-0525-45AB-86B2-64460EF3EF1F}"/>
    <cellStyle name="Note 3 6 3 6 2 4 2" xfId="30214" xr:uid="{76E89C98-A680-41B2-B852-536AB4486887}"/>
    <cellStyle name="Note 3 6 3 6 2 5" xfId="31238" xr:uid="{02F10DF6-04D9-4966-9FC6-8CDAD6568796}"/>
    <cellStyle name="Note 3 6 3 6 2 6" xfId="41486" xr:uid="{78718FF8-EAF5-402D-A1DE-DDC827336AC3}"/>
    <cellStyle name="Note 3 6 3 6 2 7" xfId="48188" xr:uid="{CDCFF3AF-9C5F-468B-BC1A-C7B372B585EC}"/>
    <cellStyle name="Note 3 6 3 6 2 8" xfId="53741" xr:uid="{C2D49EA2-00ED-4DAE-B8AB-31896C20EAAA}"/>
    <cellStyle name="Note 3 6 3 6 2 9" xfId="41905" xr:uid="{0ABA003D-3237-4239-8E0B-92B8512A52DD}"/>
    <cellStyle name="Note 3 6 3 6 3" xfId="14376" xr:uid="{D5D3706E-7F9C-4957-ABF4-123C59FF5F80}"/>
    <cellStyle name="Note 3 6 3 6 3 2" xfId="28625" xr:uid="{24F76B9B-D670-46B5-AFB2-5083784C31A6}"/>
    <cellStyle name="Note 3 6 3 6 4" xfId="20099" xr:uid="{9E20139A-98BC-4B53-96BB-23FA127EB79C}"/>
    <cellStyle name="Note 3 6 3 6 4 2" xfId="33099" xr:uid="{285E57D0-09EE-4D0C-A367-B36C51EEE2E7}"/>
    <cellStyle name="Note 3 6 3 6 5" xfId="25632" xr:uid="{F4F0DB2E-C0EA-4E1E-99B5-BFDF77FDD564}"/>
    <cellStyle name="Note 3 6 3 6 5 2" xfId="30894" xr:uid="{8950E693-2C74-4FD9-952A-78BE8235F92D}"/>
    <cellStyle name="Note 3 6 3 6 6" xfId="28756" xr:uid="{C026C22E-80C6-4A1B-9281-430A18567586}"/>
    <cellStyle name="Note 3 6 3 6 7" xfId="38663" xr:uid="{6B5ACA5A-D860-4AEA-AA01-0AAC3B35AEB1}"/>
    <cellStyle name="Note 3 6 3 6 8" xfId="45365" xr:uid="{D6A70B4D-916B-4552-95D6-DE063C145403}"/>
    <cellStyle name="Note 3 6 3 6 9" xfId="50918" xr:uid="{22455D67-205C-471B-9A5F-3412B9E4A0D1}"/>
    <cellStyle name="Note 3 6 3 7" xfId="7703" xr:uid="{A8A610FF-F19B-4DB3-88B0-009AA16D04EB}"/>
    <cellStyle name="Note 3 6 3 7 2" xfId="15069" xr:uid="{80C9DB09-E93D-4536-BC54-EF478C61857B}"/>
    <cellStyle name="Note 3 6 3 7 2 2" xfId="31197" xr:uid="{C7565BB9-0FBD-4291-93DD-2273315BDB19}"/>
    <cellStyle name="Note 3 6 3 7 3" xfId="20792" xr:uid="{3A5493D1-2028-427A-9222-6A75A0899D52}"/>
    <cellStyle name="Note 3 6 3 7 3 2" xfId="30091" xr:uid="{6A97F6A1-0189-4967-B28A-D7A576964F0C}"/>
    <cellStyle name="Note 3 6 3 7 4" xfId="26325" xr:uid="{CA703E76-9D4D-4F60-B227-353B3CF18355}"/>
    <cellStyle name="Note 3 6 3 7 4 2" xfId="29992" xr:uid="{473186CB-E642-4394-9628-AEED9B622FD5}"/>
    <cellStyle name="Note 3 6 3 7 5" xfId="28870" xr:uid="{ABF918CF-663E-4F63-AA7C-8C4D2FB0CE2C}"/>
    <cellStyle name="Note 3 6 3 7 6" xfId="39356" xr:uid="{C0208862-7951-47E4-B394-30B5A3F41458}"/>
    <cellStyle name="Note 3 6 3 7 7" xfId="46058" xr:uid="{24A5B72D-BC7D-4ACD-898B-312CC94215A7}"/>
    <cellStyle name="Note 3 6 3 7 8" xfId="51611" xr:uid="{2C146B38-F435-4DEB-B0FB-093A35085A6C}"/>
    <cellStyle name="Note 3 6 3 7 9" xfId="57364" xr:uid="{60F2063E-472D-44CE-8F18-FD9800945896}"/>
    <cellStyle name="Note 3 6 3 8" xfId="12246" xr:uid="{E464CF21-478C-42FA-8A57-DB7FCA02BE9C}"/>
    <cellStyle name="Note 3 6 3 8 2" xfId="31455" xr:uid="{AB8E12AD-CE6D-4427-93FE-5598AA7953F1}"/>
    <cellStyle name="Note 3 6 3 9" xfId="17969" xr:uid="{76D1A496-BEA5-44C3-B4B1-C3504A40DBBA}"/>
    <cellStyle name="Note 3 6 3 9 2" xfId="28900" xr:uid="{BF79D3F3-774E-40F1-9794-FAF3F40A8CDC}"/>
    <cellStyle name="Note 3 6 4" xfId="5659" xr:uid="{B67E8413-653E-42A7-8B9D-FC0605C34865}"/>
    <cellStyle name="Note 3 6 4 10" xfId="54804" xr:uid="{8D2C9D5E-3A44-4182-8D79-B2A366DA8ECA}"/>
    <cellStyle name="Note 3 6 4 2" xfId="8482" xr:uid="{A997241F-A737-43F3-A0D9-B32C9F336E4C}"/>
    <cellStyle name="Note 3 6 4 2 2" xfId="15848" xr:uid="{3CBA2282-A072-4636-B6DC-94C4266BF7DD}"/>
    <cellStyle name="Note 3 6 4 2 2 2" xfId="32777" xr:uid="{CF37D756-265E-460B-9A2A-6A4CE2A587F6}"/>
    <cellStyle name="Note 3 6 4 2 3" xfId="21571" xr:uid="{70546A4B-5880-4AAC-8453-62057318687A}"/>
    <cellStyle name="Note 3 6 4 2 3 2" xfId="30986" xr:uid="{0CAA8216-14C4-4EA0-B8FD-5570832F3A74}"/>
    <cellStyle name="Note 3 6 4 2 4" xfId="27104" xr:uid="{2FC448B1-D368-432A-B40E-A27BAF51E9BA}"/>
    <cellStyle name="Note 3 6 4 2 4 2" xfId="30797" xr:uid="{E408C794-6E1E-4498-91E4-65E9A64A2B2D}"/>
    <cellStyle name="Note 3 6 4 2 5" xfId="33891" xr:uid="{7EC1E7B9-400F-464B-BB9A-AFA62EF39148}"/>
    <cellStyle name="Note 3 6 4 2 6" xfId="40135" xr:uid="{57FCD8C2-5C50-476A-924B-3624530C4AE6}"/>
    <cellStyle name="Note 3 6 4 2 7" xfId="46837" xr:uid="{A4C077FD-EA30-45C2-A0AC-2C8A45F65263}"/>
    <cellStyle name="Note 3 6 4 2 8" xfId="52390" xr:uid="{5E41EC0E-BF9F-4A8B-A02B-B1C450B38E3A}"/>
    <cellStyle name="Note 3 6 4 2 9" xfId="57322" xr:uid="{0FBE63BE-67AD-4719-8ABD-A6A6BF304E01}"/>
    <cellStyle name="Note 3 6 4 3" xfId="13025" xr:uid="{389AA878-0A90-4F25-8DB5-8938E66040C5}"/>
    <cellStyle name="Note 3 6 4 3 2" xfId="31873" xr:uid="{BF4DC45C-1C29-47B9-8477-910B507F7A1B}"/>
    <cellStyle name="Note 3 6 4 4" xfId="18748" xr:uid="{F1CC794B-A60C-4508-902B-B9CDB7B012E7}"/>
    <cellStyle name="Note 3 6 4 4 2" xfId="30774" xr:uid="{5551131D-FD45-4689-A6FE-7A66919EDE09}"/>
    <cellStyle name="Note 3 6 4 5" xfId="24281" xr:uid="{A3B49FE7-26AD-4AD6-A899-4C31515DB2DA}"/>
    <cellStyle name="Note 3 6 4 5 2" xfId="34110" xr:uid="{AEB75DA8-9F6B-421D-A0BF-F1EB42710834}"/>
    <cellStyle name="Note 3 6 4 6" xfId="981" xr:uid="{738D60FE-C02B-40BC-9266-AE9E74B88CEE}"/>
    <cellStyle name="Note 3 6 4 7" xfId="37312" xr:uid="{B9E91660-BFA3-49AC-935D-F36F19BB8B9D}"/>
    <cellStyle name="Note 3 6 4 8" xfId="44014" xr:uid="{CF12825D-93DE-48E9-BD68-6B9C32B39554}"/>
    <cellStyle name="Note 3 6 4 9" xfId="49567" xr:uid="{16540A37-0DCC-4626-B0F1-0F25AE87B3A2}"/>
    <cellStyle name="Note 3 6 5" xfId="6047" xr:uid="{6EC2BCB7-890F-4A5D-9F3C-5CF745B4C124}"/>
    <cellStyle name="Note 3 6 5 10" xfId="55935" xr:uid="{D4267F6E-EEF3-47F1-9FA2-5ECCEE319045}"/>
    <cellStyle name="Note 3 6 5 2" xfId="8870" xr:uid="{8FB9289B-51A5-4F9B-8366-5CD13EECE82C}"/>
    <cellStyle name="Note 3 6 5 2 2" xfId="16236" xr:uid="{BF8F09A1-BDFE-4774-929B-3293833209A8}"/>
    <cellStyle name="Note 3 6 5 2 2 2" xfId="32089" xr:uid="{B79D4014-4DA1-41F9-BE5E-0A100E4D06AF}"/>
    <cellStyle name="Note 3 6 5 2 3" xfId="21959" xr:uid="{DDC5AB44-D88B-47BE-B651-D50C80E3A909}"/>
    <cellStyle name="Note 3 6 5 2 3 2" xfId="32989" xr:uid="{06428A8C-6925-4E6F-B65B-CE3A7CDDC40A}"/>
    <cellStyle name="Note 3 6 5 2 4" xfId="27492" xr:uid="{13EE769E-C4E6-4352-81C0-281901F9A69F}"/>
    <cellStyle name="Note 3 6 5 2 4 2" xfId="31770" xr:uid="{995D55EC-6CA8-4145-8B15-14C98F49C3F1}"/>
    <cellStyle name="Note 3 6 5 2 5" xfId="31562" xr:uid="{7A9D3EB8-E814-4A70-A694-F97F121C90F2}"/>
    <cellStyle name="Note 3 6 5 2 6" xfId="40523" xr:uid="{8BA11077-DBD4-4D20-840F-B5836A9E1584}"/>
    <cellStyle name="Note 3 6 5 2 7" xfId="47225" xr:uid="{D667F242-8A88-4858-BA8E-D532EA0CCE9A}"/>
    <cellStyle name="Note 3 6 5 2 8" xfId="52778" xr:uid="{E87C0B5F-5EBB-4FF5-9597-712A300EED19}"/>
    <cellStyle name="Note 3 6 5 2 9" xfId="55523" xr:uid="{6FD80065-4E3C-43EF-B60B-9F8E167D2A14}"/>
    <cellStyle name="Note 3 6 5 3" xfId="13413" xr:uid="{BD8493EA-5673-4FD4-BEC8-415E8C52370F}"/>
    <cellStyle name="Note 3 6 5 3 2" xfId="32811" xr:uid="{1F092B8B-8642-462F-8288-B9F8947C6DF9}"/>
    <cellStyle name="Note 3 6 5 4" xfId="19136" xr:uid="{685E0518-037A-41B7-8DF9-3B98CD76AABC}"/>
    <cellStyle name="Note 3 6 5 4 2" xfId="32825" xr:uid="{A48FF0E8-0EFD-4E66-B2E8-FF10BDC83D23}"/>
    <cellStyle name="Note 3 6 5 5" xfId="24669" xr:uid="{7A06CC59-C53B-4A00-809A-93BD7383EF69}"/>
    <cellStyle name="Note 3 6 5 5 2" xfId="32272" xr:uid="{96264DDF-FAED-47FF-99E5-4E3F7A8C6364}"/>
    <cellStyle name="Note 3 6 5 6" xfId="29131" xr:uid="{40C24591-C9D6-4EB0-92C4-B4348DDAEA41}"/>
    <cellStyle name="Note 3 6 5 7" xfId="37700" xr:uid="{70F3A016-C40B-4472-8948-6432C1CCF014}"/>
    <cellStyle name="Note 3 6 5 8" xfId="44402" xr:uid="{8C27CA7F-3F13-47B6-B3A1-CDF90E810D44}"/>
    <cellStyle name="Note 3 6 5 9" xfId="49955" xr:uid="{93825870-EB54-45A7-A728-0635F586053E}"/>
    <cellStyle name="Note 3 6 6" xfId="6286" xr:uid="{4BA51C8D-C0FB-4F35-B55F-ED526B5D7816}"/>
    <cellStyle name="Note 3 6 6 10" xfId="56377" xr:uid="{B205A43F-E94F-45D2-83AB-483F21B1BFA4}"/>
    <cellStyle name="Note 3 6 6 2" xfId="9109" xr:uid="{FFED233E-76AE-4389-9C81-F2DA03CE419D}"/>
    <cellStyle name="Note 3 6 6 2 2" xfId="16475" xr:uid="{CF061820-C731-4903-AD25-032CE65072F4}"/>
    <cellStyle name="Note 3 6 6 2 2 2" xfId="32516" xr:uid="{3C883F6E-0BBE-4AD6-AD3F-95607DF474C2}"/>
    <cellStyle name="Note 3 6 6 2 3" xfId="22198" xr:uid="{9838DE11-3A97-41E6-A916-A9A45F6C5032}"/>
    <cellStyle name="Note 3 6 6 2 3 2" xfId="31654" xr:uid="{3546097F-2FC5-42AF-8AB6-75798A0AF4C9}"/>
    <cellStyle name="Note 3 6 6 2 4" xfId="27731" xr:uid="{D2A066B8-C2F9-4305-9C3E-731BB38472D5}"/>
    <cellStyle name="Note 3 6 6 2 4 2" xfId="29392" xr:uid="{21510C91-B1AA-49F2-BAC5-971B4DCDD8E4}"/>
    <cellStyle name="Note 3 6 6 2 5" xfId="28699" xr:uid="{2B6878C8-87B0-411A-8647-F70CA695C0D9}"/>
    <cellStyle name="Note 3 6 6 2 6" xfId="40762" xr:uid="{9E3AD87C-E2F5-4A7C-BD9F-62967431C178}"/>
    <cellStyle name="Note 3 6 6 2 7" xfId="47464" xr:uid="{6CD9532D-5533-4904-AEB0-4EEAA5BA0233}"/>
    <cellStyle name="Note 3 6 6 2 8" xfId="53017" xr:uid="{56125DDF-9490-4092-907F-7A73AFE1BF61}"/>
    <cellStyle name="Note 3 6 6 2 9" xfId="55595" xr:uid="{114886A7-A70D-49FC-9150-D5908B1DCE44}"/>
    <cellStyle name="Note 3 6 6 3" xfId="13652" xr:uid="{2C56133D-A40E-4E50-9CD8-B1003AD8E2AA}"/>
    <cellStyle name="Note 3 6 6 3 2" xfId="31914" xr:uid="{E4F309FC-77DE-4552-9608-9A52435E0F91}"/>
    <cellStyle name="Note 3 6 6 4" xfId="19375" xr:uid="{0A19AC01-BAD7-419B-88BF-AF0C00E2F5BC}"/>
    <cellStyle name="Note 3 6 6 4 2" xfId="33871" xr:uid="{D06A4172-920A-438D-A928-AA8FCE433FE7}"/>
    <cellStyle name="Note 3 6 6 5" xfId="24908" xr:uid="{32628463-8041-490D-BB3D-68443E4B1355}"/>
    <cellStyle name="Note 3 6 6 5 2" xfId="28728" xr:uid="{B1AD16C8-813B-411F-8D21-4B4335537186}"/>
    <cellStyle name="Note 3 6 6 6" xfId="30936" xr:uid="{B0850C5E-8BF6-446C-88CB-74EE0BD8CFC2}"/>
    <cellStyle name="Note 3 6 6 7" xfId="37939" xr:uid="{36673B09-F942-4C4E-9539-8A528D5BCCEC}"/>
    <cellStyle name="Note 3 6 6 8" xfId="44641" xr:uid="{8907249E-2F71-4E7C-8B72-38E86A989857}"/>
    <cellStyle name="Note 3 6 6 9" xfId="50194" xr:uid="{2EBB6C05-421C-46F9-9415-07DBA97F54A9}"/>
    <cellStyle name="Note 3 6 7" xfId="6610" xr:uid="{D6EFBFA6-08E9-4B47-946A-EFC18C4AF87D}"/>
    <cellStyle name="Note 3 6 7 10" xfId="58262" xr:uid="{9D7B896E-807A-41A5-895C-40953854DBD4}"/>
    <cellStyle name="Note 3 6 7 2" xfId="9433" xr:uid="{78F0AA22-FB0E-4838-881C-4306D3075077}"/>
    <cellStyle name="Note 3 6 7 2 2" xfId="16799" xr:uid="{7F2D9397-A0D3-4D81-B82E-4A1246BE6DEB}"/>
    <cellStyle name="Note 3 6 7 2 2 2" xfId="29420" xr:uid="{D2B86284-99EF-4B5E-BB2A-C50EF5A2F700}"/>
    <cellStyle name="Note 3 6 7 2 3" xfId="22522" xr:uid="{FF6DA4C0-0F44-4565-9B1A-3187EDE9271B}"/>
    <cellStyle name="Note 3 6 7 2 3 2" xfId="29362" xr:uid="{ECB2441F-5F88-4E5D-98EC-6C05F565799F}"/>
    <cellStyle name="Note 3 6 7 2 4" xfId="28055" xr:uid="{DB252287-B994-4E2D-811A-7CE9915558FF}"/>
    <cellStyle name="Note 3 6 7 2 4 2" xfId="31569" xr:uid="{F6E173D9-5EB3-489B-A895-EF5BBEDA7749}"/>
    <cellStyle name="Note 3 6 7 2 5" xfId="29815" xr:uid="{47F40A8B-BC03-438A-BB39-1B8EBF653CFC}"/>
    <cellStyle name="Note 3 6 7 2 6" xfId="41086" xr:uid="{DA268691-4F2B-4B09-991C-FBACED7A71F9}"/>
    <cellStyle name="Note 3 6 7 2 7" xfId="47788" xr:uid="{734016F8-806D-4AAA-A916-ACD45FAF7E7D}"/>
    <cellStyle name="Note 3 6 7 2 8" xfId="53341" xr:uid="{F82237E6-A5E8-43D9-9395-C70B51CF51DB}"/>
    <cellStyle name="Note 3 6 7 2 9" xfId="43030" xr:uid="{3BB46D06-9EF0-4754-B45A-153590D5B65D}"/>
    <cellStyle name="Note 3 6 7 3" xfId="13976" xr:uid="{44337AD7-C4D9-4487-9CDC-3CFBE3FB355E}"/>
    <cellStyle name="Note 3 6 7 3 2" xfId="33783" xr:uid="{BC12069B-892A-40F2-AA41-9337F7722D32}"/>
    <cellStyle name="Note 3 6 7 4" xfId="19699" xr:uid="{76E826DE-1E20-42B8-9251-5C841E8CC146}"/>
    <cellStyle name="Note 3 6 7 4 2" xfId="29928" xr:uid="{0D8B4AA2-DF02-46F4-81F4-855C7E9FD9FE}"/>
    <cellStyle name="Note 3 6 7 5" xfId="25232" xr:uid="{86716FDE-4698-423F-A414-F39BF3F09200}"/>
    <cellStyle name="Note 3 6 7 5 2" xfId="32242" xr:uid="{C9557F6C-DBE9-42C3-8EEA-0D81AAF74AE6}"/>
    <cellStyle name="Note 3 6 7 6" xfId="32562" xr:uid="{67A79D35-8E9E-49E2-975D-AD841F797139}"/>
    <cellStyle name="Note 3 6 7 7" xfId="38263" xr:uid="{96EFCEE5-FC69-458A-89B7-398F8A321CB6}"/>
    <cellStyle name="Note 3 6 7 8" xfId="44965" xr:uid="{14FA86D6-A6E4-4755-AB61-FCB281469643}"/>
    <cellStyle name="Note 3 6 7 9" xfId="50518" xr:uid="{7C184BDC-2337-41C4-8E02-7B7D8E58296D}"/>
    <cellStyle name="Note 3 6 8" xfId="6901" xr:uid="{4885BB56-313C-4C4B-B64C-52A2AAD73898}"/>
    <cellStyle name="Note 3 6 8 10" xfId="55867" xr:uid="{5CA6FC31-15B0-4DB6-8A04-535BF03D1EBB}"/>
    <cellStyle name="Note 3 6 8 2" xfId="9724" xr:uid="{14BAC691-ADFF-4992-84C1-D51E6D7D1011}"/>
    <cellStyle name="Note 3 6 8 2 2" xfId="17090" xr:uid="{C847B53F-3F85-4E66-9561-A714EE46FC45}"/>
    <cellStyle name="Note 3 6 8 2 2 2" xfId="31154" xr:uid="{E421A0B9-EAAE-439B-AC1D-CC368A1272AA}"/>
    <cellStyle name="Note 3 6 8 2 3" xfId="22813" xr:uid="{3B1531C7-B45A-43B2-8872-75EC424FCD4C}"/>
    <cellStyle name="Note 3 6 8 2 3 2" xfId="31413" xr:uid="{9FAEFE94-DF0D-4FCD-9C3A-EAD80B05887B}"/>
    <cellStyle name="Note 3 6 8 2 4" xfId="28346" xr:uid="{D575CE50-FD60-4938-956E-4B2588EBC509}"/>
    <cellStyle name="Note 3 6 8 2 4 2" xfId="33628" xr:uid="{1FB9B6AE-3C1A-4FFA-B8D7-D42CB551F79F}"/>
    <cellStyle name="Note 3 6 8 2 5" xfId="32118" xr:uid="{C6D22D2D-623A-4713-81A3-DA5AD7D949A2}"/>
    <cellStyle name="Note 3 6 8 2 6" xfId="41377" xr:uid="{9CEBC780-2831-4817-841F-798B426BF35D}"/>
    <cellStyle name="Note 3 6 8 2 7" xfId="48079" xr:uid="{CCDFA077-38C0-427C-AC3D-465D6A87A35A}"/>
    <cellStyle name="Note 3 6 8 2 8" xfId="53632" xr:uid="{5175F8EC-E486-4024-B4E9-23415BE77F38}"/>
    <cellStyle name="Note 3 6 8 2 9" xfId="55819" xr:uid="{1B7F1AF0-A569-4F3E-A5C1-ECB2BC317DEF}"/>
    <cellStyle name="Note 3 6 8 3" xfId="14267" xr:uid="{D970E192-7B05-4E45-B2DD-A10ABA141EC6}"/>
    <cellStyle name="Note 3 6 8 3 2" xfId="33472" xr:uid="{CE286A54-C6E8-440B-8D0B-6DFD91A0A940}"/>
    <cellStyle name="Note 3 6 8 4" xfId="19990" xr:uid="{F0C5898D-DDA0-42DA-B548-FB18792492AA}"/>
    <cellStyle name="Note 3 6 8 4 2" xfId="29258" xr:uid="{673D8B5E-9F5B-4594-8D1E-887897FAC045}"/>
    <cellStyle name="Note 3 6 8 5" xfId="25523" xr:uid="{4C9AFB56-E32C-4AF3-86C5-F7AC1C6C43CC}"/>
    <cellStyle name="Note 3 6 8 5 2" xfId="32342" xr:uid="{0989EA8A-16D4-4FE0-BF95-DECD97EFB670}"/>
    <cellStyle name="Note 3 6 8 6" xfId="32755" xr:uid="{D7960193-C3B7-41B8-9CE7-A1F5C27716D5}"/>
    <cellStyle name="Note 3 6 8 7" xfId="38554" xr:uid="{4DF76B20-35C2-4021-951D-3D523E323458}"/>
    <cellStyle name="Note 3 6 8 8" xfId="45256" xr:uid="{D0685935-001B-411E-A879-D1499853138A}"/>
    <cellStyle name="Note 3 6 8 9" xfId="50809" xr:uid="{7664DEEA-AE35-4982-828E-1523FBCB7FE7}"/>
    <cellStyle name="Note 3 6 9" xfId="4771" xr:uid="{5DF528D5-F7D4-4C4F-A2D4-4541031EA087}"/>
    <cellStyle name="Note 3 6 9 2" xfId="12137" xr:uid="{0C000006-147C-4E2C-830F-F31D7C0D396A}"/>
    <cellStyle name="Note 3 6 9 2 2" xfId="29796" xr:uid="{AD22DAB4-66C7-4077-B639-37E7CA9D3462}"/>
    <cellStyle name="Note 3 6 9 3" xfId="17860" xr:uid="{0EC99109-ACB9-451D-BE1D-5701B5569B6C}"/>
    <cellStyle name="Note 3 6 9 3 2" xfId="30535" xr:uid="{A86CA62E-7A9F-40DB-8493-CD14A881C36E}"/>
    <cellStyle name="Note 3 6 9 4" xfId="23393" xr:uid="{21284A31-9EB4-4F3C-A071-BB6F6409D911}"/>
    <cellStyle name="Note 3 6 9 4 2" xfId="31273" xr:uid="{D086900D-94F0-49FC-A233-47DA525F5DD4}"/>
    <cellStyle name="Note 3 6 9 5" xfId="29541" xr:uid="{B2E49A96-972B-42E2-AA3A-BCAC3BCE9774}"/>
    <cellStyle name="Note 3 6 9 6" xfId="39247" xr:uid="{A157C32B-CF44-4007-B4EC-E3CAF502FE8F}"/>
    <cellStyle name="Note 3 6 9 7" xfId="45949" xr:uid="{697475BA-2E03-4541-A430-9D8073387C4D}"/>
    <cellStyle name="Note 3 6 9 8" xfId="51502" xr:uid="{A8C67DB1-D2CE-4292-975A-E976DEE57E0F}"/>
    <cellStyle name="Note 3 6 9 9" xfId="42629" xr:uid="{5F73D383-328E-4880-B860-F1503C566BB4}"/>
    <cellStyle name="Note 3 7" xfId="1775" xr:uid="{FA15D79C-3ECB-4C75-BAE1-DDA3B37C0AF7}"/>
    <cellStyle name="Note 3 7 10" xfId="1363" xr:uid="{0FE1E206-2C57-4F9D-8810-099592A8D20D}"/>
    <cellStyle name="Note 3 7 10 2" xfId="33243" xr:uid="{8F645BCF-6DF2-440C-9F57-BA2017E3D037}"/>
    <cellStyle name="Note 3 7 11" xfId="11963" xr:uid="{EDBCAE88-0840-4A34-911F-E7AF4C0F984C}"/>
    <cellStyle name="Note 3 7 11 2" xfId="29576" xr:uid="{1317D1C3-64DE-4C57-9EC1-722FA94905BB}"/>
    <cellStyle name="Note 3 7 12" xfId="31342" xr:uid="{E8CB9DD9-C085-4225-BCDE-FDB544C8B464}"/>
    <cellStyle name="Note 3 7 13" xfId="35736" xr:uid="{60B7E800-2275-437F-ACB1-AEA381839086}"/>
    <cellStyle name="Note 3 7 14" xfId="42604" xr:uid="{BABA7CED-3D13-4C54-A344-8CE1E39E4AED}"/>
    <cellStyle name="Note 3 7 15" xfId="34280" xr:uid="{6E31A1FA-0C69-46BF-BE90-F33F0DEEABA7}"/>
    <cellStyle name="Note 3 7 16" xfId="34245" xr:uid="{322E14C0-9E16-4FCC-BD82-1E9CBAFEBA15}"/>
    <cellStyle name="Note 3 7 2" xfId="5217" xr:uid="{60132D48-FEA0-4994-8EDF-7500701C326E}"/>
    <cellStyle name="Note 3 7 2 10" xfId="55196" xr:uid="{01CEA090-7EFD-40D0-A5BB-4D208E2EDB0A}"/>
    <cellStyle name="Note 3 7 2 2" xfId="8040" xr:uid="{2088E384-ECD7-4045-B0B4-B951841B5112}"/>
    <cellStyle name="Note 3 7 2 2 2" xfId="15406" xr:uid="{34742F77-AB9C-4560-888E-A00C844D3D0A}"/>
    <cellStyle name="Note 3 7 2 2 2 2" xfId="32409" xr:uid="{6F3071C2-D29C-4F62-B1A2-3DA84AD51726}"/>
    <cellStyle name="Note 3 7 2 2 3" xfId="21129" xr:uid="{CC15BBC5-24C6-42B7-8FE4-4BB7A5A37DF1}"/>
    <cellStyle name="Note 3 7 2 2 3 2" xfId="31954" xr:uid="{CF74C091-208F-4D75-B0A7-195333BBFA17}"/>
    <cellStyle name="Note 3 7 2 2 4" xfId="26662" xr:uid="{D0B9DDA8-D95C-404D-AB64-E07C43A83A00}"/>
    <cellStyle name="Note 3 7 2 2 4 2" xfId="33436" xr:uid="{77832F54-2F27-405C-B461-CD5388783341}"/>
    <cellStyle name="Note 3 7 2 2 5" xfId="33195" xr:uid="{8E81E3C7-0076-4DE7-A631-76AF4058ABF9}"/>
    <cellStyle name="Note 3 7 2 2 6" xfId="39693" xr:uid="{786912EF-777D-4DF6-8BEF-04C2B7E90967}"/>
    <cellStyle name="Note 3 7 2 2 7" xfId="46395" xr:uid="{87FDDAFE-74E5-47E6-9E9E-D1994BF9E736}"/>
    <cellStyle name="Note 3 7 2 2 8" xfId="51948" xr:uid="{F4472E6C-15A4-4787-B48D-6A019DBEB11B}"/>
    <cellStyle name="Note 3 7 2 2 9" xfId="56441" xr:uid="{C9A3E38F-635C-4CEC-945F-55897D2B8F78}"/>
    <cellStyle name="Note 3 7 2 3" xfId="12583" xr:uid="{DE66CB34-9D8D-466D-A283-5E187FD96DBE}"/>
    <cellStyle name="Note 3 7 2 3 2" xfId="33568" xr:uid="{53C23107-84AB-4E32-B537-248249A3EC17}"/>
    <cellStyle name="Note 3 7 2 4" xfId="18306" xr:uid="{04D79CE4-5FFC-4831-B7DB-80965DDED7A5}"/>
    <cellStyle name="Note 3 7 2 4 2" xfId="33679" xr:uid="{62137F55-B6C8-4B0B-B5A3-CBE7CC43EBE9}"/>
    <cellStyle name="Note 3 7 2 5" xfId="23839" xr:uid="{35C4F1AF-5EA1-4B6E-869A-E178AF935AB7}"/>
    <cellStyle name="Note 3 7 2 5 2" xfId="33368" xr:uid="{22A21958-222F-439D-A4C9-27FE83048290}"/>
    <cellStyle name="Note 3 7 2 6" xfId="33241" xr:uid="{8898F7C0-DEE4-48D3-B1A8-860A9741EE20}"/>
    <cellStyle name="Note 3 7 2 7" xfId="36870" xr:uid="{D403407A-FAFB-4A74-A997-3210067E54CB}"/>
    <cellStyle name="Note 3 7 2 8" xfId="43572" xr:uid="{4578BB0E-70FD-4F5E-9DED-85CE6600F621}"/>
    <cellStyle name="Note 3 7 2 9" xfId="49125" xr:uid="{BFBBDEAB-074B-4BA3-BC16-E02E53194860}"/>
    <cellStyle name="Note 3 7 3" xfId="5021" xr:uid="{2D885FF8-F6DF-432F-8627-A20EA6B21731}"/>
    <cellStyle name="Note 3 7 3 10" xfId="55989" xr:uid="{2CB567D0-7A35-40F8-A47E-5C654CF779F4}"/>
    <cellStyle name="Note 3 7 3 2" xfId="7844" xr:uid="{B5CB12A7-FDE3-4388-8F3A-B0C400A1C258}"/>
    <cellStyle name="Note 3 7 3 2 2" xfId="15210" xr:uid="{B605AAAC-25FB-4B23-AAA1-5096425C8FFC}"/>
    <cellStyle name="Note 3 7 3 2 2 2" xfId="30586" xr:uid="{E9CD5688-064D-4A24-B166-BF835770B076}"/>
    <cellStyle name="Note 3 7 3 2 3" xfId="20933" xr:uid="{43CAF8A7-1C26-4738-BDAD-D3CD84E25FE9}"/>
    <cellStyle name="Note 3 7 3 2 3 2" xfId="31099" xr:uid="{E04AD6E2-7972-444F-9B05-D0AC21A050AA}"/>
    <cellStyle name="Note 3 7 3 2 4" xfId="26466" xr:uid="{B921E9F8-3A40-4B90-B38B-465D4FE61D95}"/>
    <cellStyle name="Note 3 7 3 2 4 2" xfId="33296" xr:uid="{E9956DF1-32C9-4877-B192-0257E7A44998}"/>
    <cellStyle name="Note 3 7 3 2 5" xfId="30616" xr:uid="{C1B7888B-CA93-4CC9-90B9-BC9480F69E1C}"/>
    <cellStyle name="Note 3 7 3 2 6" xfId="39497" xr:uid="{5851AE63-31FA-480C-A216-D8762629A819}"/>
    <cellStyle name="Note 3 7 3 2 7" xfId="46199" xr:uid="{C39C5E35-830C-49AA-AFED-74B5879A0B92}"/>
    <cellStyle name="Note 3 7 3 2 8" xfId="51752" xr:uid="{6BDDBA25-0167-4BEC-9F28-6EEF53561524}"/>
    <cellStyle name="Note 3 7 3 2 9" xfId="54116" xr:uid="{FB1EEB4C-D773-450F-B535-DC150B8CBCE7}"/>
    <cellStyle name="Note 3 7 3 3" xfId="12387" xr:uid="{E1D387AD-E319-495D-AE43-029121D0F32A}"/>
    <cellStyle name="Note 3 7 3 3 2" xfId="28794" xr:uid="{850E074F-1C16-4A39-806C-9DE2D7730319}"/>
    <cellStyle name="Note 3 7 3 4" xfId="18110" xr:uid="{713CA542-147F-4E1B-8048-897ED11B5BA9}"/>
    <cellStyle name="Note 3 7 3 4 2" xfId="31361" xr:uid="{7657D3B9-ABEC-4C07-98B2-58BD977FA66B}"/>
    <cellStyle name="Note 3 7 3 5" xfId="23643" xr:uid="{4C2D6335-B51C-433C-88CD-199CA5D59062}"/>
    <cellStyle name="Note 3 7 3 5 2" xfId="28905" xr:uid="{19ECE1FD-A810-403C-A998-C93682231EC2}"/>
    <cellStyle name="Note 3 7 3 6" xfId="31725" xr:uid="{026F9CF4-A080-471B-A00D-96A5D5CF9F4D}"/>
    <cellStyle name="Note 3 7 3 7" xfId="36674" xr:uid="{322B996F-537C-4BC7-BBD2-C14727E875F3}"/>
    <cellStyle name="Note 3 7 3 8" xfId="43376" xr:uid="{D34137FD-1BF8-41F8-9D1B-555C0FF7119F}"/>
    <cellStyle name="Note 3 7 3 9" xfId="48929" xr:uid="{492F1DC8-E3E4-4F5E-B235-7FECFC81CD64}"/>
    <cellStyle name="Note 3 7 4" xfId="5386" xr:uid="{080C0C6D-AE53-49E1-BF32-B97C14019D06}"/>
    <cellStyle name="Note 3 7 4 10" xfId="57288" xr:uid="{D4757FCC-0958-40DB-BB43-4CB53DC11903}"/>
    <cellStyle name="Note 3 7 4 2" xfId="8209" xr:uid="{948EB386-85E3-44DE-8C36-F59390E4673A}"/>
    <cellStyle name="Note 3 7 4 2 2" xfId="15575" xr:uid="{D2C8B5FD-5F8F-4FCF-B0E9-AA7F1AECA684}"/>
    <cellStyle name="Note 3 7 4 2 2 2" xfId="31316" xr:uid="{35989EEA-1C6D-4893-AFA2-FEA47FFB2B59}"/>
    <cellStyle name="Note 3 7 4 2 3" xfId="21298" xr:uid="{FCBD1FF2-4304-44B5-AC6F-025ED31B4A94}"/>
    <cellStyle name="Note 3 7 4 2 3 2" xfId="33266" xr:uid="{10A57100-7227-41EF-8B67-D6673F2B0E5F}"/>
    <cellStyle name="Note 3 7 4 2 4" xfId="26831" xr:uid="{F4B255AA-2CD3-4AAD-A4E0-B7309A77781D}"/>
    <cellStyle name="Note 3 7 4 2 4 2" xfId="33976" xr:uid="{13F37107-E46B-48AC-B5B0-CE8E7BED5487}"/>
    <cellStyle name="Note 3 7 4 2 5" xfId="28974" xr:uid="{167CA606-0F04-43A5-97A1-1463409480AF}"/>
    <cellStyle name="Note 3 7 4 2 6" xfId="39862" xr:uid="{4F3506C6-B084-405A-ABB9-495119A034B6}"/>
    <cellStyle name="Note 3 7 4 2 7" xfId="46564" xr:uid="{FD33F0C3-54BE-40EA-8650-83FF9538FEC1}"/>
    <cellStyle name="Note 3 7 4 2 8" xfId="52117" xr:uid="{7F3993FB-2F24-4FA7-BD60-D9966DB7AA4D}"/>
    <cellStyle name="Note 3 7 4 2 9" xfId="56695" xr:uid="{F669EDAB-2878-4207-9BD5-4717DF12F584}"/>
    <cellStyle name="Note 3 7 4 3" xfId="12752" xr:uid="{8B626962-E431-4D70-A033-54AF2213FC5C}"/>
    <cellStyle name="Note 3 7 4 3 2" xfId="33320" xr:uid="{6F1B053F-99C9-404D-9196-E96FF4EC89BF}"/>
    <cellStyle name="Note 3 7 4 4" xfId="18475" xr:uid="{22A5AFDE-05B5-43CF-8E42-425BAA703551}"/>
    <cellStyle name="Note 3 7 4 4 2" xfId="29416" xr:uid="{25FA0668-67A0-46F0-B0B7-6B644A4374BD}"/>
    <cellStyle name="Note 3 7 4 5" xfId="24008" xr:uid="{E724C767-531F-4E0B-9F2E-B32327CFEF6F}"/>
    <cellStyle name="Note 3 7 4 5 2" xfId="31613" xr:uid="{0A9EBF3E-5B5D-47AC-A489-1194C7DCE485}"/>
    <cellStyle name="Note 3 7 4 6" xfId="28701" xr:uid="{9656C328-06B0-405E-8C4F-B97601D2E7A1}"/>
    <cellStyle name="Note 3 7 4 7" xfId="37039" xr:uid="{2448E040-1729-49A6-ABF3-4F9A63B119D1}"/>
    <cellStyle name="Note 3 7 4 8" xfId="43741" xr:uid="{60CD037B-3FDF-4CAA-B035-FC94A59016F5}"/>
    <cellStyle name="Note 3 7 4 9" xfId="49294" xr:uid="{C4A4545F-3BCF-423C-B88A-47B40B7387C5}"/>
    <cellStyle name="Note 3 7 5" xfId="5902" xr:uid="{C685369E-A56D-4253-88B1-019C87E66A62}"/>
    <cellStyle name="Note 3 7 5 10" xfId="56599" xr:uid="{19B93769-B655-4617-B58F-D96C4A898192}"/>
    <cellStyle name="Note 3 7 5 2" xfId="8725" xr:uid="{40427278-30EC-4A62-987C-BFB3AF836096}"/>
    <cellStyle name="Note 3 7 5 2 2" xfId="16091" xr:uid="{9A204713-D562-4177-8154-3CC76313BD75}"/>
    <cellStyle name="Note 3 7 5 2 2 2" xfId="829" xr:uid="{ABEC424C-47F0-409F-A199-0C44031FEE34}"/>
    <cellStyle name="Note 3 7 5 2 3" xfId="21814" xr:uid="{F0733F86-667F-40EE-A131-0375241EC987}"/>
    <cellStyle name="Note 3 7 5 2 3 2" xfId="29259" xr:uid="{6A2C421F-35B2-4C0A-8E15-73190990AF97}"/>
    <cellStyle name="Note 3 7 5 2 4" xfId="27347" xr:uid="{2B38601D-3018-45F4-AA2C-29780B8923AA}"/>
    <cellStyle name="Note 3 7 5 2 4 2" xfId="32905" xr:uid="{868682DA-4101-434C-A686-AE31F7A76530}"/>
    <cellStyle name="Note 3 7 5 2 5" xfId="32885" xr:uid="{4E283B88-58D3-4FF4-AB7D-AEBC78C471A4}"/>
    <cellStyle name="Note 3 7 5 2 6" xfId="40378" xr:uid="{E5E6E1BA-A569-4864-BB96-FA49001412CC}"/>
    <cellStyle name="Note 3 7 5 2 7" xfId="47080" xr:uid="{9033B776-8DAD-4044-BD3D-1BDA1622F631}"/>
    <cellStyle name="Note 3 7 5 2 8" xfId="52633" xr:uid="{111AAB36-453F-4051-A862-930D529B28B5}"/>
    <cellStyle name="Note 3 7 5 2 9" xfId="58142" xr:uid="{26B51F3D-4AA9-4280-A431-6FEBD7F47156}"/>
    <cellStyle name="Note 3 7 5 3" xfId="13268" xr:uid="{94B77D5D-D8C2-4EEC-9278-85AC7A8D7F42}"/>
    <cellStyle name="Note 3 7 5 3 2" xfId="33066" xr:uid="{B5338F31-D719-4D1F-A0A3-D91E257E4B77}"/>
    <cellStyle name="Note 3 7 5 4" xfId="18991" xr:uid="{7DEEA54A-8C8B-4090-8FD9-7C778E2BFBFC}"/>
    <cellStyle name="Note 3 7 5 4 2" xfId="33349" xr:uid="{AE81226D-4859-4325-A038-2FF045188C7B}"/>
    <cellStyle name="Note 3 7 5 5" xfId="24524" xr:uid="{3C8D18FC-BD2A-4776-8ED1-660C68D3EE38}"/>
    <cellStyle name="Note 3 7 5 5 2" xfId="30477" xr:uid="{408A95FD-7B6F-41AC-90A0-60E06AFE162F}"/>
    <cellStyle name="Note 3 7 5 6" xfId="29949" xr:uid="{6B30B8E8-4F4B-4FD7-ADA3-62C824729179}"/>
    <cellStyle name="Note 3 7 5 7" xfId="37555" xr:uid="{6312D07D-A7DA-4F9B-AE78-E96971784437}"/>
    <cellStyle name="Note 3 7 5 8" xfId="44257" xr:uid="{3D03162E-0036-4056-A819-CF7A5F3858F7}"/>
    <cellStyle name="Note 3 7 5 9" xfId="49810" xr:uid="{667F26A6-7BAA-481A-852D-D92D7B0BC1DF}"/>
    <cellStyle name="Note 3 7 6" xfId="5958" xr:uid="{8C6F5F67-859B-46E8-8361-DBB952875BA4}"/>
    <cellStyle name="Note 3 7 6 10" xfId="57615" xr:uid="{1EB2C88A-A88B-44E5-BDC4-6F1B7F1811AD}"/>
    <cellStyle name="Note 3 7 6 2" xfId="8781" xr:uid="{5D3301EE-5D08-4448-A627-530472C148A1}"/>
    <cellStyle name="Note 3 7 6 2 2" xfId="16147" xr:uid="{81938A85-BBF3-43E5-9A2F-FE9944F4FEB5}"/>
    <cellStyle name="Note 3 7 6 2 2 2" xfId="33132" xr:uid="{36AF537A-5142-43F9-8407-CD6D0C3D63FB}"/>
    <cellStyle name="Note 3 7 6 2 3" xfId="21870" xr:uid="{AA69013A-C816-4CA9-B978-375C50AEA4DD}"/>
    <cellStyle name="Note 3 7 6 2 3 2" xfId="33269" xr:uid="{F4679FB0-0C87-45AA-ACFB-311C74471235}"/>
    <cellStyle name="Note 3 7 6 2 4" xfId="27403" xr:uid="{5C6A3EE3-F2FC-45AD-8B94-66B0CDF54980}"/>
    <cellStyle name="Note 3 7 6 2 4 2" xfId="30383" xr:uid="{7FCE6A8C-6BBD-4CDA-99C5-16E743C15244}"/>
    <cellStyle name="Note 3 7 6 2 5" xfId="33728" xr:uid="{63A4D464-4D63-4CF3-8776-57D223A302DF}"/>
    <cellStyle name="Note 3 7 6 2 6" xfId="40434" xr:uid="{055C819E-9D2E-4DBB-BA66-13B9FED34B2C}"/>
    <cellStyle name="Note 3 7 6 2 7" xfId="47136" xr:uid="{F3D85F3F-9A93-4E50-8A9F-42875142AB50}"/>
    <cellStyle name="Note 3 7 6 2 8" xfId="52689" xr:uid="{2F6D1CBB-8EA8-45F1-8412-FB8DF7A7989B}"/>
    <cellStyle name="Note 3 7 6 2 9" xfId="58286" xr:uid="{95AB081B-81BF-486A-B703-4AF0D8B8D857}"/>
    <cellStyle name="Note 3 7 6 3" xfId="13324" xr:uid="{0CB4F0E4-D34E-4FED-92CC-A98D616986D8}"/>
    <cellStyle name="Note 3 7 6 3 2" xfId="32345" xr:uid="{F4932817-42F5-4B4B-AA9D-251C1ED749AD}"/>
    <cellStyle name="Note 3 7 6 4" xfId="19047" xr:uid="{09E4C09A-2D40-4BB1-AEC9-D5E86E679289}"/>
    <cellStyle name="Note 3 7 6 4 2" xfId="32520" xr:uid="{78E2C829-F821-4770-83FE-8A841843E89D}"/>
    <cellStyle name="Note 3 7 6 5" xfId="24580" xr:uid="{D43A773A-A70D-4B6E-A144-040CD5A13A45}"/>
    <cellStyle name="Note 3 7 6 5 2" xfId="30106" xr:uid="{B00F6C47-6551-4379-B25C-838B7161B810}"/>
    <cellStyle name="Note 3 7 6 6" xfId="30291" xr:uid="{08CEB0B9-EB81-4611-919E-28CBFBCC8C36}"/>
    <cellStyle name="Note 3 7 6 7" xfId="37611" xr:uid="{53A70B87-031B-44AA-A390-0FF6CDD7B176}"/>
    <cellStyle name="Note 3 7 6 8" xfId="44313" xr:uid="{78AD3724-50B4-42F0-8566-9E9794C27BF4}"/>
    <cellStyle name="Note 3 7 6 9" xfId="49866" xr:uid="{8E8EFA95-7F28-4737-84B7-8277E712629E}"/>
    <cellStyle name="Note 3 7 7" xfId="4083" xr:uid="{08460799-408C-443A-A575-0B67BADAAB39}"/>
    <cellStyle name="Note 3 7 7 2" xfId="11710" xr:uid="{CFEEC2E9-41C6-43BA-8ADE-FAAB25203880}"/>
    <cellStyle name="Note 3 7 7 2 2" xfId="32186" xr:uid="{FC3AC99D-809E-4AD8-B79F-CD8D3ACEF93E}"/>
    <cellStyle name="Note 3 7 7 3" xfId="17545" xr:uid="{64A0EA63-64C6-477B-B611-3B66DEBC1EE0}"/>
    <cellStyle name="Note 3 7 7 3 2" xfId="31647" xr:uid="{39482604-1189-4EB0-A93B-16C74AEE75B1}"/>
    <cellStyle name="Note 3 7 7 4" xfId="23200" xr:uid="{91D742F6-A582-4DD1-96E9-F720F00585B3}"/>
    <cellStyle name="Note 3 7 7 4 2" xfId="34117" xr:uid="{6F77F6F7-5FC5-4BCE-B0F1-6DC16792A16C}"/>
    <cellStyle name="Note 3 7 7 5" xfId="31776" xr:uid="{2DB4F5C1-109C-4773-9D0C-C4E3C648DC32}"/>
    <cellStyle name="Note 3 7 7 6" xfId="39054" xr:uid="{22BCC7F1-30D4-4D71-A8B8-1399F725411F}"/>
    <cellStyle name="Note 3 7 7 7" xfId="45756" xr:uid="{B569E12F-7904-4922-966D-AAA2A0AB7125}"/>
    <cellStyle name="Note 3 7 7 8" xfId="51309" xr:uid="{C4912D77-C71B-4F7A-903C-16B4F01A6625}"/>
    <cellStyle name="Note 3 7 7 9" xfId="54993" xr:uid="{A5A4F4C3-A119-4598-9A50-716C0FB4FEF5}"/>
    <cellStyle name="Note 3 7 8" xfId="7401" xr:uid="{96999971-55E4-4F72-B43F-69B62A9313C8}"/>
    <cellStyle name="Note 3 7 8 2" xfId="14767" xr:uid="{BD61AF33-CF8A-4E7F-B2CF-DB10A1457EF8}"/>
    <cellStyle name="Note 3 7 8 2 2" xfId="32508" xr:uid="{B959A075-BDB2-4074-9BB3-C3119E9859CE}"/>
    <cellStyle name="Note 3 7 8 3" xfId="20490" xr:uid="{61FC0CC4-3CCD-4DE4-AF2F-885BEE63869B}"/>
    <cellStyle name="Note 3 7 8 3 2" xfId="28702" xr:uid="{BAAF7FEC-CE77-431E-A219-6DDAAE40403C}"/>
    <cellStyle name="Note 3 7 8 4" xfId="26023" xr:uid="{6C4F0DF4-1E26-4FD9-9E23-A122D08E8906}"/>
    <cellStyle name="Note 3 7 8 4 2" xfId="32401" xr:uid="{DBA970B1-48B0-4684-AAD9-E37701BB6C44}"/>
    <cellStyle name="Note 3 7 8 5" xfId="33246" xr:uid="{C3DB0E6E-F803-4276-A010-53A5C518E5F7}"/>
    <cellStyle name="Note 3 7 9" xfId="10131" xr:uid="{D0DED3CF-1AEF-4F17-A5FF-C1517FBF9E70}"/>
    <cellStyle name="Note 3 7 9 2" xfId="29445" xr:uid="{20D3067B-84A8-49DD-9031-4A9897C75633}"/>
    <cellStyle name="Note 3 8" xfId="2601" xr:uid="{B22A0B8F-E809-44C8-A93D-2F77BFA6A5D0}"/>
    <cellStyle name="Note 3 8 10" xfId="11408" xr:uid="{C41CB116-CAFA-4C73-8593-5F28ADCC265D}"/>
    <cellStyle name="Note 3 8 10 2" xfId="32374" xr:uid="{E0A31E5D-432F-4DED-85F0-F08560A412F3}"/>
    <cellStyle name="Note 3 8 11" xfId="10882" xr:uid="{8E6604A5-7AAE-40F6-886B-F77A2A4C18E7}"/>
    <cellStyle name="Note 3 8 11 2" xfId="32482" xr:uid="{E35B9EA9-B485-4522-8E0E-3E6AF5167C2B}"/>
    <cellStyle name="Note 3 8 12" xfId="32368" xr:uid="{1D8F62F8-E4FC-4624-B874-CD92149B0F3A}"/>
    <cellStyle name="Note 3 8 13" xfId="35751" xr:uid="{94EBCF69-717C-4D78-9F7A-29BEA02B3D24}"/>
    <cellStyle name="Note 3 8 14" xfId="42618" xr:uid="{B104D7B9-71F8-4A85-9F58-FE66652B6970}"/>
    <cellStyle name="Note 3 8 15" xfId="41644" xr:uid="{3717181B-3802-46BC-8D95-7B5EEE28CC73}"/>
    <cellStyle name="Note 3 8 16" xfId="42482" xr:uid="{D4A1D333-4067-4D3E-9176-AD28ACBCB1FE}"/>
    <cellStyle name="Note 3 8 2" xfId="5232" xr:uid="{27A1FD1D-E2E4-4A81-8011-99A048D5985F}"/>
    <cellStyle name="Note 3 8 2 10" xfId="56210" xr:uid="{08585DF7-7CD4-44C0-B654-24A1F4CDF303}"/>
    <cellStyle name="Note 3 8 2 2" xfId="8055" xr:uid="{F1C0B505-8DCC-49F5-A744-15CB6A54BFF4}"/>
    <cellStyle name="Note 3 8 2 2 2" xfId="15421" xr:uid="{B388FA48-F9EE-4EF5-98E5-3024F07F3EDA}"/>
    <cellStyle name="Note 3 8 2 2 2 2" xfId="31612" xr:uid="{B7E2D03C-A876-43A0-982A-6C0EEB36E2A8}"/>
    <cellStyle name="Note 3 8 2 2 3" xfId="21144" xr:uid="{88B88512-8494-43FC-BB8B-F70394238474}"/>
    <cellStyle name="Note 3 8 2 2 3 2" xfId="30744" xr:uid="{2BEA6B69-5398-4ECB-ABAE-41A55895DCD4}"/>
    <cellStyle name="Note 3 8 2 2 4" xfId="26677" xr:uid="{1D31D81C-2D28-4D53-87C4-AF97D8B28D89}"/>
    <cellStyle name="Note 3 8 2 2 4 2" xfId="29517" xr:uid="{F405F52F-0F8D-43DE-8493-D5378995DAA5}"/>
    <cellStyle name="Note 3 8 2 2 5" xfId="33593" xr:uid="{432834F0-2A03-42D4-9CA0-D9DC99751355}"/>
    <cellStyle name="Note 3 8 2 2 6" xfId="39708" xr:uid="{624A4EFF-33EF-4C25-BB57-C8C5D7394BF4}"/>
    <cellStyle name="Note 3 8 2 2 7" xfId="46410" xr:uid="{689FD9CC-AE56-4A9C-B166-F760C9C59055}"/>
    <cellStyle name="Note 3 8 2 2 8" xfId="51963" xr:uid="{443463D8-8B08-4124-B7EE-0C3A267F7B99}"/>
    <cellStyle name="Note 3 8 2 2 9" xfId="56681" xr:uid="{4E6DA444-0641-4336-BD12-01B48CE5C1B2}"/>
    <cellStyle name="Note 3 8 2 3" xfId="12598" xr:uid="{4B269D24-714B-4599-A9AB-1A05D89A39F0}"/>
    <cellStyle name="Note 3 8 2 3 2" xfId="29317" xr:uid="{611F439B-E7DE-45CF-862B-A42BCF4B851F}"/>
    <cellStyle name="Note 3 8 2 4" xfId="18321" xr:uid="{4D78F4E6-3B7F-44A6-9CED-C62BFB09781C}"/>
    <cellStyle name="Note 3 8 2 4 2" xfId="30543" xr:uid="{3F6DFA72-2DD8-41F9-94FB-FDCDAEBC3FCE}"/>
    <cellStyle name="Note 3 8 2 5" xfId="23854" xr:uid="{E44B6676-631E-4AF6-9BCC-BEEA8A7EA6CD}"/>
    <cellStyle name="Note 3 8 2 5 2" xfId="30754" xr:uid="{7671868A-25A8-4833-8D79-3B6AC56BDBAB}"/>
    <cellStyle name="Note 3 8 2 6" xfId="29853" xr:uid="{327BB6E2-E6FA-4A85-A956-1E0C8CDA5376}"/>
    <cellStyle name="Note 3 8 2 7" xfId="36885" xr:uid="{51088407-FAC8-46BD-9C46-75C8472882F6}"/>
    <cellStyle name="Note 3 8 2 8" xfId="43587" xr:uid="{1A740817-6406-484E-BBDB-F98E3712A95D}"/>
    <cellStyle name="Note 3 8 2 9" xfId="49140" xr:uid="{D9495B4F-F38F-44C0-ABDA-4E04265DB3FA}"/>
    <cellStyle name="Note 3 8 3" xfId="5015" xr:uid="{D1B5B520-F55B-4F98-9340-F9A7EF1B3127}"/>
    <cellStyle name="Note 3 8 3 10" xfId="58444" xr:uid="{764665D8-B945-45AE-93F3-D129278D3175}"/>
    <cellStyle name="Note 3 8 3 2" xfId="7838" xr:uid="{E49808AA-5508-4C53-98CA-7157E1906FAA}"/>
    <cellStyle name="Note 3 8 3 2 2" xfId="15204" xr:uid="{FC0DB94F-DAF3-4FA3-9101-9DAE6DC900D7}"/>
    <cellStyle name="Note 3 8 3 2 2 2" xfId="33659" xr:uid="{52EC9BEA-91C2-4307-B61E-8A832D34BFCC}"/>
    <cellStyle name="Note 3 8 3 2 3" xfId="20927" xr:uid="{230932B9-33D5-4A8E-B400-5ED0A4117011}"/>
    <cellStyle name="Note 3 8 3 2 3 2" xfId="32623" xr:uid="{20884211-F18E-4753-B51A-2A213A1DC4A7}"/>
    <cellStyle name="Note 3 8 3 2 4" xfId="26460" xr:uid="{A217B7AE-2DDA-43C3-9185-3B2B9F826274}"/>
    <cellStyle name="Note 3 8 3 2 4 2" xfId="30570" xr:uid="{6BA86C13-CC72-4039-A3D5-56733808A3CD}"/>
    <cellStyle name="Note 3 8 3 2 5" xfId="32388" xr:uid="{F83B7D6D-5B21-4A1C-94F3-4E5F89A0DFF8}"/>
    <cellStyle name="Note 3 8 3 2 6" xfId="39491" xr:uid="{2E04DA9D-38AF-4143-9B8D-925BCEC79400}"/>
    <cellStyle name="Note 3 8 3 2 7" xfId="46193" xr:uid="{D13C0522-1DE5-4E93-AF8A-75873C00341B}"/>
    <cellStyle name="Note 3 8 3 2 8" xfId="51746" xr:uid="{BB7F3B84-7B3A-4EF5-9F67-A7ADBCEC9069}"/>
    <cellStyle name="Note 3 8 3 2 9" xfId="58265" xr:uid="{CB4E8CFB-F2E4-4C73-81FC-BF678F4F1403}"/>
    <cellStyle name="Note 3 8 3 3" xfId="12381" xr:uid="{871ABBAA-A172-4AD8-AFF3-4A2683F523C6}"/>
    <cellStyle name="Note 3 8 3 3 2" xfId="33894" xr:uid="{AD16ED61-60B2-42BE-B269-DF40ED23E55B}"/>
    <cellStyle name="Note 3 8 3 4" xfId="18104" xr:uid="{2E91C719-82B5-4454-933C-1CC9DD7160ED}"/>
    <cellStyle name="Note 3 8 3 4 2" xfId="31454" xr:uid="{4DB8F550-9211-4EE8-B3F3-C1909D307798}"/>
    <cellStyle name="Note 3 8 3 5" xfId="23637" xr:uid="{891B7B4B-7483-4893-9E33-B9DBDB8744CC}"/>
    <cellStyle name="Note 3 8 3 5 2" xfId="32015" xr:uid="{8387F1F3-301E-453C-A405-EFBD5722A262}"/>
    <cellStyle name="Note 3 8 3 6" xfId="33075" xr:uid="{ED9202BF-A09F-4CE2-8F5A-2D76CE32C27A}"/>
    <cellStyle name="Note 3 8 3 7" xfId="36668" xr:uid="{3ACA804E-AB6A-4168-958D-133D4BC98142}"/>
    <cellStyle name="Note 3 8 3 8" xfId="43370" xr:uid="{A1F6E869-8F13-42CE-ADD7-CBD3EBC598D5}"/>
    <cellStyle name="Note 3 8 3 9" xfId="48923" xr:uid="{C115A8E9-E37C-4194-A39D-2B4E5C2BB522}"/>
    <cellStyle name="Note 3 8 4" xfId="3815" xr:uid="{2F747840-C5FD-4229-8E5E-3218715925C1}"/>
    <cellStyle name="Note 3 8 4 10" xfId="34240" xr:uid="{8E36FCDB-3459-4B7D-B08D-C896D614BD96}"/>
    <cellStyle name="Note 3 8 4 2" xfId="7306" xr:uid="{FE1023AE-FFC4-4E46-960A-9C716E45227A}"/>
    <cellStyle name="Note 3 8 4 2 2" xfId="14672" xr:uid="{D5052091-81B3-4DAC-835B-821103928AE8}"/>
    <cellStyle name="Note 3 8 4 2 2 2" xfId="33056" xr:uid="{73D3A555-353D-41AA-ACE8-1EC18462A7FD}"/>
    <cellStyle name="Note 3 8 4 2 3" xfId="20395" xr:uid="{21D4B6AF-2C86-46D3-9D6D-B52A43C1A10A}"/>
    <cellStyle name="Note 3 8 4 2 3 2" xfId="33134" xr:uid="{4632F3A8-AA1D-45EE-95B1-F343F9F6DBB3}"/>
    <cellStyle name="Note 3 8 4 2 4" xfId="25928" xr:uid="{DCA482D9-6F6A-482A-A36B-62CA1C91714B}"/>
    <cellStyle name="Note 3 8 4 2 4 2" xfId="32018" xr:uid="{EF11F9DB-FBBC-4F1F-82C3-92DEB9539EB6}"/>
    <cellStyle name="Note 3 8 4 2 5" xfId="33033" xr:uid="{F1D50390-4056-4C3D-85B1-FA0AAD2DE1CD}"/>
    <cellStyle name="Note 3 8 4 2 6" xfId="38959" xr:uid="{D9AA4A78-80CF-43C9-90FF-58160E78B688}"/>
    <cellStyle name="Note 3 8 4 2 7" xfId="45661" xr:uid="{ECE219F2-543B-482E-B0D2-1BA07273017D}"/>
    <cellStyle name="Note 3 8 4 2 8" xfId="51214" xr:uid="{764191C0-96B8-4AB9-BF6E-E8B7C2262E4A}"/>
    <cellStyle name="Note 3 8 4 2 9" xfId="55310" xr:uid="{2A28A62C-59D6-43AE-838B-D6EA4B7A2B32}"/>
    <cellStyle name="Note 3 8 4 3" xfId="11535" xr:uid="{158881A4-CC8C-427F-AA58-1CBFF7941607}"/>
    <cellStyle name="Note 3 8 4 3 2" xfId="32773" xr:uid="{D04CB792-80D8-406A-A3E6-BE63ECBC8CAC}"/>
    <cellStyle name="Note 3 8 4 4" xfId="17411" xr:uid="{635059FB-2030-4F4D-AE8C-16B03100CBE7}"/>
    <cellStyle name="Note 3 8 4 4 2" xfId="29103" xr:uid="{1D86507A-0393-4220-B295-AE708D01B71C}"/>
    <cellStyle name="Note 3 8 4 5" xfId="23105" xr:uid="{A60CC0D6-A669-4684-809C-B97A4EE8E149}"/>
    <cellStyle name="Note 3 8 4 5 2" xfId="30301" xr:uid="{9D36B917-0007-49B8-B32F-B237CD1EAE3E}"/>
    <cellStyle name="Note 3 8 4 6" xfId="29954" xr:uid="{21F84898-FB2F-4F4E-BE1D-BC29B0ED96D9}"/>
    <cellStyle name="Note 3 8 4 7" xfId="35468" xr:uid="{BE295525-5A18-459E-994A-B76B3A150FEF}"/>
    <cellStyle name="Note 3 8 4 8" xfId="42391" xr:uid="{A8A7502F-3D97-4F00-9799-C5EFCE07EF06}"/>
    <cellStyle name="Note 3 8 4 9" xfId="34168" xr:uid="{05FFB785-C052-4735-B7A8-F123559CD988}"/>
    <cellStyle name="Note 3 8 5" xfId="5418" xr:uid="{B648A83D-5B9A-4375-9FA6-091E701BB5B9}"/>
    <cellStyle name="Note 3 8 5 10" xfId="55866" xr:uid="{AC0599DD-5325-4D96-84AB-8FB27A89372C}"/>
    <cellStyle name="Note 3 8 5 2" xfId="8241" xr:uid="{CCD242BB-652E-4A5C-A6A7-A34B5D4CAE00}"/>
    <cellStyle name="Note 3 8 5 2 2" xfId="15607" xr:uid="{D77B46BB-3F8C-4357-98E9-92D47C85D3F6}"/>
    <cellStyle name="Note 3 8 5 2 2 2" xfId="30357" xr:uid="{F5B9A0A4-9378-4067-BA00-1EA71E65EDDC}"/>
    <cellStyle name="Note 3 8 5 2 3" xfId="21330" xr:uid="{E84AA7BB-2888-45DB-99EC-A7642193AC84}"/>
    <cellStyle name="Note 3 8 5 2 3 2" xfId="29830" xr:uid="{64889A20-7018-4195-8CC9-B94F22FB9D80}"/>
    <cellStyle name="Note 3 8 5 2 4" xfId="26863" xr:uid="{8CA3E685-02BF-4872-A776-7CE84C7CEB64}"/>
    <cellStyle name="Note 3 8 5 2 4 2" xfId="31116" xr:uid="{DB1C3305-92D2-42F4-9808-33AEF52162EF}"/>
    <cellStyle name="Note 3 8 5 2 5" xfId="31490" xr:uid="{A5829702-3624-45AE-B4D9-C30802E034F4}"/>
    <cellStyle name="Note 3 8 5 2 6" xfId="39894" xr:uid="{2CAA2E84-7F91-45E6-8835-E13682B59ACB}"/>
    <cellStyle name="Note 3 8 5 2 7" xfId="46596" xr:uid="{97609A24-D354-4610-AABC-843FDD8A6EB9}"/>
    <cellStyle name="Note 3 8 5 2 8" xfId="52149" xr:uid="{F011A8BC-3B59-4032-A950-1C9D870B7C9E}"/>
    <cellStyle name="Note 3 8 5 2 9" xfId="57157" xr:uid="{DD7986D1-3FC4-49D8-A17E-FD426F855164}"/>
    <cellStyle name="Note 3 8 5 3" xfId="12784" xr:uid="{A9947543-9F8A-41A6-A5F8-5EA8C48D5DFD}"/>
    <cellStyle name="Note 3 8 5 3 2" xfId="32726" xr:uid="{B3120373-F9D7-4211-A8D2-3762BDCBEA25}"/>
    <cellStyle name="Note 3 8 5 4" xfId="18507" xr:uid="{5515E2BE-76A4-4A2F-99F2-3D637B344DB3}"/>
    <cellStyle name="Note 3 8 5 4 2" xfId="33037" xr:uid="{6DB9E342-1A67-4A49-88CF-40BA0FD613EC}"/>
    <cellStyle name="Note 3 8 5 5" xfId="24040" xr:uid="{42F7FE7B-9D5E-4A80-BB21-C6BEE65EB734}"/>
    <cellStyle name="Note 3 8 5 5 2" xfId="30335" xr:uid="{F32D0E96-1419-428A-A7A2-9255328FC28B}"/>
    <cellStyle name="Note 3 8 5 6" xfId="32293" xr:uid="{34F26E37-22A8-42AA-A21C-28A7B8AA8313}"/>
    <cellStyle name="Note 3 8 5 7" xfId="37071" xr:uid="{1FBA33A9-C5A3-4CE9-A8A6-CA4870D5E3D2}"/>
    <cellStyle name="Note 3 8 5 8" xfId="43773" xr:uid="{CB3E1B96-EBBA-496E-8239-5BF13ECD819B}"/>
    <cellStyle name="Note 3 8 5 9" xfId="49326" xr:uid="{B7985227-7E04-4554-B10F-5226BFD6D447}"/>
    <cellStyle name="Note 3 8 6" xfId="5104" xr:uid="{D5C3673B-A892-4706-91AF-F78C33A63599}"/>
    <cellStyle name="Note 3 8 6 10" xfId="54791" xr:uid="{C0FF5541-EEEC-467F-AE19-8073DDE636C5}"/>
    <cellStyle name="Note 3 8 6 2" xfId="7927" xr:uid="{4106A12C-E8CD-4B04-B53B-B8313BF49DA6}"/>
    <cellStyle name="Note 3 8 6 2 2" xfId="15293" xr:uid="{1DB4EB02-F69F-4C54-AA17-247AA83B9E22}"/>
    <cellStyle name="Note 3 8 6 2 2 2" xfId="30367" xr:uid="{634AC752-7103-42CC-9A1B-D2C96256DC18}"/>
    <cellStyle name="Note 3 8 6 2 3" xfId="21016" xr:uid="{96A4D55E-16B2-4B51-B24C-42F51A28CFEC}"/>
    <cellStyle name="Note 3 8 6 2 3 2" xfId="31567" xr:uid="{C5F71F14-9887-435F-8937-96C270FC8401}"/>
    <cellStyle name="Note 3 8 6 2 4" xfId="26549" xr:uid="{79FF87EB-CD15-48AC-9EC7-0336D4988015}"/>
    <cellStyle name="Note 3 8 6 2 4 2" xfId="31578" xr:uid="{35A2B4DC-FF8E-40CE-9B02-D8F6C128A3F6}"/>
    <cellStyle name="Note 3 8 6 2 5" xfId="31657" xr:uid="{B33EAA45-7156-402B-BF24-12E5763EB66E}"/>
    <cellStyle name="Note 3 8 6 2 6" xfId="39580" xr:uid="{C428C2F5-9E8D-4070-B44E-4AB3F76A327B}"/>
    <cellStyle name="Note 3 8 6 2 7" xfId="46282" xr:uid="{6E27B92D-CA19-43CC-9154-6C8038D4B306}"/>
    <cellStyle name="Note 3 8 6 2 8" xfId="51835" xr:uid="{48695DBC-F90A-4BB8-9B55-B7137F1A3B1D}"/>
    <cellStyle name="Note 3 8 6 2 9" xfId="55830" xr:uid="{BEFF7DC8-4711-4C0D-A887-F2FB2F8B9373}"/>
    <cellStyle name="Note 3 8 6 3" xfId="12470" xr:uid="{A4FA3487-E3F0-402B-87C8-6F9063C82EE9}"/>
    <cellStyle name="Note 3 8 6 3 2" xfId="30704" xr:uid="{B14F2924-FAC7-4C16-A2CD-604097CEBABE}"/>
    <cellStyle name="Note 3 8 6 4" xfId="18193" xr:uid="{6B9FC823-04B0-4E05-BD73-4AFF7D3EB528}"/>
    <cellStyle name="Note 3 8 6 4 2" xfId="33096" xr:uid="{8836E699-8DBB-40FE-A4AE-D890A9FECF1E}"/>
    <cellStyle name="Note 3 8 6 5" xfId="23726" xr:uid="{400943A8-9DFD-4DC6-A5ED-213EC1C40145}"/>
    <cellStyle name="Note 3 8 6 5 2" xfId="32493" xr:uid="{68FA3681-F937-4049-97BB-A41CC860036C}"/>
    <cellStyle name="Note 3 8 6 6" xfId="29226" xr:uid="{B8E134E1-EBDB-47E0-9B00-9AC75376CC67}"/>
    <cellStyle name="Note 3 8 6 7" xfId="36757" xr:uid="{93C119E0-40AE-465F-B9F6-45DDD0C47837}"/>
    <cellStyle name="Note 3 8 6 8" xfId="43459" xr:uid="{D1E48727-EFC7-49B4-9E20-6E379917CFB7}"/>
    <cellStyle name="Note 3 8 6 9" xfId="49012" xr:uid="{1904BE4C-A3AE-42FA-B8DC-B06A2B9FFE81}"/>
    <cellStyle name="Note 3 8 7" xfId="4098" xr:uid="{B23AF049-8DDA-43E3-A585-2EB0AF70C09A}"/>
    <cellStyle name="Note 3 8 7 2" xfId="11724" xr:uid="{37217D47-41B2-4537-963A-91454F8B3853}"/>
    <cellStyle name="Note 3 8 7 2 2" xfId="33620" xr:uid="{B98E0BEC-EF87-4B75-9B4E-51A9225853BA}"/>
    <cellStyle name="Note 3 8 7 3" xfId="17559" xr:uid="{9078B16A-2DA9-4D21-A491-A853B534E754}"/>
    <cellStyle name="Note 3 8 7 3 2" xfId="31643" xr:uid="{E2BDE5E0-5A07-4118-8BC9-6DCF058200B3}"/>
    <cellStyle name="Note 3 8 7 4" xfId="23214" xr:uid="{9E0F0EBF-905D-47D7-914B-3FB0C745743E}"/>
    <cellStyle name="Note 3 8 7 4 2" xfId="33869" xr:uid="{C4969F3C-6648-4A1D-A0CC-43D3784513E1}"/>
    <cellStyle name="Note 3 8 7 5" xfId="32569" xr:uid="{1EEEA076-E297-4FE6-B740-695E57DF11DB}"/>
    <cellStyle name="Note 3 8 7 6" xfId="39068" xr:uid="{9B9E4524-26D2-4FCA-AA89-184F833FABB3}"/>
    <cellStyle name="Note 3 8 7 7" xfId="45770" xr:uid="{9E2CA806-094A-49F8-B98D-F8390F32290F}"/>
    <cellStyle name="Note 3 8 7 8" xfId="51323" xr:uid="{7AE213DB-930E-49D7-9857-D761AF2ADCA1}"/>
    <cellStyle name="Note 3 8 7 9" xfId="54738" xr:uid="{426AB07B-5603-4BDC-9FC4-262F79566D4A}"/>
    <cellStyle name="Note 3 8 8" xfId="7415" xr:uid="{C98442C9-AF4C-4363-9C89-727F694CE8C2}"/>
    <cellStyle name="Note 3 8 8 2" xfId="14781" xr:uid="{BB3D0106-E43C-4C71-A5C5-E9ECD3070A4D}"/>
    <cellStyle name="Note 3 8 8 2 2" xfId="30210" xr:uid="{DCAA4B68-363C-4477-96EE-EF2AD6CC3A85}"/>
    <cellStyle name="Note 3 8 8 3" xfId="20504" xr:uid="{D429C411-421C-4699-8D53-5C6B35E3793D}"/>
    <cellStyle name="Note 3 8 8 3 2" xfId="31088" xr:uid="{3DBCB872-4E2E-4A31-9A29-B40A9FDE482D}"/>
    <cellStyle name="Note 3 8 8 4" xfId="26037" xr:uid="{73193F3F-7C61-41D6-9DCB-80050942EDC7}"/>
    <cellStyle name="Note 3 8 8 4 2" xfId="31470" xr:uid="{AE151FB7-3F68-4B2E-82FE-9E711B79DE4E}"/>
    <cellStyle name="Note 3 8 8 5" xfId="29772" xr:uid="{FA288D3C-3D46-4090-99E6-35C155F38A58}"/>
    <cellStyle name="Note 3 8 9" xfId="10770" xr:uid="{8932770D-1B99-41A0-8476-E869134874EB}"/>
    <cellStyle name="Note 3 8 9 2" xfId="30720" xr:uid="{6BABBEFE-753D-406C-9084-F316BDC7320D}"/>
    <cellStyle name="Note 3 9" xfId="2558" xr:uid="{63D3B4E7-952F-4472-8E33-A5FB48C96271}"/>
    <cellStyle name="Note 3 9 10" xfId="10016" xr:uid="{E847C942-BEA9-4D6E-B6AA-CAF1BB407C3E}"/>
    <cellStyle name="Note 3 9 10 2" xfId="30866" xr:uid="{C9393296-0052-4029-BDD9-520803670DB8}"/>
    <cellStyle name="Note 3 9 11" xfId="17674" xr:uid="{14F344D7-238C-4A02-80C1-45E41EA17493}"/>
    <cellStyle name="Note 3 9 11 2" xfId="31696" xr:uid="{467A55DE-5997-4B7E-A17E-961CA1BAEC61}"/>
    <cellStyle name="Note 3 9 12" xfId="30489" xr:uid="{7B21DE7D-1F5A-462B-808C-A09B4E591183}"/>
    <cellStyle name="Note 3 9 13" xfId="36502" xr:uid="{E21889E4-08CC-4CC0-BD6C-9D32C3F06423}"/>
    <cellStyle name="Note 3 9 14" xfId="43204" xr:uid="{EF42DF02-9358-47AF-8967-9C18E6F72FC1}"/>
    <cellStyle name="Note 3 9 15" xfId="48757" xr:uid="{E3E11B29-6C52-4825-B3C9-E838F1626905}"/>
    <cellStyle name="Note 3 9 16" xfId="55396" xr:uid="{096D1660-3EA4-40DF-8B90-92C712055646}"/>
    <cellStyle name="Note 3 9 2" xfId="5737" xr:uid="{CD8F8F0B-B9E2-4CC7-9364-3AF609ECFE63}"/>
    <cellStyle name="Note 3 9 2 10" xfId="42745" xr:uid="{85EA5AF9-7F93-4F20-BBCB-FAD802402373}"/>
    <cellStyle name="Note 3 9 2 2" xfId="8560" xr:uid="{3C669600-02C3-4180-8ED3-98D0DF9AA209}"/>
    <cellStyle name="Note 3 9 2 2 2" xfId="15926" xr:uid="{C4195A81-9DFE-4DD7-969F-4C9B0C7320F1}"/>
    <cellStyle name="Note 3 9 2 2 2 2" xfId="32064" xr:uid="{ADF00C57-FBE2-4AED-BA4B-4AC668652355}"/>
    <cellStyle name="Note 3 9 2 2 3" xfId="21649" xr:uid="{DEC040BA-264B-434B-AB0B-7525D2ACCA93}"/>
    <cellStyle name="Note 3 9 2 2 3 2" xfId="29888" xr:uid="{74FD9597-E576-4A44-BA7D-DB0F1A4CF9F2}"/>
    <cellStyle name="Note 3 9 2 2 4" xfId="27182" xr:uid="{4D5FC812-D7AC-424E-B956-8EDD552DD4BA}"/>
    <cellStyle name="Note 3 9 2 2 4 2" xfId="28732" xr:uid="{15E54885-D910-4250-9474-BB4F07B43809}"/>
    <cellStyle name="Note 3 9 2 2 5" xfId="31778" xr:uid="{A4A771A7-C69A-4CD7-878F-7CF3A2ED66C8}"/>
    <cellStyle name="Note 3 9 2 2 6" xfId="40213" xr:uid="{74405F2A-A22E-4FB0-8958-BE90D723E8E1}"/>
    <cellStyle name="Note 3 9 2 2 7" xfId="46915" xr:uid="{56756657-B4CD-4C44-915E-B519BF37D458}"/>
    <cellStyle name="Note 3 9 2 2 8" xfId="52468" xr:uid="{A5B82193-B331-445C-AD38-56DA590995A8}"/>
    <cellStyle name="Note 3 9 2 2 9" xfId="55704" xr:uid="{DB4B63DE-82DE-4684-893A-6CED4F47125A}"/>
    <cellStyle name="Note 3 9 2 3" xfId="13103" xr:uid="{49AECBA7-CA6B-40E2-8387-5DFC64732140}"/>
    <cellStyle name="Note 3 9 2 3 2" xfId="31502" xr:uid="{956D1F99-D610-40BC-BAD4-177ACD93F4C9}"/>
    <cellStyle name="Note 3 9 2 4" xfId="18826" xr:uid="{B6A52520-00C4-417C-BBE1-519E22FA0E5C}"/>
    <cellStyle name="Note 3 9 2 4 2" xfId="31240" xr:uid="{3E05CA9A-9237-4D4A-9F19-6B77965BA905}"/>
    <cellStyle name="Note 3 9 2 5" xfId="24359" xr:uid="{F31307F6-8537-4E4C-83A9-75F721421845}"/>
    <cellStyle name="Note 3 9 2 5 2" xfId="30394" xr:uid="{96F1855B-30D6-4F64-AA44-D0B68FA68013}"/>
    <cellStyle name="Note 3 9 2 6" xfId="33432" xr:uid="{7E3DB959-E9F9-4F19-A935-B2F3B8C9F89F}"/>
    <cellStyle name="Note 3 9 2 7" xfId="37390" xr:uid="{C4676A5C-1A0E-46EA-A63D-6FD4C19B6F44}"/>
    <cellStyle name="Note 3 9 2 8" xfId="44092" xr:uid="{C79AA3FD-E69E-4677-A429-70D0DD4AE443}"/>
    <cellStyle name="Note 3 9 2 9" xfId="49645" xr:uid="{0A9BEDDC-BD60-4E53-83D0-645380E0A07F}"/>
    <cellStyle name="Note 3 9 3" xfId="5286" xr:uid="{AC2499CC-6D26-4D25-91D5-F6A8B475438C}"/>
    <cellStyle name="Note 3 9 3 10" xfId="58153" xr:uid="{A9FE4FC0-A969-4403-AE3E-60B071C1C290}"/>
    <cellStyle name="Note 3 9 3 2" xfId="8109" xr:uid="{461746B5-F3E7-4CD2-A7C9-0D246AFB6F96}"/>
    <cellStyle name="Note 3 9 3 2 2" xfId="15475" xr:uid="{ECA8F543-ACBF-4AA9-8B32-2B376274B336}"/>
    <cellStyle name="Note 3 9 3 2 2 2" xfId="31334" xr:uid="{70DA71BC-7712-494F-9688-DDEEA2D275B3}"/>
    <cellStyle name="Note 3 9 3 2 3" xfId="21198" xr:uid="{C4B3E151-4477-41DC-93C3-2AD9229E28E7}"/>
    <cellStyle name="Note 3 9 3 2 3 2" xfId="32318" xr:uid="{B28F11DD-F8B7-4F64-8ECD-0254CB1DE142}"/>
    <cellStyle name="Note 3 9 3 2 4" xfId="26731" xr:uid="{7D21D3F2-451F-42AD-9C60-5368F44FC818}"/>
    <cellStyle name="Note 3 9 3 2 4 2" xfId="30048" xr:uid="{88EC1318-B12A-4A18-AD3E-274BA7ED2E1E}"/>
    <cellStyle name="Note 3 9 3 2 5" xfId="28933" xr:uid="{F90BC3EE-4A5A-46C8-A4F6-FB18C499C180}"/>
    <cellStyle name="Note 3 9 3 2 6" xfId="39762" xr:uid="{542EB968-37A3-4FDD-8A37-7FD86203887D}"/>
    <cellStyle name="Note 3 9 3 2 7" xfId="46464" xr:uid="{DA3160D0-DF22-42E3-A5D0-50BCAEAF7620}"/>
    <cellStyle name="Note 3 9 3 2 8" xfId="52017" xr:uid="{55EC0B01-FEAA-4B8A-A952-4EB2362A265D}"/>
    <cellStyle name="Note 3 9 3 2 9" xfId="57497" xr:uid="{2D621280-2E42-4C29-A280-79B604B45EB4}"/>
    <cellStyle name="Note 3 9 3 3" xfId="12652" xr:uid="{788EDC5B-F2EF-4C00-AA59-1D622A4C23EB}"/>
    <cellStyle name="Note 3 9 3 3 2" xfId="32335" xr:uid="{50BED4A1-4B6F-47DC-94C4-AAB00D652518}"/>
    <cellStyle name="Note 3 9 3 4" xfId="18375" xr:uid="{31CA4029-7376-4D52-B284-1D7BCD992166}"/>
    <cellStyle name="Note 3 9 3 4 2" xfId="28865" xr:uid="{8536A550-9094-4663-9824-415C4C733A7F}"/>
    <cellStyle name="Note 3 9 3 5" xfId="23908" xr:uid="{52D14337-F0E1-4502-8B1A-60848FC665EE}"/>
    <cellStyle name="Note 3 9 3 5 2" xfId="30378" xr:uid="{E52A57C3-85A8-4A88-9127-B0B717474F1B}"/>
    <cellStyle name="Note 3 9 3 6" xfId="33566" xr:uid="{0BBE5B85-E0E6-45E8-9347-BF05119B1829}"/>
    <cellStyle name="Note 3 9 3 7" xfId="36939" xr:uid="{495E330D-0B39-4605-95BC-91307EEBA42B}"/>
    <cellStyle name="Note 3 9 3 8" xfId="43641" xr:uid="{EC676BB6-1019-4ACD-AD78-7E840DCDE0FE}"/>
    <cellStyle name="Note 3 9 3 9" xfId="49194" xr:uid="{DA442A61-DDA6-44B5-9C00-F1E986392AC7}"/>
    <cellStyle name="Note 3 9 4" xfId="6364" xr:uid="{105F7F51-EE71-49AF-9E3E-CBCBB3E285C5}"/>
    <cellStyle name="Note 3 9 4 10" xfId="55390" xr:uid="{6056ADCF-8532-4321-9105-54C05376330F}"/>
    <cellStyle name="Note 3 9 4 2" xfId="9187" xr:uid="{C622881B-2A89-4D57-B999-6C6A2E7AB17A}"/>
    <cellStyle name="Note 3 9 4 2 2" xfId="16553" xr:uid="{4C7286A0-B1CF-4903-95B0-DA2F46079450}"/>
    <cellStyle name="Note 3 9 4 2 2 2" xfId="32221" xr:uid="{653D56D9-16CA-4299-BAB1-8A9CCAE32ED1}"/>
    <cellStyle name="Note 3 9 4 2 3" xfId="22276" xr:uid="{C83D7B9E-0060-4F50-B8EB-FBA3D7187C20}"/>
    <cellStyle name="Note 3 9 4 2 3 2" xfId="31207" xr:uid="{B61DA233-2A00-406E-99FE-D46913CB01FB}"/>
    <cellStyle name="Note 3 9 4 2 4" xfId="27809" xr:uid="{45E42C0C-A8FF-47B1-9719-5AAF663AE461}"/>
    <cellStyle name="Note 3 9 4 2 4 2" xfId="32222" xr:uid="{30538D43-B52C-44F2-B4A0-821364525FDD}"/>
    <cellStyle name="Note 3 9 4 2 5" xfId="30589" xr:uid="{AFFF4D02-8220-4D20-B509-DAA3BA2C2CDA}"/>
    <cellStyle name="Note 3 9 4 2 6" xfId="40840" xr:uid="{0919C236-DF71-4330-842E-97280491ECDA}"/>
    <cellStyle name="Note 3 9 4 2 7" xfId="47542" xr:uid="{D2129D2C-DC68-47AD-84F4-5E26BE88DAEC}"/>
    <cellStyle name="Note 3 9 4 2 8" xfId="53095" xr:uid="{11BA463C-A24E-4AEA-A3DA-8C69FD8D37ED}"/>
    <cellStyle name="Note 3 9 4 2 9" xfId="56536" xr:uid="{D3CA3429-C29B-4E33-842D-8FD9F77C17ED}"/>
    <cellStyle name="Note 3 9 4 3" xfId="13730" xr:uid="{8F3372F7-3592-4C35-BC7F-3B0480BE77A6}"/>
    <cellStyle name="Note 3 9 4 3 2" xfId="33495" xr:uid="{3838F42F-DF7E-43B9-A27F-66A61D41D957}"/>
    <cellStyle name="Note 3 9 4 4" xfId="19453" xr:uid="{4E95E3E9-F709-4D2D-A54E-598156DCDFE2}"/>
    <cellStyle name="Note 3 9 4 4 2" xfId="33653" xr:uid="{B8378884-18AD-482A-9600-09A708CC6B08}"/>
    <cellStyle name="Note 3 9 4 5" xfId="24986" xr:uid="{6C1BC5DB-0CC9-47CE-9195-242AC5911F87}"/>
    <cellStyle name="Note 3 9 4 5 2" xfId="31513" xr:uid="{A3BA95EF-D26F-4F82-8310-59C21ED6325C}"/>
    <cellStyle name="Note 3 9 4 6" xfId="32490" xr:uid="{874391A7-BB15-4595-8E65-02A16D91B55F}"/>
    <cellStyle name="Note 3 9 4 7" xfId="38017" xr:uid="{6723610A-9E53-4CF5-8190-76BF3950BB8D}"/>
    <cellStyle name="Note 3 9 4 8" xfId="44719" xr:uid="{7D89CB5F-C8FD-4D1D-A716-B234804B2971}"/>
    <cellStyle name="Note 3 9 4 9" xfId="50272" xr:uid="{EEA6DE09-8B07-411E-9110-5243AB46CC65}"/>
    <cellStyle name="Note 3 9 5" xfId="6688" xr:uid="{503B4F63-2C87-4283-991C-296CFC840B91}"/>
    <cellStyle name="Note 3 9 5 10" xfId="58235" xr:uid="{FE1F7B3D-AFAA-4B1B-8BD8-F8960F536DCB}"/>
    <cellStyle name="Note 3 9 5 2" xfId="9511" xr:uid="{CF250138-BD5C-47E8-9900-F481268E6E6E}"/>
    <cellStyle name="Note 3 9 5 2 2" xfId="16877" xr:uid="{834BEE0F-88A9-43E2-94D5-E9FF241DCFBA}"/>
    <cellStyle name="Note 3 9 5 2 2 2" xfId="29307" xr:uid="{5E4293EF-D81D-4DB5-80AE-2F2F6D222EC7}"/>
    <cellStyle name="Note 3 9 5 2 3" xfId="22600" xr:uid="{A5FEDFEF-45CD-4964-B376-908076818906}"/>
    <cellStyle name="Note 3 9 5 2 3 2" xfId="30600" xr:uid="{F9AFCDC1-B3AD-4BE5-BAD1-1C096A9B2D1A}"/>
    <cellStyle name="Note 3 9 5 2 4" xfId="28133" xr:uid="{905C0F9F-1B21-498D-959B-1E37AFB7B62D}"/>
    <cellStyle name="Note 3 9 5 2 4 2" xfId="29464" xr:uid="{88F12C89-66B1-4825-B5FE-DDDF9B55639A}"/>
    <cellStyle name="Note 3 9 5 2 5" xfId="29086" xr:uid="{A6F21AA9-C761-4DE0-A400-403291AD7FF4}"/>
    <cellStyle name="Note 3 9 5 2 6" xfId="41164" xr:uid="{6C9719E6-DD5C-473B-A354-F7A984DBB66B}"/>
    <cellStyle name="Note 3 9 5 2 7" xfId="47866" xr:uid="{7ACD18F5-B26F-4642-B1E6-E6EE1414FCA3}"/>
    <cellStyle name="Note 3 9 5 2 8" xfId="53419" xr:uid="{1C9092CD-4995-4066-A6F6-CF1033CB5A69}"/>
    <cellStyle name="Note 3 9 5 2 9" xfId="54262" xr:uid="{7C1225D3-90E7-49A3-8D04-985E70A468B4}"/>
    <cellStyle name="Note 3 9 5 3" xfId="14054" xr:uid="{89E4D090-93CA-477D-9D46-FE17525C0A6E}"/>
    <cellStyle name="Note 3 9 5 3 2" xfId="32684" xr:uid="{45801F10-5DA9-4A64-B7E1-6DD0AC36DD18}"/>
    <cellStyle name="Note 3 9 5 4" xfId="19777" xr:uid="{80591A46-C7D9-4AEE-8B3C-954AEC781701}"/>
    <cellStyle name="Note 3 9 5 4 2" xfId="32330" xr:uid="{13018F2A-35F9-40A4-8CCC-997630E87741}"/>
    <cellStyle name="Note 3 9 5 5" xfId="25310" xr:uid="{2105A63A-4F93-46DE-8BFC-E90511D75609}"/>
    <cellStyle name="Note 3 9 5 5 2" xfId="29617" xr:uid="{5A77FF93-185E-4C71-AE3C-859FBC4FC400}"/>
    <cellStyle name="Note 3 9 5 6" xfId="29952" xr:uid="{70EB82A3-C34F-477A-B57F-572BFD3990B2}"/>
    <cellStyle name="Note 3 9 5 7" xfId="38341" xr:uid="{0FD63BF0-37FC-44F4-9613-D899E366DC65}"/>
    <cellStyle name="Note 3 9 5 8" xfId="45043" xr:uid="{8CC4755D-E8A3-41E0-B6B8-42CDF25DD50C}"/>
    <cellStyle name="Note 3 9 5 9" xfId="50596" xr:uid="{F0D11655-F0F0-46CE-9D37-5DB9B71484CB}"/>
    <cellStyle name="Note 3 9 6" xfId="6979" xr:uid="{5DD6F0F1-3394-45A2-964F-F473795D4E31}"/>
    <cellStyle name="Note 3 9 6 10" xfId="55953" xr:uid="{8491D554-C058-4DD5-BC25-D3B636D33571}"/>
    <cellStyle name="Note 3 9 6 2" xfId="9802" xr:uid="{E2353E4B-7E63-4F06-8465-3EC58E6263E4}"/>
    <cellStyle name="Note 3 9 6 2 2" xfId="17168" xr:uid="{AA925AFE-751A-4791-AC85-AF9C96C51F66}"/>
    <cellStyle name="Note 3 9 6 2 2 2" xfId="30480" xr:uid="{622F1274-916D-46EA-A5F6-14C8F7A9546E}"/>
    <cellStyle name="Note 3 9 6 2 3" xfId="22891" xr:uid="{A2751C7E-F3EC-45B7-8BE2-FA8ACD676CF5}"/>
    <cellStyle name="Note 3 9 6 2 3 2" xfId="33598" xr:uid="{592B4E9F-3E5D-446D-9E26-7AE2C3616062}"/>
    <cellStyle name="Note 3 9 6 2 4" xfId="28424" xr:uid="{4F60E0B8-F7F6-4FA6-886E-A0B3D0C3FB49}"/>
    <cellStyle name="Note 3 9 6 2 4 2" xfId="31975" xr:uid="{36CB017D-3BE8-4CF0-8204-8DCD3D4E2974}"/>
    <cellStyle name="Note 3 9 6 2 5" xfId="872" xr:uid="{38C5B02A-1DEC-4640-8386-F6121508FCBD}"/>
    <cellStyle name="Note 3 9 6 2 6" xfId="41455" xr:uid="{37BEA841-51A6-406B-BC36-82528EEF8EB7}"/>
    <cellStyle name="Note 3 9 6 2 7" xfId="48157" xr:uid="{0450E587-A0AF-45ED-A94F-43ACAE4BEEE2}"/>
    <cellStyle name="Note 3 9 6 2 8" xfId="53710" xr:uid="{F8B583F5-4FF6-46BC-9228-211715C90E35}"/>
    <cellStyle name="Note 3 9 6 2 9" xfId="54707" xr:uid="{D93D1F0E-6F20-453B-8DF0-FBEF806FF1AF}"/>
    <cellStyle name="Note 3 9 6 3" xfId="14345" xr:uid="{D0D1CC8F-4E1B-4A04-A07B-9A5142E61604}"/>
    <cellStyle name="Note 3 9 6 3 2" xfId="29335" xr:uid="{BF7A7A9D-DC14-43D8-BB06-7D4902695CA1}"/>
    <cellStyle name="Note 3 9 6 4" xfId="20068" xr:uid="{1B9B3D26-7895-4926-AD94-8A3C57F7C1E8}"/>
    <cellStyle name="Note 3 9 6 4 2" xfId="31928" xr:uid="{A8BD99F4-FABB-4347-985A-65600AC94357}"/>
    <cellStyle name="Note 3 9 6 5" xfId="25601" xr:uid="{5142366A-418F-4751-AD0B-707F5AD42FDC}"/>
    <cellStyle name="Note 3 9 6 5 2" xfId="32247" xr:uid="{3829C346-01DA-4500-A6C5-D1DB76A00475}"/>
    <cellStyle name="Note 3 9 6 6" xfId="31019" xr:uid="{5D49C2D7-0992-4CBC-98B7-D047AF7F8434}"/>
    <cellStyle name="Note 3 9 6 7" xfId="38632" xr:uid="{9CD63AC4-3B16-41CD-825F-7E9E8ABD9E75}"/>
    <cellStyle name="Note 3 9 6 8" xfId="45334" xr:uid="{629E194E-EF27-42F1-B9C5-6073DB5E4FD9}"/>
    <cellStyle name="Note 3 9 6 9" xfId="50887" xr:uid="{4374D1B7-9E5F-479C-8E90-0943ED16020F}"/>
    <cellStyle name="Note 3 9 7" xfId="4849" xr:uid="{0C078C44-CE00-4660-8146-18DCEF32B5F2}"/>
    <cellStyle name="Note 3 9 7 2" xfId="12215" xr:uid="{FFD88B3F-A1C2-4398-ACDD-16DADA56AF0E}"/>
    <cellStyle name="Note 3 9 7 2 2" xfId="33430" xr:uid="{2AB20B29-E00D-4922-9A69-66AEC6D4FAD5}"/>
    <cellStyle name="Note 3 9 7 3" xfId="17938" xr:uid="{71121DED-8E76-43AA-A470-3E9230970794}"/>
    <cellStyle name="Note 3 9 7 3 2" xfId="29030" xr:uid="{859AC6CB-32EE-4BDF-B2E3-F730F64AE841}"/>
    <cellStyle name="Note 3 9 7 4" xfId="23471" xr:uid="{ADB546E3-7487-4EF7-B5BE-45796B18FDDB}"/>
    <cellStyle name="Note 3 9 7 4 2" xfId="32227" xr:uid="{E5249FD7-34D4-4201-90B1-C54BBC5A3659}"/>
    <cellStyle name="Note 3 9 7 5" xfId="34100" xr:uid="{E8AB877A-A0AD-40B5-8BB1-0144E3050D9D}"/>
    <cellStyle name="Note 3 9 7 6" xfId="39325" xr:uid="{AAB621AE-E323-42C6-BFF4-22EB0A3E794E}"/>
    <cellStyle name="Note 3 9 7 7" xfId="46027" xr:uid="{DCB2229F-C57A-4425-B887-7C86BF8BCBB2}"/>
    <cellStyle name="Note 3 9 7 8" xfId="51580" xr:uid="{93E9EA86-84DF-4AAF-A86D-AC890F9F44B4}"/>
    <cellStyle name="Note 3 9 7 9" xfId="54125" xr:uid="{9C266BAB-304E-41A7-B4F5-51DFDCFD4B40}"/>
    <cellStyle name="Note 3 9 8" xfId="7672" xr:uid="{CE20CEBB-5C67-4793-BADD-BCAD53125C7E}"/>
    <cellStyle name="Note 3 9 8 2" xfId="15038" xr:uid="{F6EAD527-0734-4E5F-9BF3-5668E1D2776C}"/>
    <cellStyle name="Note 3 9 8 2 2" xfId="32026" xr:uid="{F8F22836-83BA-49FB-B555-761AF4987F85}"/>
    <cellStyle name="Note 3 9 8 3" xfId="20761" xr:uid="{381E1BB9-185A-4F17-81C8-428C910A117C}"/>
    <cellStyle name="Note 3 9 8 3 2" xfId="32417" xr:uid="{4C2E2357-7D6D-44E0-8D62-69482AC667CE}"/>
    <cellStyle name="Note 3 9 8 4" xfId="26294" xr:uid="{AB796769-83AB-464A-9E01-89B46F0FF4E0}"/>
    <cellStyle name="Note 3 9 8 4 2" xfId="30886" xr:uid="{DF33DEF7-D93C-4F85-96E4-C56DD1BF85A4}"/>
    <cellStyle name="Note 3 9 8 5" xfId="31067" xr:uid="{9985A319-ACAD-489C-9EB6-8E3139407654}"/>
    <cellStyle name="Note 3 9 9" xfId="10727" xr:uid="{0CFD55A2-0CF2-4084-9360-3201240B0413}"/>
    <cellStyle name="Note 3 9 9 2" xfId="29624" xr:uid="{5A6811EC-10DC-410C-8456-414443821698}"/>
    <cellStyle name="Note 4" xfId="560" xr:uid="{5D29D09A-FCE1-46C0-9D6F-ACE0B6ED667F}"/>
    <cellStyle name="Note 4 10" xfId="2652" xr:uid="{0942F8B6-2415-4184-82A5-DC82AE436D76}"/>
    <cellStyle name="Note 4 10 2" xfId="10821" xr:uid="{50558AF5-9918-4092-9CE6-0296A53E9542}"/>
    <cellStyle name="Note 4 10 2 2" xfId="33956" xr:uid="{68AC7539-BAB3-4812-98CA-9FEB7AEC852C}"/>
    <cellStyle name="Note 4 10 3" xfId="1486" xr:uid="{A64D929A-9104-480A-B757-DF122F99DA45}"/>
    <cellStyle name="Note 4 10 3 2" xfId="33068" xr:uid="{364CF60B-ED3B-4F70-A8C0-A7CC04C958E8}"/>
    <cellStyle name="Note 4 10 4" xfId="10884" xr:uid="{A4874CE9-3651-4C50-94A7-AAC6042A1473}"/>
    <cellStyle name="Note 4 10 4 2" xfId="29978" xr:uid="{298EDD06-2E39-4154-A8F1-339BB0F3C12C}"/>
    <cellStyle name="Note 4 10 5" xfId="30160" xr:uid="{FAD6EC33-8352-4E4E-93EE-C8807E86A7D0}"/>
    <cellStyle name="Note 4 11" xfId="2666" xr:uid="{038A5E9E-7642-4211-A5EC-6DCE224548DA}"/>
    <cellStyle name="Note 4 11 2" xfId="10835" xr:uid="{B7D78AD6-E662-4BA3-ABF8-BA1E9A6FFC64}"/>
    <cellStyle name="Note 4 11 2 2" xfId="34022" xr:uid="{9C96BA14-431C-4684-88BA-AFFAE8AA00C2}"/>
    <cellStyle name="Note 4 11 3" xfId="10015" xr:uid="{EF71E5C1-C9E8-432E-95F5-CFE519022D58}"/>
    <cellStyle name="Note 4 11 3 2" xfId="30649" xr:uid="{87918042-540A-49B9-96ED-CF7E1943DE4F}"/>
    <cellStyle name="Note 4 11 4" xfId="17673" xr:uid="{4F2AA23B-82F7-4BC5-BBF3-303E84524E9B}"/>
    <cellStyle name="Note 4 11 4 2" xfId="31947" xr:uid="{6AE43B65-A2E9-4287-A492-F95E84ADC03A}"/>
    <cellStyle name="Note 4 11 5" xfId="980" xr:uid="{DC826E9A-234E-43E8-BCCB-5305318DF6E4}"/>
    <cellStyle name="Note 4 12" xfId="2901" xr:uid="{A74B4214-05B6-4501-AD18-ADDA53BD35B1}"/>
    <cellStyle name="Note 4 12 2" xfId="10980" xr:uid="{2A6D6F58-027F-4F8D-8BA6-08CFE5F5D32E}"/>
    <cellStyle name="Note 4 12 2 2" xfId="32902" xr:uid="{93B8A5D3-BF6D-405E-89DC-E8B32F5C6153}"/>
    <cellStyle name="Note 4 12 3" xfId="11067" xr:uid="{6DCE6431-CE83-4B3B-8F0C-36BC38F00FDE}"/>
    <cellStyle name="Note 4 12 3 2" xfId="29523" xr:uid="{74F5E78D-9AD0-484C-85D9-C27928936E5B}"/>
    <cellStyle name="Note 4 12 4" xfId="1495" xr:uid="{05288AF9-9A7A-49BE-A4AD-1035FF479129}"/>
    <cellStyle name="Note 4 12 4 2" xfId="28596" xr:uid="{402EB1DC-AF8D-4257-BE2F-78B104625AE6}"/>
    <cellStyle name="Note 4 12 5" xfId="30626" xr:uid="{831CEB92-9AFE-45B1-944D-F9C111B3331B}"/>
    <cellStyle name="Note 4 13" xfId="3293" xr:uid="{D6D42F74-89CC-48A8-8164-EB2E33426A88}"/>
    <cellStyle name="Note 4 13 2" xfId="11211" xr:uid="{F82E3C68-E19D-4E76-925A-0E21F3BCCD14}"/>
    <cellStyle name="Note 4 13 2 2" xfId="29567" xr:uid="{8A5D8CBE-9D5E-4A37-8E7D-89260672769D}"/>
    <cellStyle name="Note 4 13 3" xfId="9954" xr:uid="{3711C1AA-72FB-4C96-9F5B-DA936A3F5E26}"/>
    <cellStyle name="Note 4 13 3 2" xfId="31683" xr:uid="{C5EBD8CE-3C1D-43A3-B5F0-4EE4C82DC6CB}"/>
    <cellStyle name="Note 4 13 4" xfId="11180" xr:uid="{BBC61987-6258-44E3-AFE1-2802822624E8}"/>
    <cellStyle name="Note 4 13 4 2" xfId="32104" xr:uid="{53F532C3-2EEF-4A23-84DD-75B23B43F7AD}"/>
    <cellStyle name="Note 4 13 5" xfId="30032" xr:uid="{04FB8061-8849-46A2-BAA2-2900F0F66893}"/>
    <cellStyle name="Note 4 14" xfId="7118" xr:uid="{EC09DA5C-D093-4F8E-B040-E576784038B2}"/>
    <cellStyle name="Note 4 14 2" xfId="14484" xr:uid="{D4C97B8A-2DC8-4DAD-A073-F0B8E29E5413}"/>
    <cellStyle name="Note 4 14 2 2" xfId="32280" xr:uid="{0CA32CCB-BACA-4BAE-9044-A18D6739BEEC}"/>
    <cellStyle name="Note 4 14 3" xfId="20207" xr:uid="{8C8DE993-5E65-4823-BE0B-E8179D08A6AC}"/>
    <cellStyle name="Note 4 14 3 2" xfId="29051" xr:uid="{73334ABF-7D96-4077-AAA6-F540E6B24F0A}"/>
    <cellStyle name="Note 4 14 4" xfId="25740" xr:uid="{96F9EC5A-9E89-4701-BBCD-F49A56877487}"/>
    <cellStyle name="Note 4 14 4 2" xfId="31748" xr:uid="{4CFC8C8E-8E60-48F4-A29B-0B637CDBCCA6}"/>
    <cellStyle name="Note 4 14 5" xfId="29996" xr:uid="{31156B9F-3591-47D6-B8F2-C890EAA5BEED}"/>
    <cellStyle name="Note 4 15" xfId="31446" xr:uid="{F7872ABF-3FC2-4581-8172-3A31B0A2EDBB}"/>
    <cellStyle name="Note 4 16" xfId="34579" xr:uid="{2ED5AA42-4E06-45DB-BC45-361CEC87217A}"/>
    <cellStyle name="Note 4 17" xfId="41747" xr:uid="{C33CE664-2F2D-47C9-84E4-DCF1FA20EF65}"/>
    <cellStyle name="Note 4 18" xfId="41720" xr:uid="{E3ED75C9-E5AA-4C75-A644-ACF9B3C5EBE8}"/>
    <cellStyle name="Note 4 19" xfId="54558" xr:uid="{D8848ADB-BE1F-4415-B912-2749A2FFC072}"/>
    <cellStyle name="Note 4 2" xfId="1790" xr:uid="{957BCAAE-BFEE-4691-8D03-61F4179A6414}"/>
    <cellStyle name="Note 4 2 10" xfId="11163" xr:uid="{CD90C78F-5297-4CA3-A661-52FEF0F98FAE}"/>
    <cellStyle name="Note 4 2 10 2" xfId="29589" xr:uid="{07DDDE25-6F85-43E1-82EB-A614F70CA4A5}"/>
    <cellStyle name="Note 4 2 11" xfId="29554" xr:uid="{7C747BC8-6AF4-4624-BB5B-D790C5BFDBDF}"/>
    <cellStyle name="Note 4 2 12" xfId="35972" xr:uid="{810B5F5F-221F-4391-B4C9-1C712B786F30}"/>
    <cellStyle name="Note 4 2 13" xfId="42792" xr:uid="{E0ECC352-C004-4234-B7D3-2F476EA269E7}"/>
    <cellStyle name="Note 4 2 14" xfId="48364" xr:uid="{5EE69F8D-EFB0-4AB2-BD12-1F081EDDDE29}"/>
    <cellStyle name="Note 4 2 15" xfId="42891" xr:uid="{C412E830-2EFC-42AB-9932-265105946703}"/>
    <cellStyle name="Note 4 2 2" xfId="5370" xr:uid="{B7E61B08-EEE0-4BF9-9540-08441A2E780E}"/>
    <cellStyle name="Note 4 2 2 10" xfId="57556" xr:uid="{45F9620F-759A-4171-976D-EC439952EEF0}"/>
    <cellStyle name="Note 4 2 2 2" xfId="8193" xr:uid="{C2F0216F-FD98-45F6-BE68-1A06277298C2}"/>
    <cellStyle name="Note 4 2 2 2 2" xfId="15559" xr:uid="{8ECD5012-717D-414B-BF58-7BFA689F7D6B}"/>
    <cellStyle name="Note 4 2 2 2 2 2" xfId="31619" xr:uid="{E67BFEC1-333F-4E1F-B5F6-1C1541991E3F}"/>
    <cellStyle name="Note 4 2 2 2 3" xfId="21282" xr:uid="{A421CE0A-8999-44DF-BA72-1DD0E82F65AF}"/>
    <cellStyle name="Note 4 2 2 2 3 2" xfId="33838" xr:uid="{1BF0DB8D-FE20-4598-9FAE-B3C5C14D6280}"/>
    <cellStyle name="Note 4 2 2 2 4" xfId="26815" xr:uid="{877EFF47-90B8-4ECD-8DA9-5BA26940BE3B}"/>
    <cellStyle name="Note 4 2 2 2 4 2" xfId="32138" xr:uid="{9B8BD0DC-3CC8-4E48-A29A-57FBB83574C8}"/>
    <cellStyle name="Note 4 2 2 2 5" xfId="30264" xr:uid="{F8EAD81C-5DC1-4ACA-A25E-A5905FAC25D4}"/>
    <cellStyle name="Note 4 2 2 2 6" xfId="39846" xr:uid="{269DCEC5-6201-41D8-A08E-A4C90EA46DF2}"/>
    <cellStyle name="Note 4 2 2 2 7" xfId="46548" xr:uid="{196CF2E0-B896-4084-8A8B-98B0CC11E701}"/>
    <cellStyle name="Note 4 2 2 2 8" xfId="52101" xr:uid="{BEC294AD-7C14-41B8-9094-C0B987F09FA2}"/>
    <cellStyle name="Note 4 2 2 2 9" xfId="56972" xr:uid="{9F0E81CE-187A-404D-BDBE-1C2763B6EC80}"/>
    <cellStyle name="Note 4 2 2 3" xfId="12736" xr:uid="{F28989FB-5572-4D3A-8CFF-2539F3632D4F}"/>
    <cellStyle name="Note 4 2 2 3 2" xfId="31433" xr:uid="{B6C4D0D8-3313-4031-905A-D908EFF8356D}"/>
    <cellStyle name="Note 4 2 2 4" xfId="18459" xr:uid="{92211D82-ED7D-4F12-8C69-096CCA92C30A}"/>
    <cellStyle name="Note 4 2 2 4 2" xfId="32565" xr:uid="{63221634-AFE3-4A1F-BB02-78864D1BC057}"/>
    <cellStyle name="Note 4 2 2 5" xfId="23992" xr:uid="{841E7A99-3D72-4D7A-A298-E05387F94D27}"/>
    <cellStyle name="Note 4 2 2 5 2" xfId="32055" xr:uid="{53EBDF3D-CA1F-4916-98D3-44C7ECD1CD07}"/>
    <cellStyle name="Note 4 2 2 6" xfId="31948" xr:uid="{04D9932B-7D3A-4C67-A62A-088828FF4605}"/>
    <cellStyle name="Note 4 2 2 7" xfId="37023" xr:uid="{D0F3B58C-DBD8-443C-95BB-F75D4D2F4B08}"/>
    <cellStyle name="Note 4 2 2 8" xfId="43725" xr:uid="{65C220B1-8041-4650-9303-4942E2B92165}"/>
    <cellStyle name="Note 4 2 2 9" xfId="49278" xr:uid="{F44D7751-CE1A-4925-8B98-CD85319144B7}"/>
    <cellStyle name="Note 4 2 3" xfId="5450" xr:uid="{00246C74-DB51-498F-83A8-CBC0801B4DF7}"/>
    <cellStyle name="Note 4 2 3 10" xfId="34572" xr:uid="{DE8B7CC1-A8AD-4439-B84B-AF7B50407D91}"/>
    <cellStyle name="Note 4 2 3 2" xfId="8273" xr:uid="{8793B6B3-2CC8-4547-AA26-B92EC9E54CA0}"/>
    <cellStyle name="Note 4 2 3 2 2" xfId="15639" xr:uid="{66CA7C2E-274F-4FE4-87A7-B3827125E59A}"/>
    <cellStyle name="Note 4 2 3 2 2 2" xfId="29270" xr:uid="{5C204597-7414-4D56-9830-1F5DDD0C4D5B}"/>
    <cellStyle name="Note 4 2 3 2 3" xfId="21362" xr:uid="{B2EC8993-CB41-4F44-80CB-DC08B4A671E9}"/>
    <cellStyle name="Note 4 2 3 2 3 2" xfId="29665" xr:uid="{ECFBDB4D-3BFF-493F-A554-77597B402BE9}"/>
    <cellStyle name="Note 4 2 3 2 4" xfId="26895" xr:uid="{F8709E0B-4E44-40E8-8FA1-DF1DAAF5AB90}"/>
    <cellStyle name="Note 4 2 3 2 4 2" xfId="31930" xr:uid="{90EE5A0B-C6C1-476A-9D8C-ED7DC3298D40}"/>
    <cellStyle name="Note 4 2 3 2 5" xfId="32132" xr:uid="{C17DDBB8-7F62-48C8-89C1-A92B28BFF2A2}"/>
    <cellStyle name="Note 4 2 3 2 6" xfId="39926" xr:uid="{64FA34A8-9234-415B-9566-ADA1135732B0}"/>
    <cellStyle name="Note 4 2 3 2 7" xfId="46628" xr:uid="{B921B0A1-96F4-4D57-A9A8-F93EE65D0757}"/>
    <cellStyle name="Note 4 2 3 2 8" xfId="52181" xr:uid="{A543BD73-1D9C-455A-B13E-44F609368B4C}"/>
    <cellStyle name="Note 4 2 3 2 9" xfId="55659" xr:uid="{A01734AB-1251-47D4-B180-1B90AD4A48E3}"/>
    <cellStyle name="Note 4 2 3 3" xfId="12816" xr:uid="{0E1D80C8-0D00-44EB-BA17-B424C4370649}"/>
    <cellStyle name="Note 4 2 3 3 2" xfId="31059" xr:uid="{4E88A04F-C5F1-474D-9512-ADC8548C390E}"/>
    <cellStyle name="Note 4 2 3 4" xfId="18539" xr:uid="{F80E1D9E-F5C7-4787-85AF-F3F2139FD15A}"/>
    <cellStyle name="Note 4 2 3 4 2" xfId="31937" xr:uid="{B09A2D35-74F4-471A-B776-0161C3B73B4A}"/>
    <cellStyle name="Note 4 2 3 5" xfId="24072" xr:uid="{F0202FF7-1CB6-4725-A620-01CABBE2FA32}"/>
    <cellStyle name="Note 4 2 3 5 2" xfId="30982" xr:uid="{8332461D-576D-431A-911A-9CB778F2A276}"/>
    <cellStyle name="Note 4 2 3 6" xfId="28592" xr:uid="{430E34B0-610A-493D-9525-F70934DA02C8}"/>
    <cellStyle name="Note 4 2 3 7" xfId="37103" xr:uid="{92413DE8-FAD5-4E5F-BD85-5332A8C685D4}"/>
    <cellStyle name="Note 4 2 3 8" xfId="43805" xr:uid="{6BD4F573-4E6F-4FC0-BD03-23EE1FC3945D}"/>
    <cellStyle name="Note 4 2 3 9" xfId="49358" xr:uid="{10361A4B-F650-4533-B1DD-AE8B6C1010B4}"/>
    <cellStyle name="Note 4 2 4" xfId="5034" xr:uid="{4857CF67-8BE0-4718-BB9E-C598D5B0DFE3}"/>
    <cellStyle name="Note 4 2 4 10" xfId="42873" xr:uid="{87D6E442-B2FC-426C-AF80-928BDB45E9C0}"/>
    <cellStyle name="Note 4 2 4 2" xfId="7857" xr:uid="{C8A3CE94-168C-4AA5-943C-815FB632CED0}"/>
    <cellStyle name="Note 4 2 4 2 2" xfId="15223" xr:uid="{28E99CA4-4DE2-40BA-BE8A-FFA7E00C0248}"/>
    <cellStyle name="Note 4 2 4 2 2 2" xfId="30608" xr:uid="{7CED3CE4-13D5-4B7F-88F7-8AC106D96CB0}"/>
    <cellStyle name="Note 4 2 4 2 3" xfId="20946" xr:uid="{983C85CE-7C76-4E89-A8D3-E391054ADA88}"/>
    <cellStyle name="Note 4 2 4 2 3 2" xfId="33045" xr:uid="{58CB4E34-9550-4EB5-9496-8CC0F330E145}"/>
    <cellStyle name="Note 4 2 4 2 4" xfId="26479" xr:uid="{21DB37E5-45DA-43CD-81FA-00D57C15B177}"/>
    <cellStyle name="Note 4 2 4 2 4 2" xfId="33427" xr:uid="{A06CA6D1-8ECF-49CD-BA9E-F862CA5BA144}"/>
    <cellStyle name="Note 4 2 4 2 5" xfId="31952" xr:uid="{DEFDF62E-ED41-4B54-B0CA-90ECEFFB2AE8}"/>
    <cellStyle name="Note 4 2 4 2 6" xfId="39510" xr:uid="{3CC1186A-BD51-40F4-B1B0-4C40CE59AC38}"/>
    <cellStyle name="Note 4 2 4 2 7" xfId="46212" xr:uid="{CACEACF2-8285-4247-8183-C24D014A7197}"/>
    <cellStyle name="Note 4 2 4 2 8" xfId="51765" xr:uid="{624CFE52-FFC8-4E0E-B686-D7C0CFEADB66}"/>
    <cellStyle name="Note 4 2 4 2 9" xfId="42561" xr:uid="{ED3C0ABF-D036-40AA-87CD-1F7EBF086E4E}"/>
    <cellStyle name="Note 4 2 4 3" xfId="12400" xr:uid="{152A760F-236E-4515-9C2E-D1C6241E68B8}"/>
    <cellStyle name="Note 4 2 4 3 2" xfId="29773" xr:uid="{76D60276-3050-49EF-8B71-F09C2AD3AFD8}"/>
    <cellStyle name="Note 4 2 4 4" xfId="18123" xr:uid="{C3669A77-D92F-400C-B2CB-C5D23FC1A1A9}"/>
    <cellStyle name="Note 4 2 4 4 2" xfId="32074" xr:uid="{E7F2631C-3C89-414E-9CB2-87E885EF153F}"/>
    <cellStyle name="Note 4 2 4 5" xfId="23656" xr:uid="{68BA10AE-D249-4013-976B-715B66C392F5}"/>
    <cellStyle name="Note 4 2 4 5 2" xfId="31591" xr:uid="{B9A373D3-7199-42D6-B8BC-85C6B61CDCBC}"/>
    <cellStyle name="Note 4 2 4 6" xfId="29520" xr:uid="{126AA006-E4F8-4A70-B296-4771CF6B234F}"/>
    <cellStyle name="Note 4 2 4 7" xfId="36687" xr:uid="{142C010A-8FA4-448B-B3D7-C559F07334F8}"/>
    <cellStyle name="Note 4 2 4 8" xfId="43389" xr:uid="{7333C076-9FC1-4738-AAA3-5411B68226A5}"/>
    <cellStyle name="Note 4 2 4 9" xfId="48942" xr:uid="{A1FA4CCA-DB25-4D1D-AD0C-4677FB25B650}"/>
    <cellStyle name="Note 4 2 5" xfId="5067" xr:uid="{AEC57BB8-BCF4-419E-85AB-F2217B0E09CC}"/>
    <cellStyle name="Note 4 2 5 10" xfId="58251" xr:uid="{65B4F352-51D0-485F-AEC3-598D1ACA80D0}"/>
    <cellStyle name="Note 4 2 5 2" xfId="7890" xr:uid="{1E0D6896-5CC3-4E06-B29F-85EF45A5B321}"/>
    <cellStyle name="Note 4 2 5 2 2" xfId="15256" xr:uid="{D50E74AA-7558-49EA-8AC0-09D804C7006D}"/>
    <cellStyle name="Note 4 2 5 2 2 2" xfId="29230" xr:uid="{FB081F73-CFF5-4A0B-B80A-1526E068FE9E}"/>
    <cellStyle name="Note 4 2 5 2 3" xfId="20979" xr:uid="{B3911CE1-53CC-4399-A488-D820B48BB117}"/>
    <cellStyle name="Note 4 2 5 2 3 2" xfId="29274" xr:uid="{EA8BE72A-DEE0-46EA-A522-4385B7B41469}"/>
    <cellStyle name="Note 4 2 5 2 4" xfId="26512" xr:uid="{E8A762C8-1EA7-48CB-8152-2CC58CEA4590}"/>
    <cellStyle name="Note 4 2 5 2 4 2" xfId="28950" xr:uid="{78C5C262-0EB6-4296-B59A-81732D5C9250}"/>
    <cellStyle name="Note 4 2 5 2 5" xfId="32731" xr:uid="{190A7EFD-C0D9-40DA-83DE-85C4F6F2BC23}"/>
    <cellStyle name="Note 4 2 5 2 6" xfId="39543" xr:uid="{EDCB10F6-4471-4148-BE49-15A0F140ADBA}"/>
    <cellStyle name="Note 4 2 5 2 7" xfId="46245" xr:uid="{BD5CB858-F1F3-4C6D-8335-D1E2334CF816}"/>
    <cellStyle name="Note 4 2 5 2 8" xfId="51798" xr:uid="{5A588E26-C54D-4EEE-B2C3-89D0FE6DCBFC}"/>
    <cellStyle name="Note 4 2 5 2 9" xfId="56897" xr:uid="{6FE623A3-B607-4B07-B15F-F9D39A374502}"/>
    <cellStyle name="Note 4 2 5 3" xfId="12433" xr:uid="{98BD4E50-B283-4912-A55B-D50843457C66}"/>
    <cellStyle name="Note 4 2 5 3 2" xfId="28846" xr:uid="{F673C8A6-9720-4DA7-B562-C2732616C0E2}"/>
    <cellStyle name="Note 4 2 5 4" xfId="18156" xr:uid="{F8BEABCC-EACA-423A-A2A1-663FB58E91FA}"/>
    <cellStyle name="Note 4 2 5 4 2" xfId="30484" xr:uid="{D90671F1-1916-43C6-857B-0AAB37EEDBE5}"/>
    <cellStyle name="Note 4 2 5 5" xfId="23689" xr:uid="{0886BED1-03CA-4264-A71D-C4FF69C25F81}"/>
    <cellStyle name="Note 4 2 5 5 2" xfId="33248" xr:uid="{3DE027CB-24FA-4D85-A448-E86AF7184509}"/>
    <cellStyle name="Note 4 2 5 6" xfId="32113" xr:uid="{CAF2620A-9A31-4CFA-8A10-32144B5966B7}"/>
    <cellStyle name="Note 4 2 5 7" xfId="36720" xr:uid="{B2CCDDE8-6213-40B8-A066-674744CAF9AA}"/>
    <cellStyle name="Note 4 2 5 8" xfId="43422" xr:uid="{DA2870F4-5347-49A1-8858-7EBA0E6CDB96}"/>
    <cellStyle name="Note 4 2 5 9" xfId="48975" xr:uid="{ACE32955-F696-48AD-81EC-9063D7309A45}"/>
    <cellStyle name="Note 4 2 6" xfId="3830" xr:uid="{6EEE6357-4245-420F-BEBD-3ECA147D6A52}"/>
    <cellStyle name="Note 4 2 6 10" xfId="48563" xr:uid="{5E2056F1-EED2-45B5-9FDA-4D575FBF5B15}"/>
    <cellStyle name="Note 4 2 6 2" xfId="7321" xr:uid="{9C4F57C6-AF72-4F85-9F77-CD8358E88D8D}"/>
    <cellStyle name="Note 4 2 6 2 2" xfId="14687" xr:uid="{A6DC0954-DCDE-4EFF-A4B9-595987B5E9CF}"/>
    <cellStyle name="Note 4 2 6 2 2 2" xfId="32870" xr:uid="{62AA4960-234E-475A-B88D-3AAC69353134}"/>
    <cellStyle name="Note 4 2 6 2 3" xfId="20410" xr:uid="{21DEEAC2-6AA8-458C-8A8A-6A38D3F04FF6}"/>
    <cellStyle name="Note 4 2 6 2 3 2" xfId="29472" xr:uid="{ABAE93F9-302A-4B23-AC7A-AA58295D527C}"/>
    <cellStyle name="Note 4 2 6 2 4" xfId="25943" xr:uid="{9E99E887-6530-48E3-B7F0-4746F6E2B1DE}"/>
    <cellStyle name="Note 4 2 6 2 4 2" xfId="29817" xr:uid="{2559AFE8-8161-457E-8AF6-A4492639A81F}"/>
    <cellStyle name="Note 4 2 6 2 5" xfId="31852" xr:uid="{FF3878A2-CB64-4135-BCA8-91186C695FA8}"/>
    <cellStyle name="Note 4 2 6 2 6" xfId="38974" xr:uid="{4D896341-D68B-4BDB-B795-C651208DC16F}"/>
    <cellStyle name="Note 4 2 6 2 7" xfId="45676" xr:uid="{4016A1CF-1EAA-4E0A-9EE1-9755A7FEA33F}"/>
    <cellStyle name="Note 4 2 6 2 8" xfId="51229" xr:uid="{E00A1395-AF67-460A-ABBD-A42AAB34D666}"/>
    <cellStyle name="Note 4 2 6 2 9" xfId="54301" xr:uid="{402BB057-755E-4C90-BFAC-04130FB4C28D}"/>
    <cellStyle name="Note 4 2 6 3" xfId="11550" xr:uid="{A3182A42-4211-4F9D-9A44-3330372D049C}"/>
    <cellStyle name="Note 4 2 6 3 2" xfId="33755" xr:uid="{325F03BC-AED6-4B8C-9FD8-5C880EABBC93}"/>
    <cellStyle name="Note 4 2 6 4" xfId="17426" xr:uid="{BD273293-FE18-4A41-B5EF-475EAFB8B14D}"/>
    <cellStyle name="Note 4 2 6 4 2" xfId="32102" xr:uid="{F3740ADC-6F78-4EA1-88F3-097586CF83A5}"/>
    <cellStyle name="Note 4 2 6 5" xfId="23120" xr:uid="{8712C15B-6107-41D0-B6A0-8945F0CDA73A}"/>
    <cellStyle name="Note 4 2 6 5 2" xfId="30105" xr:uid="{02F06626-5F48-4C23-88BB-2A16E9409DDE}"/>
    <cellStyle name="Note 4 2 6 6" xfId="30637" xr:uid="{A3562A6E-4DCD-4C1D-936F-3325B11BF481}"/>
    <cellStyle name="Note 4 2 6 7" xfId="35483" xr:uid="{7C2ECAF4-AB5B-4724-BE0F-C7A5F0308A45}"/>
    <cellStyle name="Note 4 2 6 8" xfId="42406" xr:uid="{83D6EFD3-03BC-4130-A6E1-CAF3BECFA26D}"/>
    <cellStyle name="Note 4 2 6 9" xfId="42534" xr:uid="{56E3AA93-DDAC-405A-93D1-489109771C4E}"/>
    <cellStyle name="Note 4 2 7" xfId="4319" xr:uid="{49740E2F-8AA1-438E-8485-E22E4DD55305}"/>
    <cellStyle name="Note 4 2 7 2" xfId="11861" xr:uid="{EF7B4D81-75E1-40C2-A7D7-F94934557C31}"/>
    <cellStyle name="Note 4 2 7 2 2" xfId="32017" xr:uid="{47823B16-97CE-4179-99F3-AC25CCF9EE1D}"/>
    <cellStyle name="Note 4 2 7 3" xfId="17664" xr:uid="{F666281F-0CFD-4D50-A211-962726625467}"/>
    <cellStyle name="Note 4 2 7 3 2" xfId="30124" xr:uid="{FE0BA391-EDCD-4B9F-AF74-12B6F0E3C6CB}"/>
    <cellStyle name="Note 4 2 7 4" xfId="23275" xr:uid="{8E74B233-C78C-4D03-BF9F-7B29D7C5F84B}"/>
    <cellStyle name="Note 4 2 7 4 2" xfId="31996" xr:uid="{481C2E76-E811-44F2-BACD-1CE46AE2643A}"/>
    <cellStyle name="Note 4 2 7 5" xfId="30576" xr:uid="{3CB97032-2C39-4C89-A820-0D720BD10B5B}"/>
    <cellStyle name="Note 4 2 7 6" xfId="39129" xr:uid="{96325151-EDCE-4253-8419-21F685776873}"/>
    <cellStyle name="Note 4 2 7 7" xfId="45831" xr:uid="{877538EB-C05F-4227-8FAB-C8C3064C53B8}"/>
    <cellStyle name="Note 4 2 7 8" xfId="51384" xr:uid="{0A11A26C-BDB8-4CB1-8AF0-5568770D7D8D}"/>
    <cellStyle name="Note 4 2 7 9" xfId="55459" xr:uid="{C54732B3-DDF2-4FF1-8C72-3AC0E798932F}"/>
    <cellStyle name="Note 4 2 8" xfId="7476" xr:uid="{743B4374-EFEE-43F3-B5E3-05ECAF55EC0E}"/>
    <cellStyle name="Note 4 2 8 2" xfId="14842" xr:uid="{1BF9A4C8-CA7F-47BB-BE79-9B07695E3F68}"/>
    <cellStyle name="Note 4 2 8 2 2" xfId="28841" xr:uid="{EA25A848-E54F-4B7B-AFD0-FEB6B2E72622}"/>
    <cellStyle name="Note 4 2 8 3" xfId="20565" xr:uid="{5A9B7748-E7B7-4C37-ACF8-5C462DF7A148}"/>
    <cellStyle name="Note 4 2 8 3 2" xfId="31832" xr:uid="{37F8E136-8E59-40D0-B9E3-3E709413C85C}"/>
    <cellStyle name="Note 4 2 8 4" xfId="26098" xr:uid="{F35A0903-7727-4A0E-8321-0FA99A91ADF5}"/>
    <cellStyle name="Note 4 2 8 4 2" xfId="33676" xr:uid="{5FD86367-9A13-4BB1-A6FA-77DBD1DDC0D4}"/>
    <cellStyle name="Note 4 2 8 5" xfId="33064" xr:uid="{42E9DBDD-959E-40A2-B43E-B9FCD6B1B8FB}"/>
    <cellStyle name="Note 4 2 9" xfId="10145" xr:uid="{FD2BD5F1-68F4-4692-B226-859D7CC677DE}"/>
    <cellStyle name="Note 4 2 9 2" xfId="32379" xr:uid="{D6EE9484-4859-4694-A660-7668AFC492F0}"/>
    <cellStyle name="Note 4 3" xfId="2034" xr:uid="{2D7AE3E0-A8EB-4E17-ABBF-A9D7311A7388}"/>
    <cellStyle name="Note 4 3 10" xfId="12052" xr:uid="{68C86E3C-B8EF-4FD9-8CBD-419E2044B33E}"/>
    <cellStyle name="Note 4 3 10 2" xfId="32183" xr:uid="{9729C6EE-0A9F-4DAE-9C51-9A2ACCB11EF4}"/>
    <cellStyle name="Note 4 3 11" xfId="17623" xr:uid="{FC784D4F-25F5-4388-855A-7DB4FA06C4CD}"/>
    <cellStyle name="Note 4 3 11 2" xfId="30472" xr:uid="{1E0AD33A-6161-407F-B4C7-B9B88EFD86FC}"/>
    <cellStyle name="Note 4 3 12" xfId="31301" xr:uid="{DA768275-FFF5-4C3B-BDB6-257480CB6498}"/>
    <cellStyle name="Note 4 3 13" xfId="36452" xr:uid="{DEFC24DB-57EC-44AB-B1E1-7E160F402B5A}"/>
    <cellStyle name="Note 4 3 14" xfId="43154" xr:uid="{B339A973-78F6-473D-B30A-B55F89B8C89E}"/>
    <cellStyle name="Note 4 3 15" xfId="48707" xr:uid="{A7064F67-D0F6-4E47-8C7A-D9AD95E762A3}"/>
    <cellStyle name="Note 4 3 16" xfId="42886" xr:uid="{F373475B-CA5A-4011-A482-851E1BFCB467}"/>
    <cellStyle name="Note 4 3 2" xfId="5687" xr:uid="{16FF5F94-3659-4C54-9ACE-C0C9491E80BE}"/>
    <cellStyle name="Note 4 3 2 10" xfId="55611" xr:uid="{00EC7F88-2A25-42FF-AE81-6D70FCC9D828}"/>
    <cellStyle name="Note 4 3 2 2" xfId="8510" xr:uid="{37789A12-6CB7-409E-BC6F-9230553F1425}"/>
    <cellStyle name="Note 4 3 2 2 2" xfId="15876" xr:uid="{E2AE1E62-7AB1-4998-8F01-204E07569FB5}"/>
    <cellStyle name="Note 4 3 2 2 2 2" xfId="33670" xr:uid="{1EDBF23E-83F6-4313-9EA6-74750C3DC1D2}"/>
    <cellStyle name="Note 4 3 2 2 3" xfId="21599" xr:uid="{440C4A79-61B8-4FFB-A316-A066DB56609F}"/>
    <cellStyle name="Note 4 3 2 2 3 2" xfId="29596" xr:uid="{0002B815-C80C-4EC6-A289-49551061E04B}"/>
    <cellStyle name="Note 4 3 2 2 4" xfId="27132" xr:uid="{E1604C7D-621F-4741-93D8-9366620E0497}"/>
    <cellStyle name="Note 4 3 2 2 4 2" xfId="30741" xr:uid="{985FD261-3B22-493E-A3DD-6DF9CADB2A4F}"/>
    <cellStyle name="Note 4 3 2 2 5" xfId="31497" xr:uid="{6F231318-9BE6-41DE-A135-E56D4AACAC15}"/>
    <cellStyle name="Note 4 3 2 2 6" xfId="40163" xr:uid="{4C2EEF62-0DBB-4F43-B6A1-270D6D110A2C}"/>
    <cellStyle name="Note 4 3 2 2 7" xfId="46865" xr:uid="{6BAF0A41-4DBD-4254-8057-5E478F58DF3E}"/>
    <cellStyle name="Note 4 3 2 2 8" xfId="52418" xr:uid="{A201D9D4-69BC-4930-9165-C545A11C68D1}"/>
    <cellStyle name="Note 4 3 2 2 9" xfId="56341" xr:uid="{74910077-967B-4893-8A9E-13CA38C39EC7}"/>
    <cellStyle name="Note 4 3 2 3" xfId="13053" xr:uid="{7A0A36BB-CF34-4D03-B64F-E56C0F9CA9D4}"/>
    <cellStyle name="Note 4 3 2 3 2" xfId="29126" xr:uid="{0F9DD24A-CADB-4127-952B-82D18561B105}"/>
    <cellStyle name="Note 4 3 2 4" xfId="18776" xr:uid="{127D6011-661A-488B-8BF6-6A88649AADD6}"/>
    <cellStyle name="Note 4 3 2 4 2" xfId="30617" xr:uid="{FCD5ED62-781B-44B8-B61F-4434941C65CF}"/>
    <cellStyle name="Note 4 3 2 5" xfId="24309" xr:uid="{A16E44D0-AA0B-49B7-ADB0-CDFCBD1699F3}"/>
    <cellStyle name="Note 4 3 2 5 2" xfId="31789" xr:uid="{D67D0F88-C2B8-4265-9A58-B76FC2B20D57}"/>
    <cellStyle name="Note 4 3 2 6" xfId="30151" xr:uid="{93D760E0-1EAA-40AF-B835-D4A71EC5FCEA}"/>
    <cellStyle name="Note 4 3 2 7" xfId="37340" xr:uid="{72220C37-4139-4A62-9460-FC227A9739B1}"/>
    <cellStyle name="Note 4 3 2 8" xfId="44042" xr:uid="{D9EAE652-D443-4A7D-844A-4CA50B3E5C82}"/>
    <cellStyle name="Note 4 3 2 9" xfId="49595" xr:uid="{43D00921-B363-4DD5-BD34-99A651A0EF8D}"/>
    <cellStyle name="Note 4 3 3" xfId="5277" xr:uid="{E73BFF6F-0BC2-412C-BEA2-D245CCE26E5C}"/>
    <cellStyle name="Note 4 3 3 10" xfId="55064" xr:uid="{8087DBDD-95F4-453A-8551-279CAC43C942}"/>
    <cellStyle name="Note 4 3 3 2" xfId="8100" xr:uid="{D3DA9B0A-8B6C-404C-A549-A4A6D0046F0C}"/>
    <cellStyle name="Note 4 3 3 2 2" xfId="15466" xr:uid="{0CE389E6-5FD1-46C5-972B-8172CBD5A966}"/>
    <cellStyle name="Note 4 3 3 2 2 2" xfId="33530" xr:uid="{4D5E0B9C-1E0A-4DF6-B72A-87DC6F9003CC}"/>
    <cellStyle name="Note 4 3 3 2 3" xfId="21189" xr:uid="{B0E520C5-99B6-4E53-BE9D-683E005B6985}"/>
    <cellStyle name="Note 4 3 3 2 3 2" xfId="32393" xr:uid="{F2348FA6-DF42-4860-8212-4E6C8C2464D3}"/>
    <cellStyle name="Note 4 3 3 2 4" xfId="26722" xr:uid="{8C3C1AA7-0CB5-46AD-97FE-E41F43878C28}"/>
    <cellStyle name="Note 4 3 3 2 4 2" xfId="30317" xr:uid="{A7ADC3DB-2213-41F2-A724-46CF21A3B12F}"/>
    <cellStyle name="Note 4 3 3 2 5" xfId="31142" xr:uid="{2A3AA376-A3AC-4F1C-8258-88F26EA2B3FE}"/>
    <cellStyle name="Note 4 3 3 2 6" xfId="39753" xr:uid="{7530C638-A139-462E-9713-438D2F9DC72B}"/>
    <cellStyle name="Note 4 3 3 2 7" xfId="46455" xr:uid="{F96A9F1D-B9EC-4ABF-B072-841A2575DBEF}"/>
    <cellStyle name="Note 4 3 3 2 8" xfId="52008" xr:uid="{F81682FC-D307-4C2C-BFEC-95659C84F634}"/>
    <cellStyle name="Note 4 3 3 2 9" xfId="41821" xr:uid="{99B97BE8-450A-41CF-83EB-16BC345675DB}"/>
    <cellStyle name="Note 4 3 3 3" xfId="12643" xr:uid="{117F66EE-323C-4767-8570-99EDBB53C54F}"/>
    <cellStyle name="Note 4 3 3 3 2" xfId="31243" xr:uid="{7C3B59E5-0A17-4BE5-BA9F-230CD9802863}"/>
    <cellStyle name="Note 4 3 3 4" xfId="18366" xr:uid="{8EA610D4-4A0F-430B-8D67-0EB67A16C549}"/>
    <cellStyle name="Note 4 3 3 4 2" xfId="31290" xr:uid="{BE36F433-A978-49E9-8F1A-A06BA169DD70}"/>
    <cellStyle name="Note 4 3 3 5" xfId="23899" xr:uid="{E7FCC5E4-2C99-4BC0-8D06-EDAE5FA1857C}"/>
    <cellStyle name="Note 4 3 3 5 2" xfId="30149" xr:uid="{98433973-F324-403F-BC12-21F8565A92A0}"/>
    <cellStyle name="Note 4 3 3 6" xfId="28711" xr:uid="{FF67E728-7B37-4805-9B84-408C1EB64047}"/>
    <cellStyle name="Note 4 3 3 7" xfId="36930" xr:uid="{20381994-5AB0-4451-84F2-DA86AF8A3FDF}"/>
    <cellStyle name="Note 4 3 3 8" xfId="43632" xr:uid="{1A4C89F6-F7FB-4F0E-BD46-C9585A5748D7}"/>
    <cellStyle name="Note 4 3 3 9" xfId="49185" xr:uid="{91896209-F5EB-4301-9169-215B75221113}"/>
    <cellStyle name="Note 4 3 4" xfId="6314" xr:uid="{C5CF6EE0-BA0F-449A-81AD-37D2F4DFBA78}"/>
    <cellStyle name="Note 4 3 4 10" xfId="54890" xr:uid="{CD8EC0E4-22B7-4C75-A207-65F6EFED198C}"/>
    <cellStyle name="Note 4 3 4 2" xfId="9137" xr:uid="{B2F6F33E-5C01-4929-AC83-F1DC82505D94}"/>
    <cellStyle name="Note 4 3 4 2 2" xfId="16503" xr:uid="{1E7269AB-373A-4D3E-B813-391181B9CA0B}"/>
    <cellStyle name="Note 4 3 4 2 2 2" xfId="30495" xr:uid="{07A37EC7-3371-4C6C-9823-14E576D41129}"/>
    <cellStyle name="Note 4 3 4 2 3" xfId="22226" xr:uid="{C7FCF4AB-24AB-449D-B1D7-4C7ACE151F2F}"/>
    <cellStyle name="Note 4 3 4 2 3 2" xfId="32269" xr:uid="{82DD4DE7-39F0-46AA-8312-3F500C6788F4}"/>
    <cellStyle name="Note 4 3 4 2 4" xfId="27759" xr:uid="{D82C262E-41BF-4029-B323-8A9D46C80410}"/>
    <cellStyle name="Note 4 3 4 2 4 2" xfId="30431" xr:uid="{F1FA6300-E9C8-4CE5-9395-D754AAED5720}"/>
    <cellStyle name="Note 4 3 4 2 5" xfId="30231" xr:uid="{B04BB810-7324-48E2-BEA6-2086DBF7EC76}"/>
    <cellStyle name="Note 4 3 4 2 6" xfId="40790" xr:uid="{6DF852D8-FCFE-48AD-9E7E-993AB00908F6}"/>
    <cellStyle name="Note 4 3 4 2 7" xfId="47492" xr:uid="{D7EF4337-03BD-49CF-8648-C75710ACBC6A}"/>
    <cellStyle name="Note 4 3 4 2 8" xfId="53045" xr:uid="{F67896BD-1972-4295-ACCA-5BCCBA6D3D54}"/>
    <cellStyle name="Note 4 3 4 2 9" xfId="56504" xr:uid="{8375C3EC-5141-4C42-8790-0041A5373428}"/>
    <cellStyle name="Note 4 3 4 3" xfId="13680" xr:uid="{51B8A78E-213B-4FBE-85AE-0C7CF93FD468}"/>
    <cellStyle name="Note 4 3 4 3 2" xfId="31558" xr:uid="{095B2ABE-2588-4571-89E5-79BA4F8C8F44}"/>
    <cellStyle name="Note 4 3 4 4" xfId="19403" xr:uid="{D8E84132-C9D4-489C-AE44-8DAF031E4997}"/>
    <cellStyle name="Note 4 3 4 4 2" xfId="32596" xr:uid="{962EEE33-B9D6-494E-A243-E19CEFED61DD}"/>
    <cellStyle name="Note 4 3 4 5" xfId="24936" xr:uid="{BE86A896-FEAD-481E-A6EC-B886818EDD70}"/>
    <cellStyle name="Note 4 3 4 5 2" xfId="32384" xr:uid="{EDDE83FE-3C21-4102-A1C0-4B7A6CE5739B}"/>
    <cellStyle name="Note 4 3 4 6" xfId="29745" xr:uid="{6E3E9D5F-6DCB-49E8-A67F-0230DC743382}"/>
    <cellStyle name="Note 4 3 4 7" xfId="37967" xr:uid="{CB9B07ED-CBF9-4B84-89B2-0409E4C7A099}"/>
    <cellStyle name="Note 4 3 4 8" xfId="44669" xr:uid="{0F22D635-EF5D-45D5-AC32-B78B799DEE2F}"/>
    <cellStyle name="Note 4 3 4 9" xfId="50222" xr:uid="{78363774-E35A-4E84-9444-9F6CCE3CACB5}"/>
    <cellStyle name="Note 4 3 5" xfId="6638" xr:uid="{2887372D-3641-4B0B-98E1-45FC5527E1E3}"/>
    <cellStyle name="Note 4 3 5 10" xfId="58084" xr:uid="{BBEAC919-18BA-4997-9B35-CB3B97370B16}"/>
    <cellStyle name="Note 4 3 5 2" xfId="9461" xr:uid="{F715CC76-8B3C-4F76-91BE-0FF3B80A15A5}"/>
    <cellStyle name="Note 4 3 5 2 2" xfId="16827" xr:uid="{688F6D7E-4769-4DFB-840A-02B9B52A5EE4}"/>
    <cellStyle name="Note 4 3 5 2 2 2" xfId="29032" xr:uid="{BFA4574D-4608-45EC-916A-23BBD380EBF8}"/>
    <cellStyle name="Note 4 3 5 2 3" xfId="22550" xr:uid="{38F50979-87A4-4100-9D4E-32734B3C0D71}"/>
    <cellStyle name="Note 4 3 5 2 3 2" xfId="29376" xr:uid="{1D2B6438-916D-4457-8A5D-321068E29587}"/>
    <cellStyle name="Note 4 3 5 2 4" xfId="28083" xr:uid="{96B88C6B-A12B-4C72-9EC9-F696CF198398}"/>
    <cellStyle name="Note 4 3 5 2 4 2" xfId="987" xr:uid="{206D630C-6584-4FD7-A839-4235A32AF8C9}"/>
    <cellStyle name="Note 4 3 5 2 5" xfId="31684" xr:uid="{FD2400E7-2D5C-4032-ACE8-78C64DEB258B}"/>
    <cellStyle name="Note 4 3 5 2 6" xfId="41114" xr:uid="{35A59A8D-2E30-422F-8B63-09AAEDF38571}"/>
    <cellStyle name="Note 4 3 5 2 7" xfId="47816" xr:uid="{0C41651E-56EB-460B-8D7B-EBAAADA0F477}"/>
    <cellStyle name="Note 4 3 5 2 8" xfId="53369" xr:uid="{EFF23051-A6B6-49A1-A29D-CF47DB6B85EF}"/>
    <cellStyle name="Note 4 3 5 2 9" xfId="48609" xr:uid="{8116FD60-FB20-4BA8-8089-4B96EC1D5E74}"/>
    <cellStyle name="Note 4 3 5 3" xfId="14004" xr:uid="{0F69F97B-3302-493B-997F-A9D4D882AF5E}"/>
    <cellStyle name="Note 4 3 5 3 2" xfId="32200" xr:uid="{4DB91FBF-96AE-4C0D-9261-B9A7BFDEDFE8}"/>
    <cellStyle name="Note 4 3 5 4" xfId="19727" xr:uid="{2290A60B-CEE3-4ABD-B30A-10DF15C381A0}"/>
    <cellStyle name="Note 4 3 5 4 2" xfId="33167" xr:uid="{1D9A255E-8525-481B-B33B-530762BD5AD1}"/>
    <cellStyle name="Note 4 3 5 5" xfId="25260" xr:uid="{BEA0ECD6-8650-46E9-BAE6-136CDD8FD66C}"/>
    <cellStyle name="Note 4 3 5 5 2" xfId="32381" xr:uid="{34B5C8ED-1D32-4064-BD35-B1AA7624F08B}"/>
    <cellStyle name="Note 4 3 5 6" xfId="33856" xr:uid="{F29A303F-CAF6-486E-B699-3E935550C434}"/>
    <cellStyle name="Note 4 3 5 7" xfId="38291" xr:uid="{018E759A-EFD6-4AFB-8B09-18C58E0E49AF}"/>
    <cellStyle name="Note 4 3 5 8" xfId="44993" xr:uid="{498F488B-EBE8-41AB-A5B3-A099C0EA62A8}"/>
    <cellStyle name="Note 4 3 5 9" xfId="50546" xr:uid="{163F43A5-A6B0-4B62-AEC7-BB81FEEED813}"/>
    <cellStyle name="Note 4 3 6" xfId="6929" xr:uid="{1319648C-4A9E-4D90-8668-10AE6A29D6FA}"/>
    <cellStyle name="Note 4 3 6 10" xfId="55111" xr:uid="{4E73412E-413F-4168-9AA4-2AA57D550362}"/>
    <cellStyle name="Note 4 3 6 2" xfId="9752" xr:uid="{90EFB216-CF5E-457F-B497-AFD16AD761DF}"/>
    <cellStyle name="Note 4 3 6 2 2" xfId="17118" xr:uid="{1A3E1B3C-C05F-4A78-B343-FB1B623A63AB}"/>
    <cellStyle name="Note 4 3 6 2 2 2" xfId="30265" xr:uid="{EE07E8A4-144A-478E-A417-EB3903C2248C}"/>
    <cellStyle name="Note 4 3 6 2 3" xfId="22841" xr:uid="{459464EE-748D-4B0B-9AFA-9DE65CE907A4}"/>
    <cellStyle name="Note 4 3 6 2 3 2" xfId="32916" xr:uid="{DCD2D40A-EDBE-4D73-A6E9-19478AE85294}"/>
    <cellStyle name="Note 4 3 6 2 4" xfId="28374" xr:uid="{A704FAEE-A925-47ED-8465-9924A6DF32B2}"/>
    <cellStyle name="Note 4 3 6 2 4 2" xfId="32023" xr:uid="{77E43133-3C9A-43DB-86AC-F481338EA05E}"/>
    <cellStyle name="Note 4 3 6 2 5" xfId="32014" xr:uid="{AFB090E7-DD2A-4394-9EC1-1E78FE0F699A}"/>
    <cellStyle name="Note 4 3 6 2 6" xfId="41405" xr:uid="{D04AA991-445A-4F4F-BF3D-4544CF543D75}"/>
    <cellStyle name="Note 4 3 6 2 7" xfId="48107" xr:uid="{955CB970-0B3D-4464-A709-E3224B0BD267}"/>
    <cellStyle name="Note 4 3 6 2 8" xfId="53660" xr:uid="{B6CADA7F-56ED-4871-8FCE-52906B35EED0}"/>
    <cellStyle name="Note 4 3 6 2 9" xfId="57175" xr:uid="{AAACCCCC-9CEA-4CD7-9438-DF0CD5A1119E}"/>
    <cellStyle name="Note 4 3 6 3" xfId="14295" xr:uid="{520499E8-20DB-462D-84E0-7BD61E3C1CB0}"/>
    <cellStyle name="Note 4 3 6 3 2" xfId="32133" xr:uid="{96EDD75F-CE2F-424F-B59B-EAFFA846C333}"/>
    <cellStyle name="Note 4 3 6 4" xfId="20018" xr:uid="{63FAFB62-F70E-4FE7-A0C9-88218A40C69B}"/>
    <cellStyle name="Note 4 3 6 4 2" xfId="29405" xr:uid="{5F8070A4-DE07-4179-9F75-D572199CE437}"/>
    <cellStyle name="Note 4 3 6 5" xfId="25551" xr:uid="{4F0B4B4A-E88C-4764-991A-0A525642A0FE}"/>
    <cellStyle name="Note 4 3 6 5 2" xfId="33119" xr:uid="{9295B922-3CA5-4BFD-A69E-CC5642667E10}"/>
    <cellStyle name="Note 4 3 6 6" xfId="29984" xr:uid="{E06B7042-33EF-4660-917C-F47C918E8CFE}"/>
    <cellStyle name="Note 4 3 6 7" xfId="38582" xr:uid="{E4923F91-D7FE-4643-B3DA-0DB4706EBE44}"/>
    <cellStyle name="Note 4 3 6 8" xfId="45284" xr:uid="{1A3B4B7E-8B50-4898-BF08-D2E8C5976D49}"/>
    <cellStyle name="Note 4 3 6 9" xfId="50837" xr:uid="{F9365D7D-CF1C-46D5-80D7-94EDB574D995}"/>
    <cellStyle name="Note 4 3 7" xfId="4799" xr:uid="{DB103B22-4585-4629-865E-85895703F3DE}"/>
    <cellStyle name="Note 4 3 7 2" xfId="12165" xr:uid="{5CE1D51F-D838-4857-9366-16CAFC837BA3}"/>
    <cellStyle name="Note 4 3 7 2 2" xfId="30730" xr:uid="{ABB93A93-A773-4E69-9BEE-22E8195E76F0}"/>
    <cellStyle name="Note 4 3 7 3" xfId="17888" xr:uid="{D0379D64-5D57-4047-B0BB-B258B1A3DD00}"/>
    <cellStyle name="Note 4 3 7 3 2" xfId="31387" xr:uid="{801AD0B1-41A0-4B7A-93E9-50BB8640F444}"/>
    <cellStyle name="Note 4 3 7 4" xfId="23421" xr:uid="{098DA4FD-2AC1-47FA-9CEB-68CE9731E4B2}"/>
    <cellStyle name="Note 4 3 7 4 2" xfId="977" xr:uid="{BD542E7E-A71F-48DA-94A6-E582E4228D85}"/>
    <cellStyle name="Note 4 3 7 5" xfId="31266" xr:uid="{85CFFD74-1996-47D0-98D6-9653C19460F6}"/>
    <cellStyle name="Note 4 3 7 6" xfId="39275" xr:uid="{D4853022-C3EA-4E0E-9DBD-A5B4E424A741}"/>
    <cellStyle name="Note 4 3 7 7" xfId="45977" xr:uid="{D83414C6-3862-4100-88E5-C926DD09594F}"/>
    <cellStyle name="Note 4 3 7 8" xfId="51530" xr:uid="{AE0FA0C3-C117-4122-8AF6-419A83D55686}"/>
    <cellStyle name="Note 4 3 7 9" xfId="56926" xr:uid="{53384FF4-2CBC-43AB-A272-D84D96330D2C}"/>
    <cellStyle name="Note 4 3 8" xfId="7622" xr:uid="{D913AC22-18F2-43FF-9F42-D6177CFB6B86}"/>
    <cellStyle name="Note 4 3 8 2" xfId="14988" xr:uid="{F47753C4-452B-4C5E-90F8-6CFE35E0D20F}"/>
    <cellStyle name="Note 4 3 8 2 2" xfId="31466" xr:uid="{D9B5D630-8997-4044-92E6-31C806513B47}"/>
    <cellStyle name="Note 4 3 8 3" xfId="20711" xr:uid="{73D7AB08-C9DC-41CF-87F5-8697E8899C08}"/>
    <cellStyle name="Note 4 3 8 3 2" xfId="30983" xr:uid="{E1C69F8B-DD39-4FFB-BC6E-ABB13F87438E}"/>
    <cellStyle name="Note 4 3 8 4" xfId="26244" xr:uid="{6C4D824C-07A6-403E-8991-2C86F5729FAD}"/>
    <cellStyle name="Note 4 3 8 4 2" xfId="30280" xr:uid="{D4E3BB9C-6561-4D00-B9E8-63353E81D8FE}"/>
    <cellStyle name="Note 4 3 8 5" xfId="29469" xr:uid="{CFB172AA-102F-4077-8B63-F34F8DEFE156}"/>
    <cellStyle name="Note 4 3 9" xfId="10308" xr:uid="{9704A001-BDB6-4E21-85D6-64460DD219FB}"/>
    <cellStyle name="Note 4 3 9 2" xfId="32261" xr:uid="{D20A114E-0DAD-40C6-B3B2-1F20E0A37A57}"/>
    <cellStyle name="Note 4 4" xfId="1858" xr:uid="{B10B8F6A-92AE-4DDC-A327-0686092C2474}"/>
    <cellStyle name="Note 4 4 10" xfId="11412" xr:uid="{308F9E19-89DE-4C80-B5C9-01867D2E89D5}"/>
    <cellStyle name="Note 4 4 10 2" xfId="32740" xr:uid="{27092B47-1A96-4694-AE89-9692FC450BB5}"/>
    <cellStyle name="Note 4 4 11" xfId="30199" xr:uid="{60E91D99-1BC4-4936-9377-03CFA89272DD}"/>
    <cellStyle name="Note 4 4 12" xfId="35971" xr:uid="{C3D52923-C889-4F74-A320-B4FCAA7E7325}"/>
    <cellStyle name="Note 4 4 13" xfId="42791" xr:uid="{53171EAC-966A-4772-B537-286960750939}"/>
    <cellStyle name="Note 4 4 14" xfId="48363" xr:uid="{A8B95F1F-F724-467F-A7AF-D2DDA1B030E9}"/>
    <cellStyle name="Note 4 4 15" xfId="42795" xr:uid="{6A5BF1F0-4685-48AF-B68D-2379D0A409F2}"/>
    <cellStyle name="Note 4 4 2" xfId="5369" xr:uid="{F52B1DD4-A4BB-41D2-9DDB-BC535F2AFB3E}"/>
    <cellStyle name="Note 4 4 2 10" xfId="55303" xr:uid="{E8BAF5DD-27BC-48FA-85A0-535658D3020C}"/>
    <cellStyle name="Note 4 4 2 2" xfId="8192" xr:uid="{3E6D10D3-5055-44A1-979B-D3A2CD0C1813}"/>
    <cellStyle name="Note 4 4 2 2 2" xfId="15558" xr:uid="{9ACF60A5-1CD8-48D0-B67B-B90EAA0569BB}"/>
    <cellStyle name="Note 4 4 2 2 2 2" xfId="31667" xr:uid="{482C1351-131D-454C-B946-605439B7C231}"/>
    <cellStyle name="Note 4 4 2 2 3" xfId="21281" xr:uid="{7B40012F-1022-4047-8818-C42222AB8E2F}"/>
    <cellStyle name="Note 4 4 2 2 3 2" xfId="31987" xr:uid="{07CCB6BA-AB46-4348-8F00-DF59C1E4672E}"/>
    <cellStyle name="Note 4 4 2 2 4" xfId="26814" xr:uid="{609603D2-D868-4516-BA70-4851917E2140}"/>
    <cellStyle name="Note 4 4 2 2 4 2" xfId="33585" xr:uid="{A39A8B9A-DE31-4F55-8A69-2E60EC49BF53}"/>
    <cellStyle name="Note 4 4 2 2 5" xfId="33662" xr:uid="{878372AD-955B-4530-9ADF-10DF8009E2BE}"/>
    <cellStyle name="Note 4 4 2 2 6" xfId="39845" xr:uid="{40CB2FF1-59FC-4311-9617-E97063A010C3}"/>
    <cellStyle name="Note 4 4 2 2 7" xfId="46547" xr:uid="{7A13F719-BFE6-4E45-8863-43F866DAC77F}"/>
    <cellStyle name="Note 4 4 2 2 8" xfId="52100" xr:uid="{2AAB9475-AE0E-492D-8772-FC0823DF2202}"/>
    <cellStyle name="Note 4 4 2 2 9" xfId="56652" xr:uid="{03D8EAEF-9FD0-4C59-8011-23B9FEB6B8CF}"/>
    <cellStyle name="Note 4 4 2 3" xfId="12735" xr:uid="{BA249417-0725-4E68-874A-0CB6614FCBB6}"/>
    <cellStyle name="Note 4 4 2 3 2" xfId="29797" xr:uid="{63D965C2-BC21-4437-A4CD-36CDEB0810DB}"/>
    <cellStyle name="Note 4 4 2 4" xfId="18458" xr:uid="{22EF0533-8E82-4915-A2C4-E1258F55AE14}"/>
    <cellStyle name="Note 4 4 2 4 2" xfId="32164" xr:uid="{52C521F0-C637-417C-926F-4F70E4E1E4AD}"/>
    <cellStyle name="Note 4 4 2 5" xfId="23991" xr:uid="{D15363C1-3413-4757-A523-CC460C5E89E3}"/>
    <cellStyle name="Note 4 4 2 5 2" xfId="28755" xr:uid="{886C6EBB-18B4-4159-9602-5DF59D6C9713}"/>
    <cellStyle name="Note 4 4 2 6" xfId="33196" xr:uid="{66E1769C-0B9F-44ED-8F42-579A102817C5}"/>
    <cellStyle name="Note 4 4 2 7" xfId="37022" xr:uid="{F5CC8ABC-4588-4EB2-958A-126D514887E4}"/>
    <cellStyle name="Note 4 4 2 8" xfId="43724" xr:uid="{67C67B63-82F2-45B9-B127-3766F2F3E84A}"/>
    <cellStyle name="Note 4 4 2 9" xfId="49277" xr:uid="{BC4B406B-26D3-4ACC-A42A-A9B26F81D22D}"/>
    <cellStyle name="Note 4 4 3" xfId="3769" xr:uid="{7AA410AD-01DF-465F-92DB-EA3A599AA968}"/>
    <cellStyle name="Note 4 4 3 10" xfId="48375" xr:uid="{89FCA01D-F2A8-4A34-912B-37E1824C553D}"/>
    <cellStyle name="Note 4 4 3 2" xfId="7260" xr:uid="{F4955873-A7B7-4C77-8F65-62406B1510BE}"/>
    <cellStyle name="Note 4 4 3 2 2" xfId="14626" xr:uid="{568FB120-705E-46A1-AEEC-95D35BAE4667}"/>
    <cellStyle name="Note 4 4 3 2 2 2" xfId="33611" xr:uid="{F235C3AA-66C0-4170-8F4D-1E1BD501FE40}"/>
    <cellStyle name="Note 4 4 3 2 3" xfId="20349" xr:uid="{136968F5-9DC5-4D1E-A21C-2E6E8D5D4D56}"/>
    <cellStyle name="Note 4 4 3 2 3 2" xfId="34082" xr:uid="{79F8DC5E-B643-48F9-BA10-6377A0237902}"/>
    <cellStyle name="Note 4 4 3 2 4" xfId="25882" xr:uid="{F3AC803D-5C06-435B-8B49-09AD9D9E2678}"/>
    <cellStyle name="Note 4 4 3 2 4 2" xfId="30633" xr:uid="{EF27A514-2A6A-44DF-B38C-659886816D41}"/>
    <cellStyle name="Note 4 4 3 2 5" xfId="32701" xr:uid="{2BAE9A92-784A-4DB5-8B62-F0856AD1D2CB}"/>
    <cellStyle name="Note 4 4 3 2 6" xfId="38913" xr:uid="{4AE03B90-77E6-4797-B241-B4CA1B45AB22}"/>
    <cellStyle name="Note 4 4 3 2 7" xfId="45615" xr:uid="{DF4B6C87-3127-469B-B29E-8134E2925D66}"/>
    <cellStyle name="Note 4 4 3 2 8" xfId="51168" xr:uid="{36C9A702-2F8C-4C97-8AC1-6FFF44864CAB}"/>
    <cellStyle name="Note 4 4 3 2 9" xfId="57990" xr:uid="{42759E3B-2394-4F1F-8E9F-44663EA99BA5}"/>
    <cellStyle name="Note 4 4 3 3" xfId="11489" xr:uid="{A52F6168-4FE4-4784-AF13-A0ED7F9D46D8}"/>
    <cellStyle name="Note 4 4 3 3 2" xfId="28904" xr:uid="{EEC81537-2712-4FD5-9610-9C2413983C95}"/>
    <cellStyle name="Note 4 4 3 4" xfId="17365" xr:uid="{B243DB77-CF5E-483F-BD5A-ADBE69D0CB41}"/>
    <cellStyle name="Note 4 4 3 4 2" xfId="32097" xr:uid="{4859BB61-4F3F-459A-8CB3-5946E8389ECF}"/>
    <cellStyle name="Note 4 4 3 5" xfId="23059" xr:uid="{15B87475-B6AB-475D-89DB-A829CEAE7576}"/>
    <cellStyle name="Note 4 4 3 5 2" xfId="29023" xr:uid="{08F5A21E-C0B8-466C-B25C-9E5D08CA94EE}"/>
    <cellStyle name="Note 4 4 3 6" xfId="29353" xr:uid="{30E215F1-6416-487A-BBD5-203DFD07D281}"/>
    <cellStyle name="Note 4 4 3 7" xfId="35422" xr:uid="{EE94AD09-680C-44FB-97F2-D53705F64B1A}"/>
    <cellStyle name="Note 4 4 3 8" xfId="42345" xr:uid="{354B22A2-1030-442D-91FD-AA8636E1506A}"/>
    <cellStyle name="Note 4 4 3 9" xfId="42306" xr:uid="{178029AA-A667-444A-9150-ECF74269622F}"/>
    <cellStyle name="Note 4 4 4" xfId="3496" xr:uid="{A0923BF8-C6A0-405B-A350-3922EDE5F078}"/>
    <cellStyle name="Note 4 4 4 10" xfId="42062" xr:uid="{929DEA29-7EE0-4291-A96B-6ED420F1EFFC}"/>
    <cellStyle name="Note 4 4 4 2" xfId="7154" xr:uid="{5A510963-2A2C-4706-B0DC-DD3091D15FF6}"/>
    <cellStyle name="Note 4 4 4 2 2" xfId="14520" xr:uid="{95A70616-F687-4161-AEB2-723A45FA26B8}"/>
    <cellStyle name="Note 4 4 4 2 2 2" xfId="29664" xr:uid="{88B0C7DE-6C78-4890-8D81-A8F2E4B6C74B}"/>
    <cellStyle name="Note 4 4 4 2 3" xfId="20243" xr:uid="{4D146C4B-7251-4B62-8452-D1B2E619DAD0}"/>
    <cellStyle name="Note 4 4 4 2 3 2" xfId="32590" xr:uid="{73E25BF8-18E7-4E25-AB7F-48892A5B6650}"/>
    <cellStyle name="Note 4 4 4 2 4" xfId="25776" xr:uid="{A18286D7-CC46-4F23-823F-FBC93CC38406}"/>
    <cellStyle name="Note 4 4 4 2 4 2" xfId="33768" xr:uid="{20CD3D99-BD1E-43E6-8F95-01B94217E963}"/>
    <cellStyle name="Note 4 4 4 2 5" xfId="31528" xr:uid="{F3D2120A-AF10-40C3-824B-9955EA178B3F}"/>
    <cellStyle name="Note 4 4 4 2 6" xfId="38807" xr:uid="{F98C517E-00E8-4761-9723-2C5AC69A7B6A}"/>
    <cellStyle name="Note 4 4 4 2 7" xfId="45509" xr:uid="{F8D7D860-6D36-4D2B-B601-A526405E77ED}"/>
    <cellStyle name="Note 4 4 4 2 8" xfId="51062" xr:uid="{A439D2C4-E1AC-4E25-9126-C7171AF3B1C3}"/>
    <cellStyle name="Note 4 4 4 2 9" xfId="57987" xr:uid="{E2602AE0-DD87-4AC0-81C2-D937B672B487}"/>
    <cellStyle name="Note 4 4 4 3" xfId="11317" xr:uid="{AE49890D-B28B-489E-ACE1-90EE3F88B11A}"/>
    <cellStyle name="Note 4 4 4 3 2" xfId="32926" xr:uid="{7EC3BE0D-18F9-4A7A-BA41-6C321E73C476}"/>
    <cellStyle name="Note 4 4 4 4" xfId="1532" xr:uid="{2CEE77D2-E09C-49C7-A32A-6DD5C07B0325}"/>
    <cellStyle name="Note 4 4 4 4 2" xfId="29309" xr:uid="{57CCD7DD-C058-4697-B1DB-16D153B35B6C}"/>
    <cellStyle name="Note 4 4 4 5" xfId="11171" xr:uid="{F39EEEB2-C1F2-4127-BC95-ACB677663DA1}"/>
    <cellStyle name="Note 4 4 4 5 2" xfId="29605" xr:uid="{1A6D6688-F9E4-48D2-8E15-31759E2C50F1}"/>
    <cellStyle name="Note 4 4 4 6" xfId="29822" xr:uid="{8555E149-33A1-415B-816B-33840BFE8472}"/>
    <cellStyle name="Note 4 4 4 7" xfId="35149" xr:uid="{7BB50B7F-1789-415C-BD0F-97631CB893E8}"/>
    <cellStyle name="Note 4 4 4 8" xfId="42133" xr:uid="{A19491CA-C364-485D-B793-AFA044A050C7}"/>
    <cellStyle name="Note 4 4 4 9" xfId="34215" xr:uid="{7F55D3FB-ABE8-4448-9584-D3C305C17B9D}"/>
    <cellStyle name="Note 4 4 5" xfId="5107" xr:uid="{4D555E5C-382B-4DFF-8F8E-ABD01EE802E5}"/>
    <cellStyle name="Note 4 4 5 10" xfId="58080" xr:uid="{0CD37D46-BCB1-4734-B5FC-7AFF2EB6CAD0}"/>
    <cellStyle name="Note 4 4 5 2" xfId="7930" xr:uid="{5876A239-C9E8-48E0-A7BC-758F52BD46EF}"/>
    <cellStyle name="Note 4 4 5 2 2" xfId="15296" xr:uid="{CD1704B9-46BA-4E40-8F7E-0182CE67CDF8}"/>
    <cellStyle name="Note 4 4 5 2 2 2" xfId="29174" xr:uid="{1ED591AF-AD66-4087-92FA-057AC6D84A9C}"/>
    <cellStyle name="Note 4 4 5 2 3" xfId="21019" xr:uid="{3275593B-5C68-4793-A91D-3B35FF588647}"/>
    <cellStyle name="Note 4 4 5 2 3 2" xfId="32922" xr:uid="{F54DB650-363F-4996-88DD-D66528704339}"/>
    <cellStyle name="Note 4 4 5 2 4" xfId="26552" xr:uid="{C779481B-2540-4FEC-A401-ADD2557314E8}"/>
    <cellStyle name="Note 4 4 5 2 4 2" xfId="29997" xr:uid="{A5348B38-5D9F-4916-8FAC-CE503C2CCC60}"/>
    <cellStyle name="Note 4 4 5 2 5" xfId="32787" xr:uid="{72147C33-10CD-4808-AF34-7AF9F73332E1}"/>
    <cellStyle name="Note 4 4 5 2 6" xfId="39583" xr:uid="{3F22D779-2CDA-42BD-9C11-89BE78618CA0}"/>
    <cellStyle name="Note 4 4 5 2 7" xfId="46285" xr:uid="{33D11ECC-CD68-4F2C-86E4-1C8A084C3F55}"/>
    <cellStyle name="Note 4 4 5 2 8" xfId="51838" xr:uid="{427C9F0B-2D27-4DAF-B0AA-D81B4FF91826}"/>
    <cellStyle name="Note 4 4 5 2 9" xfId="57861" xr:uid="{93AC3232-FBE6-44CF-810B-DBABE74B468B}"/>
    <cellStyle name="Note 4 4 5 3" xfId="12473" xr:uid="{5B518914-A0C4-469A-A381-AD046E90D03A}"/>
    <cellStyle name="Note 4 4 5 3 2" xfId="32727" xr:uid="{FC0B4B8E-0B8A-40A8-8ABC-75FAAF6C33E4}"/>
    <cellStyle name="Note 4 4 5 4" xfId="18196" xr:uid="{B0CC92A5-318F-4DBE-B143-98F999BA1D62}"/>
    <cellStyle name="Note 4 4 5 4 2" xfId="32921" xr:uid="{1AB022FE-0870-4901-896A-E440F4054DAD}"/>
    <cellStyle name="Note 4 4 5 5" xfId="23729" xr:uid="{84DFFD85-24D5-4DD6-A608-DC7C408D7281}"/>
    <cellStyle name="Note 4 4 5 5 2" xfId="33346" xr:uid="{348BC90E-5EFD-4C26-8021-DB18CC5FA3C9}"/>
    <cellStyle name="Note 4 4 5 6" xfId="29133" xr:uid="{44F2F5BD-BB05-43BC-9918-1BA940A2C37B}"/>
    <cellStyle name="Note 4 4 5 7" xfId="36760" xr:uid="{F507A0EF-5D60-4F4A-A421-8EE4748EFB84}"/>
    <cellStyle name="Note 4 4 5 8" xfId="43462" xr:uid="{44A0BAA5-1B96-454C-816B-E369A1B221A2}"/>
    <cellStyle name="Note 4 4 5 9" xfId="49015" xr:uid="{7D7993E7-6E98-4C5E-B8B2-DDA48B740F56}"/>
    <cellStyle name="Note 4 4 6" xfId="5581" xr:uid="{914BD75C-98CE-48CC-8E69-B7B7940D3638}"/>
    <cellStyle name="Note 4 4 6 10" xfId="55711" xr:uid="{C5BB398A-36F3-47CD-87CF-1A76A6032AC3}"/>
    <cellStyle name="Note 4 4 6 2" xfId="8404" xr:uid="{E83AB533-9291-4786-B681-8BFA3E7702D7}"/>
    <cellStyle name="Note 4 4 6 2 2" xfId="15770" xr:uid="{DF50FFDB-8536-4E32-AC4B-2264E4FF2CD3}"/>
    <cellStyle name="Note 4 4 6 2 2 2" xfId="31524" xr:uid="{9FFD886C-6CFE-44A0-8934-983724364F3F}"/>
    <cellStyle name="Note 4 4 6 2 3" xfId="21493" xr:uid="{77F41BD5-02E5-4058-9B06-3996E226E8B5}"/>
    <cellStyle name="Note 4 4 6 2 3 2" xfId="33087" xr:uid="{6AFE1F7F-422E-4ED2-9653-7AF46CF4AA2E}"/>
    <cellStyle name="Note 4 4 6 2 4" xfId="27026" xr:uid="{C0E73894-FE33-413F-BF52-59B2179257EE}"/>
    <cellStyle name="Note 4 4 6 2 4 2" xfId="31708" xr:uid="{AEF80630-7865-4BAF-9EC4-C4D6F589AAE3}"/>
    <cellStyle name="Note 4 4 6 2 5" xfId="32078" xr:uid="{4D541BBE-E734-4CCC-9A7E-200CAD4D1F61}"/>
    <cellStyle name="Note 4 4 6 2 6" xfId="40057" xr:uid="{D2E091BB-6FB5-49D1-A137-EFCC1BE6E2B1}"/>
    <cellStyle name="Note 4 4 6 2 7" xfId="46759" xr:uid="{B7D5D165-6FFF-4169-A391-5B1058A5DFBF}"/>
    <cellStyle name="Note 4 4 6 2 8" xfId="52312" xr:uid="{06D34777-0E2F-4A42-971E-6E51F43DF9DE}"/>
    <cellStyle name="Note 4 4 6 2 9" xfId="55924" xr:uid="{90ACF950-7FE4-4A9A-ADF7-DB1752CFB516}"/>
    <cellStyle name="Note 4 4 6 3" xfId="12947" xr:uid="{5AF05F91-7632-4863-BE21-8DA68ABD121A}"/>
    <cellStyle name="Note 4 4 6 3 2" xfId="34103" xr:uid="{68B7FD43-985E-4E9C-8DD3-1F8A56060395}"/>
    <cellStyle name="Note 4 4 6 4" xfId="18670" xr:uid="{903BE583-2208-4796-8681-332974C50919}"/>
    <cellStyle name="Note 4 4 6 4 2" xfId="31915" xr:uid="{2274A9AB-C22C-4F5B-9FED-2F826D66F06E}"/>
    <cellStyle name="Note 4 4 6 5" xfId="24203" xr:uid="{77B7A01B-A9EF-448E-B7B6-464BAA4C2B1D}"/>
    <cellStyle name="Note 4 4 6 5 2" xfId="30747" xr:uid="{E1908D36-0829-44AE-A633-787784D217F3}"/>
    <cellStyle name="Note 4 4 6 6" xfId="33784" xr:uid="{A8BFBFCA-7FBC-430D-BF4F-51EEC12FE6A1}"/>
    <cellStyle name="Note 4 4 6 7" xfId="37234" xr:uid="{6FCCD60E-BBCF-4EAE-BFAC-7F47729D6F9C}"/>
    <cellStyle name="Note 4 4 6 8" xfId="43936" xr:uid="{F1C413DB-996D-4E37-B8BD-3FADFB9E87B4}"/>
    <cellStyle name="Note 4 4 6 9" xfId="49489" xr:uid="{C59A6F9C-E47D-4273-A073-6F87BE854396}"/>
    <cellStyle name="Note 4 4 7" xfId="4318" xr:uid="{8BD64037-A831-4E47-8AD0-BE73DE2AA242}"/>
    <cellStyle name="Note 4 4 7 2" xfId="11860" xr:uid="{C9BA14DB-4237-49FD-8482-854716D03567}"/>
    <cellStyle name="Note 4 4 7 2 2" xfId="31143" xr:uid="{DE7F029A-0EDE-4D13-A641-F97F08FB784D}"/>
    <cellStyle name="Note 4 4 7 3" xfId="17663" xr:uid="{E16C7347-AB17-4B28-AF9D-6CEDB5E54C7E}"/>
    <cellStyle name="Note 4 4 7 3 2" xfId="29747" xr:uid="{97319646-F5FE-4100-A7E4-07B2C9889F52}"/>
    <cellStyle name="Note 4 4 7 4" xfId="23274" xr:uid="{F42D33B8-E0C7-43E1-880B-0BFE01AFA6B8}"/>
    <cellStyle name="Note 4 4 7 4 2" xfId="30083" xr:uid="{458C8B6A-381F-4E70-AE4A-86F5E2F4C635}"/>
    <cellStyle name="Note 4 4 7 5" xfId="31153" xr:uid="{E223DAC4-9BE8-42C9-98AF-93D6963A8C3F}"/>
    <cellStyle name="Note 4 4 7 6" xfId="39128" xr:uid="{E4BA84EB-9C30-42D8-B5D0-2CC0AF3EA2E0}"/>
    <cellStyle name="Note 4 4 7 7" xfId="45830" xr:uid="{1A3886B8-FC6A-4483-BE1A-636004623F78}"/>
    <cellStyle name="Note 4 4 7 8" xfId="51383" xr:uid="{A97BCDF3-A918-4D66-A567-684CF7C29ABA}"/>
    <cellStyle name="Note 4 4 7 9" xfId="56679" xr:uid="{760B784A-E1B8-4B2F-87D8-975DA6430D68}"/>
    <cellStyle name="Note 4 4 8" xfId="7475" xr:uid="{67990746-FAC7-4B45-ABE0-3C8F076ABEAA}"/>
    <cellStyle name="Note 4 4 8 2" xfId="14841" xr:uid="{1D5EEED1-CAC5-423B-B251-5660DB92DB22}"/>
    <cellStyle name="Note 4 4 8 2 2" xfId="30563" xr:uid="{9BBAF62D-66F7-4359-BC1F-3AE61E7B4834}"/>
    <cellStyle name="Note 4 4 8 3" xfId="20564" xr:uid="{669D68E7-7127-42C7-8886-76BC87AAD9D5}"/>
    <cellStyle name="Note 4 4 8 3 2" xfId="33283" xr:uid="{2299491C-AAEA-4E91-9B53-1982C7EC2DE9}"/>
    <cellStyle name="Note 4 4 8 4" xfId="26097" xr:uid="{63295CBE-3FF0-4B5E-B855-8C539DE8301C}"/>
    <cellStyle name="Note 4 4 8 4 2" xfId="32667" xr:uid="{F9156ED2-B509-4AAA-9610-8CD9A775CD7C}"/>
    <cellStyle name="Note 4 4 8 5" xfId="31036" xr:uid="{955D0828-2D17-4D93-A414-3987B23CC112}"/>
    <cellStyle name="Note 4 4 9" xfId="10198" xr:uid="{A60CAADC-A5A4-401B-BE4B-77F0E18F2D22}"/>
    <cellStyle name="Note 4 4 9 2" xfId="32694" xr:uid="{2761F66B-CB95-44D7-A491-FA916A36E466}"/>
    <cellStyle name="Note 4 5" xfId="1830" xr:uid="{A77F58BA-1A1A-48E1-AA87-6F6E4D2D1CBC}"/>
    <cellStyle name="Note 4 5 10" xfId="42959" xr:uid="{1586F900-9A60-4680-A3E9-4E02041E649D}"/>
    <cellStyle name="Note 4 5 11" xfId="42797" xr:uid="{1CAB3B8A-FA00-45C1-B237-8B9C5DD67D1A}"/>
    <cellStyle name="Note 4 5 2" xfId="3856" xr:uid="{A4A047B9-57DD-4220-8AF7-77F19CBEE680}"/>
    <cellStyle name="Note 4 5 2 2" xfId="11576" xr:uid="{79AD6527-D1A7-4738-AB02-50AD82C3850D}"/>
    <cellStyle name="Note 4 5 2 2 2" xfId="31903" xr:uid="{7B6650F4-65D9-46A4-9671-01748728D3FB}"/>
    <cellStyle name="Note 4 5 2 3" xfId="17452" xr:uid="{C35B7945-4E56-4855-9AAF-0C720210AD51}"/>
    <cellStyle name="Note 4 5 2 3 2" xfId="31404" xr:uid="{7C791F1D-81F2-470B-B7A9-B6BE9302F61A}"/>
    <cellStyle name="Note 4 5 2 4" xfId="23146" xr:uid="{CD5FF389-9233-4CCA-8661-411B6D9B10D9}"/>
    <cellStyle name="Note 4 5 2 4 2" xfId="32659" xr:uid="{F71262D2-AD87-445E-9819-ABB99EBA88F5}"/>
    <cellStyle name="Note 4 5 2 5" xfId="31717" xr:uid="{5ECD0036-4C56-4B00-93FC-D48418CBA5E2}"/>
    <cellStyle name="Note 4 5 2 6" xfId="39000" xr:uid="{43AC6A18-E4D5-4C08-907B-BF2D286BC812}"/>
    <cellStyle name="Note 4 5 2 7" xfId="45702" xr:uid="{CD2C8486-7079-4851-91BF-481D6D559729}"/>
    <cellStyle name="Note 4 5 2 8" xfId="51255" xr:uid="{63F8B0DA-DDE4-441E-A611-29B8E87CD03E}"/>
    <cellStyle name="Note 4 5 2 9" xfId="54481" xr:uid="{4DEBB17F-656B-4E2C-B279-6DA8FCD701C1}"/>
    <cellStyle name="Note 4 5 3" xfId="7347" xr:uid="{41000B7F-4445-43C0-A89B-0B35371E8FA1}"/>
    <cellStyle name="Note 4 5 3 2" xfId="14713" xr:uid="{970F2586-7327-4E0D-B478-5D660045CE29}"/>
    <cellStyle name="Note 4 5 3 2 2" xfId="31199" xr:uid="{BBA6C797-050E-418F-A365-3F74C5F0354E}"/>
    <cellStyle name="Note 4 5 3 3" xfId="20436" xr:uid="{2CAD8789-6E90-4F29-9664-0AF2BD8E98D7}"/>
    <cellStyle name="Note 4 5 3 3 2" xfId="956" xr:uid="{3038FA61-9795-4670-AAB2-99CD1951C60E}"/>
    <cellStyle name="Note 4 5 3 4" xfId="25969" xr:uid="{68F88EC5-8132-4340-A952-699B19CBE44C}"/>
    <cellStyle name="Note 4 5 3 4 2" xfId="31475" xr:uid="{C680F852-DED9-44D0-A31C-567972596C5B}"/>
    <cellStyle name="Note 4 5 3 5" xfId="32165" xr:uid="{9088AFFA-8FEF-42CB-8511-D661EBCD292C}"/>
    <cellStyle name="Note 4 5 4" xfId="10180" xr:uid="{7D2D93D2-F10C-47E5-8A7B-9C101DB92059}"/>
    <cellStyle name="Note 4 5 4 2" xfId="30166" xr:uid="{FA243C4E-8E28-44BA-9342-101D64EE7FBB}"/>
    <cellStyle name="Note 4 5 5" xfId="1212" xr:uid="{7FEC8800-EC05-4224-9D4E-1AE3C71D07BF}"/>
    <cellStyle name="Note 4 5 5 2" xfId="31892" xr:uid="{5BE170AD-4724-49A7-9906-189003B0B282}"/>
    <cellStyle name="Note 4 5 6" xfId="9999" xr:uid="{36CA6C6E-8204-41B0-95EE-5FAF8F700B98}"/>
    <cellStyle name="Note 4 5 6 2" xfId="31124" xr:uid="{BDF67942-87A8-4AFD-B612-9B06BD7274B7}"/>
    <cellStyle name="Note 4 5 7" xfId="32354" xr:uid="{11CD4B8E-730B-4D65-B484-6C2F31A4F6EB}"/>
    <cellStyle name="Note 4 5 8" xfId="35509" xr:uid="{66847259-EF29-47C1-905C-1E0E83CA4D5C}"/>
    <cellStyle name="Note 4 5 9" xfId="42432" xr:uid="{8CBA7E03-A093-49C7-BED4-C4F30D143FCB}"/>
    <cellStyle name="Note 4 6" xfId="2051" xr:uid="{5832EC22-897E-47B9-9394-202ADB857806}"/>
    <cellStyle name="Note 4 6 10" xfId="41877" xr:uid="{A8EC4121-4665-44DC-9ED1-C450A4BE94AB}"/>
    <cellStyle name="Note 4 6 11" xfId="48386" xr:uid="{B153E2D8-28C3-4E10-AEE1-0A930F4EBACC}"/>
    <cellStyle name="Note 4 6 2" xfId="3531" xr:uid="{0E8BA4FC-8FEB-4458-8241-0973C5AAF41A}"/>
    <cellStyle name="Note 4 6 2 2" xfId="11348" xr:uid="{1EF5192A-2237-442A-9FFC-104C0528CFF6}"/>
    <cellStyle name="Note 4 6 2 2 2" xfId="29437" xr:uid="{859FEB79-0FA6-46AC-86D7-C35DA9C897EA}"/>
    <cellStyle name="Note 4 6 2 3" xfId="1536" xr:uid="{18FBFBDC-90BD-40AD-9886-F2B6868EA6D3}"/>
    <cellStyle name="Note 4 6 2 3 2" xfId="33394" xr:uid="{74506A39-1A40-4486-9B1D-77A934D8BC9B}"/>
    <cellStyle name="Note 4 6 2 4" xfId="11889" xr:uid="{58D08C65-5472-4792-B6F5-EDA1860FFD4F}"/>
    <cellStyle name="Note 4 6 2 4 2" xfId="31960" xr:uid="{8E6DD5BD-53F3-4BE5-8213-67812C954338}"/>
    <cellStyle name="Note 4 6 2 5" xfId="31499" xr:uid="{39ABAB50-6BEE-4553-86D1-20126B2D9667}"/>
    <cellStyle name="Note 4 6 2 6" xfId="38836" xr:uid="{953B32BB-BFEB-4C5F-AE61-2AEB01A050AA}"/>
    <cellStyle name="Note 4 6 2 7" xfId="45538" xr:uid="{A33E129A-2796-4762-9E4E-8EF0B53DC3ED}"/>
    <cellStyle name="Note 4 6 2 8" xfId="51091" xr:uid="{6C0C1574-5836-4BCE-B73B-AB4312D179D1}"/>
    <cellStyle name="Note 4 6 2 9" xfId="42569" xr:uid="{9E78E32A-6070-4196-B0C4-D481046E2628}"/>
    <cellStyle name="Note 4 6 3" xfId="7183" xr:uid="{52B24ADE-B95D-4EFB-9197-DF75C9F31EB3}"/>
    <cellStyle name="Note 4 6 3 2" xfId="14549" xr:uid="{4E89DFA0-BCFF-4EFB-A5F5-EDD04D3E0A38}"/>
    <cellStyle name="Note 4 6 3 2 2" xfId="31859" xr:uid="{1542FFA3-7703-4C1E-ABD5-72DE500F62C7}"/>
    <cellStyle name="Note 4 6 3 3" xfId="20272" xr:uid="{EA7071CB-3D50-4393-ADD9-03D745ADF9C0}"/>
    <cellStyle name="Note 4 6 3 3 2" xfId="33154" xr:uid="{C20190A3-B445-4816-88EE-CE94788F5B8D}"/>
    <cellStyle name="Note 4 6 3 4" xfId="25805" xr:uid="{788F6055-1FF4-4F3E-9553-93D5CB96327A}"/>
    <cellStyle name="Note 4 6 3 4 2" xfId="33644" xr:uid="{758F750E-A15F-46BA-B179-0A182B42B0AD}"/>
    <cellStyle name="Note 4 6 3 5" xfId="29784" xr:uid="{2C9C1DC2-4C44-479A-B776-46F4BAF2A81B}"/>
    <cellStyle name="Note 4 6 4" xfId="10325" xr:uid="{5E97D841-3D9E-4A07-A807-B2F22BA6351E}"/>
    <cellStyle name="Note 4 6 4 2" xfId="31307" xr:uid="{8E74DAC0-9FB2-4D40-9B72-AC50EFC960C8}"/>
    <cellStyle name="Note 4 6 5" xfId="11593" xr:uid="{69A0AD41-5DED-43E6-A406-0AA4A42651DD}"/>
    <cellStyle name="Note 4 6 5 2" xfId="32620" xr:uid="{F3EBCA7E-CC4B-45A5-863A-B21457C72263}"/>
    <cellStyle name="Note 4 6 6" xfId="11639" xr:uid="{6FCB4B94-F0EA-4E39-9A8E-AA1A1715D9B4}"/>
    <cellStyle name="Note 4 6 6 2" xfId="33553" xr:uid="{50AE274A-8D55-4C1E-8D72-EE20BE3269C0}"/>
    <cellStyle name="Note 4 6 7" xfId="31749" xr:uid="{72AD3C1B-8B51-4035-9E10-D57DD144C5D3}"/>
    <cellStyle name="Note 4 6 8" xfId="35184" xr:uid="{B54B5057-AACC-4B26-93FB-C1569F127F6A}"/>
    <cellStyle name="Note 4 6 9" xfId="42166" xr:uid="{0BB0339B-54A3-4056-8851-0FC37DF3F691}"/>
    <cellStyle name="Note 4 7" xfId="2048" xr:uid="{543F5352-FDDE-45FC-AD59-EA94AEEFDC37}"/>
    <cellStyle name="Note 4 7 10" xfId="49306" xr:uid="{896296FB-1DC5-4216-BD74-449518811E1C}"/>
    <cellStyle name="Note 4 7 11" xfId="57007" xr:uid="{A4EE2D15-1731-41DF-AFBB-ED537A96BBFB}"/>
    <cellStyle name="Note 4 7 2" xfId="5398" xr:uid="{F9F83D82-56ED-44F3-824D-8449970D4250}"/>
    <cellStyle name="Note 4 7 2 2" xfId="12764" xr:uid="{33020536-502E-4A87-BF2A-2CA6D5EFD353}"/>
    <cellStyle name="Note 4 7 2 2 2" xfId="34132" xr:uid="{D8384561-BF46-4674-96D3-F7876458140E}"/>
    <cellStyle name="Note 4 7 2 3" xfId="18487" xr:uid="{3F45BB26-831F-4D7D-AA88-9797ED35CE78}"/>
    <cellStyle name="Note 4 7 2 3 2" xfId="30645" xr:uid="{5DB40315-EE64-4F73-8497-0B16B0D5FC0E}"/>
    <cellStyle name="Note 4 7 2 4" xfId="24020" xr:uid="{F532A706-1731-4B52-B6BF-F622C34B167D}"/>
    <cellStyle name="Note 4 7 2 4 2" xfId="30307" xr:uid="{D5DD7E44-3B91-4BCC-980D-C7B4F20DEDFE}"/>
    <cellStyle name="Note 4 7 2 5" xfId="31583" xr:uid="{28FB9D94-57FB-4BA9-8129-39B6CA1A38F5}"/>
    <cellStyle name="Note 4 7 2 6" xfId="39874" xr:uid="{3D6AFFD0-4732-4E43-A38A-2B5559926FE1}"/>
    <cellStyle name="Note 4 7 2 7" xfId="46576" xr:uid="{27BC4DD6-08CD-4B74-88F8-2D0155136BD5}"/>
    <cellStyle name="Note 4 7 2 8" xfId="52129" xr:uid="{A0F49C3F-4D48-4B2E-9D88-3DDE938B2F94}"/>
    <cellStyle name="Note 4 7 2 9" xfId="55453" xr:uid="{62B3133B-8739-4A11-9692-2F59C62A6EF1}"/>
    <cellStyle name="Note 4 7 3" xfId="8221" xr:uid="{909E8F86-AAA7-47B1-93E8-6BCAFBD50B57}"/>
    <cellStyle name="Note 4 7 3 2" xfId="15587" xr:uid="{7B8E8A47-2977-4BFE-BC6D-1AA5F1193027}"/>
    <cellStyle name="Note 4 7 3 2 2" xfId="31631" xr:uid="{2EFF12F7-C7A2-44BD-BE4A-F8CB9F3E6065}"/>
    <cellStyle name="Note 4 7 3 3" xfId="21310" xr:uid="{2BA105F0-59B0-49F7-9E7A-15CF924258C0}"/>
    <cellStyle name="Note 4 7 3 3 2" xfId="33893" xr:uid="{4E40BA60-C68E-4715-B46E-9447B9BACBC6}"/>
    <cellStyle name="Note 4 7 3 4" xfId="26843" xr:uid="{D667E0E9-880E-467D-B69C-B1C3883CE203}"/>
    <cellStyle name="Note 4 7 3 4 2" xfId="31574" xr:uid="{E1E87AAA-F51F-4DD1-ACD6-027F5A05EF7B}"/>
    <cellStyle name="Note 4 7 3 5" xfId="33121" xr:uid="{218DCAE4-4524-40BE-B08F-D0DD019FC397}"/>
    <cellStyle name="Note 4 7 4" xfId="10322" xr:uid="{88929C54-9986-4573-888B-BC1371748EED}"/>
    <cellStyle name="Note 4 7 4 2" xfId="32215" xr:uid="{6BEEE961-2644-4DDB-AEAC-91512259167B}"/>
    <cellStyle name="Note 4 7 5" xfId="11992" xr:uid="{07A4F455-BE42-4B73-8A92-D511411C3302}"/>
    <cellStyle name="Note 4 7 5 2" xfId="29917" xr:uid="{B7B66876-D477-4D86-93DB-A844D8CCE086}"/>
    <cellStyle name="Note 4 7 6" xfId="17571" xr:uid="{CE941A87-C070-49BD-B0A7-DC3D4586B285}"/>
    <cellStyle name="Note 4 7 6 2" xfId="32051" xr:uid="{DB8CCC9E-7A24-4588-85FF-3F681C507AC9}"/>
    <cellStyle name="Note 4 7 7" xfId="33794" xr:uid="{C4974AE7-CB79-4002-84D1-13798E8C09E9}"/>
    <cellStyle name="Note 4 7 8" xfId="37051" xr:uid="{B3670AF1-5F9B-4D4E-BEA3-D222CEA042C8}"/>
    <cellStyle name="Note 4 7 9" xfId="43753" xr:uid="{BC047296-0CCF-4269-88DE-757667EC0CC1}"/>
    <cellStyle name="Note 4 8" xfId="2299" xr:uid="{F98C9574-D510-4636-8B9F-583BDAAB5479}"/>
    <cellStyle name="Note 4 8 2" xfId="10474" xr:uid="{D9A5918B-29C7-4E6C-8DEE-2F73388EB98A}"/>
    <cellStyle name="Note 4 8 2 2" xfId="30304" xr:uid="{BB97E567-3016-4B2B-96C2-4561D2CC0E1B}"/>
    <cellStyle name="Note 4 8 3" xfId="11048" xr:uid="{6561F37C-BA48-44B6-85A1-6847835C68D8}"/>
    <cellStyle name="Note 4 8 3 2" xfId="31764" xr:uid="{8006EFB2-7193-494A-9921-925DF9DDD50F}"/>
    <cellStyle name="Note 4 8 4" xfId="1516" xr:uid="{0709B309-451B-42F9-A176-0C15DBD4380D}"/>
    <cellStyle name="Note 4 8 4 2" xfId="29124" xr:uid="{FD9FB043-5E3D-416A-8848-F1028CDBCE33}"/>
    <cellStyle name="Note 4 8 5" xfId="33793" xr:uid="{1483AA16-0D8C-49E4-ADE1-9D7837E40179}"/>
    <cellStyle name="Note 4 8 6" xfId="38771" xr:uid="{E3480633-A24C-4861-9E38-6DF3A331843D}"/>
    <cellStyle name="Note 4 8 7" xfId="45473" xr:uid="{FA9B47C4-6080-490F-B887-C412B416DD53}"/>
    <cellStyle name="Note 4 8 8" xfId="51026" xr:uid="{54CE5F45-5687-4C3B-AAC8-053178E9882E}"/>
    <cellStyle name="Note 4 8 9" xfId="55098" xr:uid="{5D7BA4A9-F7D2-4900-8613-52C5370AB1B4}"/>
    <cellStyle name="Note 4 9" xfId="1836" xr:uid="{A3667680-5493-4998-BADE-161A670EA8F9}"/>
    <cellStyle name="Note 4 9 2" xfId="10184" xr:uid="{15D13A6C-01F1-4370-AE6B-A9A29F923808}"/>
    <cellStyle name="Note 4 9 2 2" xfId="32547" xr:uid="{663909B6-F389-471F-A11B-82A628146B5B}"/>
    <cellStyle name="Note 4 9 3" xfId="10186" xr:uid="{35AA093D-6C31-4B9B-A97D-F81B650C7DA2}"/>
    <cellStyle name="Note 4 9 3 2" xfId="31009" xr:uid="{1EC5426E-C018-42CF-B851-C201479AF1EF}"/>
    <cellStyle name="Note 4 9 4" xfId="10951" xr:uid="{5D9925D7-2111-47F3-BA4D-E8115AA28860}"/>
    <cellStyle name="Note 4 9 4 2" xfId="32944" xr:uid="{2906521F-9299-4FE6-9A8B-F92CC2C123A4}"/>
    <cellStyle name="Note 4 9 5" xfId="31146" xr:uid="{A828F07A-D2FE-4FFF-B693-DB2F54B860F5}"/>
    <cellStyle name="Note 5" xfId="1799" xr:uid="{A7E65ABC-4B34-476F-BDBA-05868F9AAB0E}"/>
    <cellStyle name="Note 5 10" xfId="7590" xr:uid="{58DE486A-614A-4AE0-A1EB-FEBF1E6F0A7B}"/>
    <cellStyle name="Note 5 10 2" xfId="14956" xr:uid="{BA9E9F6F-A6F8-4F17-B9E2-E45E0CE2E9FA}"/>
    <cellStyle name="Note 5 10 2 2" xfId="31310" xr:uid="{EEC287EA-5A85-4D40-8159-052F191CD5F8}"/>
    <cellStyle name="Note 5 10 3" xfId="20679" xr:uid="{609D004F-296E-4008-BC4E-20991E6B8284}"/>
    <cellStyle name="Note 5 10 3 2" xfId="29346" xr:uid="{75891547-F51E-4BCB-BD06-C982692B5B29}"/>
    <cellStyle name="Note 5 10 4" xfId="26212" xr:uid="{8CFBD3A1-9DF7-4E94-BD0F-C0B270E38BF8}"/>
    <cellStyle name="Note 5 10 4 2" xfId="30902" xr:uid="{4B0E2AF0-DF9D-4C26-ADCA-D81C9608FFA5}"/>
    <cellStyle name="Note 5 10 5" xfId="33024" xr:uid="{D27B23A9-94D8-4235-835A-45DFBBBA522C}"/>
    <cellStyle name="Note 5 11" xfId="10153" xr:uid="{E4800713-015D-49C0-9770-9ADCCC1E3AF4}"/>
    <cellStyle name="Note 5 11 2" xfId="32256" xr:uid="{16C0756F-9F38-4D8C-9ED2-1FE9D907F01C}"/>
    <cellStyle name="Note 5 12" xfId="11939" xr:uid="{33E3B81B-FA45-42C7-B23A-757E74916CAC}"/>
    <cellStyle name="Note 5 12 2" xfId="32949" xr:uid="{7086F989-574A-4452-A392-2421C8766D2F}"/>
    <cellStyle name="Note 5 13" xfId="32020" xr:uid="{A5BE76B1-F1D9-40EB-84C4-9F474E9FFDF7}"/>
    <cellStyle name="Note 5 14" xfId="36420" xr:uid="{4AD16F2C-CE06-4609-94D9-7BBC63E64A23}"/>
    <cellStyle name="Note 5 15" xfId="43122" xr:uid="{332892C6-9690-4439-863A-1A5FB71AD2B5}"/>
    <cellStyle name="Note 5 16" xfId="48675" xr:uid="{D340E513-D5E0-4988-B824-9145635FC038}"/>
    <cellStyle name="Note 5 17" xfId="55928" xr:uid="{CAD571D7-D28C-4CDF-9169-2483CA7474BF}"/>
    <cellStyle name="Note 5 2" xfId="4974" xr:uid="{553BAEC0-CF4F-4D73-BE12-3D686E131BEF}"/>
    <cellStyle name="Note 5 2 10" xfId="23596" xr:uid="{277160E0-9954-4FA2-A4E2-8A4A57F9C1E7}"/>
    <cellStyle name="Note 5 2 10 2" xfId="33955" xr:uid="{7E488839-2462-4411-9842-EEA98904F19F}"/>
    <cellStyle name="Note 5 2 11" xfId="31671" xr:uid="{51C623FD-F70C-49FC-8461-2DEBBE9B4BAB}"/>
    <cellStyle name="Note 5 2 12" xfId="36627" xr:uid="{D63A3E6C-CC8E-4952-90A6-F778D28A14D1}"/>
    <cellStyle name="Note 5 2 13" xfId="43329" xr:uid="{90D6174B-E332-47C4-8958-C7125FD29DEA}"/>
    <cellStyle name="Note 5 2 14" xfId="48882" xr:uid="{4A85AFD0-C544-424E-B8AB-35980CD591BA}"/>
    <cellStyle name="Note 5 2 15" xfId="56301" xr:uid="{E8C2EB2B-E7F0-4FB4-AD70-647BC37495CE}"/>
    <cellStyle name="Note 5 2 2" xfId="5862" xr:uid="{72E08FC7-6C6F-4877-85E5-7BC398DF98BE}"/>
    <cellStyle name="Note 5 2 2 10" xfId="55288" xr:uid="{4FCEB24F-A9E1-4B32-B3A9-C59D036DCCA6}"/>
    <cellStyle name="Note 5 2 2 2" xfId="8685" xr:uid="{46CDA1F1-B7DC-4F30-ADB3-DA490CC26FEF}"/>
    <cellStyle name="Note 5 2 2 2 2" xfId="16051" xr:uid="{AE38247A-BF52-4149-B7DC-3115BBD719AE}"/>
    <cellStyle name="Note 5 2 2 2 2 2" xfId="30148" xr:uid="{D42A0A20-8735-4B3E-9D2D-FADFE3EDCA6F}"/>
    <cellStyle name="Note 5 2 2 2 3" xfId="21774" xr:uid="{30255B3A-C193-4EC5-B10B-DD3564AA9F18}"/>
    <cellStyle name="Note 5 2 2 2 3 2" xfId="30895" xr:uid="{23C2CA01-D5D4-4B3C-A90D-DACEC5F800AC}"/>
    <cellStyle name="Note 5 2 2 2 4" xfId="27307" xr:uid="{E1D1B2F1-469C-4E4C-80EE-A290236A47B1}"/>
    <cellStyle name="Note 5 2 2 2 4 2" xfId="30547" xr:uid="{CD523347-5F7B-4A08-BEB6-64FD571DCD5C}"/>
    <cellStyle name="Note 5 2 2 2 5" xfId="29979" xr:uid="{9F494F87-ADC4-4DD2-97A7-DB17F0047E71}"/>
    <cellStyle name="Note 5 2 2 2 6" xfId="40338" xr:uid="{16A94ADA-CCE2-46F2-A816-FE479E812425}"/>
    <cellStyle name="Note 5 2 2 2 7" xfId="47040" xr:uid="{92FA7D5E-7EA0-47EA-9F7B-B470E348E0D2}"/>
    <cellStyle name="Note 5 2 2 2 8" xfId="52593" xr:uid="{110A86A7-97CA-427D-B456-BA3DE896EA35}"/>
    <cellStyle name="Note 5 2 2 2 9" xfId="54941" xr:uid="{417A2DF3-2194-4153-8900-B819FA7E9A5A}"/>
    <cellStyle name="Note 5 2 2 3" xfId="13228" xr:uid="{A379464F-4613-42BF-A82F-84AEE94C66DA}"/>
    <cellStyle name="Note 5 2 2 3 2" xfId="31896" xr:uid="{FA0BC00C-CF23-4C63-AC1B-19A1005794AE}"/>
    <cellStyle name="Note 5 2 2 4" xfId="18951" xr:uid="{3E044548-D650-4249-90F2-D9E84A60721F}"/>
    <cellStyle name="Note 5 2 2 4 2" xfId="30173" xr:uid="{2AF9BB75-6DCB-4151-B11C-B44DE6A5384F}"/>
    <cellStyle name="Note 5 2 2 5" xfId="24484" xr:uid="{699A0836-7E83-484C-A65D-41F58DAD1C41}"/>
    <cellStyle name="Note 5 2 2 5 2" xfId="30128" xr:uid="{E733FE8E-691A-4F7B-8539-35FF19D657BE}"/>
    <cellStyle name="Note 5 2 2 6" xfId="31259" xr:uid="{D3DA3141-3A96-4149-90EA-E8A94D1539EC}"/>
    <cellStyle name="Note 5 2 2 7" xfId="37515" xr:uid="{EA0AF573-D432-43DC-AEF8-F009241AB402}"/>
    <cellStyle name="Note 5 2 2 8" xfId="44217" xr:uid="{FCECA297-240F-4BD4-B165-140616498360}"/>
    <cellStyle name="Note 5 2 2 9" xfId="49770" xr:uid="{42954527-B82B-4696-8141-B9E684FA85AC}"/>
    <cellStyle name="Note 5 2 3" xfId="6169" xr:uid="{8D10D003-4231-49E3-BAA3-DF7F4F3250A5}"/>
    <cellStyle name="Note 5 2 3 10" xfId="54453" xr:uid="{31452005-C162-41DF-978A-D7386BE35C4F}"/>
    <cellStyle name="Note 5 2 3 2" xfId="8992" xr:uid="{E50F7709-214B-4265-BF06-FFB4F1557613}"/>
    <cellStyle name="Note 5 2 3 2 2" xfId="16358" xr:uid="{1A34A2B0-D237-4515-80EC-49F5526B0363}"/>
    <cellStyle name="Note 5 2 3 2 2 2" xfId="31063" xr:uid="{761D3D8E-6B05-4182-B314-6C3CAC382CA6}"/>
    <cellStyle name="Note 5 2 3 2 3" xfId="22081" xr:uid="{9BEE7C96-FF82-4EE9-BDCB-997FBF076DA0}"/>
    <cellStyle name="Note 5 2 3 2 3 2" xfId="32541" xr:uid="{C2CD0288-57D5-4F69-B608-3E219F390F53}"/>
    <cellStyle name="Note 5 2 3 2 4" xfId="27614" xr:uid="{44D1A99B-BC31-4F60-827F-5223F7BDD7BD}"/>
    <cellStyle name="Note 5 2 3 2 4 2" xfId="30300" xr:uid="{74CE73EF-E475-4877-AD41-4E9EC4B6E82D}"/>
    <cellStyle name="Note 5 2 3 2 5" xfId="32351" xr:uid="{82F8A810-36F3-4ECC-9D72-91617DA17CB7}"/>
    <cellStyle name="Note 5 2 3 2 6" xfId="40645" xr:uid="{B465BA32-9CF5-42C4-B8FD-6D501924D89D}"/>
    <cellStyle name="Note 5 2 3 2 7" xfId="47347" xr:uid="{077BBAAF-A82E-4A00-9B84-E9245E3F6817}"/>
    <cellStyle name="Note 5 2 3 2 8" xfId="52900" xr:uid="{040D5C4B-0B58-4763-BE61-3325B0B706BA}"/>
    <cellStyle name="Note 5 2 3 2 9" xfId="57459" xr:uid="{3F1BAF57-4AEC-47FB-9FF2-20CDA03A005F}"/>
    <cellStyle name="Note 5 2 3 3" xfId="13535" xr:uid="{4491D85F-E207-4A3C-8985-C1E950984FEA}"/>
    <cellStyle name="Note 5 2 3 3 2" xfId="30769" xr:uid="{7283C861-94DF-4644-A5C5-56313F1C54F0}"/>
    <cellStyle name="Note 5 2 3 4" xfId="19258" xr:uid="{5A36D091-0EC4-4FBB-9771-3A492AA9DA5B}"/>
    <cellStyle name="Note 5 2 3 4 2" xfId="30732" xr:uid="{2079F1BF-EEA1-4171-A5AF-A9AE7A591178}"/>
    <cellStyle name="Note 5 2 3 5" xfId="24791" xr:uid="{E42B404A-B8EF-4B09-853C-8FB9DF005291}"/>
    <cellStyle name="Note 5 2 3 5 2" xfId="32850" xr:uid="{C84A0F00-F416-4BC1-8662-5E956A5DF98D}"/>
    <cellStyle name="Note 5 2 3 6" xfId="32072" xr:uid="{0DDAC3C3-38F0-40E3-B984-BDBD72DD5C9B}"/>
    <cellStyle name="Note 5 2 3 7" xfId="37822" xr:uid="{C886E9B9-5A40-472E-9A32-5909EBD72305}"/>
    <cellStyle name="Note 5 2 3 8" xfId="44524" xr:uid="{3E99A645-F607-4573-AABD-2A69467ED1BE}"/>
    <cellStyle name="Note 5 2 3 9" xfId="50077" xr:uid="{ED3EAECD-33FE-48DD-9FA6-2054C8CDA21D}"/>
    <cellStyle name="Note 5 2 4" xfId="6489" xr:uid="{7B249883-4141-41DC-8C52-8A4C655931D5}"/>
    <cellStyle name="Note 5 2 4 10" xfId="56713" xr:uid="{5586C741-BE8D-4B7D-9F55-F2DA6853B28D}"/>
    <cellStyle name="Note 5 2 4 2" xfId="9312" xr:uid="{0157B256-316F-4DC8-B731-376B2C582E56}"/>
    <cellStyle name="Note 5 2 4 2 2" xfId="16678" xr:uid="{AC315758-04A5-4B06-B038-1277326EFDF0}"/>
    <cellStyle name="Note 5 2 4 2 2 2" xfId="33576" xr:uid="{0BBB7CC7-E291-4017-8DE8-1A4392B5733D}"/>
    <cellStyle name="Note 5 2 4 2 3" xfId="22401" xr:uid="{3F64A203-288D-4F35-98AF-2C914D537C15}"/>
    <cellStyle name="Note 5 2 4 2 3 2" xfId="31016" xr:uid="{A2AD38B2-B888-4B4E-9A73-4F6DF84ABCAE}"/>
    <cellStyle name="Note 5 2 4 2 4" xfId="27934" xr:uid="{B3BA1FC7-431A-414E-8D42-7F5165A7DE2D}"/>
    <cellStyle name="Note 5 2 4 2 4 2" xfId="31868" xr:uid="{63DA4006-5C75-48C4-844D-7678AE3C6E81}"/>
    <cellStyle name="Note 5 2 4 2 5" xfId="33916" xr:uid="{A444488C-6DB0-4E9A-A623-EC732333098C}"/>
    <cellStyle name="Note 5 2 4 2 6" xfId="40965" xr:uid="{00D71B84-7D3A-4D98-AF9D-FD0D6D7D99E3}"/>
    <cellStyle name="Note 5 2 4 2 7" xfId="47667" xr:uid="{D7E9DE43-7BAD-4347-B617-54D4464480BB}"/>
    <cellStyle name="Note 5 2 4 2 8" xfId="53220" xr:uid="{CEC10A8A-8068-4D6A-AF7F-63AB36FB5AAF}"/>
    <cellStyle name="Note 5 2 4 2 9" xfId="54263" xr:uid="{BA174BB2-5FC7-47DE-A211-7404F413EAAA}"/>
    <cellStyle name="Note 5 2 4 3" xfId="13855" xr:uid="{E5B768DA-C8EA-4F5A-BEE9-3AE5B05DD268}"/>
    <cellStyle name="Note 5 2 4 3 2" xfId="32451" xr:uid="{D7C19298-1D5A-4F09-AA41-F507501209F4}"/>
    <cellStyle name="Note 5 2 4 4" xfId="19578" xr:uid="{E2429E31-2E40-45ED-8D77-A4A65F23B360}"/>
    <cellStyle name="Note 5 2 4 4 2" xfId="30060" xr:uid="{5746C0A3-5860-4E6E-BE74-36C82B0B34BF}"/>
    <cellStyle name="Note 5 2 4 5" xfId="25111" xr:uid="{022267B5-852C-488A-B17F-C7C7F326F024}"/>
    <cellStyle name="Note 5 2 4 5 2" xfId="30133" xr:uid="{42D7D643-408D-4AEF-971B-D5456AC87DEE}"/>
    <cellStyle name="Note 5 2 4 6" xfId="32448" xr:uid="{A8E5A470-9949-473D-A0F3-70D77FA723CF}"/>
    <cellStyle name="Note 5 2 4 7" xfId="38142" xr:uid="{82CA63DC-6EFD-4572-BC90-9BF38BDC8280}"/>
    <cellStyle name="Note 5 2 4 8" xfId="44844" xr:uid="{2DF09E1A-1D1E-4130-904A-F03EEAA12011}"/>
    <cellStyle name="Note 5 2 4 9" xfId="50397" xr:uid="{4957D270-F3FF-47B7-8C31-12D60035FB6E}"/>
    <cellStyle name="Note 5 2 5" xfId="6813" xr:uid="{E0438F4C-E00E-4B73-8656-B735A3728EE3}"/>
    <cellStyle name="Note 5 2 5 10" xfId="42436" xr:uid="{B6E1A133-69D7-416D-8429-79BAC76D9BC7}"/>
    <cellStyle name="Note 5 2 5 2" xfId="9636" xr:uid="{27785525-16BD-4A27-A37D-FB05514EF7BC}"/>
    <cellStyle name="Note 5 2 5 2 2" xfId="17002" xr:uid="{9FF03ACF-AAF0-4D5A-B20C-7251FC505FB8}"/>
    <cellStyle name="Note 5 2 5 2 2 2" xfId="30516" xr:uid="{11CFD865-DA29-4A29-B798-605CE647F9EF}"/>
    <cellStyle name="Note 5 2 5 2 3" xfId="22725" xr:uid="{72F5F8A6-6429-4C1E-899D-166F560A3166}"/>
    <cellStyle name="Note 5 2 5 2 3 2" xfId="30014" xr:uid="{D5F5ADDD-8D36-4B89-9049-4D5B9B52A82E}"/>
    <cellStyle name="Note 5 2 5 2 4" xfId="28258" xr:uid="{14A4D6AD-4720-4320-AE5E-84910E9E5889}"/>
    <cellStyle name="Note 5 2 5 2 4 2" xfId="31795" xr:uid="{40C069F6-F8F1-4F9A-A866-5424F0376F32}"/>
    <cellStyle name="Note 5 2 5 2 5" xfId="29861" xr:uid="{28E4FFE5-6EE3-441E-BA54-B56FB5867873}"/>
    <cellStyle name="Note 5 2 5 2 6" xfId="41289" xr:uid="{2FBA40F7-6EA2-462F-B193-E3014B453D0F}"/>
    <cellStyle name="Note 5 2 5 2 7" xfId="47991" xr:uid="{E063385F-BE7D-4ACA-963A-BF54CE56C9D0}"/>
    <cellStyle name="Note 5 2 5 2 8" xfId="53544" xr:uid="{D3130506-4FBC-4EE6-903F-256167C12863}"/>
    <cellStyle name="Note 5 2 5 2 9" xfId="58330" xr:uid="{E8FD6CBA-F245-4363-B05A-BF0A2760FD65}"/>
    <cellStyle name="Note 5 2 5 3" xfId="14179" xr:uid="{EF37C132-233C-4A63-9F07-87C90042305E}"/>
    <cellStyle name="Note 5 2 5 3 2" xfId="29202" xr:uid="{A46ED961-9126-4D1E-B6D1-637AC6CD405A}"/>
    <cellStyle name="Note 5 2 5 4" xfId="19902" xr:uid="{ACF74A37-A9B5-4587-95D2-B5DEF13F5855}"/>
    <cellStyle name="Note 5 2 5 4 2" xfId="31457" xr:uid="{6AA78F3E-3E69-4E8A-9C2C-732484DA8E19}"/>
    <cellStyle name="Note 5 2 5 5" xfId="25435" xr:uid="{4D62E810-62E7-4288-A468-7BCF5FF90BDA}"/>
    <cellStyle name="Note 5 2 5 5 2" xfId="32780" xr:uid="{2613DB7E-0BE9-4013-BA4D-EC5DD2321C27}"/>
    <cellStyle name="Note 5 2 5 6" xfId="28993" xr:uid="{65C94E69-1FC8-45B4-AED0-B3B3E0524E10}"/>
    <cellStyle name="Note 5 2 5 7" xfId="38466" xr:uid="{D903240F-69A0-4588-83A4-011D2169955E}"/>
    <cellStyle name="Note 5 2 5 8" xfId="45168" xr:uid="{869325B3-F917-42AF-B26D-BF9182DCBD47}"/>
    <cellStyle name="Note 5 2 5 9" xfId="50721" xr:uid="{345D55B6-96A4-48F5-91F8-1A719B7F4A34}"/>
    <cellStyle name="Note 5 2 6" xfId="7104" xr:uid="{4B654736-6FF8-4DD8-AEFC-860E7F472095}"/>
    <cellStyle name="Note 5 2 6 10" xfId="54571" xr:uid="{985EDA12-5576-4507-85C9-9CD897364A82}"/>
    <cellStyle name="Note 5 2 6 2" xfId="9927" xr:uid="{61428E1F-E9B0-4CEB-BDFE-C24452BE5C1B}"/>
    <cellStyle name="Note 5 2 6 2 2" xfId="17293" xr:uid="{10AA2F7D-93B5-4DD9-A5EA-1CCB9BE5501D}"/>
    <cellStyle name="Note 5 2 6 2 2 2" xfId="32651" xr:uid="{00AEE676-0AB9-43FE-A313-C9A2B5D0BA58}"/>
    <cellStyle name="Note 5 2 6 2 3" xfId="23016" xr:uid="{5C0193E6-1E99-4036-AB06-877EA22A4050}"/>
    <cellStyle name="Note 5 2 6 2 3 2" xfId="30841" xr:uid="{49327DB2-6437-42BC-8A35-158A3B5B46DC}"/>
    <cellStyle name="Note 5 2 6 2 4" xfId="28549" xr:uid="{39036811-A73A-4B79-BA8C-CC8FF190A19F}"/>
    <cellStyle name="Note 5 2 6 2 4 2" xfId="33065" xr:uid="{39A9A267-BC02-4596-8CF2-A7C3A43C1D68}"/>
    <cellStyle name="Note 5 2 6 2 5" xfId="32178" xr:uid="{B3DF490B-0E5C-43D0-BEAF-35FB46BBFF9F}"/>
    <cellStyle name="Note 5 2 6 2 6" xfId="41580" xr:uid="{BF38C417-76B0-4248-BE5D-D9191A332D57}"/>
    <cellStyle name="Note 5 2 6 2 7" xfId="48282" xr:uid="{79C8DFD7-B5CE-4553-93EA-593E755BE083}"/>
    <cellStyle name="Note 5 2 6 2 8" xfId="53835" xr:uid="{D5521D37-44A6-4E3F-A7F8-C32503D1C2F1}"/>
    <cellStyle name="Note 5 2 6 2 9" xfId="56757" xr:uid="{F7BBE556-4BED-45A5-9C6E-79AB21290045}"/>
    <cellStyle name="Note 5 2 6 3" xfId="14470" xr:uid="{B38A58B4-BC1E-42AE-B3D8-18990BAF845C}"/>
    <cellStyle name="Note 5 2 6 3 2" xfId="31823" xr:uid="{8C0942F1-9A43-426C-8CE7-3C9E224A0201}"/>
    <cellStyle name="Note 5 2 6 4" xfId="20193" xr:uid="{1FED67D2-5DB2-4F79-A349-37901ECDA161}"/>
    <cellStyle name="Note 5 2 6 4 2" xfId="29967" xr:uid="{2E39BDF4-5E01-42B7-8783-B05580F0D8BB}"/>
    <cellStyle name="Note 5 2 6 5" xfId="25726" xr:uid="{C8E33345-C2D2-4CB7-91E1-1BA1EBA77FE5}"/>
    <cellStyle name="Note 5 2 6 5 2" xfId="33863" xr:uid="{D2059867-AEC3-4328-B423-CEF25139D208}"/>
    <cellStyle name="Note 5 2 6 6" xfId="30140" xr:uid="{3F826ED8-B531-4114-871B-A4A2C5AA2854}"/>
    <cellStyle name="Note 5 2 6 7" xfId="38757" xr:uid="{3A2143D6-E58B-438E-A816-BFB0F6095859}"/>
    <cellStyle name="Note 5 2 6 8" xfId="45459" xr:uid="{9C8FA9FF-F469-4FFF-B94B-A2708C7AEE60}"/>
    <cellStyle name="Note 5 2 6 9" xfId="51012" xr:uid="{F37E48D9-9836-458B-81F1-7E115421D911}"/>
    <cellStyle name="Note 5 2 7" xfId="7797" xr:uid="{7BD5A21C-0750-46DB-85E8-CD3E42F31F8A}"/>
    <cellStyle name="Note 5 2 7 2" xfId="15163" xr:uid="{60326703-A470-442A-B7B2-A8E53C022A5B}"/>
    <cellStyle name="Note 5 2 7 2 2" xfId="28694" xr:uid="{384E039E-FE10-46D9-B35A-428247A7EBFD}"/>
    <cellStyle name="Note 5 2 7 3" xfId="20886" xr:uid="{9A50A0F5-A60F-44A0-8F53-18B11B3FDD48}"/>
    <cellStyle name="Note 5 2 7 3 2" xfId="29556" xr:uid="{F38BB141-482B-4173-B81B-26FC375766CD}"/>
    <cellStyle name="Note 5 2 7 4" xfId="26419" xr:uid="{C04D55E0-B2C1-4131-A38F-C58CEC9D6709}"/>
    <cellStyle name="Note 5 2 7 4 2" xfId="30286" xr:uid="{A68B751B-3F16-428A-B4D0-4D6161EBC28E}"/>
    <cellStyle name="Note 5 2 7 5" xfId="30706" xr:uid="{1ACDC76E-C143-4F34-915D-D01D51D0D162}"/>
    <cellStyle name="Note 5 2 7 6" xfId="39450" xr:uid="{A35A0A81-4363-4246-8598-B56D9D442BE8}"/>
    <cellStyle name="Note 5 2 7 7" xfId="46152" xr:uid="{D2B4AE6F-5372-4463-9331-AD2D8F52BB78}"/>
    <cellStyle name="Note 5 2 7 8" xfId="51705" xr:uid="{7C2DC187-CF85-4D7C-B175-F075512C0CC7}"/>
    <cellStyle name="Note 5 2 7 9" xfId="56930" xr:uid="{83276BDC-8171-436D-8C78-565D8522B95C}"/>
    <cellStyle name="Note 5 2 8" xfId="12340" xr:uid="{29D33162-F33E-4199-966A-AADCF6645A8C}"/>
    <cellStyle name="Note 5 2 8 2" xfId="33826" xr:uid="{18372B62-3F7F-4B3E-A4B7-A7E877DBA0ED}"/>
    <cellStyle name="Note 5 2 9" xfId="18063" xr:uid="{727BF3D7-413A-4157-8C33-65430A6D77C3}"/>
    <cellStyle name="Note 5 2 9 2" xfId="29345" xr:uid="{FEEEBED6-A3E3-43ED-A0B5-4536AD6C15B5}"/>
    <cellStyle name="Note 5 3" xfId="4791" xr:uid="{2A781751-2BD0-432E-9AC8-3B975670083B}"/>
    <cellStyle name="Note 5 3 10" xfId="23413" xr:uid="{DCF3F2C4-84C1-4C55-9C1F-B129DA6D45DE}"/>
    <cellStyle name="Note 5 3 10 2" xfId="32558" xr:uid="{1F8F33CA-F39A-418B-B3BE-00CEF7F7AF18}"/>
    <cellStyle name="Note 5 3 11" xfId="28866" xr:uid="{CE8EF8E4-BB61-4F98-B239-6A0AF06BEC71}"/>
    <cellStyle name="Note 5 3 12" xfId="36444" xr:uid="{C31E2683-AE82-4657-A4B3-F1F243659388}"/>
    <cellStyle name="Note 5 3 13" xfId="43146" xr:uid="{5257544B-138A-4EB0-95A6-5B76A409ADFC}"/>
    <cellStyle name="Note 5 3 14" xfId="48699" xr:uid="{FF2B4EED-418B-4075-9BD2-602822F4CA99}"/>
    <cellStyle name="Note 5 3 15" xfId="56158" xr:uid="{768EF407-91CE-4B9A-9DF2-92488D5584DD}"/>
    <cellStyle name="Note 5 3 2" xfId="5679" xr:uid="{35F2C8A8-EFD4-4671-BB67-082E25600985}"/>
    <cellStyle name="Note 5 3 2 10" xfId="55452" xr:uid="{8B16664B-3EEF-4BE3-8877-3FC2D094C885}"/>
    <cellStyle name="Note 5 3 2 2" xfId="8502" xr:uid="{BC918637-71F1-4E71-A8D1-2CC4B4590D71}"/>
    <cellStyle name="Note 5 3 2 2 2" xfId="15868" xr:uid="{726FA78D-1A99-42F8-BEDE-161E44DF91D8}"/>
    <cellStyle name="Note 5 3 2 2 2 2" xfId="30346" xr:uid="{F182ACDA-BCF9-4038-8113-112AD478406E}"/>
    <cellStyle name="Note 5 3 2 2 3" xfId="21591" xr:uid="{B5FD7619-DDA2-4418-8C64-6B0D18455041}"/>
    <cellStyle name="Note 5 3 2 2 3 2" xfId="31045" xr:uid="{5F561FBC-FD6A-4FBC-8295-C23E9BEB462D}"/>
    <cellStyle name="Note 5 3 2 2 4" xfId="27124" xr:uid="{51467368-198D-40D8-930B-C97C989008A5}"/>
    <cellStyle name="Note 5 3 2 2 4 2" xfId="34037" xr:uid="{E16C75D8-E47F-4CCC-81B7-49141601061F}"/>
    <cellStyle name="Note 5 3 2 2 5" xfId="30606" xr:uid="{51240DFC-7962-4326-9561-4FB0F87FE585}"/>
    <cellStyle name="Note 5 3 2 2 6" xfId="40155" xr:uid="{C9BAF46E-6EC2-4C6A-BC3D-E9DA2AB700DE}"/>
    <cellStyle name="Note 5 3 2 2 7" xfId="46857" xr:uid="{52544632-91D5-4F0E-95A8-E482314E5F5A}"/>
    <cellStyle name="Note 5 3 2 2 8" xfId="52410" xr:uid="{3E5074BB-6EF3-4976-8561-4466B7E053D6}"/>
    <cellStyle name="Note 5 3 2 2 9" xfId="56925" xr:uid="{5091623E-67CF-4BD7-BF86-C888A3E1845B}"/>
    <cellStyle name="Note 5 3 2 3" xfId="13045" xr:uid="{C5B19D34-A484-4A49-9354-EEDBBA2329D1}"/>
    <cellStyle name="Note 5 3 2 3 2" xfId="30391" xr:uid="{142B6A80-B2F7-47D9-B9EF-63EF08137A33}"/>
    <cellStyle name="Note 5 3 2 4" xfId="18768" xr:uid="{DBE80674-647A-47FF-87EE-7EDB633F0D7A}"/>
    <cellStyle name="Note 5 3 2 4 2" xfId="28672" xr:uid="{479CC486-87EB-4170-B32A-DDF99B991441}"/>
    <cellStyle name="Note 5 3 2 5" xfId="24301" xr:uid="{402B960A-271B-4C57-8CBB-AE50AC45F12F}"/>
    <cellStyle name="Note 5 3 2 5 2" xfId="29577" xr:uid="{23274E7F-72BE-485A-9750-456D08FF86E2}"/>
    <cellStyle name="Note 5 3 2 6" xfId="29512" xr:uid="{754387EE-9FC2-412F-83A2-ADAD5278AFF9}"/>
    <cellStyle name="Note 5 3 2 7" xfId="37332" xr:uid="{A793383D-10F7-4AD3-8615-027DBAFEF4D3}"/>
    <cellStyle name="Note 5 3 2 8" xfId="44034" xr:uid="{AD21361C-A5FC-4572-B6D4-125F4121F15A}"/>
    <cellStyle name="Note 5 3 2 9" xfId="49587" xr:uid="{D77A1DA2-198E-48B8-961E-05C6A98C04A3}"/>
    <cellStyle name="Note 5 3 3" xfId="5567" xr:uid="{B36B7654-F32B-4095-8729-986B91001409}"/>
    <cellStyle name="Note 5 3 3 10" xfId="54081" xr:uid="{1D1B7A3F-B5A2-4927-B8BF-3334A6A25838}"/>
    <cellStyle name="Note 5 3 3 2" xfId="8390" xr:uid="{CB11DF61-7CEC-492A-9841-DD614B636393}"/>
    <cellStyle name="Note 5 3 3 2 2" xfId="15756" xr:uid="{58E09CD5-5E46-450E-B295-5969A59802D2}"/>
    <cellStyle name="Note 5 3 3 2 2 2" xfId="29456" xr:uid="{8674BB98-64A5-43B2-B847-774BE08D5B65}"/>
    <cellStyle name="Note 5 3 3 2 3" xfId="21479" xr:uid="{C26E22EB-5AAB-43C0-9108-1FBE699BAB6A}"/>
    <cellStyle name="Note 5 3 3 2 3 2" xfId="33872" xr:uid="{423AED3C-36F5-43B5-B9FD-ACFACA593D6F}"/>
    <cellStyle name="Note 5 3 3 2 4" xfId="27012" xr:uid="{4CAA6C12-A562-44D7-8BB8-F3BDEE784C2A}"/>
    <cellStyle name="Note 5 3 3 2 4 2" xfId="29020" xr:uid="{B00503F4-E09B-4075-9767-B77EF4463B8D}"/>
    <cellStyle name="Note 5 3 3 2 5" xfId="31007" xr:uid="{44C3C439-6F45-493D-A593-D94821A04E20}"/>
    <cellStyle name="Note 5 3 3 2 6" xfId="40043" xr:uid="{5F5F818B-9AB8-4507-BD62-BDB7374D3168}"/>
    <cellStyle name="Note 5 3 3 2 7" xfId="46745" xr:uid="{7F74B585-2237-42DF-8454-29AE3E995CDD}"/>
    <cellStyle name="Note 5 3 3 2 8" xfId="52298" xr:uid="{4B86A3A2-8454-46C1-A80A-2C8C6EAA33A9}"/>
    <cellStyle name="Note 5 3 3 2 9" xfId="56808" xr:uid="{E7AED513-ED2D-4656-8ADF-DDC35B9875BB}"/>
    <cellStyle name="Note 5 3 3 3" xfId="12933" xr:uid="{3A0BF586-3D55-41C8-9084-67623C112D49}"/>
    <cellStyle name="Note 5 3 3 3 2" xfId="32027" xr:uid="{9622607A-7CF2-4CE3-A17C-35F879A44BB7}"/>
    <cellStyle name="Note 5 3 3 4" xfId="18656" xr:uid="{40B5BEF4-5B3F-4894-8047-11B7D1F87D76}"/>
    <cellStyle name="Note 5 3 3 4 2" xfId="33176" xr:uid="{9E77AC67-0C1A-4332-8C76-F7FCA4679552}"/>
    <cellStyle name="Note 5 3 3 5" xfId="24189" xr:uid="{B7F0C4AD-DA6F-4AC8-9B61-F8CC6BD3C981}"/>
    <cellStyle name="Note 5 3 3 5 2" xfId="32829" xr:uid="{0DE73F60-5F7B-45F5-993E-83DB48B2501C}"/>
    <cellStyle name="Note 5 3 3 6" xfId="33883" xr:uid="{127782EA-64E3-493E-B2BF-6A4B24B9B45D}"/>
    <cellStyle name="Note 5 3 3 7" xfId="37220" xr:uid="{7FA3D53A-0AD8-44E9-A0FC-3CCA450C8D86}"/>
    <cellStyle name="Note 5 3 3 8" xfId="43922" xr:uid="{A511BD71-2A21-4344-9505-C25EBDF0DFC7}"/>
    <cellStyle name="Note 5 3 3 9" xfId="49475" xr:uid="{182C05B3-15E8-454D-8AD0-6E72D924A2D9}"/>
    <cellStyle name="Note 5 3 4" xfId="6306" xr:uid="{98376B45-FC0F-46D9-8FC3-5504EDF24E2C}"/>
    <cellStyle name="Note 5 3 4 10" xfId="57921" xr:uid="{0870FCD7-2F10-447B-9176-BAD6064632F9}"/>
    <cellStyle name="Note 5 3 4 2" xfId="9129" xr:uid="{944841D3-1685-444E-98B7-EF78FA9ED4A1}"/>
    <cellStyle name="Note 5 3 4 2 2" xfId="16495" xr:uid="{5C16E769-6D91-47B0-B11D-85D4A9638AD7}"/>
    <cellStyle name="Note 5 3 4 2 2 2" xfId="28807" xr:uid="{683A518C-2A58-4B1C-BEDF-3591373079E0}"/>
    <cellStyle name="Note 5 3 4 2 3" xfId="22218" xr:uid="{6265A319-01B8-45B7-994E-C43A091B1C88}"/>
    <cellStyle name="Note 5 3 4 2 3 2" xfId="993" xr:uid="{722F8CB5-B911-44C8-A0D6-FF258A489759}"/>
    <cellStyle name="Note 5 3 4 2 4" xfId="27751" xr:uid="{3C8A8263-EB70-4CBD-A689-5757BD254262}"/>
    <cellStyle name="Note 5 3 4 2 4 2" xfId="32382" xr:uid="{9B82C511-875E-4E64-9AD3-F39EA7FE4776}"/>
    <cellStyle name="Note 5 3 4 2 5" xfId="33998" xr:uid="{1EA5782F-70EE-490F-8BFD-F4BB4A74EE51}"/>
    <cellStyle name="Note 5 3 4 2 6" xfId="40782" xr:uid="{F705F45E-2EBC-4485-9371-38417AAF6923}"/>
    <cellStyle name="Note 5 3 4 2 7" xfId="47484" xr:uid="{276779A4-CA26-4EAE-B98B-B531911E1E26}"/>
    <cellStyle name="Note 5 3 4 2 8" xfId="53037" xr:uid="{A34615B9-2623-4AB0-B41E-8981253E82C2}"/>
    <cellStyle name="Note 5 3 4 2 9" xfId="56083" xr:uid="{0091C21B-8856-4665-B326-1C1362368B3A}"/>
    <cellStyle name="Note 5 3 4 3" xfId="13672" xr:uid="{A9F7D622-6BF4-441A-9045-D0A19D61BBA8}"/>
    <cellStyle name="Note 5 3 4 3 2" xfId="29684" xr:uid="{774797A9-8058-49DF-ABF3-7A76D8E38EA1}"/>
    <cellStyle name="Note 5 3 4 4" xfId="19395" xr:uid="{F61A2D8F-EEF1-48AC-A12F-E8B82FF4F3A4}"/>
    <cellStyle name="Note 5 3 4 4 2" xfId="31209" xr:uid="{CA75B80D-AA23-483D-A2BA-4B938FD759D0}"/>
    <cellStyle name="Note 5 3 4 5" xfId="24928" xr:uid="{40F1670B-FA12-4416-A143-A6EF41F23F87}"/>
    <cellStyle name="Note 5 3 4 5 2" xfId="29368" xr:uid="{4150785A-703A-4AA9-880F-CC525A4EB247}"/>
    <cellStyle name="Note 5 3 4 6" xfId="33280" xr:uid="{35FBD159-4808-4452-8897-7CF27414F5C0}"/>
    <cellStyle name="Note 5 3 4 7" xfId="37959" xr:uid="{42263A83-6543-4551-B723-62ECD5B4E8B0}"/>
    <cellStyle name="Note 5 3 4 8" xfId="44661" xr:uid="{75E72F85-2629-417E-A4A2-4F33B3C5250F}"/>
    <cellStyle name="Note 5 3 4 9" xfId="50214" xr:uid="{67E49200-6E11-48A0-B8E0-50657FF98EB0}"/>
    <cellStyle name="Note 5 3 5" xfId="6630" xr:uid="{C5429E6F-E26D-4894-9505-7F8BC58C3A04}"/>
    <cellStyle name="Note 5 3 5 10" xfId="55126" xr:uid="{6218B8B0-345E-4FD2-B882-B73FF7499976}"/>
    <cellStyle name="Note 5 3 5 2" xfId="9453" xr:uid="{1A4A3548-595E-4CEC-8D2D-406FA8999B0B}"/>
    <cellStyle name="Note 5 3 5 2 2" xfId="16819" xr:uid="{098030B2-5A77-4511-A014-987535A0E413}"/>
    <cellStyle name="Note 5 3 5 2 2 2" xfId="29508" xr:uid="{F7802E19-97A8-440B-A23C-C2BC5943D1B3}"/>
    <cellStyle name="Note 5 3 5 2 3" xfId="22542" xr:uid="{D974C9C6-063D-43B4-A4D5-A9292C6C9F5C}"/>
    <cellStyle name="Note 5 3 5 2 3 2" xfId="30880" xr:uid="{D236A520-3117-4999-BB07-5BE35EAC5C19}"/>
    <cellStyle name="Note 5 3 5 2 4" xfId="28075" xr:uid="{A6B68724-E1B3-4F24-B360-5C6695E31580}"/>
    <cellStyle name="Note 5 3 5 2 4 2" xfId="32275" xr:uid="{869CE532-897A-46A3-89BA-95B70C7D3530}"/>
    <cellStyle name="Note 5 3 5 2 5" xfId="30008" xr:uid="{6A2CED38-E49C-4166-841A-67FA22BC470A}"/>
    <cellStyle name="Note 5 3 5 2 6" xfId="41106" xr:uid="{A4DB3D86-078C-4B22-A41A-510A9979A7EA}"/>
    <cellStyle name="Note 5 3 5 2 7" xfId="47808" xr:uid="{F18FAB80-44D6-41F5-8FFB-0DD2D856BE04}"/>
    <cellStyle name="Note 5 3 5 2 8" xfId="53361" xr:uid="{4B10C3D2-342C-4732-A8A9-DCC9F0129BF5}"/>
    <cellStyle name="Note 5 3 5 2 9" xfId="55131" xr:uid="{16FA9001-1A6E-4CAE-B9A4-D08E864D8309}"/>
    <cellStyle name="Note 5 3 5 3" xfId="13996" xr:uid="{E8CD44D9-DB0B-4B7F-BDEC-3D1928B55089}"/>
    <cellStyle name="Note 5 3 5 3 2" xfId="33926" xr:uid="{11C22D7A-A26C-4297-90CB-F30F0CB34BAE}"/>
    <cellStyle name="Note 5 3 5 4" xfId="19719" xr:uid="{560720A4-EEA9-42D7-8EBD-82535452C2C7}"/>
    <cellStyle name="Note 5 3 5 4 2" xfId="31090" xr:uid="{BE95EBA3-C181-4D4A-A771-D89AA27392C7}"/>
    <cellStyle name="Note 5 3 5 5" xfId="25252" xr:uid="{7225C85A-F852-4FD0-9C6C-DFD60C248895}"/>
    <cellStyle name="Note 5 3 5 5 2" xfId="33627" xr:uid="{BDBC4292-6C9F-41F0-8A61-FCE4EC6AB87C}"/>
    <cellStyle name="Note 5 3 5 6" xfId="32816" xr:uid="{5110F8B1-71C5-483C-9328-07C7E4E36B32}"/>
    <cellStyle name="Note 5 3 5 7" xfId="38283" xr:uid="{E57E0946-6902-43B1-B0A6-ECAF59C41E13}"/>
    <cellStyle name="Note 5 3 5 8" xfId="44985" xr:uid="{97B63B87-9A0A-4141-85ED-F04CE57D53AB}"/>
    <cellStyle name="Note 5 3 5 9" xfId="50538" xr:uid="{8C6FA37E-A8F9-4E79-BE20-E969D088B75B}"/>
    <cellStyle name="Note 5 3 6" xfId="6921" xr:uid="{5551AC1D-BA7D-4474-9EEF-ACC29CA9D995}"/>
    <cellStyle name="Note 5 3 6 10" xfId="42251" xr:uid="{7C86EE47-26BE-4865-A922-C1DD5846EB8D}"/>
    <cellStyle name="Note 5 3 6 2" xfId="9744" xr:uid="{A67F28AA-AB7B-427F-875D-8FAC89F0F83C}"/>
    <cellStyle name="Note 5 3 6 2 2" xfId="17110" xr:uid="{77933E97-FD5E-4416-B291-7DAB09ED616F}"/>
    <cellStyle name="Note 5 3 6 2 2 2" xfId="33004" xr:uid="{8E1CAE07-9C54-4C6E-889A-B178B951D47C}"/>
    <cellStyle name="Note 5 3 6 2 3" xfId="22833" xr:uid="{BD694113-DA51-4464-B772-54D436B23C54}"/>
    <cellStyle name="Note 5 3 6 2 3 2" xfId="32289" xr:uid="{7CC20799-9094-4A9D-AC7F-9D64A8133CC7}"/>
    <cellStyle name="Note 5 3 6 2 4" xfId="28366" xr:uid="{AE7494EC-1E82-47B7-B4A0-93C10C5C6A0B}"/>
    <cellStyle name="Note 5 3 6 2 4 2" xfId="29732" xr:uid="{2B7578DD-0776-4AA2-A719-D5835F41B2CA}"/>
    <cellStyle name="Note 5 3 6 2 5" xfId="31274" xr:uid="{1C38B373-B5B0-4634-B00B-99C132D4F954}"/>
    <cellStyle name="Note 5 3 6 2 6" xfId="41397" xr:uid="{4EC97272-ECFF-47C4-B53A-29F2AC670D88}"/>
    <cellStyle name="Note 5 3 6 2 7" xfId="48099" xr:uid="{7073D98B-8FE1-4A82-9FEB-175429984DBA}"/>
    <cellStyle name="Note 5 3 6 2 8" xfId="53652" xr:uid="{535D9A70-B5B7-4E32-A69F-E546B87B7201}"/>
    <cellStyle name="Note 5 3 6 2 9" xfId="54199" xr:uid="{5DF9C762-EDC9-479E-A72A-4250476B8E53}"/>
    <cellStyle name="Note 5 3 6 3" xfId="14287" xr:uid="{6F565333-CF1E-4D32-9F36-FFF35B7B5AD0}"/>
    <cellStyle name="Note 5 3 6 3 2" xfId="30725" xr:uid="{0B46ED12-F15B-4CB5-8628-028743A7C4BA}"/>
    <cellStyle name="Note 5 3 6 4" xfId="20010" xr:uid="{0C27A045-4C6A-4F6A-BFF7-B091D0A316EC}"/>
    <cellStyle name="Note 5 3 6 4 2" xfId="32305" xr:uid="{673A49D8-1EF3-4BC4-8075-FC6DAB2155A0}"/>
    <cellStyle name="Note 5 3 6 5" xfId="25543" xr:uid="{1250BE63-42B1-43ED-AFC0-EFE7D9BEE68E}"/>
    <cellStyle name="Note 5 3 6 5 2" xfId="32278" xr:uid="{E2A0F49F-541A-4524-A92D-36D989F83990}"/>
    <cellStyle name="Note 5 3 6 6" xfId="32323" xr:uid="{E37F2D51-1EFE-4861-8698-C5854206D9CB}"/>
    <cellStyle name="Note 5 3 6 7" xfId="38574" xr:uid="{27D3A043-5253-409A-B0C9-8EDDFA248A2D}"/>
    <cellStyle name="Note 5 3 6 8" xfId="45276" xr:uid="{3BE091D2-8083-4586-9E67-197897E9ADA0}"/>
    <cellStyle name="Note 5 3 6 9" xfId="50829" xr:uid="{B6F3DB2B-796C-4FFC-93F0-2555FBFED907}"/>
    <cellStyle name="Note 5 3 7" xfId="7614" xr:uid="{4A6B6D9D-87D1-41D5-8085-114393A6860D}"/>
    <cellStyle name="Note 5 3 7 2" xfId="14980" xr:uid="{F3C3E245-3FE5-4245-B3D3-25B37DDF3AA1}"/>
    <cellStyle name="Note 5 3 7 2 2" xfId="30200" xr:uid="{B721716B-F1D5-4377-97E6-FCCF05CD40EF}"/>
    <cellStyle name="Note 5 3 7 3" xfId="20703" xr:uid="{CE55082C-AEEB-46F3-9B4F-BD72BF221A2E}"/>
    <cellStyle name="Note 5 3 7 3 2" xfId="29007" xr:uid="{BD2DD277-CB5F-4ABC-9297-0FC6291FA953}"/>
    <cellStyle name="Note 5 3 7 4" xfId="26236" xr:uid="{4A4D9F0D-1700-45ED-B646-70A2DBBABE88}"/>
    <cellStyle name="Note 5 3 7 4 2" xfId="33716" xr:uid="{01E60254-9FDC-4C7B-8E5E-269EF3337069}"/>
    <cellStyle name="Note 5 3 7 5" xfId="30419" xr:uid="{A3AF62E8-1038-4AD5-B30E-2223CFA81729}"/>
    <cellStyle name="Note 5 3 7 6" xfId="39267" xr:uid="{B1ACE425-315A-400A-AEF2-0E440DA7FBB8}"/>
    <cellStyle name="Note 5 3 7 7" xfId="45969" xr:uid="{B9981EC8-3778-4697-8472-5AB5AEA47FC7}"/>
    <cellStyle name="Note 5 3 7 8" xfId="51522" xr:uid="{B5F51BC2-990B-4853-95B0-80320DD7BA9C}"/>
    <cellStyle name="Note 5 3 7 9" xfId="58280" xr:uid="{FE7BBB95-EDA8-411A-B4E7-6F9B5706C613}"/>
    <cellStyle name="Note 5 3 8" xfId="12157" xr:uid="{5AC47E57-1823-4156-81D0-3ED9E5961BA4}"/>
    <cellStyle name="Note 5 3 8 2" xfId="31779" xr:uid="{67692135-87A9-42DB-AD6A-F05B474B7277}"/>
    <cellStyle name="Note 5 3 9" xfId="17880" xr:uid="{F0819783-0139-45D5-9D44-DC08DDFFF810}"/>
    <cellStyle name="Note 5 3 9 2" xfId="30644" xr:uid="{2F068457-CFA1-4C89-A9DE-A6F61E92789A}"/>
    <cellStyle name="Note 5 4" xfId="5655" xr:uid="{491D5871-1670-4DCB-A979-D43D01E2EFEA}"/>
    <cellStyle name="Note 5 4 10" xfId="56943" xr:uid="{87CCD3CB-B82D-4637-A48A-958C2B04484E}"/>
    <cellStyle name="Note 5 4 2" xfId="8478" xr:uid="{049F8927-01FE-4257-9A47-D53C51B31249}"/>
    <cellStyle name="Note 5 4 2 2" xfId="15844" xr:uid="{2611984E-BD65-4580-98F8-CB23190763C5}"/>
    <cellStyle name="Note 5 4 2 2 2" xfId="33681" xr:uid="{6AFB51EF-5DA6-4450-B78C-3AB260EC2614}"/>
    <cellStyle name="Note 5 4 2 3" xfId="21567" xr:uid="{DDC9CB22-466D-4D99-8715-AA0FFAB04A9C}"/>
    <cellStyle name="Note 5 4 2 3 2" xfId="31084" xr:uid="{CD11C18A-ED4B-49E3-BAF1-E5D679C97044}"/>
    <cellStyle name="Note 5 4 2 4" xfId="27100" xr:uid="{9FB29257-D905-40AC-AA20-683D25C7DA59}"/>
    <cellStyle name="Note 5 4 2 4 2" xfId="28816" xr:uid="{3461E975-75D4-426C-9870-E41A684DA708}"/>
    <cellStyle name="Note 5 4 2 5" xfId="29279" xr:uid="{31BA4308-EF07-4501-9909-1EA3887B63CE}"/>
    <cellStyle name="Note 5 4 2 6" xfId="40131" xr:uid="{1140CC56-3E69-4200-A015-F4625C1690AD}"/>
    <cellStyle name="Note 5 4 2 7" xfId="46833" xr:uid="{1B68DD24-41EF-4DFB-BEF6-BBE957F8269C}"/>
    <cellStyle name="Note 5 4 2 8" xfId="52386" xr:uid="{C44DFC74-E8A6-4C51-B89C-9A8373BEB912}"/>
    <cellStyle name="Note 5 4 2 9" xfId="55359" xr:uid="{998FEA27-BF93-4B9B-9646-DAA32E31103E}"/>
    <cellStyle name="Note 5 4 3" xfId="13021" xr:uid="{A6EECC6F-F3A3-49EE-9D69-32AAB158CB07}"/>
    <cellStyle name="Note 5 4 3 2" xfId="33912" xr:uid="{D70677E0-12F4-4B37-ADFA-509EECE137CF}"/>
    <cellStyle name="Note 5 4 4" xfId="18744" xr:uid="{C9EAB2BD-D30C-477E-B827-87FCBFA87137}"/>
    <cellStyle name="Note 5 4 4 2" xfId="31893" xr:uid="{1575C263-5FED-4C89-B85C-E870AB994FD7}"/>
    <cellStyle name="Note 5 4 5" xfId="24277" xr:uid="{22FD1287-E9D8-48D9-9A53-810D6DDDBD79}"/>
    <cellStyle name="Note 5 4 5 2" xfId="29712" xr:uid="{04B01166-6E93-48E3-9D5D-D0B1920961EF}"/>
    <cellStyle name="Note 5 4 6" xfId="33382" xr:uid="{B834EC6C-2BFE-44C0-AD8D-4B5B5ECB2D90}"/>
    <cellStyle name="Note 5 4 7" xfId="37308" xr:uid="{F6A7F44F-795E-4FC9-98A6-9FC2A3F15B58}"/>
    <cellStyle name="Note 5 4 8" xfId="44010" xr:uid="{9447C8EF-03A9-4F51-B430-B764BB8E59B6}"/>
    <cellStyle name="Note 5 4 9" xfId="49563" xr:uid="{3F1964B5-C05D-43B8-9DA5-DFE13F7FAC4A}"/>
    <cellStyle name="Note 5 5" xfId="6010" xr:uid="{DB18092C-8089-43BF-B4A6-1DB9E0C7BB74}"/>
    <cellStyle name="Note 5 5 10" xfId="56932" xr:uid="{1230534E-1016-4DDE-866D-F846956BC8BD}"/>
    <cellStyle name="Note 5 5 2" xfId="8833" xr:uid="{7D9D8DA8-EAF8-4EA8-80B3-7329C85DDAC0}"/>
    <cellStyle name="Note 5 5 2 2" xfId="16199" xr:uid="{49AD48F5-1533-4CEB-A6C2-BC3989ED7B87}"/>
    <cellStyle name="Note 5 5 2 2 2" xfId="30819" xr:uid="{2D63EBFF-EA36-4409-B107-1CE52ACA69C1}"/>
    <cellStyle name="Note 5 5 2 3" xfId="21922" xr:uid="{D832F0AA-5E5E-43C4-9DF5-422AD6813DE5}"/>
    <cellStyle name="Note 5 5 2 3 2" xfId="29358" xr:uid="{10D7B9EE-7F6A-4642-B23C-D22C1E76B226}"/>
    <cellStyle name="Note 5 5 2 4" xfId="27455" xr:uid="{A53EE398-044B-4603-A98C-FD5060608298}"/>
    <cellStyle name="Note 5 5 2 4 2" xfId="31460" xr:uid="{8D0D5017-933F-4E82-B71F-0E9364E1CBA3}"/>
    <cellStyle name="Note 5 5 2 5" xfId="31176" xr:uid="{CEFB0872-4A27-4EAD-9806-2DEB8CECC1F3}"/>
    <cellStyle name="Note 5 5 2 6" xfId="40486" xr:uid="{266B1AB4-D99A-4F5E-80B1-46D06DF14447}"/>
    <cellStyle name="Note 5 5 2 7" xfId="47188" xr:uid="{6BF23459-3B76-4C06-9E3F-E034F736F51C}"/>
    <cellStyle name="Note 5 5 2 8" xfId="52741" xr:uid="{40CAD662-B04D-4277-9C6B-0DEFDD8007C5}"/>
    <cellStyle name="Note 5 5 2 9" xfId="56005" xr:uid="{D1F8025B-C1C6-4046-9484-382518BFEA9A}"/>
    <cellStyle name="Note 5 5 3" xfId="13376" xr:uid="{B20AADEB-DCE2-495C-B897-65B7A0C5354C}"/>
    <cellStyle name="Note 5 5 3 2" xfId="31808" xr:uid="{61853531-D834-401D-8F94-81EDE1653A53}"/>
    <cellStyle name="Note 5 5 4" xfId="19099" xr:uid="{8A33EB9E-3A9C-4C65-BFCC-DF062013AF68}"/>
    <cellStyle name="Note 5 5 4 2" xfId="31810" xr:uid="{DF187ABC-DE4E-4D1D-AEDF-DE2F5FE7F99A}"/>
    <cellStyle name="Note 5 5 5" xfId="24632" xr:uid="{0342FEEB-1426-473D-BDEA-8F8536F9AABC}"/>
    <cellStyle name="Note 5 5 5 2" xfId="30186" xr:uid="{B66C0A9B-33EC-4206-8118-15D35ECD61D7}"/>
    <cellStyle name="Note 5 5 6" xfId="30319" xr:uid="{6B27EFE3-7AB6-47F6-9154-EF39E2C51106}"/>
    <cellStyle name="Note 5 5 7" xfId="37663" xr:uid="{C6BF3822-5BB6-40B0-A777-DAD86B3A1DA4}"/>
    <cellStyle name="Note 5 5 8" xfId="44365" xr:uid="{E0E18523-5752-499B-BF72-5A73481B36D4}"/>
    <cellStyle name="Note 5 5 9" xfId="49918" xr:uid="{3DBE9C49-AD1C-457D-A32D-915341B98487}"/>
    <cellStyle name="Note 5 6" xfId="6282" xr:uid="{453B99CA-61E2-4693-AEC4-0F11A06723F4}"/>
    <cellStyle name="Note 5 6 10" xfId="56648" xr:uid="{07B47486-FFC1-4F02-B032-AA4445C9CA46}"/>
    <cellStyle name="Note 5 6 2" xfId="9105" xr:uid="{3982D150-3188-4FA8-9D1B-C5C39104C38C}"/>
    <cellStyle name="Note 5 6 2 2" xfId="16471" xr:uid="{F9118231-40D3-4C4D-AA8E-A1497E877810}"/>
    <cellStyle name="Note 5 6 2 2 2" xfId="29718" xr:uid="{537EEF18-00A0-4BBB-8FF5-824159DF702E}"/>
    <cellStyle name="Note 5 6 2 3" xfId="22194" xr:uid="{90E831DE-F407-4863-A20A-B850C02342F1}"/>
    <cellStyle name="Note 5 6 2 3 2" xfId="32304" xr:uid="{A3EBAFF3-277F-4DB1-8189-AADFDFD9A898}"/>
    <cellStyle name="Note 5 6 2 4" xfId="27727" xr:uid="{7E0343D6-4058-4208-AE66-29174EE54357}"/>
    <cellStyle name="Note 5 6 2 4 2" xfId="813" xr:uid="{27242232-A3B5-4120-9292-0A52589E41BD}"/>
    <cellStyle name="Note 5 6 2 5" xfId="31461" xr:uid="{0447219B-B14A-4E3A-82E8-6F924FB22E4F}"/>
    <cellStyle name="Note 5 6 2 6" xfId="40758" xr:uid="{4265FFF2-19CF-4915-A780-73A6FDEF2504}"/>
    <cellStyle name="Note 5 6 2 7" xfId="47460" xr:uid="{F4D1D511-5208-4D85-9B1A-745C2C0726EE}"/>
    <cellStyle name="Note 5 6 2 8" xfId="53013" xr:uid="{499FEC71-5382-41DF-8A46-09DFB8D26EE4}"/>
    <cellStyle name="Note 5 6 2 9" xfId="41659" xr:uid="{E66C87EA-6C73-4F01-B335-80F87FF03946}"/>
    <cellStyle name="Note 5 6 3" xfId="13648" xr:uid="{7D413F26-6CE5-42EC-BCDE-3F8B7F61CA0D}"/>
    <cellStyle name="Note 5 6 3 2" xfId="30920" xr:uid="{59BDC1C1-0048-44D3-8B2F-1ADC96253E68}"/>
    <cellStyle name="Note 5 6 4" xfId="19371" xr:uid="{DBE62A4F-1884-47B7-B1EC-5634AB64C5B0}"/>
    <cellStyle name="Note 5 6 4 2" xfId="31205" xr:uid="{126AA348-188D-42D3-98A7-0F749742207E}"/>
    <cellStyle name="Note 5 6 5" xfId="24904" xr:uid="{BE399664-0364-4B56-8CBC-E40AF0DF45A3}"/>
    <cellStyle name="Note 5 6 5 2" xfId="33404" xr:uid="{31752C21-EF25-42FB-96FA-A33FF7504CDB}"/>
    <cellStyle name="Note 5 6 6" xfId="29736" xr:uid="{692B8766-5509-4E00-A85A-0FE253B0018F}"/>
    <cellStyle name="Note 5 6 7" xfId="37935" xr:uid="{73019FA3-CBD6-44E9-BA2F-794311105E55}"/>
    <cellStyle name="Note 5 6 8" xfId="44637" xr:uid="{8DAA6C30-A0F7-4C25-AB74-E3F28942E21D}"/>
    <cellStyle name="Note 5 6 9" xfId="50190" xr:uid="{ACA1F748-4367-4FEC-AD9D-3EED3EE95E60}"/>
    <cellStyle name="Note 5 7" xfId="6606" xr:uid="{463877C6-9D71-4FB9-9971-48FF69198B81}"/>
    <cellStyle name="Note 5 7 10" xfId="57526" xr:uid="{513C4239-D285-4F84-B75A-B647C3E0F5BF}"/>
    <cellStyle name="Note 5 7 2" xfId="9429" xr:uid="{B586AB35-D18F-489C-8D69-01745B4EC092}"/>
    <cellStyle name="Note 5 7 2 2" xfId="16795" xr:uid="{0B5DB1FF-38B0-4172-A044-3ED0D0D38D7E}"/>
    <cellStyle name="Note 5 7 2 2 2" xfId="31731" xr:uid="{B57CC035-67A0-47D1-ABD9-EC8B4637D9A9}"/>
    <cellStyle name="Note 5 7 2 3" xfId="22518" xr:uid="{938B75D8-4A10-4FF8-9BE4-A37EE48204A0}"/>
    <cellStyle name="Note 5 7 2 3 2" xfId="30672" xr:uid="{7C29EA9D-5DD1-4EB9-ADC7-D74F89ABA288}"/>
    <cellStyle name="Note 5 7 2 4" xfId="28051" xr:uid="{5BEBA977-9FB0-4183-9866-89BB0B4E849C}"/>
    <cellStyle name="Note 5 7 2 4 2" xfId="29054" xr:uid="{4444EB4F-32FB-4AF8-89A2-B750A3BE822A}"/>
    <cellStyle name="Note 5 7 2 5" xfId="32529" xr:uid="{3A36BC1A-766B-450A-837B-880455B9E32E}"/>
    <cellStyle name="Note 5 7 2 6" xfId="41082" xr:uid="{FF3FDCE2-05CD-4BF0-A3B7-0EA4602FE117}"/>
    <cellStyle name="Note 5 7 2 7" xfId="47784" xr:uid="{3F3CFC5D-0169-4EEC-9235-7E0F0605CCC7}"/>
    <cellStyle name="Note 5 7 2 8" xfId="53337" xr:uid="{A576EBE3-3D38-4765-A102-5F902EC0203F}"/>
    <cellStyle name="Note 5 7 2 9" xfId="58443" xr:uid="{4C2C7B20-AAF2-408D-B7C8-E25B2EFF7800}"/>
    <cellStyle name="Note 5 7 3" xfId="13972" xr:uid="{56DFE706-83F8-48F8-BAF1-1607B88DF724}"/>
    <cellStyle name="Note 5 7 3 2" xfId="31489" xr:uid="{2787522F-A103-4368-A6D4-34C2DAEAEA1E}"/>
    <cellStyle name="Note 5 7 4" xfId="19695" xr:uid="{1A498675-6F0E-4086-8B97-E225BE709F8D}"/>
    <cellStyle name="Note 5 7 4 2" xfId="30657" xr:uid="{1B745524-9ED6-4BAE-AA96-398D52967195}"/>
    <cellStyle name="Note 5 7 5" xfId="25228" xr:uid="{E9C0EBE3-6EF6-4D89-B57B-F19CE038D2FD}"/>
    <cellStyle name="Note 5 7 5 2" xfId="28828" xr:uid="{DA0522A0-E93C-4605-BBA5-D9276434E30D}"/>
    <cellStyle name="Note 5 7 6" xfId="31217" xr:uid="{020EAA2A-642D-4591-9AA9-DCF1BD2532D7}"/>
    <cellStyle name="Note 5 7 7" xfId="38259" xr:uid="{57E6942F-EF17-436A-9D02-2B21E68768A7}"/>
    <cellStyle name="Note 5 7 8" xfId="44961" xr:uid="{A413E9C0-62B6-4F96-ABF2-5901906ADB71}"/>
    <cellStyle name="Note 5 7 9" xfId="50514" xr:uid="{700904B6-0340-4872-A7B7-18CB92CCF65D}"/>
    <cellStyle name="Note 5 8" xfId="6897" xr:uid="{CC30767A-30B5-4FC7-BC53-ECFC2D96A903}"/>
    <cellStyle name="Note 5 8 10" xfId="41948" xr:uid="{A7F8A3B2-6A3A-43ED-839C-1404D1435D97}"/>
    <cellStyle name="Note 5 8 2" xfId="9720" xr:uid="{34B33641-73D5-4394-8304-35748D9EB2DA}"/>
    <cellStyle name="Note 5 8 2 2" xfId="17086" xr:uid="{25E858DB-18B6-4445-9188-E4FB6EB12474}"/>
    <cellStyle name="Note 5 8 2 2 2" xfId="29056" xr:uid="{FC885F1C-4935-4918-9F0D-3238E0B00F2D}"/>
    <cellStyle name="Note 5 8 2 3" xfId="22809" xr:uid="{D166116D-176E-487B-91BF-56E275FA41AC}"/>
    <cellStyle name="Note 5 8 2 3 2" xfId="30204" xr:uid="{9BD457C2-8A6D-4371-A34B-237E10879263}"/>
    <cellStyle name="Note 5 8 2 4" xfId="28342" xr:uid="{D33BF667-4DC3-421B-8A90-61793C15FBB9}"/>
    <cellStyle name="Note 5 8 2 4 2" xfId="30176" xr:uid="{9EFB8E9E-6791-4F2E-A960-5B8F1A453D9C}"/>
    <cellStyle name="Note 5 8 2 5" xfId="30912" xr:uid="{44DABF87-84AF-4B78-8FC6-00FCEE4D6EE7}"/>
    <cellStyle name="Note 5 8 2 6" xfId="41373" xr:uid="{4E45F26F-2DEA-4CEE-9CFF-B146BD86D0CD}"/>
    <cellStyle name="Note 5 8 2 7" xfId="48075" xr:uid="{9313BA6C-437E-415D-A5D8-DC5823178DD5}"/>
    <cellStyle name="Note 5 8 2 8" xfId="53628" xr:uid="{5BEC5600-434B-4172-B54F-4E9D491A70BD}"/>
    <cellStyle name="Note 5 8 2 9" xfId="55402" xr:uid="{6C26C308-AD67-4CA9-8026-1BB1EF2CEC56}"/>
    <cellStyle name="Note 5 8 3" xfId="14263" xr:uid="{151F7B93-C1F8-465D-AEE9-89EBCB6C6B02}"/>
    <cellStyle name="Note 5 8 3 2" xfId="30812" xr:uid="{A1694D7F-F5EE-471F-AC2D-1C6AFAC9B15D}"/>
    <cellStyle name="Note 5 8 4" xfId="19986" xr:uid="{93F65019-342B-4C30-9497-A69365CF1FD8}"/>
    <cellStyle name="Note 5 8 4 2" xfId="31726" xr:uid="{0EA8F116-75E2-47FD-9CEA-43787D73A48D}"/>
    <cellStyle name="Note 5 8 5" xfId="25519" xr:uid="{F838ACD0-A01F-49E7-81C3-A6004257AE9E}"/>
    <cellStyle name="Note 5 8 5 2" xfId="32418" xr:uid="{A3FCEAAE-AD0F-4C37-A495-9F80F3FBEEA5}"/>
    <cellStyle name="Note 5 8 6" xfId="32430" xr:uid="{5063241B-F244-400B-AA7D-50BF345BF370}"/>
    <cellStyle name="Note 5 8 7" xfId="38550" xr:uid="{380430B7-8CBE-4E31-986E-544CFE92660C}"/>
    <cellStyle name="Note 5 8 8" xfId="45252" xr:uid="{B4C74CAF-57F2-4750-AD9C-8F694D39F853}"/>
    <cellStyle name="Note 5 8 9" xfId="50805" xr:uid="{F60DBFC5-49FB-4F54-9E5E-7BDAD24AF5BA}"/>
    <cellStyle name="Note 5 9" xfId="4767" xr:uid="{ABDEB3FE-AFE5-41D9-8C61-9B934DF32E45}"/>
    <cellStyle name="Note 5 9 2" xfId="12133" xr:uid="{32CDD2D3-AACB-490A-BDAA-07ED7F39494F}"/>
    <cellStyle name="Note 5 9 2 2" xfId="31577" xr:uid="{7732CD29-7807-41BB-B48B-0D80DBE184F0}"/>
    <cellStyle name="Note 5 9 3" xfId="17856" xr:uid="{B7BD11E4-0A2D-48E8-8295-FACAC0D2BEA3}"/>
    <cellStyle name="Note 5 9 3 2" xfId="31503" xr:uid="{A2D4A321-7C98-41B1-A2D6-981E782D288D}"/>
    <cellStyle name="Note 5 9 4" xfId="23389" xr:uid="{C6F4872B-EF3A-4508-B2C6-B15FA1318747}"/>
    <cellStyle name="Note 5 9 4 2" xfId="33359" xr:uid="{43D6FF38-E38A-4F3C-AF07-4489801B3C07}"/>
    <cellStyle name="Note 5 9 5" xfId="31702" xr:uid="{96367DC7-9A04-47A7-9CCC-19EC60F12F36}"/>
    <cellStyle name="Note 5 9 6" xfId="39243" xr:uid="{4D1B21D2-76EC-4A09-ACCF-602F9148D17F}"/>
    <cellStyle name="Note 5 9 7" xfId="45945" xr:uid="{7B9F0084-BE42-42D6-8312-1945BA430B95}"/>
    <cellStyle name="Note 5 9 8" xfId="51498" xr:uid="{BE60F517-E5D3-4B79-99A1-6573859B50B2}"/>
    <cellStyle name="Note 5 9 9" xfId="55929" xr:uid="{B6648555-B2C3-47F5-AA5D-F30B01D5F9B6}"/>
    <cellStyle name="Note 6" xfId="446" xr:uid="{00000000-0005-0000-0000-0000EB000000}"/>
    <cellStyle name="Note 7" xfId="2376" xr:uid="{C8F90007-C7F2-4949-9AC1-ABAF790F1B5E}"/>
    <cellStyle name="Note 7 10" xfId="10275" xr:uid="{B282AB75-2A97-4271-B6EC-E58FA83E8031}"/>
    <cellStyle name="Note 7 10 2" xfId="32481" xr:uid="{83E220F9-926B-4203-B69A-771C23DF8766}"/>
    <cellStyle name="Note 7 11" xfId="11955" xr:uid="{E3FA3F2A-01B9-4701-8761-4D5A588C9E34}"/>
    <cellStyle name="Note 7 11 2" xfId="33425" xr:uid="{8CB7CAEB-20E8-4A6E-9E79-BF4786CC18C3}"/>
    <cellStyle name="Note 7 12" xfId="30811" xr:uid="{1CFB67F2-6219-4A22-AA7F-9FEFC5C9A390}"/>
    <cellStyle name="Note 7 13" xfId="35711" xr:uid="{AE412660-F4EE-4B40-802A-E836BEE8A1C5}"/>
    <cellStyle name="Note 7 14" xfId="42581" xr:uid="{623384B6-CDB5-41FB-82D8-6887810EFB20}"/>
    <cellStyle name="Note 7 15" xfId="41654" xr:uid="{E9EEADD2-C57E-4C2B-9160-3F10393C13D5}"/>
    <cellStyle name="Note 7 16" xfId="48302" xr:uid="{173F846A-2FCD-445A-B046-CDA867353AEF}"/>
    <cellStyle name="Note 7 2" xfId="5194" xr:uid="{13369C53-DAB0-4E58-9D6A-0858B4CB7CEC}"/>
    <cellStyle name="Note 7 2 10" xfId="56820" xr:uid="{63244331-8C0B-4381-ACB5-403AD167FE1A}"/>
    <cellStyle name="Note 7 2 2" xfId="8017" xr:uid="{76E43D45-B2E5-4472-A1F1-B231A2B5EA5D}"/>
    <cellStyle name="Note 7 2 2 2" xfId="15383" xr:uid="{6DCFA809-217B-417C-94D6-15784A4C8895}"/>
    <cellStyle name="Note 7 2 2 2 2" xfId="32465" xr:uid="{A0872CBA-4A07-4E72-A8DB-0DA565A3E1E0}"/>
    <cellStyle name="Note 7 2 2 3" xfId="21106" xr:uid="{1FD19B41-43D1-4A9B-BECE-1F40085DD0FF}"/>
    <cellStyle name="Note 7 2 2 3 2" xfId="32347" xr:uid="{E5F9570A-4FA2-436B-B2FD-B661C8C3AC0C}"/>
    <cellStyle name="Note 7 2 2 4" xfId="26639" xr:uid="{29000ADB-D510-4E24-BC03-934000F70557}"/>
    <cellStyle name="Note 7 2 2 4 2" xfId="33839" xr:uid="{0812DC42-4C25-40CB-AD6C-36943A81EF4D}"/>
    <cellStyle name="Note 7 2 2 5" xfId="30179" xr:uid="{449F7801-1D7C-4E90-A9F6-4B4605979758}"/>
    <cellStyle name="Note 7 2 2 6" xfId="39670" xr:uid="{7D5E0668-53AD-45BA-9FB8-B370E7083C73}"/>
    <cellStyle name="Note 7 2 2 7" xfId="46372" xr:uid="{A2232097-FEF1-48D7-A52E-4A0383F46201}"/>
    <cellStyle name="Note 7 2 2 8" xfId="51925" xr:uid="{3196E6A4-7C48-4286-9DA0-FD0D834B27D0}"/>
    <cellStyle name="Note 7 2 2 9" xfId="55346" xr:uid="{CC274694-7593-41F3-AD6D-77A0411CE31F}"/>
    <cellStyle name="Note 7 2 3" xfId="12560" xr:uid="{F2A37587-BF7B-4E29-8781-CF04CAF46CAA}"/>
    <cellStyle name="Note 7 2 3 2" xfId="32826" xr:uid="{7A1C0CFB-3974-4372-9F02-58DA182C83A4}"/>
    <cellStyle name="Note 7 2 4" xfId="18283" xr:uid="{A3CA9E9A-D4A9-4411-98D6-EE4CD6F65A92}"/>
    <cellStyle name="Note 7 2 4 2" xfId="29468" xr:uid="{83C91C04-22E3-4791-B8CE-20077E8C788B}"/>
    <cellStyle name="Note 7 2 5" xfId="23816" xr:uid="{4AE1CF0F-4154-442A-826D-717DB231E04C}"/>
    <cellStyle name="Note 7 2 5 2" xfId="30716" xr:uid="{0E52547E-3BFB-44B5-AB50-D174DD4CD413}"/>
    <cellStyle name="Note 7 2 6" xfId="30454" xr:uid="{B24AADE9-349E-4FA6-9851-DE5E6EEEE47C}"/>
    <cellStyle name="Note 7 2 7" xfId="36847" xr:uid="{B07052F6-5E9A-447F-81B8-FFC069BD0EBC}"/>
    <cellStyle name="Note 7 2 8" xfId="43549" xr:uid="{853FE972-F148-41E2-A171-58224D7DCE9F}"/>
    <cellStyle name="Note 7 2 9" xfId="49102" xr:uid="{65051C07-7439-4E02-BA8B-7BEDFF799AFD}"/>
    <cellStyle name="Note 7 3" xfId="5516" xr:uid="{7CED512D-46AB-4110-AA24-CD7D32D21C35}"/>
    <cellStyle name="Note 7 3 10" xfId="55761" xr:uid="{DB903509-7802-4787-8FED-1F4C1543C260}"/>
    <cellStyle name="Note 7 3 2" xfId="8339" xr:uid="{12EA8EEB-C58C-4D2C-8396-364F6DFE01BD}"/>
    <cellStyle name="Note 7 3 2 2" xfId="15705" xr:uid="{A7096280-C5E2-4138-AB44-C82B72397736}"/>
    <cellStyle name="Note 7 3 2 2 2" xfId="988" xr:uid="{A865E8F2-6C29-485F-BD21-CB6801D6BA43}"/>
    <cellStyle name="Note 7 3 2 3" xfId="21428" xr:uid="{98D4DCDC-D4F4-4673-8D9C-37F45552FA4F}"/>
    <cellStyle name="Note 7 3 2 3 2" xfId="32750" xr:uid="{3C1CEDCE-D75A-4F85-BB99-CF4E3F7A9BA5}"/>
    <cellStyle name="Note 7 3 2 4" xfId="26961" xr:uid="{9126C22C-A40C-4357-A561-8621C308C0DA}"/>
    <cellStyle name="Note 7 3 2 4 2" xfId="28635" xr:uid="{BC253FFA-4993-45A6-844B-AC320BBFA8A1}"/>
    <cellStyle name="Note 7 3 2 5" xfId="29193" xr:uid="{B907F1D6-5D1B-45FB-B4E3-671EC5F497F6}"/>
    <cellStyle name="Note 7 3 2 6" xfId="39992" xr:uid="{E3307BB9-81D7-451C-A8F6-A39155FB64D0}"/>
    <cellStyle name="Note 7 3 2 7" xfId="46694" xr:uid="{F94E7060-C28E-464E-BEC1-B4D96FADD08E}"/>
    <cellStyle name="Note 7 3 2 8" xfId="52247" xr:uid="{1853D5C0-E1E5-4519-9A0D-0F9B38698079}"/>
    <cellStyle name="Note 7 3 2 9" xfId="57020" xr:uid="{D192028A-DCFE-4895-8BFD-21C41E792A5C}"/>
    <cellStyle name="Note 7 3 3" xfId="12882" xr:uid="{3D99D2D5-981E-46B4-B100-DF45D835F356}"/>
    <cellStyle name="Note 7 3 3 2" xfId="32506" xr:uid="{4EEC45FE-56B9-49F1-B236-3BCDA51E1038}"/>
    <cellStyle name="Note 7 3 4" xfId="18605" xr:uid="{8D5975F2-E980-41E9-B941-7A9C78137A0D}"/>
    <cellStyle name="Note 7 3 4 2" xfId="28951" xr:uid="{C25337A2-F5B7-4284-9BD3-A7D612B85D9A}"/>
    <cellStyle name="Note 7 3 5" xfId="24138" xr:uid="{C4F2210F-20E1-4AA8-BECB-FE4D01DCF8EE}"/>
    <cellStyle name="Note 7 3 5 2" xfId="33921" xr:uid="{8A12D544-ABA6-43EC-A1F2-5E4BE18391DD}"/>
    <cellStyle name="Note 7 3 6" xfId="29973" xr:uid="{37EE2BA6-A683-463C-8D6A-7C7D3BEDB406}"/>
    <cellStyle name="Note 7 3 7" xfId="37169" xr:uid="{8FC9D7CC-3BC9-4E37-88EE-73565C298090}"/>
    <cellStyle name="Note 7 3 8" xfId="43871" xr:uid="{D7AFB958-12E3-4171-B9DA-BF853CE69C45}"/>
    <cellStyle name="Note 7 3 9" xfId="49424" xr:uid="{32F76DC8-9BF2-4ACC-ADB6-E5004A94D2DD}"/>
    <cellStyle name="Note 7 4" xfId="5048" xr:uid="{5F51BD3F-61C5-4957-812B-8FBDAD31FBEF}"/>
    <cellStyle name="Note 7 4 10" xfId="57559" xr:uid="{14A83B59-AC07-4E0A-96CE-8FC9F16D59C9}"/>
    <cellStyle name="Note 7 4 2" xfId="7871" xr:uid="{EA4C7AAA-17A4-493A-A12F-FFB62C5F20DC}"/>
    <cellStyle name="Note 7 4 2 2" xfId="15237" xr:uid="{F10C9B63-8BB9-4C68-A28C-E46B1AAF3DF8}"/>
    <cellStyle name="Note 7 4 2 2 2" xfId="32419" xr:uid="{E44AD14B-046E-452B-9FDE-680918D9FABE}"/>
    <cellStyle name="Note 7 4 2 3" xfId="20960" xr:uid="{384A86A7-0FF3-4335-BB05-A940AB6F35C9}"/>
    <cellStyle name="Note 7 4 2 3 2" xfId="33141" xr:uid="{C83F9BCC-7798-4CD6-8921-6B99B46013E3}"/>
    <cellStyle name="Note 7 4 2 4" xfId="26493" xr:uid="{90CD58AD-EF8C-49B3-B734-B6CFC9F08AE7}"/>
    <cellStyle name="Note 7 4 2 4 2" xfId="33462" xr:uid="{59CE7B41-2A9C-4E8B-B754-C1FA97B10447}"/>
    <cellStyle name="Note 7 4 2 5" xfId="31286" xr:uid="{ED7FBE00-854C-4393-86AB-C5E452F6E5F8}"/>
    <cellStyle name="Note 7 4 2 6" xfId="39524" xr:uid="{36F6F090-0E45-4E24-9996-FC4222D0F4F7}"/>
    <cellStyle name="Note 7 4 2 7" xfId="46226" xr:uid="{472963EE-CBC0-402E-BCCE-3AEA8B945279}"/>
    <cellStyle name="Note 7 4 2 8" xfId="51779" xr:uid="{3113335F-1041-4246-9049-899E376C1C71}"/>
    <cellStyle name="Note 7 4 2 9" xfId="57970" xr:uid="{2C7E1A99-1368-4640-B7E4-3442831EEDE0}"/>
    <cellStyle name="Note 7 4 3" xfId="12414" xr:uid="{6A0CA00C-E1D1-45EF-B712-D65BA90594C6}"/>
    <cellStyle name="Note 7 4 3 2" xfId="30831" xr:uid="{C0FAE447-CAC4-4E32-9126-28CB9B2E2C90}"/>
    <cellStyle name="Note 7 4 4" xfId="18137" xr:uid="{B63B49D8-D2E8-4D47-AEB8-0FCFF395A4E6}"/>
    <cellStyle name="Note 7 4 4 2" xfId="28927" xr:uid="{D7522132-CDAD-4AA9-8A58-3A7C4739D55D}"/>
    <cellStyle name="Note 7 4 5" xfId="23670" xr:uid="{0DC905BE-9004-4AB1-98B9-61B47EE2899D}"/>
    <cellStyle name="Note 7 4 5 2" xfId="33351" xr:uid="{D9D07209-4C6A-4B3E-8B5A-3992150314F8}"/>
    <cellStyle name="Note 7 4 6" xfId="29425" xr:uid="{43CD1354-2FC6-41CB-A273-82EA1C0AC93B}"/>
    <cellStyle name="Note 7 4 7" xfId="36701" xr:uid="{29249F4C-E339-4513-9BA4-F44423F4304A}"/>
    <cellStyle name="Note 7 4 8" xfId="43403" xr:uid="{0A08065E-D5F9-4A9A-94B9-F29360CD9F4A}"/>
    <cellStyle name="Note 7 4 9" xfId="48956" xr:uid="{6BD4760F-2F78-41DC-A087-E0E71964B8E1}"/>
    <cellStyle name="Note 7 5" xfId="6204" xr:uid="{74900A77-37CE-487A-8804-7B48800BA7E4}"/>
    <cellStyle name="Note 7 5 10" xfId="56255" xr:uid="{619F9954-BCE0-4ABE-AF64-AE2AF6017C52}"/>
    <cellStyle name="Note 7 5 2" xfId="9027" xr:uid="{4C437493-609E-4166-96E7-7C7D2E05BFAA}"/>
    <cellStyle name="Note 7 5 2 2" xfId="16393" xr:uid="{D7FDDB4B-739E-4A2A-B8D0-462C852B2667}"/>
    <cellStyle name="Note 7 5 2 2 2" xfId="32184" xr:uid="{A2AEEF60-31D4-4D8E-AF7F-28AE480E7352}"/>
    <cellStyle name="Note 7 5 2 3" xfId="22116" xr:uid="{75884CA5-1E32-4E42-81AD-189EBD58B4EA}"/>
    <cellStyle name="Note 7 5 2 3 2" xfId="31147" xr:uid="{37D96DF1-7A4B-4E02-8806-D73A4B11BE06}"/>
    <cellStyle name="Note 7 5 2 4" xfId="27649" xr:uid="{6A0E1BF6-B1B2-4C50-B643-DC3E55158B16}"/>
    <cellStyle name="Note 7 5 2 4 2" xfId="33429" xr:uid="{EC986E33-A5C9-4692-AE62-0B22AC3E495D}"/>
    <cellStyle name="Note 7 5 2 5" xfId="33800" xr:uid="{4CF3F1D4-F768-4896-A6B6-DE08BDD077BD}"/>
    <cellStyle name="Note 7 5 2 6" xfId="40680" xr:uid="{730A74D3-20F0-48D8-A6A1-9F9D036B45A1}"/>
    <cellStyle name="Note 7 5 2 7" xfId="47382" xr:uid="{F9A07171-7C1B-4F1D-A96E-7CA90EEEFE55}"/>
    <cellStyle name="Note 7 5 2 8" xfId="52935" xr:uid="{683DC5E2-4AA7-415B-93B3-3EDBC55483FD}"/>
    <cellStyle name="Note 7 5 2 9" xfId="55946" xr:uid="{B5BE6757-E3B5-40B7-B92F-0CEB3630F3CC}"/>
    <cellStyle name="Note 7 5 3" xfId="13570" xr:uid="{C16B634C-F530-4397-89CC-17773643C53C}"/>
    <cellStyle name="Note 7 5 3 2" xfId="30145" xr:uid="{F77B5B0F-DDEF-4F38-B02E-0C66702142CF}"/>
    <cellStyle name="Note 7 5 4" xfId="19293" xr:uid="{11890C37-646F-4E58-B7AF-455B1083FDEE}"/>
    <cellStyle name="Note 7 5 4 2" xfId="33247" xr:uid="{46E5D1F7-DC8E-4C3A-A3B9-EE4A5C675118}"/>
    <cellStyle name="Note 7 5 5" xfId="24826" xr:uid="{60ACB2E7-58DB-4911-A175-48B1AD07AD54}"/>
    <cellStyle name="Note 7 5 5 2" xfId="31822" xr:uid="{84F2229B-B606-4B25-9FF0-4CBB0395A6E8}"/>
    <cellStyle name="Note 7 5 6" xfId="28679" xr:uid="{6DFE39A8-C194-4D6D-A8BF-5E2608698CBF}"/>
    <cellStyle name="Note 7 5 7" xfId="37857" xr:uid="{07D4617C-EA9B-456B-805A-A7E43386B2FE}"/>
    <cellStyle name="Note 7 5 8" xfId="44559" xr:uid="{B5C982FB-33CF-4576-89DC-2C3EF164FA13}"/>
    <cellStyle name="Note 7 5 9" xfId="50112" xr:uid="{8E6B2C4A-6880-457E-B2B5-6BD4FB885927}"/>
    <cellStyle name="Note 7 6" xfId="5249" xr:uid="{6ABB3309-59C5-4450-A9AB-8DD498651E1F}"/>
    <cellStyle name="Note 7 6 10" xfId="55528" xr:uid="{CFFF11B1-BB6F-4ACB-A23A-5A18F67D5B90}"/>
    <cellStyle name="Note 7 6 2" xfId="8072" xr:uid="{8269C8A5-1C86-4826-8881-0EE4CE77049B}"/>
    <cellStyle name="Note 7 6 2 2" xfId="15438" xr:uid="{1C225FC6-7CA6-4264-83F1-9CCBF407C8DA}"/>
    <cellStyle name="Note 7 6 2 2 2" xfId="28709" xr:uid="{600CB6CF-2BC2-4043-8774-22E30844AE0D}"/>
    <cellStyle name="Note 7 6 2 3" xfId="21161" xr:uid="{9A92BF43-FC07-437D-BBE0-6F1E0783A5C3}"/>
    <cellStyle name="Note 7 6 2 3 2" xfId="33978" xr:uid="{27A9FD04-53E9-4482-A089-EAB3AD618C9F}"/>
    <cellStyle name="Note 7 6 2 4" xfId="26694" xr:uid="{95A3E965-6DF0-45C2-BD82-88A053F9F62F}"/>
    <cellStyle name="Note 7 6 2 4 2" xfId="33011" xr:uid="{98DB55DC-8CA0-4DBF-B6E7-C1EFA9CE3529}"/>
    <cellStyle name="Note 7 6 2 5" xfId="30084" xr:uid="{245BF49C-FC8C-4315-AAA7-444706BEC1EE}"/>
    <cellStyle name="Note 7 6 2 6" xfId="39725" xr:uid="{48D49160-FE43-4A0B-B108-FF9CEF4C4BF2}"/>
    <cellStyle name="Note 7 6 2 7" xfId="46427" xr:uid="{D777EAA3-08D3-44C1-9E3B-C378E75DD71E}"/>
    <cellStyle name="Note 7 6 2 8" xfId="51980" xr:uid="{F9732C84-BC8B-459B-9F1F-80BC2E76AFF4}"/>
    <cellStyle name="Note 7 6 2 9" xfId="57590" xr:uid="{974E4317-BF3A-47D5-8F9A-7BB16CC4DA10}"/>
    <cellStyle name="Note 7 6 3" xfId="12615" xr:uid="{445B973D-E867-41A8-A792-29598ED1E69B}"/>
    <cellStyle name="Note 7 6 3 2" xfId="33431" xr:uid="{4DE46ED2-3E49-4978-A0FD-371D437C9A93}"/>
    <cellStyle name="Note 7 6 4" xfId="18338" xr:uid="{44D04F56-CA9E-4484-BC1E-CCC45680AD02}"/>
    <cellStyle name="Note 7 6 4 2" xfId="30119" xr:uid="{7F3D8538-D90E-4452-AB25-5570089A5FC2}"/>
    <cellStyle name="Note 7 6 5" xfId="23871" xr:uid="{59ACA05A-0627-42E7-B680-6CB856292B19}"/>
    <cellStyle name="Note 7 6 5 2" xfId="28849" xr:uid="{719039A3-8455-49B6-B057-26D906E9C67E}"/>
    <cellStyle name="Note 7 6 6" xfId="29479" xr:uid="{6037311B-6434-4706-B375-3106C1091F66}"/>
    <cellStyle name="Note 7 6 7" xfId="36902" xr:uid="{DD40851B-CD26-4DEC-9BB2-97FBDB38358E}"/>
    <cellStyle name="Note 7 6 8" xfId="43604" xr:uid="{55991DB8-ED5C-4674-A072-E9F97B3C0153}"/>
    <cellStyle name="Note 7 6 9" xfId="49157" xr:uid="{74C980AD-E161-4FF4-A639-49715EE42C47}"/>
    <cellStyle name="Note 7 7" xfId="4058" xr:uid="{E10CA76B-78DA-4DB2-B195-3F7FA4551BD1}"/>
    <cellStyle name="Note 7 7 2" xfId="11689" xr:uid="{49A3B565-B8BF-43A0-8050-9A243309A5FC}"/>
    <cellStyle name="Note 7 7 2 2" xfId="32422" xr:uid="{14EF5652-A900-4A8C-95CB-F9E83826EB8F}"/>
    <cellStyle name="Note 7 7 3" xfId="17526" xr:uid="{45CAE2CD-3842-4936-93C8-38761CCEBEFE}"/>
    <cellStyle name="Note 7 7 3 2" xfId="34035" xr:uid="{8F361AF1-52D8-4C39-B84E-BB519E1B1031}"/>
    <cellStyle name="Note 7 7 4" xfId="23181" xr:uid="{FAF30468-0877-4748-B5A7-518A6BC76663}"/>
    <cellStyle name="Note 7 7 4 2" xfId="29356" xr:uid="{C346537D-1397-4F5A-A1C2-AFEB4E3CE4B2}"/>
    <cellStyle name="Note 7 7 5" xfId="31917" xr:uid="{5EEFE08E-1FB4-46D2-A76A-6EA1DBD061C2}"/>
    <cellStyle name="Note 7 7 6" xfId="39035" xr:uid="{84D7A5F9-41DE-4160-B3D7-409444236BEC}"/>
    <cellStyle name="Note 7 7 7" xfId="45737" xr:uid="{E26F955D-20B5-4832-AFBA-019B4B9524A3}"/>
    <cellStyle name="Note 7 7 8" xfId="51290" xr:uid="{6967718E-CDAC-455E-8726-6084507FD08B}"/>
    <cellStyle name="Note 7 7 9" xfId="57704" xr:uid="{63DADFF6-7204-4ED0-B4B6-8702AF4996C9}"/>
    <cellStyle name="Note 7 8" xfId="7382" xr:uid="{579A6E5A-EFDA-4934-AAA5-66AD97F98725}"/>
    <cellStyle name="Note 7 8 2" xfId="14748" xr:uid="{01D964DC-1ABE-4EA5-81D8-9694A73EB1DB}"/>
    <cellStyle name="Note 7 8 2 2" xfId="32130" xr:uid="{4FAE8EA3-4A59-47DE-858A-111765EFABEF}"/>
    <cellStyle name="Note 7 8 3" xfId="20471" xr:uid="{86ECE4A4-DC57-40CE-BE66-E27F2089FEE7}"/>
    <cellStyle name="Note 7 8 3 2" xfId="30798" xr:uid="{015A71EA-5E00-4594-AC25-E408BE56BC97}"/>
    <cellStyle name="Note 7 8 4" xfId="26004" xr:uid="{5B492010-8907-4285-A16E-CB380B0A41A9}"/>
    <cellStyle name="Note 7 8 4 2" xfId="29204" xr:uid="{E62ADABE-EA04-4D0B-84E1-E0305C2071F5}"/>
    <cellStyle name="Note 7 8 5" xfId="33797" xr:uid="{5678CB60-A994-452D-BF1C-7A415CB27B1C}"/>
    <cellStyle name="Note 7 9" xfId="10550" xr:uid="{5473B2AE-F4BF-41E1-8900-6B2C0B0FEC47}"/>
    <cellStyle name="Note 7 9 2" xfId="32151" xr:uid="{101937D2-AAAC-46CF-AC61-8811EA3FBBEA}"/>
    <cellStyle name="Note 8" xfId="2561" xr:uid="{6D11E046-652D-4836-8DD4-549AF76FA7E6}"/>
    <cellStyle name="Note 8 10" xfId="11442" xr:uid="{49A91F27-78DB-4C54-851D-F64C33D7DEA2}"/>
    <cellStyle name="Note 8 10 2" xfId="31065" xr:uid="{57BA7777-D678-42DF-8C26-45748334CB99}"/>
    <cellStyle name="Note 8 11" xfId="10947" xr:uid="{A54A2AEB-CB51-40F1-BDA5-D045B6113631}"/>
    <cellStyle name="Note 8 11 2" xfId="761" xr:uid="{95EBE5EF-5639-4670-9377-B1F9F2342237}"/>
    <cellStyle name="Note 8 12" xfId="34025" xr:uid="{56C3705E-CBDD-4534-8DDD-44857A785831}"/>
    <cellStyle name="Note 8 13" xfId="35969" xr:uid="{A72D20B6-A77C-457E-8F1F-FD7486C37DC8}"/>
    <cellStyle name="Note 8 14" xfId="42789" xr:uid="{B03D55B6-C77F-44C1-B5E0-B31789EAD5AA}"/>
    <cellStyle name="Note 8 15" xfId="48361" xr:uid="{154A4E22-19B0-434E-B6F0-4AB7DA56CDB1}"/>
    <cellStyle name="Note 8 16" xfId="55749" xr:uid="{D0687EA0-B96F-4598-BBBC-260D95900F08}"/>
    <cellStyle name="Note 8 2" xfId="5367" xr:uid="{6A047032-6DC0-44E2-ADD8-057CD0F6B005}"/>
    <cellStyle name="Note 8 2 10" xfId="57303" xr:uid="{9552D279-514C-4585-833D-630DDBC175CB}"/>
    <cellStyle name="Note 8 2 2" xfId="8190" xr:uid="{39103261-896B-4634-BCCC-0B7526B02DF3}"/>
    <cellStyle name="Note 8 2 2 2" xfId="15556" xr:uid="{2787E563-E9C8-41AD-9F41-A45EECDC4C16}"/>
    <cellStyle name="Note 8 2 2 2 2" xfId="30583" xr:uid="{8F76C897-6A8F-4DB5-9886-FD2D606B6F82}"/>
    <cellStyle name="Note 8 2 2 3" xfId="21279" xr:uid="{5AAD9994-4BFD-4AAC-A134-AC234F4273C3}"/>
    <cellStyle name="Note 8 2 2 3 2" xfId="33629" xr:uid="{A3EA11A3-9ECF-4F13-9E1C-06257E99A4CA}"/>
    <cellStyle name="Note 8 2 2 4" xfId="26812" xr:uid="{8748C365-4941-4F98-810B-21C56F98A3F3}"/>
    <cellStyle name="Note 8 2 2 4 2" xfId="33573" xr:uid="{689754A1-D2A2-435C-819A-22047475940B}"/>
    <cellStyle name="Note 8 2 2 5" xfId="33748" xr:uid="{83A655F1-9106-47F0-8E92-53BC75987A63}"/>
    <cellStyle name="Note 8 2 2 6" xfId="39843" xr:uid="{291D9A34-BB0C-4263-9717-B692E8AF8A55}"/>
    <cellStyle name="Note 8 2 2 7" xfId="46545" xr:uid="{A9E0063F-B49F-4A73-A73E-C7104EF3DA05}"/>
    <cellStyle name="Note 8 2 2 8" xfId="52098" xr:uid="{C6F6A152-EBBD-4966-A824-05A5C4BE0DFE}"/>
    <cellStyle name="Note 8 2 2 9" xfId="58435" xr:uid="{F6439AC1-67E5-47A1-837C-08364FCBC8D8}"/>
    <cellStyle name="Note 8 2 3" xfId="12733" xr:uid="{B016F8D5-A65C-4E63-BA96-004C2CAA6484}"/>
    <cellStyle name="Note 8 2 3 2" xfId="34121" xr:uid="{B7B9338E-8928-4811-A08B-F5F4AFBD86B1}"/>
    <cellStyle name="Note 8 2 4" xfId="18456" xr:uid="{9F3D786F-F056-4DE4-8434-3ABC7CD9F357}"/>
    <cellStyle name="Note 8 2 4 2" xfId="32666" xr:uid="{DCF9984A-5DD8-414B-8A96-CA4883976A86}"/>
    <cellStyle name="Note 8 2 5" xfId="23989" xr:uid="{568ADEE1-FE53-4285-9287-48CD8EB228B1}"/>
    <cellStyle name="Note 8 2 5 2" xfId="31866" xr:uid="{C9B654AA-DC3A-4CE3-8570-15524E670F14}"/>
    <cellStyle name="Note 8 2 6" xfId="29677" xr:uid="{07A59BD7-3CF9-471E-92A1-A191FF91BE15}"/>
    <cellStyle name="Note 8 2 7" xfId="37020" xr:uid="{9814156C-6A74-4429-90A8-C4C892E55AD9}"/>
    <cellStyle name="Note 8 2 8" xfId="43722" xr:uid="{10C7D3E8-3506-4307-9E43-AAD1470BD3F3}"/>
    <cellStyle name="Note 8 2 9" xfId="49275" xr:uid="{56277C04-D697-425F-9060-6C8CBDF20495}"/>
    <cellStyle name="Note 8 3" xfId="6076" xr:uid="{468D5122-EF82-4FD1-834D-10D45D0F15F8}"/>
    <cellStyle name="Note 8 3 10" xfId="55966" xr:uid="{CC080EE9-2474-440B-BC5C-3E7430804050}"/>
    <cellStyle name="Note 8 3 2" xfId="8899" xr:uid="{2AAA659F-0298-4603-AD76-394D0831B521}"/>
    <cellStyle name="Note 8 3 2 2" xfId="16265" xr:uid="{90C7B6C7-79FA-4159-91DC-99B05F8EA6E6}"/>
    <cellStyle name="Note 8 3 2 2 2" xfId="28875" xr:uid="{D7AA43DA-2DE4-4D72-AE90-01CA44C09D6E}"/>
    <cellStyle name="Note 8 3 2 3" xfId="21988" xr:uid="{7F5D210B-6C23-479D-8DBF-29ADB5067CF3}"/>
    <cellStyle name="Note 8 3 2 3 2" xfId="32429" xr:uid="{B155A125-2CC8-4CCA-93A2-E5FA4E8244DB}"/>
    <cellStyle name="Note 8 3 2 4" xfId="27521" xr:uid="{7B098C2C-4AC2-495F-984C-01C033B90286}"/>
    <cellStyle name="Note 8 3 2 4 2" xfId="32428" xr:uid="{ED7903E4-149D-4FFF-8F3E-F2CA6C0B4F1A}"/>
    <cellStyle name="Note 8 3 2 5" xfId="31768" xr:uid="{16563902-54A6-42A5-92D4-29C67F290905}"/>
    <cellStyle name="Note 8 3 2 6" xfId="40552" xr:uid="{9E82C2EB-9F0B-4C54-8EDA-423BA39F4071}"/>
    <cellStyle name="Note 8 3 2 7" xfId="47254" xr:uid="{2423E938-6CF2-40C2-A071-9F3DC363C844}"/>
    <cellStyle name="Note 8 3 2 8" xfId="52807" xr:uid="{E73BE36A-44D4-4373-80CF-179EAF3C1FBA}"/>
    <cellStyle name="Note 8 3 2 9" xfId="57543" xr:uid="{CFD580FC-1C7B-4B45-A988-4A28EE635039}"/>
    <cellStyle name="Note 8 3 3" xfId="13442" xr:uid="{94B016A5-1CEB-4318-B8E7-99434144CE30}"/>
    <cellStyle name="Note 8 3 3 2" xfId="33696" xr:uid="{32BA5491-F2A8-4D92-9B82-7B12BFA35534}"/>
    <cellStyle name="Note 8 3 4" xfId="19165" xr:uid="{BB299FCF-024C-4926-9C8D-0F0687BED9CA}"/>
    <cellStyle name="Note 8 3 4 2" xfId="28695" xr:uid="{FC63003F-7488-4BAC-84E5-A699A5EBBE29}"/>
    <cellStyle name="Note 8 3 5" xfId="24698" xr:uid="{1CC236EE-1BF7-4E0D-A6DC-5D343236D1EA}"/>
    <cellStyle name="Note 8 3 5 2" xfId="30490" xr:uid="{76D04E71-B490-4BE0-A50A-F18466B9FD3A}"/>
    <cellStyle name="Note 8 3 6" xfId="29840" xr:uid="{6624C722-EDC0-4BC1-9F40-94625E097A20}"/>
    <cellStyle name="Note 8 3 7" xfId="37729" xr:uid="{19550A52-7DEE-46B1-AAD1-7BC45DE8FF0A}"/>
    <cellStyle name="Note 8 3 8" xfId="44431" xr:uid="{A0D52614-6F55-497A-BB10-4C6B5D0AD66B}"/>
    <cellStyle name="Note 8 3 9" xfId="49984" xr:uid="{6C0F00EA-135C-4276-9170-944C8B343551}"/>
    <cellStyle name="Note 8 4" xfId="3847" xr:uid="{D3EC781A-A684-424A-9DD0-3112D95FF938}"/>
    <cellStyle name="Note 8 4 10" xfId="42893" xr:uid="{914E8B52-CA31-4901-A2D0-F3F2398576C4}"/>
    <cellStyle name="Note 8 4 2" xfId="7338" xr:uid="{1F13C342-9413-4EE1-9A4C-A57BCFB97C9B}"/>
    <cellStyle name="Note 8 4 2 2" xfId="14704" xr:uid="{F715A756-7483-46EA-A89D-D7C30E608B15}"/>
    <cellStyle name="Note 8 4 2 2 2" xfId="33890" xr:uid="{D05C0761-F02F-407A-B6B6-C177D9F42D22}"/>
    <cellStyle name="Note 8 4 2 3" xfId="20427" xr:uid="{033BBDCA-4707-4F34-B606-000F7E21012F}"/>
    <cellStyle name="Note 8 4 2 3 2" xfId="28919" xr:uid="{1422075D-590C-4606-B65D-074E82C06C1A}"/>
    <cellStyle name="Note 8 4 2 4" xfId="25960" xr:uid="{58FADFA0-BFEA-45DB-B2E2-B695258B469B}"/>
    <cellStyle name="Note 8 4 2 4 2" xfId="32757" xr:uid="{53C23097-B654-4500-A618-0B35808B2A66}"/>
    <cellStyle name="Note 8 4 2 5" xfId="33636" xr:uid="{913AE049-E19C-41E5-BCFC-54AD7ACB881E}"/>
    <cellStyle name="Note 8 4 2 6" xfId="38991" xr:uid="{724C37C7-F832-4B17-BB3B-AF2181AC1082}"/>
    <cellStyle name="Note 8 4 2 7" xfId="45693" xr:uid="{10B98248-4888-4CC0-94DF-900927DF1012}"/>
    <cellStyle name="Note 8 4 2 8" xfId="51246" xr:uid="{1DBB5591-925C-43AD-9FAB-D2CF73C738E3}"/>
    <cellStyle name="Note 8 4 2 9" xfId="54477" xr:uid="{696E8BC8-F58D-487B-869B-89981BBF60B9}"/>
    <cellStyle name="Note 8 4 3" xfId="11567" xr:uid="{CA254930-9BA7-4A85-97DF-C7DF116A5D51}"/>
    <cellStyle name="Note 8 4 3 2" xfId="31220" xr:uid="{E57B325B-C0AD-4641-957B-70F0FD21CDF1}"/>
    <cellStyle name="Note 8 4 4" xfId="17443" xr:uid="{676DF87E-B69B-4745-B721-B035633CDD6A}"/>
    <cellStyle name="Note 8 4 4 2" xfId="33131" xr:uid="{DD57DB3C-BE1B-442D-8B6D-25ADCE0240A9}"/>
    <cellStyle name="Note 8 4 5" xfId="23137" xr:uid="{6D274E61-462B-4ECD-AC22-B173EBE2554E}"/>
    <cellStyle name="Note 8 4 5 2" xfId="31699" xr:uid="{BBE899E1-3C6D-4E37-89ED-5F7E4E69BF87}"/>
    <cellStyle name="Note 8 4 6" xfId="29641" xr:uid="{E2415DDC-234D-4333-8635-D3CA46FBF99E}"/>
    <cellStyle name="Note 8 4 7" xfId="35500" xr:uid="{EDB1EFBA-444E-4645-91C9-7C178334199C}"/>
    <cellStyle name="Note 8 4 8" xfId="42423" xr:uid="{7EBA48C9-F06A-452A-A4E4-2A8299E1BF0C}"/>
    <cellStyle name="Note 8 4 9" xfId="42114" xr:uid="{0C066863-B402-43D0-B758-693D38049FE3}"/>
    <cellStyle name="Note 8 5" xfId="5042" xr:uid="{FFD084EE-4533-422F-8BAA-0B0906C1BC66}"/>
    <cellStyle name="Note 8 5 10" xfId="57029" xr:uid="{F4E6F16B-C49F-4852-BFD1-1A9A55BA3C86}"/>
    <cellStyle name="Note 8 5 2" xfId="7865" xr:uid="{81F18E83-2A3E-4CBA-9D42-1197E8F73F4D}"/>
    <cellStyle name="Note 8 5 2 2" xfId="15231" xr:uid="{7E96A37F-15F3-46B1-876D-2BB76ADF26CB}"/>
    <cellStyle name="Note 8 5 2 2 2" xfId="29823" xr:uid="{D13E20B7-C6E9-4BAE-ABCC-94898C761550}"/>
    <cellStyle name="Note 8 5 2 3" xfId="20954" xr:uid="{B4A278AA-B324-4F33-B0B9-E7263D388CC3}"/>
    <cellStyle name="Note 8 5 2 3 2" xfId="30446" xr:uid="{B4338330-488F-446C-8EA3-5145BC7FAB5D}"/>
    <cellStyle name="Note 8 5 2 4" xfId="26487" xr:uid="{7CF6DC3D-9D43-415D-88EE-7766A3BCE793}"/>
    <cellStyle name="Note 8 5 2 4 2" xfId="33170" xr:uid="{AE75C94F-4C46-481F-BBF5-E074B349A5AB}"/>
    <cellStyle name="Note 8 5 2 5" xfId="31608" xr:uid="{3DB774CA-2F4E-4C69-8A1C-E9004995AD9D}"/>
    <cellStyle name="Note 8 5 2 6" xfId="39518" xr:uid="{072F15F8-0228-44B2-8073-6082B38F51D0}"/>
    <cellStyle name="Note 8 5 2 7" xfId="46220" xr:uid="{981E2168-A3C1-4BEC-99D0-908CDA8F1169}"/>
    <cellStyle name="Note 8 5 2 8" xfId="51773" xr:uid="{29D984CC-DDE2-447E-B810-50658DE31440}"/>
    <cellStyle name="Note 8 5 2 9" xfId="42444" xr:uid="{A4D65157-5207-4EE4-9BAC-F1F852D59DD0}"/>
    <cellStyle name="Note 8 5 3" xfId="12408" xr:uid="{EF911976-E156-4457-84FD-36B3539D931F}"/>
    <cellStyle name="Note 8 5 3 2" xfId="28676" xr:uid="{F6F76A57-C789-4AA3-8C16-CB025D26F7C9}"/>
    <cellStyle name="Note 8 5 4" xfId="18131" xr:uid="{DDCAE8AC-9E26-4A62-B2CA-B1967AD2465D}"/>
    <cellStyle name="Note 8 5 4 2" xfId="33562" xr:uid="{FA785FC0-F194-4788-B7F0-8D2D2BD5193B}"/>
    <cellStyle name="Note 8 5 5" xfId="23664" xr:uid="{9317465F-11B2-4B59-AECD-437AF719FD55}"/>
    <cellStyle name="Note 8 5 5 2" xfId="29843" xr:uid="{46454767-663B-424F-8362-014F8807CDDC}"/>
    <cellStyle name="Note 8 5 6" xfId="32522" xr:uid="{E4098799-0E89-452B-915C-A302EBA622A9}"/>
    <cellStyle name="Note 8 5 7" xfId="36695" xr:uid="{02049F38-53C2-4A32-ADEC-2D74B99B3C4B}"/>
    <cellStyle name="Note 8 5 8" xfId="43397" xr:uid="{A2B4B167-93B1-4075-BA22-C92F9C8EE18B}"/>
    <cellStyle name="Note 8 5 9" xfId="48950" xr:uid="{904DFDF4-8D02-48C0-85E2-0BE3F8271669}"/>
    <cellStyle name="Note 8 6" xfId="5461" xr:uid="{921C116C-A4D0-49AE-B8D3-172E9D57433D}"/>
    <cellStyle name="Note 8 6 10" xfId="55395" xr:uid="{26D6CD78-28B7-4DA5-A7D2-1A22FCA3B366}"/>
    <cellStyle name="Note 8 6 2" xfId="8284" xr:uid="{DA6564DD-48C2-43C3-9802-B32C3D1EDE89}"/>
    <cellStyle name="Note 8 6 2 2" xfId="15650" xr:uid="{CF2FE050-2C66-4917-9072-731F6A64EA96}"/>
    <cellStyle name="Note 8 6 2 2 2" xfId="29171" xr:uid="{5AFCEC83-02C2-46F7-A7D8-8926C69AE7A7}"/>
    <cellStyle name="Note 8 6 2 3" xfId="21373" xr:uid="{0FFA955D-7EB4-4F04-8317-14BE105F261B}"/>
    <cellStyle name="Note 8 6 2 3 2" xfId="31425" xr:uid="{865F87AA-A246-446E-84A5-D29B6C23FAD4}"/>
    <cellStyle name="Note 8 6 2 4" xfId="26906" xr:uid="{27F8589B-CE8A-40B6-87E0-AFA8CB91463A}"/>
    <cellStyle name="Note 8 6 2 4 2" xfId="32008" xr:uid="{7D0550DC-BBBE-4B87-B009-F82F3B40F984}"/>
    <cellStyle name="Note 8 6 2 5" xfId="32223" xr:uid="{7FAFD70E-76E2-4745-ABE9-A05686139571}"/>
    <cellStyle name="Note 8 6 2 6" xfId="39937" xr:uid="{5A9AF929-806F-4550-8DCC-16CCD5CB8DC7}"/>
    <cellStyle name="Note 8 6 2 7" xfId="46639" xr:uid="{D74102A2-F31B-4E6F-9A28-98582117E974}"/>
    <cellStyle name="Note 8 6 2 8" xfId="52192" xr:uid="{0E2968BE-49FE-4859-9534-C549BC095A1B}"/>
    <cellStyle name="Note 8 6 2 9" xfId="56935" xr:uid="{4EF14B01-3569-4870-8789-ACF7F5EA84D4}"/>
    <cellStyle name="Note 8 6 3" xfId="12827" xr:uid="{9EF74C2F-6274-4E43-A8F7-29C2DB225FEE}"/>
    <cellStyle name="Note 8 6 3 2" xfId="33812" xr:uid="{CBB7CE09-1F54-4CC5-BAE2-2B949423FEEF}"/>
    <cellStyle name="Note 8 6 4" xfId="18550" xr:uid="{43E504AD-28D1-49B3-8322-BD2760D18897}"/>
    <cellStyle name="Note 8 6 4 2" xfId="33849" xr:uid="{445CA245-0C7C-4B85-A632-CCBF7555A725}"/>
    <cellStyle name="Note 8 6 5" xfId="24083" xr:uid="{AFFAEF7E-2823-4D85-AB74-CC8581BACB9E}"/>
    <cellStyle name="Note 8 6 5 2" xfId="31366" xr:uid="{CF34394A-E53E-4BD0-8805-314CE8E589A9}"/>
    <cellStyle name="Note 8 6 6" xfId="30070" xr:uid="{C631E21E-16F9-40A8-8AA8-3E7E9135665B}"/>
    <cellStyle name="Note 8 6 7" xfId="37114" xr:uid="{344A5D22-0224-4B2F-8CC7-DD092042757F}"/>
    <cellStyle name="Note 8 6 8" xfId="43816" xr:uid="{1EA82A5B-0EAB-4311-A829-7A09C34B3AED}"/>
    <cellStyle name="Note 8 6 9" xfId="49369" xr:uid="{289C202E-3B5F-4C36-BF53-6B2FF910EEA9}"/>
    <cellStyle name="Note 8 7" xfId="4316" xr:uid="{1FF30F3D-F470-451C-A5D8-51A7FCE41709}"/>
    <cellStyle name="Note 8 7 2" xfId="11858" xr:uid="{49BE9899-FEE0-45BD-89E0-77A987B3D9AD}"/>
    <cellStyle name="Note 8 7 2 2" xfId="33319" xr:uid="{9815965F-9FDF-4A9F-8962-4B896D0A79CD}"/>
    <cellStyle name="Note 8 7 3" xfId="17661" xr:uid="{C1B1F16F-B27E-4C1B-90E3-1CDA379DCF30}"/>
    <cellStyle name="Note 8 7 3 2" xfId="31963" xr:uid="{7E51B2EE-3730-4487-BAB1-A5A4920C0DA7}"/>
    <cellStyle name="Note 8 7 4" xfId="23272" xr:uid="{3F60F919-6367-40C7-ADF1-A026E0FCBDEC}"/>
    <cellStyle name="Note 8 7 4 2" xfId="29568" xr:uid="{08441A3D-E1B1-4074-A89E-BA7421F3F497}"/>
    <cellStyle name="Note 8 7 5" xfId="28578" xr:uid="{0194E740-C755-4403-A3E7-311ACA25E6E8}"/>
    <cellStyle name="Note 8 7 6" xfId="39126" xr:uid="{8689E349-9C67-431E-A8E9-B535A4B5D4FC}"/>
    <cellStyle name="Note 8 7 7" xfId="45828" xr:uid="{4A6540E8-F62D-473A-A2B9-EBB68C8B81F5}"/>
    <cellStyle name="Note 8 7 8" xfId="51381" xr:uid="{7BD9426A-FFEB-4103-AA5C-C46F1A8547CA}"/>
    <cellStyle name="Note 8 7 9" xfId="57648" xr:uid="{86A78A54-3FF2-43B5-9646-B5A047793045}"/>
    <cellStyle name="Note 8 8" xfId="7473" xr:uid="{AB50E1C3-5C6C-4430-8FB7-C76C2D5F33AA}"/>
    <cellStyle name="Note 8 8 2" xfId="14839" xr:uid="{C7E6BA44-5821-42E2-BAC8-5B44DA34A17D}"/>
    <cellStyle name="Note 8 8 2 2" xfId="33699" xr:uid="{76B0A521-2E05-4F00-9B2B-C020D4D1AA4E}"/>
    <cellStyle name="Note 8 8 3" xfId="20562" xr:uid="{1B465605-CBF4-47C7-A972-8E0974C1DE77}"/>
    <cellStyle name="Note 8 8 3 2" xfId="29602" xr:uid="{7222DABA-F7A1-45B4-A012-FBA6AB23A011}"/>
    <cellStyle name="Note 8 8 4" xfId="26095" xr:uid="{2E5B956D-4E28-45CD-9013-90D650949E9F}"/>
    <cellStyle name="Note 8 8 4 2" xfId="34094" xr:uid="{6515C9AD-59EA-4EB2-BA47-64BEE40DBE50}"/>
    <cellStyle name="Note 8 8 5" xfId="29730" xr:uid="{99A39086-94F9-411E-A148-57B757C5D7D7}"/>
    <cellStyle name="Note 8 9" xfId="10730" xr:uid="{490ADD62-682F-4ABC-9C68-E0500F46F368}"/>
    <cellStyle name="Note 8 9 2" xfId="29344" xr:uid="{3E1D5474-9A76-424A-AB56-F8853FEDBEBB}"/>
    <cellStyle name="Note 9" xfId="2355" xr:uid="{D648B966-9316-4E69-A4EB-43BAFC137CCB}"/>
    <cellStyle name="Note 9 10" xfId="10429" xr:uid="{664121CB-27FD-4FFF-9940-7E97C3A99816}"/>
    <cellStyle name="Note 9 10 2" xfId="33164" xr:uid="{60D7F569-7219-4CFC-ADF5-6FFBE22E2697}"/>
    <cellStyle name="Note 9 11" xfId="11132" xr:uid="{F04A947B-661F-4961-8A60-19CEDD0D0C53}"/>
    <cellStyle name="Note 9 11 2" xfId="30834" xr:uid="{9C979456-B41D-4182-9DD7-C6801C9D1B5E}"/>
    <cellStyle name="Note 9 12" xfId="29463" xr:uid="{F1527675-9CBB-473E-9F0C-63226C7BA88F}"/>
    <cellStyle name="Note 9 13" xfId="36430" xr:uid="{3C237712-695D-4904-A9BE-DEA46882F3E1}"/>
    <cellStyle name="Note 9 14" xfId="43132" xr:uid="{C0D18FE3-06EB-475E-AAAE-04401480608D}"/>
    <cellStyle name="Note 9 15" xfId="48685" xr:uid="{EF06ED12-B258-44B2-BE7B-F218F527896B}"/>
    <cellStyle name="Note 9 16" xfId="42708" xr:uid="{019E2B94-8CC8-4E53-A531-4786C6063C0D}"/>
    <cellStyle name="Note 9 2" xfId="5665" xr:uid="{DA36F7B8-B934-4EDC-983C-B70461C817D7}"/>
    <cellStyle name="Note 9 2 10" xfId="48482" xr:uid="{3A97EE04-C143-4620-92BC-2873F31B7B92}"/>
    <cellStyle name="Note 9 2 2" xfId="8488" xr:uid="{93751901-E5F2-4B6E-8ADE-DD2BD21098B1}"/>
    <cellStyle name="Note 9 2 2 2" xfId="15854" xr:uid="{2C1D2C9A-05C9-40B3-8ADF-AA9FC6FE1C2D}"/>
    <cellStyle name="Note 9 2 2 2 2" xfId="31606" xr:uid="{6D1CFEC1-EC54-41F1-99B6-221D9E5BCBD2}"/>
    <cellStyle name="Note 9 2 2 3" xfId="21577" xr:uid="{7C44D94B-4211-4CD9-9946-0D90144E633F}"/>
    <cellStyle name="Note 9 2 2 3 2" xfId="33527" xr:uid="{BD785A4B-7A4A-44E5-A9DC-2E3CC626C51B}"/>
    <cellStyle name="Note 9 2 2 4" xfId="27110" xr:uid="{8F4248FD-8E39-452C-BC17-2DB1E2A5B892}"/>
    <cellStyle name="Note 9 2 2 4 2" xfId="30734" xr:uid="{975B7F51-9FD5-470B-9E6F-3D96B69D0DFC}"/>
    <cellStyle name="Note 9 2 2 5" xfId="31271" xr:uid="{E7D219FD-3942-4F19-8F54-AA1B10060B99}"/>
    <cellStyle name="Note 9 2 2 6" xfId="40141" xr:uid="{843B9C01-9DDA-4E31-8826-9E717B0E727D}"/>
    <cellStyle name="Note 9 2 2 7" xfId="46843" xr:uid="{9BAF92C6-2EEC-4F5B-889F-D011B4F57AB0}"/>
    <cellStyle name="Note 9 2 2 8" xfId="52396" xr:uid="{40825690-92FB-41C1-B546-7AB8CBFA5BE5}"/>
    <cellStyle name="Note 9 2 2 9" xfId="57620" xr:uid="{065E7149-2DFF-4EF0-9CFA-24DB4CCF21EE}"/>
    <cellStyle name="Note 9 2 3" xfId="13031" xr:uid="{E9A59F58-030A-409D-BB9F-CEB6ADA96ADB}"/>
    <cellStyle name="Note 9 2 3 2" xfId="29637" xr:uid="{C744B5EA-7D92-42A5-A0F3-1BC20B7DEBAC}"/>
    <cellStyle name="Note 9 2 4" xfId="18754" xr:uid="{CB04846E-0CC1-4F4D-B900-6689BEEB2437}"/>
    <cellStyle name="Note 9 2 4 2" xfId="32655" xr:uid="{1F526549-0E71-4B55-908E-4D4099746257}"/>
    <cellStyle name="Note 9 2 5" xfId="24287" xr:uid="{0023BF9B-6944-4704-9F48-C9AB64607E5D}"/>
    <cellStyle name="Note 9 2 5 2" xfId="32453" xr:uid="{55243798-19A8-47C0-8DE0-FE0F1E85A41E}"/>
    <cellStyle name="Note 9 2 6" xfId="33094" xr:uid="{E7CEA679-A1C2-4EE9-908F-9DC73C505A0E}"/>
    <cellStyle name="Note 9 2 7" xfId="37318" xr:uid="{210003E8-10A7-4397-ABD2-4DF4F5CAC606}"/>
    <cellStyle name="Note 9 2 8" xfId="44020" xr:uid="{484EE4A7-0632-4610-9D1E-1CBC3A64D09C}"/>
    <cellStyle name="Note 9 2 9" xfId="49573" xr:uid="{0CFC863D-37F0-4806-BEC9-AD840E00CFA5}"/>
    <cellStyle name="Note 9 3" xfId="6070" xr:uid="{D6CCB73D-B33F-4BCF-B5A2-F113B520F0A0}"/>
    <cellStyle name="Note 9 3 10" xfId="56539" xr:uid="{5E4CADCA-6121-45EB-BFEB-881532EB0DB0}"/>
    <cellStyle name="Note 9 3 2" xfId="8893" xr:uid="{1B2BB264-0553-410A-B4B3-F6D4431C5868}"/>
    <cellStyle name="Note 9 3 2 2" xfId="16259" xr:uid="{44CC0984-B6CC-48AF-B4FC-8A0F720ECDA4}"/>
    <cellStyle name="Note 9 3 2 2 2" xfId="29273" xr:uid="{B13122E2-3990-4864-AE75-B9A453CF61A5}"/>
    <cellStyle name="Note 9 3 2 3" xfId="21982" xr:uid="{2936869A-54A0-4AB4-B17C-DF539491B4C0}"/>
    <cellStyle name="Note 9 3 2 3 2" xfId="33592" xr:uid="{947E0AA6-5A04-46DA-83EA-3B9D492300ED}"/>
    <cellStyle name="Note 9 3 2 4" xfId="27515" xr:uid="{F6830BD1-AD5D-490D-94FF-A3DE0BEBD63A}"/>
    <cellStyle name="Note 9 3 2 4 2" xfId="33626" xr:uid="{E110B2AC-CBA0-493A-9602-D7B118E9AC6C}"/>
    <cellStyle name="Note 9 3 2 5" xfId="29452" xr:uid="{9B98D567-88CB-4BBA-9BC5-D5A0F31858FA}"/>
    <cellStyle name="Note 9 3 2 6" xfId="40546" xr:uid="{B47979E7-669A-463D-B8D3-510452FE7451}"/>
    <cellStyle name="Note 9 3 2 7" xfId="47248" xr:uid="{B28FE496-0776-4F64-B7A3-1E99E06EFCB7}"/>
    <cellStyle name="Note 9 3 2 8" xfId="52801" xr:uid="{016EEC04-16A9-45E2-83C1-77A0ABDE8798}"/>
    <cellStyle name="Note 9 3 2 9" xfId="55411" xr:uid="{0FAA19F7-3333-411B-977C-5401DC020812}"/>
    <cellStyle name="Note 9 3 3" xfId="13436" xr:uid="{0CFA64E6-7B3D-4292-9B79-F11BB100F660}"/>
    <cellStyle name="Note 9 3 3 2" xfId="30767" xr:uid="{D6EF184E-7342-4BAF-8E66-A9BC398DBB12}"/>
    <cellStyle name="Note 9 3 4" xfId="19159" xr:uid="{8A68E0CF-CB51-4C5E-839B-5F9CD7DB342D}"/>
    <cellStyle name="Note 9 3 4 2" xfId="32438" xr:uid="{E4E11F2E-7F59-44A1-A7A6-8A32DB59EF23}"/>
    <cellStyle name="Note 9 3 5" xfId="24692" xr:uid="{B4D8EB07-7CCE-40D1-8046-70EA8BDC56B8}"/>
    <cellStyle name="Note 9 3 5 2" xfId="29903" xr:uid="{2F0FCBA9-ED5C-49DC-AC24-5B2A41DD9E4A}"/>
    <cellStyle name="Note 9 3 6" xfId="29702" xr:uid="{4398142D-76B0-449E-893C-DBC9387A224F}"/>
    <cellStyle name="Note 9 3 7" xfId="37723" xr:uid="{3ED60811-E9A0-4A42-9A48-D1C8765F880D}"/>
    <cellStyle name="Note 9 3 8" xfId="44425" xr:uid="{81EA3BBD-8428-453D-AA69-B1A336BBE586}"/>
    <cellStyle name="Note 9 3 9" xfId="49978" xr:uid="{1E9C0883-F97E-4F34-8E1E-43F61A23293A}"/>
    <cellStyle name="Note 9 4" xfId="6292" xr:uid="{2F6C4B67-A308-43DB-8F83-E6C9DA5477FC}"/>
    <cellStyle name="Note 9 4 10" xfId="57656" xr:uid="{C56AC5AB-F689-4B99-BA14-DF5C07618D5C}"/>
    <cellStyle name="Note 9 4 2" xfId="9115" xr:uid="{ABF243F7-7B1A-4AB4-89E7-09B4789B6EC5}"/>
    <cellStyle name="Note 9 4 2 2" xfId="16481" xr:uid="{888FF315-EC05-4ADE-90FB-7DA84B3BF95E}"/>
    <cellStyle name="Note 9 4 2 2 2" xfId="30349" xr:uid="{CC5A99D6-44AF-4073-820D-7CC74E10A308}"/>
    <cellStyle name="Note 9 4 2 3" xfId="22204" xr:uid="{4A827A27-F435-4DB5-9ECD-CD53C88DC7A6}"/>
    <cellStyle name="Note 9 4 2 3 2" xfId="33393" xr:uid="{000819A5-72F6-4FCD-B077-E6C3E7393F92}"/>
    <cellStyle name="Note 9 4 2 4" xfId="27737" xr:uid="{81AF8F20-220B-4884-8250-22E369ABECD1}"/>
    <cellStyle name="Note 9 4 2 4 2" xfId="31510" xr:uid="{88178AF1-7112-4BED-9CF4-B402AF1FC606}"/>
    <cellStyle name="Note 9 4 2 5" xfId="33967" xr:uid="{C7A0392A-C93D-4B8F-97E6-5FAB1ABA87E2}"/>
    <cellStyle name="Note 9 4 2 6" xfId="40768" xr:uid="{9A907CFE-6EAC-4EC3-AA67-84D315F98A37}"/>
    <cellStyle name="Note 9 4 2 7" xfId="47470" xr:uid="{59596B83-2FB4-4C4B-8BE9-0FCF0791F278}"/>
    <cellStyle name="Note 9 4 2 8" xfId="53023" xr:uid="{63F09191-552E-4622-98A1-3CF43B64777A}"/>
    <cellStyle name="Note 9 4 2 9" xfId="54869" xr:uid="{66DD862F-A124-4CE8-AB2E-FED74C53A6C6}"/>
    <cellStyle name="Note 9 4 3" xfId="13658" xr:uid="{402ECDDC-DFCF-4B7E-B7CF-30494506A55A}"/>
    <cellStyle name="Note 9 4 3 2" xfId="33853" xr:uid="{B3DDEEA2-6727-4A9B-9678-DD2F69DF6F59}"/>
    <cellStyle name="Note 9 4 4" xfId="19381" xr:uid="{D9E42E2D-6C66-4F2F-A2D2-C87DAB5F5BC0}"/>
    <cellStyle name="Note 9 4 4 2" xfId="31936" xr:uid="{4FC3CF6B-1945-4E86-B1A3-24CE57ED1859}"/>
    <cellStyle name="Note 9 4 5" xfId="24914" xr:uid="{8283EAA9-5B82-4C2A-AC74-FF2AE87A5F37}"/>
    <cellStyle name="Note 9 4 5 2" xfId="29793" xr:uid="{4441D3CA-8ED3-43AE-865D-7289CC5555CD}"/>
    <cellStyle name="Note 9 4 6" xfId="30352" xr:uid="{C157D5D2-51A5-411D-ABF9-FAB94C9FCF19}"/>
    <cellStyle name="Note 9 4 7" xfId="37945" xr:uid="{8AAE24A0-E092-4E1A-B1E7-7287A8466833}"/>
    <cellStyle name="Note 9 4 8" xfId="44647" xr:uid="{54CBD5FF-B5ED-4B9D-9C3C-D7D5223E4786}"/>
    <cellStyle name="Note 9 4 9" xfId="50200" xr:uid="{F2FF2B3B-588A-49AE-93ED-361D311BFE25}"/>
    <cellStyle name="Note 9 5" xfId="6616" xr:uid="{E927D11C-17EA-4DDE-B728-58232AB074BD}"/>
    <cellStyle name="Note 9 5 10" xfId="56718" xr:uid="{2DA528FB-0EF7-4005-A11E-2FE62D3834F5}"/>
    <cellStyle name="Note 9 5 2" xfId="9439" xr:uid="{A531C4EB-1211-4174-8D06-7CC2A66F3803}"/>
    <cellStyle name="Note 9 5 2 2" xfId="16805" xr:uid="{2D85FA90-0F0B-4A24-AD07-87A510C8694C}"/>
    <cellStyle name="Note 9 5 2 2 2" xfId="29453" xr:uid="{9C8DCEAF-9C63-443A-A423-6BF005E0AFE7}"/>
    <cellStyle name="Note 9 5 2 3" xfId="22528" xr:uid="{EC281500-204A-40A6-8AF5-3E19DB788C75}"/>
    <cellStyle name="Note 9 5 2 3 2" xfId="29316" xr:uid="{2052363B-DD4A-4A25-AF58-26B409D7079F}"/>
    <cellStyle name="Note 9 5 2 4" xfId="28061" xr:uid="{B454B836-85A0-4E48-8422-DB895F0B3FEE}"/>
    <cellStyle name="Note 9 5 2 4 2" xfId="29564" xr:uid="{3BF57F65-8D7F-4DCD-8284-FB835D9304D8}"/>
    <cellStyle name="Note 9 5 2 5" xfId="29857" xr:uid="{8683778E-848D-4AE6-ADBC-65F6F73E30BF}"/>
    <cellStyle name="Note 9 5 2 6" xfId="41092" xr:uid="{C75D98B8-A678-40DA-8033-632606566806}"/>
    <cellStyle name="Note 9 5 2 7" xfId="47794" xr:uid="{FC7277A2-4184-451B-947B-A3FBBF53884C}"/>
    <cellStyle name="Note 9 5 2 8" xfId="53347" xr:uid="{FF92CC3F-696A-47DA-A10C-36F89D5FAE7C}"/>
    <cellStyle name="Note 9 5 2 9" xfId="57356" xr:uid="{2F07A2B0-7716-4CD2-A0BF-13AB66A6D29E}"/>
    <cellStyle name="Note 9 5 3" xfId="13982" xr:uid="{3D5F08AF-1688-4115-BD7B-6EF24B43D4D6}"/>
    <cellStyle name="Note 9 5 3 2" xfId="31912" xr:uid="{67563553-E2BF-497D-844C-4A922464C8E1}"/>
    <cellStyle name="Note 9 5 4" xfId="19705" xr:uid="{FEDAB461-25A9-4C17-B0DC-A238989904DC}"/>
    <cellStyle name="Note 9 5 4 2" xfId="33402" xr:uid="{916CD148-AB9C-4147-B709-6AE4F25BC150}"/>
    <cellStyle name="Note 9 5 5" xfId="25238" xr:uid="{14A83C5F-3F8E-4C25-BEF6-DADEBD375019}"/>
    <cellStyle name="Note 9 5 5 2" xfId="31467" xr:uid="{E2465525-61E6-4664-9F51-6392752B5B4F}"/>
    <cellStyle name="Note 9 5 6" xfId="32691" xr:uid="{9B188E01-0520-4D3F-A074-F8411ED34AD1}"/>
    <cellStyle name="Note 9 5 7" xfId="38269" xr:uid="{F3CAB551-559F-42B9-8C3F-692E3C8F1E52}"/>
    <cellStyle name="Note 9 5 8" xfId="44971" xr:uid="{8ABCCCFC-602E-4919-981D-2965F807F37A}"/>
    <cellStyle name="Note 9 5 9" xfId="50524" xr:uid="{D2CDF127-C984-4E81-8771-896FEC985BA2}"/>
    <cellStyle name="Note 9 6" xfId="6907" xr:uid="{604664D1-23FF-4641-BB19-199F35C919F1}"/>
    <cellStyle name="Note 9 6 10" xfId="42869" xr:uid="{B8269CAD-45DC-4624-A9F7-BDD7198F9EEC}"/>
    <cellStyle name="Note 9 6 2" xfId="9730" xr:uid="{5A784FD0-BD9B-4500-93B9-B25D156D6C33}"/>
    <cellStyle name="Note 9 6 2 2" xfId="17096" xr:uid="{041B0F8F-8955-4A6B-B492-7E952BC8311C}"/>
    <cellStyle name="Note 9 6 2 2 2" xfId="32436" xr:uid="{4CFF2FDD-3231-4797-9223-134E5D9B1AD4}"/>
    <cellStyle name="Note 9 6 2 3" xfId="22819" xr:uid="{7C2477E3-B4AE-4793-8B7A-7B97B5076767}"/>
    <cellStyle name="Note 9 6 2 3 2" xfId="772" xr:uid="{0AD065F7-959A-431D-BF1E-B832DB9C75A7}"/>
    <cellStyle name="Note 9 6 2 4" xfId="28352" xr:uid="{4AEFE2BF-B69F-42B6-BD68-57C79BBA3B9D}"/>
    <cellStyle name="Note 9 6 2 4 2" xfId="30950" xr:uid="{BDB0DDB7-84A3-4535-B5E8-B8C2AB6566AD}"/>
    <cellStyle name="Note 9 6 2 5" xfId="32414" xr:uid="{ED87F5E6-8E79-4D78-846F-0DA689814B0D}"/>
    <cellStyle name="Note 9 6 2 6" xfId="41383" xr:uid="{C5269AF0-8408-4B91-9B11-677E08BB0C97}"/>
    <cellStyle name="Note 9 6 2 7" xfId="48085" xr:uid="{CD5BBC17-C798-4046-88F5-9B2156172CD4}"/>
    <cellStyle name="Note 9 6 2 8" xfId="53638" xr:uid="{1A6FC5DB-B374-4D4C-B462-8993A3FE9301}"/>
    <cellStyle name="Note 9 6 2 9" xfId="57091" xr:uid="{CA343449-C9E8-41C2-8883-D71BF9E16049}"/>
    <cellStyle name="Note 9 6 3" xfId="14273" xr:uid="{27ABBC6F-2480-4D95-8D1C-74A074FDBD78}"/>
    <cellStyle name="Note 9 6 3 2" xfId="32197" xr:uid="{B88D58C4-3BE3-4055-812C-09639777A3F0}"/>
    <cellStyle name="Note 9 6 4" xfId="19996" xr:uid="{81B51180-08CB-4567-9D2D-1ACE1B506AB6}"/>
    <cellStyle name="Note 9 6 4 2" xfId="33406" xr:uid="{2E2DE7E5-27FA-4BCE-8C07-1DA930D2D1DA}"/>
    <cellStyle name="Note 9 6 5" xfId="25529" xr:uid="{73667E6A-8582-4648-9A30-084420ACA059}"/>
    <cellStyle name="Note 9 6 5 2" xfId="30823" xr:uid="{0B7ED786-DDDD-4005-99C5-4040527BDD1E}"/>
    <cellStyle name="Note 9 6 6" xfId="30386" xr:uid="{57884E84-45CF-4217-B167-E98511B8AA5F}"/>
    <cellStyle name="Note 9 6 7" xfId="38560" xr:uid="{02E91DCE-54EC-47E6-A892-9EFA2AA82112}"/>
    <cellStyle name="Note 9 6 8" xfId="45262" xr:uid="{F114CF09-895D-429E-88E6-AC0A7B9193C1}"/>
    <cellStyle name="Note 9 6 9" xfId="50815" xr:uid="{13A25994-140F-4C53-BD55-D048BEC9075C}"/>
    <cellStyle name="Note 9 7" xfId="4777" xr:uid="{9EC1458F-6169-496C-A893-7B5E8E43F3CD}"/>
    <cellStyle name="Note 9 7 2" xfId="12143" xr:uid="{55402646-0195-417F-8F07-C2B4BB96212B}"/>
    <cellStyle name="Note 9 7 2 2" xfId="33476" xr:uid="{C6FF7B7F-62D3-4CBA-93D9-2279F0EF7002}"/>
    <cellStyle name="Note 9 7 3" xfId="17866" xr:uid="{10811072-8EDA-43F8-84B6-24544E2AFDBD}"/>
    <cellStyle name="Note 9 7 3 2" xfId="33985" xr:uid="{2A7E3265-B968-4DC6-8EF6-D7884A961FCC}"/>
    <cellStyle name="Note 9 7 4" xfId="23399" xr:uid="{2A042966-9315-4E7F-AC45-3B1D77B6C6C7}"/>
    <cellStyle name="Note 9 7 4 2" xfId="30281" xr:uid="{FEC5FD4D-0A1F-4A0D-8305-A1196D785D02}"/>
    <cellStyle name="Note 9 7 5" xfId="32148" xr:uid="{127F4EF4-08D5-458C-AF04-B82055855A33}"/>
    <cellStyle name="Note 9 7 6" xfId="39253" xr:uid="{B8B92E2E-C348-432D-B8FC-6FF7E44453AB}"/>
    <cellStyle name="Note 9 7 7" xfId="45955" xr:uid="{703AFDB6-007C-4DA9-BA41-A90957036FDF}"/>
    <cellStyle name="Note 9 7 8" xfId="51508" xr:uid="{0D636C2D-2526-480B-9178-893BEB38948E}"/>
    <cellStyle name="Note 9 7 9" xfId="56093" xr:uid="{EF273BB2-786D-47B1-A7FF-62AEB841A106}"/>
    <cellStyle name="Note 9 8" xfId="7600" xr:uid="{49DB7DF5-711A-4B65-B85C-5A120901B209}"/>
    <cellStyle name="Note 9 8 2" xfId="14966" xr:uid="{5032CC3D-D0F6-4AEE-9F10-D0BDEDE6892B}"/>
    <cellStyle name="Note 9 8 2 2" xfId="31641" xr:uid="{563F872F-B50F-40CA-B075-E2E97FAC2B3C}"/>
    <cellStyle name="Note 9 8 3" xfId="20689" xr:uid="{4552E26E-DB65-4BB0-81F9-109EE6ADC682}"/>
    <cellStyle name="Note 9 8 3 2" xfId="32301" xr:uid="{094918B9-387A-4D48-8854-D4283D079A3D}"/>
    <cellStyle name="Note 9 8 4" xfId="26222" xr:uid="{678EB21D-9B0C-427C-8349-6F81684599AD}"/>
    <cellStyle name="Note 9 8 4 2" xfId="31874" xr:uid="{135AF4A7-D4A1-45EB-8FFC-C3CDEA786BC1}"/>
    <cellStyle name="Note 9 8 5" xfId="33379" xr:uid="{3149F53E-7B45-4638-ACC5-E8D09B7A7812}"/>
    <cellStyle name="Note 9 9" xfId="10529" xr:uid="{ABCC8BF5-82A8-420D-8B89-E12C94C4AB39}"/>
    <cellStyle name="Note 9 9 2" xfId="31287" xr:uid="{2CAE8785-7097-4CB7-81D6-2684AF572A1C}"/>
    <cellStyle name="Odstotek 2" xfId="171" xr:uid="{00000000-0005-0000-0000-0000EC000000}"/>
    <cellStyle name="Odstotek 2 2" xfId="447" xr:uid="{00000000-0005-0000-0000-0000ED000000}"/>
    <cellStyle name="Opomba 2" xfId="123" xr:uid="{00000000-0005-0000-0000-0000EE000000}"/>
    <cellStyle name="Opomba 2 10" xfId="2063" xr:uid="{14B5ED9A-C972-4A84-A228-38CE07344554}"/>
    <cellStyle name="Opomba 2 10 10" xfId="49074" xr:uid="{A10378C5-91B4-4239-8EC1-74BADAE217CC}"/>
    <cellStyle name="Opomba 2 10 11" xfId="55436" xr:uid="{765D94BA-5A22-4832-B089-B186CC372903}"/>
    <cellStyle name="Opomba 2 10 2" xfId="5166" xr:uid="{61E67EAD-AB77-41C7-BB2F-8B7B8A140AB0}"/>
    <cellStyle name="Opomba 2 10 2 2" xfId="12532" xr:uid="{2EFD774C-8A63-4055-93AF-0D840C5DC1DB}"/>
    <cellStyle name="Opomba 2 10 2 2 2" xfId="31270" xr:uid="{E9B735F0-A873-48C5-A537-7A85B2CF5FF5}"/>
    <cellStyle name="Opomba 2 10 2 3" xfId="18255" xr:uid="{D84E8EA1-A4F8-4596-806B-27143F2383BC}"/>
    <cellStyle name="Opomba 2 10 2 3 2" xfId="30848" xr:uid="{5E0E3931-E30C-4CDE-9461-2572F493F882}"/>
    <cellStyle name="Opomba 2 10 2 4" xfId="23788" xr:uid="{D51CA08C-FDA9-4EA2-80D1-7F2AB6A7FF41}"/>
    <cellStyle name="Opomba 2 10 2 4 2" xfId="32510" xr:uid="{1EB1A2F1-78CE-48A0-95D3-51AAE3188AB7}"/>
    <cellStyle name="Opomba 2 10 2 5" xfId="33727" xr:uid="{4B4375AA-453E-4E10-B106-BD3354868D59}"/>
    <cellStyle name="Opomba 2 10 2 6" xfId="39642" xr:uid="{106FD549-2A4E-48E0-BA1D-8E033B07B379}"/>
    <cellStyle name="Opomba 2 10 2 7" xfId="46344" xr:uid="{D8588685-EF51-4D7E-8250-FF855A6B16C6}"/>
    <cellStyle name="Opomba 2 10 2 8" xfId="51897" xr:uid="{FC10BAED-5F16-4A80-AC17-E9005F2A4F6F}"/>
    <cellStyle name="Opomba 2 10 2 9" xfId="54739" xr:uid="{81908E36-0522-4F79-8C8E-8EE6418597E8}"/>
    <cellStyle name="Opomba 2 10 3" xfId="7989" xr:uid="{5067884F-F5F0-4EAA-95E5-4335BD5F2569}"/>
    <cellStyle name="Opomba 2 10 3 2" xfId="15355" xr:uid="{73689165-2909-4F51-AB7A-334B5C89F879}"/>
    <cellStyle name="Opomba 2 10 3 2 2" xfId="30051" xr:uid="{B45B1905-EFA3-46D4-A41B-9B702C82213B}"/>
    <cellStyle name="Opomba 2 10 3 3" xfId="21078" xr:uid="{3638B984-B34F-49AD-B15D-C6E3C5F13682}"/>
    <cellStyle name="Opomba 2 10 3 3 2" xfId="32778" xr:uid="{E6772649-A5BF-4DC7-ACE8-666F8F29DB75}"/>
    <cellStyle name="Opomba 2 10 3 4" xfId="26611" xr:uid="{50ABAD58-A06F-44B5-B8E8-CF5D3D5DFCF1}"/>
    <cellStyle name="Opomba 2 10 3 4 2" xfId="32095" xr:uid="{7A748150-5355-43B3-A3E7-F895D5321D4C}"/>
    <cellStyle name="Opomba 2 10 3 5" xfId="30838" xr:uid="{EB16E2FA-35F1-4BE5-A5CB-010192F5F425}"/>
    <cellStyle name="Opomba 2 10 4" xfId="10336" xr:uid="{A4C69876-B65B-4491-B9C8-18DCD8946472}"/>
    <cellStyle name="Opomba 2 10 4 2" xfId="29962" xr:uid="{5F3A9E54-C0C9-48A3-89D0-CF44433ED2A8}"/>
    <cellStyle name="Opomba 2 10 5" xfId="11274" xr:uid="{0752F9FF-9906-4F2C-885C-BDCDE51CB9E7}"/>
    <cellStyle name="Opomba 2 10 5 2" xfId="29964" xr:uid="{6FD389A5-1D91-48C7-996A-1BE14887506F}"/>
    <cellStyle name="Opomba 2 10 6" xfId="17778" xr:uid="{B8C2BF9E-DE11-420B-A86F-D16A17E3BF05}"/>
    <cellStyle name="Opomba 2 10 6 2" xfId="32405" xr:uid="{7ECC53B6-B28D-4FA9-9C62-9EF222888F26}"/>
    <cellStyle name="Opomba 2 10 7" xfId="34083" xr:uid="{EC901EA0-AA91-4E47-9F34-DD24D0EF6630}"/>
    <cellStyle name="Opomba 2 10 8" xfId="36819" xr:uid="{2D662451-D653-4F43-8186-DD92D2922AFC}"/>
    <cellStyle name="Opomba 2 10 9" xfId="43521" xr:uid="{E0493EFA-08DA-4877-A8FA-FDDA78F75886}"/>
    <cellStyle name="Opomba 2 11" xfId="2628" xr:uid="{C157B199-6037-4575-A0E6-EC884C736BAB}"/>
    <cellStyle name="Opomba 2 11 10" xfId="49438" xr:uid="{04D14DD1-F5FA-4711-B06E-CE587E3240FC}"/>
    <cellStyle name="Opomba 2 11 11" xfId="55918" xr:uid="{91BA0E4E-D90E-4431-8AFB-399EF7FE5F15}"/>
    <cellStyle name="Opomba 2 11 2" xfId="5530" xr:uid="{6D72C6E6-55A9-432D-96BA-9BCC92C72E77}"/>
    <cellStyle name="Opomba 2 11 2 2" xfId="12896" xr:uid="{998C54AB-6C73-4887-A6C0-25A2A70BE7A7}"/>
    <cellStyle name="Opomba 2 11 2 2 2" xfId="33887" xr:uid="{B8641354-E7DD-4913-BF19-A63CE32E8251}"/>
    <cellStyle name="Opomba 2 11 2 3" xfId="18619" xr:uid="{EF6FF95C-833D-4AD8-844A-E64B3C111D1F}"/>
    <cellStyle name="Opomba 2 11 2 3 2" xfId="33294" xr:uid="{8242F0C4-C95F-4BE9-AFC3-DC847B9F47B0}"/>
    <cellStyle name="Opomba 2 11 2 4" xfId="24152" xr:uid="{E8B5F7DC-F153-4BD7-A9AC-C4CF83775D83}"/>
    <cellStyle name="Opomba 2 11 2 4 2" xfId="30382" xr:uid="{FCAA09BE-8E00-446D-91F2-9AC79B1D0E75}"/>
    <cellStyle name="Opomba 2 11 2 5" xfId="31678" xr:uid="{48D2CA95-E6B3-490E-A766-07C03F64671C}"/>
    <cellStyle name="Opomba 2 11 2 6" xfId="40006" xr:uid="{D8801401-3879-4DE9-BFF5-E55813585BC3}"/>
    <cellStyle name="Opomba 2 11 2 7" xfId="46708" xr:uid="{9B8F7740-D9DB-4E87-AF1B-23FB6EF3BD4B}"/>
    <cellStyle name="Opomba 2 11 2 8" xfId="52261" xr:uid="{1BE7E462-100D-4B88-A4BB-41C27B75E9FD}"/>
    <cellStyle name="Opomba 2 11 2 9" xfId="55218" xr:uid="{725C9882-31E7-497F-BC51-243D4E986550}"/>
    <cellStyle name="Opomba 2 11 3" xfId="8353" xr:uid="{33E50989-F42A-4D9A-8D8E-A72D665BFB7C}"/>
    <cellStyle name="Opomba 2 11 3 2" xfId="15719" xr:uid="{7062F846-4565-4C11-A9FD-66326C4834C9}"/>
    <cellStyle name="Opomba 2 11 3 2 2" xfId="30395" xr:uid="{25B7271E-F6A5-49C9-BEEA-E3D343F40424}"/>
    <cellStyle name="Opomba 2 11 3 3" xfId="21442" xr:uid="{7D36741F-6FFE-40E1-AC27-01F2620016FC}"/>
    <cellStyle name="Opomba 2 11 3 3 2" xfId="31581" xr:uid="{E50C4FF7-612F-4559-8367-570AB308E13F}"/>
    <cellStyle name="Opomba 2 11 3 4" xfId="26975" xr:uid="{BCF574E2-2D01-4BD4-8394-17102A314760}"/>
    <cellStyle name="Opomba 2 11 3 4 2" xfId="33016" xr:uid="{AC48AB3A-72DE-4213-B967-0A81AF89B93F}"/>
    <cellStyle name="Opomba 2 11 3 5" xfId="30571" xr:uid="{18D3B865-B8BF-434B-BBAF-8C80474D1A07}"/>
    <cellStyle name="Opomba 2 11 4" xfId="10797" xr:uid="{50E13F5D-3B9B-4C90-9FF6-5E8514189218}"/>
    <cellStyle name="Opomba 2 11 4 2" xfId="31359" xr:uid="{68C80F2B-5F56-4051-9ED5-E3F9B738F8BA}"/>
    <cellStyle name="Opomba 2 11 5" xfId="11775" xr:uid="{AFE70504-EE9F-4150-999C-DCB1F03BCDAA}"/>
    <cellStyle name="Opomba 2 11 5 2" xfId="33846" xr:uid="{0FA79C5D-55FC-43D5-88F5-F317E68324A0}"/>
    <cellStyle name="Opomba 2 11 6" xfId="11141" xr:uid="{28B2EB3E-BF10-4BBC-A6BD-9C193FF5F3A3}"/>
    <cellStyle name="Opomba 2 11 6 2" xfId="30946" xr:uid="{876669CF-63C0-4601-9EDC-B574770F1CFE}"/>
    <cellStyle name="Opomba 2 11 7" xfId="29493" xr:uid="{CA99E800-E920-4C52-A7F8-B345A4B1D4A2}"/>
    <cellStyle name="Opomba 2 11 8" xfId="37183" xr:uid="{A39039AD-E7BA-45B3-A156-3DD3E8B1C0A0}"/>
    <cellStyle name="Opomba 2 11 9" xfId="43885" xr:uid="{D5A72092-01A9-4D24-B8FE-CEAC91BAB105}"/>
    <cellStyle name="Opomba 2 12" xfId="2674" xr:uid="{C068BD61-AB08-4A6F-97B5-60A7EE0FBEBA}"/>
    <cellStyle name="Opomba 2 12 2" xfId="10843" xr:uid="{B775C6D5-FB5F-4D64-BE85-E066DC9B50C7}"/>
    <cellStyle name="Opomba 2 12 2 2" xfId="33014" xr:uid="{98F3B0F5-0D05-43A6-BDD1-5805DE1F7758}"/>
    <cellStyle name="Opomba 2 12 3" xfId="11269" xr:uid="{B76123DA-4370-463D-B1A6-5861E29C5624}"/>
    <cellStyle name="Opomba 2 12 3 2" xfId="31877" xr:uid="{678853BD-9C63-445A-AF9A-98EC5AD6855A}"/>
    <cellStyle name="Opomba 2 12 4" xfId="17774" xr:uid="{50B5B9EC-26D6-4889-9374-393ED6A09462}"/>
    <cellStyle name="Opomba 2 12 4 2" xfId="30055" xr:uid="{B8B2DD7A-80CB-4FBB-B83D-14632DA46B6B}"/>
    <cellStyle name="Opomba 2 12 5" xfId="28629" xr:uid="{0F3004EA-9D91-471B-A6D5-EC1BA623ACAE}"/>
    <cellStyle name="Opomba 2 12 6" xfId="34961" xr:uid="{B9C785E2-4C22-4808-B79C-B7445FDA6B0F}"/>
    <cellStyle name="Opomba 2 12 7" xfId="42004" xr:uid="{3E9B4405-2D9A-4282-A5B2-E7C4BE359064}"/>
    <cellStyle name="Opomba 2 12 8" xfId="34139" xr:uid="{CBABE4F2-E1B9-4E99-AE0E-BFA214A249FE}"/>
    <cellStyle name="Opomba 2 12 9" xfId="57045" xr:uid="{107824A5-D667-46FA-83BD-1D360374301E}"/>
    <cellStyle name="Opomba 2 13" xfId="2711" xr:uid="{5AA922BA-0E1D-4305-94A6-CCF2DEF3FD2B}"/>
    <cellStyle name="Opomba 2 13 2" xfId="10875" xr:uid="{63B657C0-98F2-4C0A-8BA5-8F5209D191D7}"/>
    <cellStyle name="Opomba 2 13 2 2" xfId="30959" xr:uid="{57A1FD85-CEA0-410D-8AD2-54F6112E2180}"/>
    <cellStyle name="Opomba 2 13 3" xfId="10897" xr:uid="{1BEC9302-163A-42DA-985F-0AAAE241AC62}"/>
    <cellStyle name="Opomba 2 13 3 2" xfId="29080" xr:uid="{A1E9C591-F544-4FB3-85FC-403CD8236E8F}"/>
    <cellStyle name="Opomba 2 13 4" xfId="1512" xr:uid="{4165BE69-0D14-4554-86AA-E81126008A95}"/>
    <cellStyle name="Opomba 2 13 4 2" xfId="29966" xr:uid="{2519161F-527B-4D69-BA1A-2C802594710C}"/>
    <cellStyle name="Opomba 2 13 5" xfId="33046" xr:uid="{0AEEA011-AE72-4B19-9A5A-587666127594}"/>
    <cellStyle name="Opomba 2 14" xfId="3283" xr:uid="{1EA44696-DA8B-4808-9A41-DC0DDFCA3152}"/>
    <cellStyle name="Opomba 2 14 2" xfId="11201" xr:uid="{F8206998-2D73-4875-95CB-EA6845584E73}"/>
    <cellStyle name="Opomba 2 14 2 2" xfId="33214" xr:uid="{FFDEBCD3-BF2A-42CC-BC48-5ADA58065862}"/>
    <cellStyle name="Opomba 2 14 3" xfId="9958" xr:uid="{6217024D-CD9C-4F66-A82C-EE57F78C67D4}"/>
    <cellStyle name="Opomba 2 14 3 2" xfId="32876" xr:uid="{261C8B6A-EDD5-48F6-8A9C-05508A9A35D0}"/>
    <cellStyle name="Opomba 2 14 4" xfId="1281" xr:uid="{AD20A454-4B72-4509-A453-C01B0CBD7DFE}"/>
    <cellStyle name="Opomba 2 14 4 2" xfId="30387" xr:uid="{4A70E1F3-F3AC-401C-8005-DF8A8A2C8892}"/>
    <cellStyle name="Opomba 2 14 5" xfId="32494" xr:uid="{050A5587-C5A4-403D-BBFD-B67223574060}"/>
    <cellStyle name="Opomba 2 15" xfId="34223" xr:uid="{B07E0E2A-CF10-4FDF-A4C9-CB4FFF517EDF}"/>
    <cellStyle name="Opomba 2 16" xfId="34225" xr:uid="{1D9A2180-C646-4F89-934F-8E24EF0E39AB}"/>
    <cellStyle name="Opomba 2 17" xfId="41738" xr:uid="{BEA7C1E1-491A-42F5-BD80-2AF8873284F9}"/>
    <cellStyle name="Opomba 2 18" xfId="55243" xr:uid="{F98A2C3A-1B32-4553-9730-B22AD51DE46C}"/>
    <cellStyle name="Opomba 2 2" xfId="261" xr:uid="{00000000-0005-0000-0000-0000EF000000}"/>
    <cellStyle name="Opomba 2 2 10" xfId="2473" xr:uid="{E731CAB0-D915-4E92-9B6F-1ECB276763BA}"/>
    <cellStyle name="Opomba 2 2 10 10" xfId="42458" xr:uid="{EDCD0AB7-0FFD-4ECE-BA8E-A840903A4EEE}"/>
    <cellStyle name="Opomba 2 2 10 11" xfId="55883" xr:uid="{79A02668-BA04-4304-9775-E611F9957C59}"/>
    <cellStyle name="Opomba 2 2 10 2" xfId="3661" xr:uid="{F0A7573A-7210-4488-BAA6-EE177BC502C3}"/>
    <cellStyle name="Opomba 2 2 10 2 2" xfId="11430" xr:uid="{89E49C61-2836-43DA-828D-B780021F9F36}"/>
    <cellStyle name="Opomba 2 2 10 2 2 2" xfId="33333" xr:uid="{D710D061-3B67-4818-960D-AAB1739774F9}"/>
    <cellStyle name="Opomba 2 2 10 2 3" xfId="17316" xr:uid="{184D7916-D07B-4AA6-A126-9FF44D6BA4A5}"/>
    <cellStyle name="Opomba 2 2 10 2 3 2" xfId="33478" xr:uid="{70C3309C-C0D3-428D-B925-BD7886B47DCC}"/>
    <cellStyle name="Opomba 2 2 10 2 4" xfId="23031" xr:uid="{9D228068-509E-4D18-9480-8D14ADCA1E15}"/>
    <cellStyle name="Opomba 2 2 10 2 4 2" xfId="33253" xr:uid="{92924569-6CE8-45E9-A783-E190193EA272}"/>
    <cellStyle name="Opomba 2 2 10 2 5" xfId="32321" xr:uid="{723FAAD8-0079-4E09-9CB7-FD932919B567}"/>
    <cellStyle name="Opomba 2 2 10 2 6" xfId="38885" xr:uid="{A3211EC9-2C00-4015-BDF2-6E8B6F53B13F}"/>
    <cellStyle name="Opomba 2 2 10 2 7" xfId="45587" xr:uid="{34FF040E-7D6E-496B-91CA-749263C4EB95}"/>
    <cellStyle name="Opomba 2 2 10 2 8" xfId="51140" xr:uid="{0B64A7E6-2F28-4E92-9B52-3E36511ECE40}"/>
    <cellStyle name="Opomba 2 2 10 2 9" xfId="54181" xr:uid="{8E5AF08D-EC2E-4F95-89CC-763640178EF6}"/>
    <cellStyle name="Opomba 2 2 10 3" xfId="7232" xr:uid="{0C42654D-3C05-4E20-BB0C-5267DA3CD42E}"/>
    <cellStyle name="Opomba 2 2 10 3 2" xfId="14598" xr:uid="{77188B77-A182-4FBB-A0A4-49DFEC893916}"/>
    <cellStyle name="Opomba 2 2 10 3 2 2" xfId="28871" xr:uid="{6D911C00-1D6D-4E51-BD03-8BC72D24CD35}"/>
    <cellStyle name="Opomba 2 2 10 3 3" xfId="20321" xr:uid="{E6ED18F0-4102-47C9-B690-028854CA5EEB}"/>
    <cellStyle name="Opomba 2 2 10 3 3 2" xfId="30131" xr:uid="{2ED6155E-4B98-451F-B4EE-2F52BF33BF53}"/>
    <cellStyle name="Opomba 2 2 10 3 4" xfId="25854" xr:uid="{89BC7E0A-08F6-438A-90E5-B04762BD472D}"/>
    <cellStyle name="Opomba 2 2 10 3 4 2" xfId="32559" xr:uid="{4BD1978C-C930-4064-B66C-C95F2FDF9684}"/>
    <cellStyle name="Opomba 2 2 10 3 5" xfId="33452" xr:uid="{D13CE550-7556-4A2E-A27A-347F2D891BB4}"/>
    <cellStyle name="Opomba 2 2 10 4" xfId="10643" xr:uid="{F500BC8B-64EB-4A5A-94C1-85E1047CABDB}"/>
    <cellStyle name="Opomba 2 2 10 4 2" xfId="33757" xr:uid="{CECB375E-5D91-4FFD-ACF6-4386E7619462}"/>
    <cellStyle name="Opomba 2 2 10 5" xfId="11022" xr:uid="{7EEAD3A9-A2BE-4E32-9C3F-F44FAE10C787}"/>
    <cellStyle name="Opomba 2 2 10 5 2" xfId="29896" xr:uid="{1EBBF515-7059-4CA6-9252-0856B59222CF}"/>
    <cellStyle name="Opomba 2 2 10 6" xfId="1217" xr:uid="{E7DB3B05-3A77-41BE-9665-A941D048D592}"/>
    <cellStyle name="Opomba 2 2 10 6 2" xfId="32171" xr:uid="{48DD3760-3A25-463E-B257-83CB4F6B7514}"/>
    <cellStyle name="Opomba 2 2 10 7" xfId="30916" xr:uid="{3517442D-4E09-4381-998E-2D3AD3263249}"/>
    <cellStyle name="Opomba 2 2 10 8" xfId="35314" xr:uid="{DBE18DDF-8F8D-4A98-9417-A7DF6352DD41}"/>
    <cellStyle name="Opomba 2 2 10 9" xfId="42267" xr:uid="{97007023-856A-4FB4-9D07-D51D7018FDCF}"/>
    <cellStyle name="Opomba 2 2 11" xfId="2520" xr:uid="{2CD41B23-F62A-46E9-9101-05C5F1178AFC}"/>
    <cellStyle name="Opomba 2 2 11 10" xfId="49044" xr:uid="{27BB540B-45A4-4F48-A0CD-668B74AEBE4E}"/>
    <cellStyle name="Opomba 2 2 11 11" xfId="54047" xr:uid="{ACEFCEA4-B32B-447D-8505-BE82E45689AD}"/>
    <cellStyle name="Opomba 2 2 11 2" xfId="5136" xr:uid="{32D04917-F70E-4D63-ACB0-04007C001059}"/>
    <cellStyle name="Opomba 2 2 11 2 2" xfId="12502" xr:uid="{1B68C407-5D5F-49E4-8E5C-E7A0699B8673}"/>
    <cellStyle name="Opomba 2 2 11 2 2 2" xfId="30024" xr:uid="{730A203E-2D82-4E22-9FED-F8976010ABF8}"/>
    <cellStyle name="Opomba 2 2 11 2 3" xfId="18225" xr:uid="{440BBA12-4364-4E32-BCD3-206364A539E1}"/>
    <cellStyle name="Opomba 2 2 11 2 3 2" xfId="30541" xr:uid="{2DEED79F-B2C1-4729-B10C-DCC319F8B1C9}"/>
    <cellStyle name="Opomba 2 2 11 2 4" xfId="23758" xr:uid="{6B7CB831-769F-44B3-9FDA-C3C86C5190A0}"/>
    <cellStyle name="Opomba 2 2 11 2 4 2" xfId="33071" xr:uid="{AB06EBB2-1463-42C9-840D-FA731C6C7C17}"/>
    <cellStyle name="Opomba 2 2 11 2 5" xfId="30915" xr:uid="{07856E73-0E3C-4122-B4C6-BF214D2258B7}"/>
    <cellStyle name="Opomba 2 2 11 2 6" xfId="39612" xr:uid="{338C7AC5-F46F-4CA0-A357-25A850B61BC0}"/>
    <cellStyle name="Opomba 2 2 11 2 7" xfId="46314" xr:uid="{F4D07DC3-9F32-4478-A7B3-DDBAC28217B8}"/>
    <cellStyle name="Opomba 2 2 11 2 8" xfId="51867" xr:uid="{8D5597B7-55A2-44D7-A9BE-340F463A9FD3}"/>
    <cellStyle name="Opomba 2 2 11 2 9" xfId="58476" xr:uid="{1B68A732-76D8-4EFA-AEEF-A5E955FF5488}"/>
    <cellStyle name="Opomba 2 2 11 3" xfId="7959" xr:uid="{26C5A41D-D9C0-47B0-82ED-3BC8259AF4EE}"/>
    <cellStyle name="Opomba 2 2 11 3 2" xfId="15325" xr:uid="{260C4A72-5A15-4ACB-8B38-81F809F7A6D6}"/>
    <cellStyle name="Opomba 2 2 11 3 2 2" xfId="29190" xr:uid="{2B713795-8A20-4145-8E03-C6E10C75EC61}"/>
    <cellStyle name="Opomba 2 2 11 3 3" xfId="21048" xr:uid="{B8349392-A197-4F86-ACB8-C98E3C1FFE91}"/>
    <cellStyle name="Opomba 2 2 11 3 3 2" xfId="32836" xr:uid="{CA449DE4-8282-44F5-9FE9-DCC36201A45E}"/>
    <cellStyle name="Opomba 2 2 11 3 4" xfId="26581" xr:uid="{81E71781-926E-4535-AE08-7862C9A3F2B5}"/>
    <cellStyle name="Opomba 2 2 11 3 4 2" xfId="30282" xr:uid="{2278BA83-5449-42E9-94CF-922BFD5AD9D7}"/>
    <cellStyle name="Opomba 2 2 11 3 5" xfId="33305" xr:uid="{56259079-7ACE-47AE-BCE8-FD53F2144B99}"/>
    <cellStyle name="Opomba 2 2 11 4" xfId="10689" xr:uid="{3B841D34-294E-45D6-98A7-C896B4D55AD8}"/>
    <cellStyle name="Opomba 2 2 11 4 2" xfId="30889" xr:uid="{257966E9-DE4E-4196-9DA2-4EB06EB8A925}"/>
    <cellStyle name="Opomba 2 2 11 5" xfId="11776" xr:uid="{542E97A7-D427-457B-80E8-C96B3DB1FB24}"/>
    <cellStyle name="Opomba 2 2 11 5 2" xfId="29414" xr:uid="{FC232D23-A9AC-4A05-8572-CAE8A9EEEB6F}"/>
    <cellStyle name="Opomba 2 2 11 6" xfId="11777" xr:uid="{94094326-B224-4262-9787-ADB5EEA8A12A}"/>
    <cellStyle name="Opomba 2 2 11 6 2" xfId="33792" xr:uid="{2EB2DB5E-35B1-4890-B501-902D8E8E56D2}"/>
    <cellStyle name="Opomba 2 2 11 7" xfId="28792" xr:uid="{A38F4063-9C69-4517-AA0E-27BD31CB6635}"/>
    <cellStyle name="Opomba 2 2 11 8" xfId="36789" xr:uid="{31EF7447-982F-4167-8D83-D65F6B730E6E}"/>
    <cellStyle name="Opomba 2 2 11 9" xfId="43491" xr:uid="{603762C1-5464-44B0-BA50-A21FD88C7DE3}"/>
    <cellStyle name="Opomba 2 2 12" xfId="2584" xr:uid="{3F104F24-9DBF-4062-8FDC-A1B66DFC3855}"/>
    <cellStyle name="Opomba 2 2 12 10" xfId="49488" xr:uid="{777496BB-4AD6-4AF8-8388-20F14A7B6976}"/>
    <cellStyle name="Opomba 2 2 12 11" xfId="54515" xr:uid="{ED89EB28-1E8C-40A1-8B28-A075942A29B5}"/>
    <cellStyle name="Opomba 2 2 12 2" xfId="5580" xr:uid="{725E389E-E54E-4140-8243-6AFA91F79648}"/>
    <cellStyle name="Opomba 2 2 12 2 2" xfId="12946" xr:uid="{293B4D0A-5255-454B-9BC9-0D1FC5C81EFE}"/>
    <cellStyle name="Opomba 2 2 12 2 2 2" xfId="33672" xr:uid="{743BDE28-B5FC-4091-873F-CF2098971109}"/>
    <cellStyle name="Opomba 2 2 12 2 3" xfId="18669" xr:uid="{3384371A-687C-40B1-B244-BAB9276C7295}"/>
    <cellStyle name="Opomba 2 2 12 2 3 2" xfId="29890" xr:uid="{B8B6140A-FA1C-4BFC-BBF0-961B4863E165}"/>
    <cellStyle name="Opomba 2 2 12 2 4" xfId="24202" xr:uid="{07C3EBA2-40F5-484C-9A98-60CB7F0BF057}"/>
    <cellStyle name="Opomba 2 2 12 2 4 2" xfId="28965" xr:uid="{328B388E-C6F8-450A-97CB-0C3A209731F9}"/>
    <cellStyle name="Opomba 2 2 12 2 5" xfId="29526" xr:uid="{94639F12-D744-4A99-9FAB-1453584CD8FF}"/>
    <cellStyle name="Opomba 2 2 12 2 6" xfId="40056" xr:uid="{145187A6-5E2C-4F0F-8B90-4FA73AA0D1C7}"/>
    <cellStyle name="Opomba 2 2 12 2 7" xfId="46758" xr:uid="{36194F79-2572-4A6B-907E-F2738A925C43}"/>
    <cellStyle name="Opomba 2 2 12 2 8" xfId="52311" xr:uid="{6C774234-BB6F-4484-B91C-58E530C09AE6}"/>
    <cellStyle name="Opomba 2 2 12 2 9" xfId="56432" xr:uid="{8097F595-E1A3-4630-8D20-FBB1E2465C11}"/>
    <cellStyle name="Opomba 2 2 12 3" xfId="8403" xr:uid="{3B9941C9-ECEE-4FF0-9412-A972DF1E5F10}"/>
    <cellStyle name="Opomba 2 2 12 3 2" xfId="15769" xr:uid="{B582BCFE-B763-4BF8-92B8-B704F56104A6}"/>
    <cellStyle name="Opomba 2 2 12 3 2 2" xfId="29444" xr:uid="{366B12BD-BFEE-4849-8E27-9C31ADDCE871}"/>
    <cellStyle name="Opomba 2 2 12 3 3" xfId="21492" xr:uid="{D2C43AB3-9E6A-4192-9D6E-E8717B596FBC}"/>
    <cellStyle name="Opomba 2 2 12 3 3 2" xfId="31782" xr:uid="{1CFA40C5-85DB-4186-9A58-7F6BAE9C5773}"/>
    <cellStyle name="Opomba 2 2 12 3 4" xfId="27025" xr:uid="{8A159803-C94E-4407-8E34-A4FD8B3D9FE7}"/>
    <cellStyle name="Opomba 2 2 12 3 4 2" xfId="31801" xr:uid="{448603B1-FF69-4C4E-A015-AFFFEDDF868A}"/>
    <cellStyle name="Opomba 2 2 12 3 5" xfId="29696" xr:uid="{19A90036-0F23-4C72-8B18-32C047FE1AE0}"/>
    <cellStyle name="Opomba 2 2 12 4" xfId="10753" xr:uid="{A5E4127A-DF0B-44DC-97D8-40758F453B25}"/>
    <cellStyle name="Opomba 2 2 12 4 2" xfId="29382" xr:uid="{097BD9F9-47C0-46CB-850E-D630D51D32AD}"/>
    <cellStyle name="Opomba 2 2 12 5" xfId="10035" xr:uid="{206A90F2-3DFC-4771-A1CB-E9E90AEE5EC0}"/>
    <cellStyle name="Opomba 2 2 12 5 2" xfId="32324" xr:uid="{516ABDC1-6B1B-4ED0-A5E5-81DE0DC2F72D}"/>
    <cellStyle name="Opomba 2 2 12 6" xfId="17689" xr:uid="{0A55C631-F913-4CA3-B38C-08F990B97738}"/>
    <cellStyle name="Opomba 2 2 12 6 2" xfId="32062" xr:uid="{323388D0-AB15-4098-A0E9-038F234DBD2A}"/>
    <cellStyle name="Opomba 2 2 12 7" xfId="29251" xr:uid="{AAC1BDCF-BF5A-4F6F-9FDE-C520CA540619}"/>
    <cellStyle name="Opomba 2 2 12 8" xfId="37233" xr:uid="{08D6F181-1A37-453B-9101-A902F985B852}"/>
    <cellStyle name="Opomba 2 2 12 9" xfId="43935" xr:uid="{88F8D440-61B9-4970-B91B-B11086E393EC}"/>
    <cellStyle name="Opomba 2 2 13" xfId="2420" xr:uid="{FB22F1C9-60F8-4DF8-BB27-5B5D9150BFF0}"/>
    <cellStyle name="Opomba 2 2 13 2" xfId="10592" xr:uid="{18A057DC-D618-4F4A-AB0C-F82BE44CCEC7}"/>
    <cellStyle name="Opomba 2 2 13 2 2" xfId="28681" xr:uid="{DD88B5E5-6FD3-4540-91E3-DE81C5AC1B19}"/>
    <cellStyle name="Opomba 2 2 13 3" xfId="11029" xr:uid="{E1EAAC3D-EFB9-47D7-81D0-95CBEEACA006}"/>
    <cellStyle name="Opomba 2 2 13 3 2" xfId="30086" xr:uid="{BA7E146E-6DC6-4E2A-A70D-B34885785E62}"/>
    <cellStyle name="Opomba 2 2 13 4" xfId="9946" xr:uid="{5C21BEB0-7B56-465F-9C99-8FD603EB648D}"/>
    <cellStyle name="Opomba 2 2 13 4 2" xfId="31759" xr:uid="{AFBBC317-9BF0-4246-B7BC-ED334C7E9616}"/>
    <cellStyle name="Opomba 2 2 13 5" xfId="29390" xr:uid="{455B29A1-AA8B-4755-84EB-D987D4A24FEA}"/>
    <cellStyle name="Opomba 2 2 13 6" xfId="34781" xr:uid="{87611DE0-8604-43D8-8FB3-E23522F35AB3}"/>
    <cellStyle name="Opomba 2 2 13 7" xfId="41888" xr:uid="{118E9E11-00A8-4C6C-A40F-82EBD2B95DEE}"/>
    <cellStyle name="Opomba 2 2 13 8" xfId="42057" xr:uid="{40D5BD81-B023-4317-8DEF-05C59B41816E}"/>
    <cellStyle name="Opomba 2 2 13 9" xfId="54030" xr:uid="{A9709A0F-1D33-45F6-973F-3CFA74F0B789}"/>
    <cellStyle name="Opomba 2 2 14" xfId="1781" xr:uid="{21BF55F7-0C92-4508-AE95-46481D823BAC}"/>
    <cellStyle name="Opomba 2 2 14 2" xfId="10136" xr:uid="{8148D957-CC4D-4EED-9478-24425BB7591E}"/>
    <cellStyle name="Opomba 2 2 14 2 2" xfId="32196" xr:uid="{FF6EBC52-1FCE-4789-8907-574382F97618}"/>
    <cellStyle name="Opomba 2 2 14 3" xfId="11998" xr:uid="{49ED8482-D34F-46CB-8921-AE1881D8159D}"/>
    <cellStyle name="Opomba 2 2 14 3 2" xfId="31504" xr:uid="{59A39F8D-DA18-4760-8958-CDE916008EA1}"/>
    <cellStyle name="Opomba 2 2 14 4" xfId="17579" xr:uid="{4E6AA020-732A-43D7-8333-B399596CC1B6}"/>
    <cellStyle name="Opomba 2 2 14 4 2" xfId="28839" xr:uid="{63F2E690-42D5-4293-94DB-432F28FD33D2}"/>
    <cellStyle name="Opomba 2 2 14 5" xfId="28998" xr:uid="{F456BADC-4B34-4265-8061-E079C2D1A455}"/>
    <cellStyle name="Opomba 2 2 15" xfId="2505" xr:uid="{568C05CA-08AC-46BF-AFA7-0E3A57F5FD3E}"/>
    <cellStyle name="Opomba 2 2 15 2" xfId="10674" xr:uid="{6E4F0318-5AF7-49AE-8EB0-F336D45298EF}"/>
    <cellStyle name="Opomba 2 2 15 2 2" xfId="33043" xr:uid="{BF0E54F6-2BE3-4B18-8E57-44C1E1EE4F0B}"/>
    <cellStyle name="Opomba 2 2 15 3" xfId="11166" xr:uid="{7C3A3208-0BE2-42CB-BD37-0D5EE15A7CCF}"/>
    <cellStyle name="Opomba 2 2 15 3 2" xfId="33664" xr:uid="{A837D153-4613-40D5-A7A9-3C839D569F7A}"/>
    <cellStyle name="Opomba 2 2 15 4" xfId="11623" xr:uid="{346F0414-841B-43A6-97E5-DE6732CAF3BF}"/>
    <cellStyle name="Opomba 2 2 15 4 2" xfId="32751" xr:uid="{3C2ACE3C-809E-4CD2-8732-003DDC0FF289}"/>
    <cellStyle name="Opomba 2 2 15 5" xfId="30965" xr:uid="{4D949C11-83BB-4BBF-AB4E-B6D95B2B2D7D}"/>
    <cellStyle name="Opomba 2 2 16" xfId="2067" xr:uid="{DE05B9FB-DA4D-4F7E-B85F-22027CD2FA35}"/>
    <cellStyle name="Opomba 2 2 16 2" xfId="10340" xr:uid="{1E9F826A-8BBB-475D-B3B5-07EF2652533D}"/>
    <cellStyle name="Opomba 2 2 16 2 2" xfId="30351" xr:uid="{5CB62334-4330-4651-9FAA-409557EE489F}"/>
    <cellStyle name="Opomba 2 2 16 3" xfId="10430" xr:uid="{A6970982-7EBF-48A9-9682-F0F5F7600E17}"/>
    <cellStyle name="Opomba 2 2 16 3 2" xfId="29876" xr:uid="{89494695-2335-4E94-B18C-B67E13355E8D}"/>
    <cellStyle name="Opomba 2 2 16 4" xfId="11421" xr:uid="{27C4A2EE-53F8-4A8F-9594-F598124D5851}"/>
    <cellStyle name="Opomba 2 2 16 4 2" xfId="31672" xr:uid="{B94058AC-2055-492F-BBA3-128596B0970E}"/>
    <cellStyle name="Opomba 2 2 16 5" xfId="33242" xr:uid="{EA3C3367-13FD-4465-BD33-973A6222454F}"/>
    <cellStyle name="Opomba 2 2 17" xfId="2802" xr:uid="{ED09CBB6-6B4A-49F8-B36E-527969467519}"/>
    <cellStyle name="Opomba 2 2 17 2" xfId="10922" xr:uid="{8287C5DA-4773-4370-B6C7-73D00D1359D3}"/>
    <cellStyle name="Opomba 2 2 17 2 2" xfId="33345" xr:uid="{267E80D4-A076-4E09-A30C-225D128D9192}"/>
    <cellStyle name="Opomba 2 2 17 3" xfId="10906" xr:uid="{1A2348E5-6DE6-44B2-B48F-B14315082DEC}"/>
    <cellStyle name="Opomba 2 2 17 3 2" xfId="29286" xr:uid="{28D3E4AD-3A34-4DC2-99A4-7CFCB31B9E51}"/>
    <cellStyle name="Opomba 2 2 17 4" xfId="17308" xr:uid="{5A9242B8-0AC0-40EA-83DE-28061E9432C2}"/>
    <cellStyle name="Opomba 2 2 17 4 2" xfId="32834" xr:uid="{4D59B071-6053-4E40-A899-44C021CCA6FA}"/>
    <cellStyle name="Opomba 2 2 17 5" xfId="32258" xr:uid="{232B3C83-644B-4449-AA8B-51655D148F5C}"/>
    <cellStyle name="Opomba 2 2 18" xfId="2723" xr:uid="{FD7688BD-8034-4C07-B8F5-C123BCBDA032}"/>
    <cellStyle name="Opomba 2 2 18 2" xfId="10883" xr:uid="{7323B17D-801A-4CE7-B8E7-FB0703600F54}"/>
    <cellStyle name="Opomba 2 2 18 2 2" xfId="29145" xr:uid="{2270ECD0-478C-4CA1-BF5D-687533614702}"/>
    <cellStyle name="Opomba 2 2 18 3" xfId="11805" xr:uid="{4098B618-7233-442F-8D6F-7B9B4A0B7F5B}"/>
    <cellStyle name="Opomba 2 2 18 3 2" xfId="30425" xr:uid="{84BBECB6-0C51-4BAD-84B2-D7E5A039CD8B}"/>
    <cellStyle name="Opomba 2 2 18 4" xfId="11972" xr:uid="{533DCA2E-FC1C-481B-B163-D5B98E97C121}"/>
    <cellStyle name="Opomba 2 2 18 4 2" xfId="30808" xr:uid="{0D2F96FD-037C-46AD-B2D9-2AEFB46233C1}"/>
    <cellStyle name="Opomba 2 2 18 5" xfId="29723" xr:uid="{CA9E484F-19A5-48B7-B5A0-CEF7AB493975}"/>
    <cellStyle name="Opomba 2 2 19" xfId="3105" xr:uid="{91A20FED-20FC-4167-99C3-D1559D9FD9B3}"/>
    <cellStyle name="Opomba 2 2 19 2" xfId="11098" xr:uid="{64C3D89E-8D00-45C6-BD74-EE25B03772D2}"/>
    <cellStyle name="Opomba 2 2 19 2 2" xfId="32059" xr:uid="{3CD2E32B-8A32-4826-9F08-6F282C582C46}"/>
    <cellStyle name="Opomba 2 2 19 3" xfId="1216" xr:uid="{57D0119A-25CF-4741-A66A-53AF299AC5D1}"/>
    <cellStyle name="Opomba 2 2 19 3 2" xfId="29386" xr:uid="{2A1474D3-C9E4-45DF-BB7A-9DE5B77729AA}"/>
    <cellStyle name="Opomba 2 2 19 4" xfId="10455" xr:uid="{6F418D63-50BC-4688-B15C-C438E3EFFFDC}"/>
    <cellStyle name="Opomba 2 2 19 4 2" xfId="31032" xr:uid="{BCD74D5D-5920-4BDD-8C01-42EBFA492D49}"/>
    <cellStyle name="Opomba 2 2 19 5" xfId="31449" xr:uid="{EC1B2246-4D06-4D15-AE42-3B7098864711}"/>
    <cellStyle name="Opomba 2 2 2" xfId="658" xr:uid="{285CA22A-3F1F-4234-B7F2-CCB967095EEC}"/>
    <cellStyle name="Opomba 2 2 2 10" xfId="2635" xr:uid="{21B89B3D-6C5F-450F-9A9E-EF2ECF6CD35B}"/>
    <cellStyle name="Opomba 2 2 2 10 2" xfId="10804" xr:uid="{8F3D8492-2B54-497F-B710-8E91FC4392D3}"/>
    <cellStyle name="Opomba 2 2 2 10 2 2" xfId="29055" xr:uid="{1D497D04-F60D-4803-8324-BD56181E7D65}"/>
    <cellStyle name="Opomba 2 2 2 10 3" xfId="11906" xr:uid="{ABA04EC2-FDF5-4EB5-88B8-A00895A8105A}"/>
    <cellStyle name="Opomba 2 2 2 10 3 2" xfId="32615" xr:uid="{A4044552-3E19-4626-9145-E4EA6B3B9B76}"/>
    <cellStyle name="Opomba 2 2 2 10 4" xfId="17482" xr:uid="{932B4726-4B64-417F-AE2D-421FDBFDD6E1}"/>
    <cellStyle name="Opomba 2 2 2 10 4 2" xfId="28964" xr:uid="{A828E9E6-61B3-4551-9AC3-86ACDAEA2979}"/>
    <cellStyle name="Opomba 2 2 2 10 5" xfId="31767" xr:uid="{5CBD327B-9FFE-4805-9F5E-9906E7403732}"/>
    <cellStyle name="Opomba 2 2 2 11" xfId="2498" xr:uid="{BC015700-D4E5-400B-BCFB-94C150B41944}"/>
    <cellStyle name="Opomba 2 2 2 11 2" xfId="10667" xr:uid="{ED6CD4C0-75FE-4005-9E9A-494402FC7721}"/>
    <cellStyle name="Opomba 2 2 2 11 2 2" xfId="32217" xr:uid="{03CE83F8-5DDD-4E55-98B6-85AE49C6740F}"/>
    <cellStyle name="Opomba 2 2 2 11 3" xfId="11236" xr:uid="{50DB05ED-6515-4796-B86B-E3397D9F5FBC}"/>
    <cellStyle name="Opomba 2 2 2 11 3 2" xfId="29939" xr:uid="{DC270A94-03A5-4893-8DA7-AAC0BF14F968}"/>
    <cellStyle name="Opomba 2 2 2 11 4" xfId="17759" xr:uid="{42AD4501-C3C6-43A4-AAFD-0723AF0754C1}"/>
    <cellStyle name="Opomba 2 2 2 11 4 2" xfId="32337" xr:uid="{F9D475EC-5079-491A-A44F-05DD80DD03D0}"/>
    <cellStyle name="Opomba 2 2 2 11 5" xfId="31997" xr:uid="{8C065F3D-DBCE-4D2C-90C2-ECB75863C87E}"/>
    <cellStyle name="Opomba 2 2 2 12" xfId="2998" xr:uid="{AC64AD2D-803B-4258-95AB-7BE89CF0DC32}"/>
    <cellStyle name="Opomba 2 2 2 12 2" xfId="11039" xr:uid="{D59FBE14-F691-4F0E-A4C3-F0FA8C448704}"/>
    <cellStyle name="Opomba 2 2 2 12 2 2" xfId="32770" xr:uid="{745913FF-5D19-4AC5-B1D5-DD2964E621EB}"/>
    <cellStyle name="Opomba 2 2 2 12 3" xfId="1173" xr:uid="{95FEA408-7072-438C-A38A-1C4F78B053A7}"/>
    <cellStyle name="Opomba 2 2 2 12 3 2" xfId="29878" xr:uid="{6AAFDD21-047B-468F-B0A2-D59DBA8EE272}"/>
    <cellStyle name="Opomba 2 2 2 12 4" xfId="11426" xr:uid="{631980FD-2246-4122-A2F9-8A67848DA947}"/>
    <cellStyle name="Opomba 2 2 2 12 4 2" xfId="28937" xr:uid="{B201D172-AE7E-4C5F-8BA3-9348E9B3BE29}"/>
    <cellStyle name="Opomba 2 2 2 12 5" xfId="34047" xr:uid="{95332B31-2AD2-4B57-8499-C5BB684E335F}"/>
    <cellStyle name="Opomba 2 2 2 13" xfId="3391" xr:uid="{76B8A137-F115-4C31-991A-D5CF43CC3069}"/>
    <cellStyle name="Opomba 2 2 2 13 2" xfId="11257" xr:uid="{4F550124-4CC5-4F84-944E-D7F81623CCD1}"/>
    <cellStyle name="Opomba 2 2 2 13 2 2" xfId="30783" xr:uid="{EEC43C39-F1BB-4FF5-A626-2F98E932EBE8}"/>
    <cellStyle name="Opomba 2 2 2 13 3" xfId="9945" xr:uid="{733D439B-36A7-4691-8B9D-3517A64D50C2}"/>
    <cellStyle name="Opomba 2 2 2 13 3 2" xfId="29791" xr:uid="{FE8D8B09-AAD2-4934-B171-2DC404B1BB72}"/>
    <cellStyle name="Opomba 2 2 2 13 4" xfId="10895" xr:uid="{9894EEF9-BEF1-4322-A0AA-89DAD52F7244}"/>
    <cellStyle name="Opomba 2 2 2 13 4 2" xfId="29662" xr:uid="{A802DC64-0067-4421-BF73-919A15426C29}"/>
    <cellStyle name="Opomba 2 2 2 13 5" xfId="31052" xr:uid="{6EE1F156-9098-4528-9F46-F49039B38805}"/>
    <cellStyle name="Opomba 2 2 2 14" xfId="7129" xr:uid="{CA89BA9E-BC8C-4FFA-9336-985872600988}"/>
    <cellStyle name="Opomba 2 2 2 14 2" xfId="14495" xr:uid="{CD64A2D7-A210-47EB-AF91-ADC7D7682AAD}"/>
    <cellStyle name="Opomba 2 2 2 14 2 2" xfId="29431" xr:uid="{DEE230A2-EA67-4424-80C9-90030166D707}"/>
    <cellStyle name="Opomba 2 2 2 14 3" xfId="20218" xr:uid="{312C2F5D-1743-41A4-8F75-721FA68A02F5}"/>
    <cellStyle name="Opomba 2 2 2 14 3 2" xfId="31107" xr:uid="{381028C3-FFBB-47D1-977B-FD49000F1E52}"/>
    <cellStyle name="Opomba 2 2 2 14 4" xfId="25751" xr:uid="{1E4A087B-5A02-4698-9DD4-2765CB62AB22}"/>
    <cellStyle name="Opomba 2 2 2 14 4 2" xfId="33396" xr:uid="{D756A901-CB55-452A-8E22-44AC64C1E1AF}"/>
    <cellStyle name="Opomba 2 2 2 14 5" xfId="32425" xr:uid="{23B54B1E-A8A3-4258-A2FC-31399CCB4E7A}"/>
    <cellStyle name="Opomba 2 2 2 15" xfId="31625" xr:uid="{F4D407E6-EDBA-4CDE-84CF-7247FAED7DE6}"/>
    <cellStyle name="Opomba 2 2 2 16" xfId="34677" xr:uid="{300A3AED-9D01-4690-9B2D-3687AA2310CC}"/>
    <cellStyle name="Opomba 2 2 2 17" xfId="41809" xr:uid="{36F12B65-23A6-4B94-A24C-B398505A7FF4}"/>
    <cellStyle name="Opomba 2 2 2 18" xfId="42113" xr:uid="{3F05BD0F-DC64-4597-B8D4-659A9BE89AC7}"/>
    <cellStyle name="Opomba 2 2 2 19" xfId="55169" xr:uid="{A5271BDD-C594-47D1-86D8-5437412C19EB}"/>
    <cellStyle name="Opomba 2 2 2 2" xfId="2086" xr:uid="{EDC6D17E-6268-4785-ABBA-674FB9F8A88C}"/>
    <cellStyle name="Opomba 2 2 2 2 10" xfId="10965" xr:uid="{60E2DB5B-C28A-49A6-863C-9F0ED72A5092}"/>
    <cellStyle name="Opomba 2 2 2 2 10 2" xfId="33223" xr:uid="{36D837EE-FB8D-4F30-B008-8C5760F7C3C2}"/>
    <cellStyle name="Opomba 2 2 2 2 11" xfId="29014" xr:uid="{349CC834-1E8F-4B06-A76E-0106B14200F5}"/>
    <cellStyle name="Opomba 2 2 2 2 12" xfId="36070" xr:uid="{B559BEE6-9BEA-44A2-9C11-FCA710AD8DE4}"/>
    <cellStyle name="Opomba 2 2 2 2 13" xfId="42853" xr:uid="{A66B6758-029A-4472-A52B-2B8721767A91}"/>
    <cellStyle name="Opomba 2 2 2 2 14" xfId="48423" xr:uid="{920DE5E9-FA85-4E01-AD1E-78D6514AC734}"/>
    <cellStyle name="Opomba 2 2 2 2 15" xfId="42699" xr:uid="{C9E4395A-B27C-48F2-B403-62265CFA12E7}"/>
    <cellStyle name="Opomba 2 2 2 2 2" xfId="5431" xr:uid="{21983D0D-7035-4212-AA62-4042F924F610}"/>
    <cellStyle name="Opomba 2 2 2 2 2 10" xfId="34566" xr:uid="{9759A43B-5457-4D91-95EF-F1E3593CB058}"/>
    <cellStyle name="Opomba 2 2 2 2 2 2" xfId="8254" xr:uid="{2E03EEF7-4FB9-4361-B75B-594EB80C5BE7}"/>
    <cellStyle name="Opomba 2 2 2 2 2 2 2" xfId="15620" xr:uid="{8BDD38AA-2817-49CF-843C-BDA3370E1695}"/>
    <cellStyle name="Opomba 2 2 2 2 2 2 2 2" xfId="29490" xr:uid="{6BF10C4D-7E62-4C3A-BA49-0AA11142BC80}"/>
    <cellStyle name="Opomba 2 2 2 2 2 2 3" xfId="21343" xr:uid="{AF6F4F27-2D56-4F15-B153-BD0FABEE766E}"/>
    <cellStyle name="Opomba 2 2 2 2 2 2 3 2" xfId="30705" xr:uid="{C7A4325F-DB27-4BD4-BDB3-842EAEE3F46C}"/>
    <cellStyle name="Opomba 2 2 2 2 2 2 4" xfId="26876" xr:uid="{455DFDE5-C1E5-4BD3-8365-B41D259FB62D}"/>
    <cellStyle name="Opomba 2 2 2 2 2 2 4 2" xfId="29777" xr:uid="{922CA80F-A007-4D5E-90E1-F78EE9B4836D}"/>
    <cellStyle name="Opomba 2 2 2 2 2 2 5" xfId="34012" xr:uid="{905D31B3-2664-4C55-962D-DD0CA528FBE0}"/>
    <cellStyle name="Opomba 2 2 2 2 2 2 6" xfId="39907" xr:uid="{019D5187-3534-4F9D-8258-C2506F38CFCB}"/>
    <cellStyle name="Opomba 2 2 2 2 2 2 7" xfId="46609" xr:uid="{EC5397D1-4659-40D4-A6F1-C652B698351E}"/>
    <cellStyle name="Opomba 2 2 2 2 2 2 8" xfId="52162" xr:uid="{83495161-3CCE-4D19-831A-69B48D6ED5EA}"/>
    <cellStyle name="Opomba 2 2 2 2 2 2 9" xfId="56384" xr:uid="{925E79D6-18CF-4932-90FC-E61FF24A9F5D}"/>
    <cellStyle name="Opomba 2 2 2 2 2 3" xfId="12797" xr:uid="{B35D48B9-977E-45E9-BC80-4765B20AE166}"/>
    <cellStyle name="Opomba 2 2 2 2 2 3 2" xfId="33902" xr:uid="{A9018152-5AC2-4F75-A17B-BBC27E5927BE}"/>
    <cellStyle name="Opomba 2 2 2 2 2 4" xfId="18520" xr:uid="{F808152B-D41D-4E81-88CE-FD87508DBBA3}"/>
    <cellStyle name="Opomba 2 2 2 2 2 4 2" xfId="31980" xr:uid="{C3F3AE5A-8490-4EE5-9147-D29B6D4021D3}"/>
    <cellStyle name="Opomba 2 2 2 2 2 5" xfId="24053" xr:uid="{9C54A3F9-A741-4A95-AD33-84DB2224E519}"/>
    <cellStyle name="Opomba 2 2 2 2 2 5 2" xfId="32495" xr:uid="{0068AD43-D5EE-43F3-80CB-3B4C2278C329}"/>
    <cellStyle name="Opomba 2 2 2 2 2 6" xfId="30879" xr:uid="{2F673B74-B967-48BA-82C2-9824E7967BE5}"/>
    <cellStyle name="Opomba 2 2 2 2 2 7" xfId="37084" xr:uid="{847F983D-B536-4CEB-8A25-9E085B542440}"/>
    <cellStyle name="Opomba 2 2 2 2 2 8" xfId="43786" xr:uid="{298C997F-5DE3-411A-AF5A-446984C8C1CE}"/>
    <cellStyle name="Opomba 2 2 2 2 2 9" xfId="49339" xr:uid="{48761DDD-2494-4418-A493-F7170C533ABF}"/>
    <cellStyle name="Opomba 2 2 2 2 3" xfId="5959" xr:uid="{5A18425B-A66B-4D60-9272-0C61D8F7551C}"/>
    <cellStyle name="Opomba 2 2 2 2 3 10" xfId="56782" xr:uid="{154F8528-44E9-4D61-B580-8467FFC569E0}"/>
    <cellStyle name="Opomba 2 2 2 2 3 2" xfId="8782" xr:uid="{6AD8FB98-CCAF-4BA2-836A-1B332087288E}"/>
    <cellStyle name="Opomba 2 2 2 2 3 2 2" xfId="16148" xr:uid="{9834B1BD-F97B-4A35-B249-BF1C82013803}"/>
    <cellStyle name="Opomba 2 2 2 2 3 2 2 2" xfId="32997" xr:uid="{83E25167-B125-4398-A64A-5B7C84DA6AB2}"/>
    <cellStyle name="Opomba 2 2 2 2 3 2 3" xfId="21871" xr:uid="{31A8E16E-0823-4BC2-AAAF-1C991E1E8974}"/>
    <cellStyle name="Opomba 2 2 2 2 3 2 3 2" xfId="30123" xr:uid="{6F870A7E-137E-42B1-A3FB-9758D01BF309}"/>
    <cellStyle name="Opomba 2 2 2 2 3 2 4" xfId="27404" xr:uid="{206FC2B3-9ECC-49DF-9B2B-95CE8B6337AB}"/>
    <cellStyle name="Opomba 2 2 2 2 3 2 4 2" xfId="30473" xr:uid="{872BAF4D-48B4-418B-B6D0-A7CDD6119E2A}"/>
    <cellStyle name="Opomba 2 2 2 2 3 2 5" xfId="30956" xr:uid="{650422B3-DF18-4FC9-9763-3C2C1A6F589E}"/>
    <cellStyle name="Opomba 2 2 2 2 3 2 6" xfId="40435" xr:uid="{FB5C65EE-FB70-4E1A-BF47-F0DE203F4C71}"/>
    <cellStyle name="Opomba 2 2 2 2 3 2 7" xfId="47137" xr:uid="{617D353A-5851-4722-8994-731B7F0589B3}"/>
    <cellStyle name="Opomba 2 2 2 2 3 2 8" xfId="52690" xr:uid="{B2B096BB-6414-46A0-BF07-61D0A26A15F9}"/>
    <cellStyle name="Opomba 2 2 2 2 3 2 9" xfId="57950" xr:uid="{7CE05040-D817-44B9-BD2D-8D967F309348}"/>
    <cellStyle name="Opomba 2 2 2 2 3 3" xfId="13325" xr:uid="{6BFD5B81-0A6A-437B-9152-CCF2226933B2}"/>
    <cellStyle name="Opomba 2 2 2 2 3 3 2" xfId="30500" xr:uid="{C6409AB2-1805-4156-934D-2D39C780CF6C}"/>
    <cellStyle name="Opomba 2 2 2 2 3 4" xfId="19048" xr:uid="{50469620-DB10-471F-9006-D5BE84C370E4}"/>
    <cellStyle name="Opomba 2 2 2 2 3 4 2" xfId="29074" xr:uid="{7D5D9833-E7E8-4369-BC0C-357CB73480F4}"/>
    <cellStyle name="Opomba 2 2 2 2 3 5" xfId="24581" xr:uid="{CDA8FA8E-D14A-4F85-BA05-EC6D27D20326}"/>
    <cellStyle name="Opomba 2 2 2 2 3 5 2" xfId="31201" xr:uid="{4ED836FF-75CB-4E07-B3E4-C39AB7596EDE}"/>
    <cellStyle name="Opomba 2 2 2 2 3 6" xfId="31292" xr:uid="{176C1E3B-9F25-49FC-88BC-926862BAB825}"/>
    <cellStyle name="Opomba 2 2 2 2 3 7" xfId="37612" xr:uid="{1C93C9E7-57AC-49CC-B6F8-1E63DE6498F9}"/>
    <cellStyle name="Opomba 2 2 2 2 3 8" xfId="44314" xr:uid="{69CEE3F5-109F-4D52-B799-2FB0D11EF208}"/>
    <cellStyle name="Opomba 2 2 2 2 3 9" xfId="49867" xr:uid="{1D1EF6B7-C96E-40CE-8368-00A67234CF3F}"/>
    <cellStyle name="Opomba 2 2 2 2 4" xfId="5301" xr:uid="{992A061D-3983-4D16-8424-DA8E188A8912}"/>
    <cellStyle name="Opomba 2 2 2 2 4 10" xfId="57125" xr:uid="{543A25D0-C4C1-443A-876E-9EB479F5352B}"/>
    <cellStyle name="Opomba 2 2 2 2 4 2" xfId="8124" xr:uid="{036E2C05-54D5-4116-95B9-D2C9FBAC42E6}"/>
    <cellStyle name="Opomba 2 2 2 2 4 2 2" xfId="15490" xr:uid="{919A3AF0-EF3F-459B-B3A0-E7D73B409D35}"/>
    <cellStyle name="Opomba 2 2 2 2 4 2 2 2" xfId="32593" xr:uid="{E749C4F9-3EA9-402D-A316-3546FD5D35DD}"/>
    <cellStyle name="Opomba 2 2 2 2 4 2 3" xfId="21213" xr:uid="{BAA6EA96-7A35-4E50-8598-A1C7FED1E301}"/>
    <cellStyle name="Opomba 2 2 2 2 4 2 3 2" xfId="30059" xr:uid="{10E64EDE-F487-4F9B-A1AE-F560EF74BFCC}"/>
    <cellStyle name="Opomba 2 2 2 2 4 2 4" xfId="26746" xr:uid="{3660254C-7634-4BB8-9024-DCC55CCED231}"/>
    <cellStyle name="Opomba 2 2 2 2 4 2 4 2" xfId="31261" xr:uid="{ABB5E83C-747D-4B54-A054-710157C9CCCF}"/>
    <cellStyle name="Opomba 2 2 2 2 4 2 5" xfId="32397" xr:uid="{C80ACBB8-A4BA-4F24-B540-FEA35B27DA9D}"/>
    <cellStyle name="Opomba 2 2 2 2 4 2 6" xfId="39777" xr:uid="{72A0AEBB-61B1-426F-A723-6B8613C286E1}"/>
    <cellStyle name="Opomba 2 2 2 2 4 2 7" xfId="46479" xr:uid="{187B154A-0A48-4045-9F5B-3920637FA66C}"/>
    <cellStyle name="Opomba 2 2 2 2 4 2 8" xfId="52032" xr:uid="{561BF69B-A545-42E2-ABFC-042E627EEEA8}"/>
    <cellStyle name="Opomba 2 2 2 2 4 2 9" xfId="56765" xr:uid="{ED9D4C5D-49AD-43B7-A86B-721A307D8BC5}"/>
    <cellStyle name="Opomba 2 2 2 2 4 3" xfId="12667" xr:uid="{C9AD4791-31DB-49A4-ADF3-1F3D2BB602C9}"/>
    <cellStyle name="Opomba 2 2 2 2 4 3 2" xfId="32359" xr:uid="{4A900C30-F7EE-470E-A7B8-9FD38B607FA1}"/>
    <cellStyle name="Opomba 2 2 2 2 4 4" xfId="18390" xr:uid="{7524B5AD-8A8A-407F-8F55-3AF6EFB2D93C}"/>
    <cellStyle name="Opomba 2 2 2 2 4 4 2" xfId="33106" xr:uid="{B8993188-5BA5-4FD7-B97C-E1352E996626}"/>
    <cellStyle name="Opomba 2 2 2 2 4 5" xfId="23923" xr:uid="{63B1E06A-4117-4EE9-81DB-BF07BF664D2E}"/>
    <cellStyle name="Opomba 2 2 2 2 4 5 2" xfId="33486" xr:uid="{68F959D1-9FD8-4F39-AF72-745351184DF6}"/>
    <cellStyle name="Opomba 2 2 2 2 4 6" xfId="33547" xr:uid="{34F96BDC-9165-4163-881B-115565CC8C5C}"/>
    <cellStyle name="Opomba 2 2 2 2 4 7" xfId="36954" xr:uid="{1018C5C3-D273-4E2A-A348-FD2B295F4643}"/>
    <cellStyle name="Opomba 2 2 2 2 4 8" xfId="43656" xr:uid="{71520B76-DCCC-4B8A-82FE-7B05A3441DF9}"/>
    <cellStyle name="Opomba 2 2 2 2 4 9" xfId="49209" xr:uid="{91E1DC13-8627-4B38-A7E6-000925A28F2A}"/>
    <cellStyle name="Opomba 2 2 2 2 5" xfId="3557" xr:uid="{F1DD5CE4-6D4C-466E-97A2-A745214C9E0B}"/>
    <cellStyle name="Opomba 2 2 2 2 5 10" xfId="57477" xr:uid="{7DAF60DC-0094-4D5A-8103-95700B636BD3}"/>
    <cellStyle name="Opomba 2 2 2 2 5 2" xfId="7208" xr:uid="{40F0AAE9-5FE2-4C4D-800F-6FD63CB879F3}"/>
    <cellStyle name="Opomba 2 2 2 2 5 2 2" xfId="14574" xr:uid="{77BA2436-8F40-40DD-8606-9864B5775DCF}"/>
    <cellStyle name="Opomba 2 2 2 2 5 2 2 2" xfId="33112" xr:uid="{0D2E862F-4742-43A9-87E5-3F6D079C9CDA}"/>
    <cellStyle name="Opomba 2 2 2 2 5 2 3" xfId="20297" xr:uid="{9BBE2C92-5DDC-4895-BC41-399918991AC7}"/>
    <cellStyle name="Opomba 2 2 2 2 5 2 3 2" xfId="30260" xr:uid="{C57FF359-8CA3-4524-8B85-B64FB1752C9C}"/>
    <cellStyle name="Opomba 2 2 2 2 5 2 4" xfId="25830" xr:uid="{4558B302-C419-4626-A65C-D249DC292F26}"/>
    <cellStyle name="Opomba 2 2 2 2 5 2 4 2" xfId="30515" xr:uid="{EF30F797-6809-430C-AAE5-2C4A679B0111}"/>
    <cellStyle name="Opomba 2 2 2 2 5 2 5" xfId="29946" xr:uid="{92FBCCF3-1C97-4471-8D11-DAA9CA33B8EB}"/>
    <cellStyle name="Opomba 2 2 2 2 5 2 6" xfId="38861" xr:uid="{6D7E3D9A-F523-4DE5-9C4B-0F185190E950}"/>
    <cellStyle name="Opomba 2 2 2 2 5 2 7" xfId="45563" xr:uid="{7AAE76B7-3761-4DCF-B036-772BC6C60A2B}"/>
    <cellStyle name="Opomba 2 2 2 2 5 2 8" xfId="51116" xr:uid="{73ADD8CB-8231-4E43-AB9B-6966F11D873B}"/>
    <cellStyle name="Opomba 2 2 2 2 5 2 9" xfId="57854" xr:uid="{0E41DC03-C22D-4922-8C68-3979AAA2B97F}"/>
    <cellStyle name="Opomba 2 2 2 2 5 3" xfId="11373" xr:uid="{5A405A7F-50EE-43C6-A84A-91BF2A435EFA}"/>
    <cellStyle name="Opomba 2 2 2 2 5 3 2" xfId="30191" xr:uid="{F8F0BDC0-A125-4206-A404-20F302A0EA4D}"/>
    <cellStyle name="Opomba 2 2 2 2 5 4" xfId="1506" xr:uid="{6852122E-3436-4C28-B063-5571B50FC56E}"/>
    <cellStyle name="Opomba 2 2 2 2 5 4 2" xfId="29912" xr:uid="{3093D695-C8A2-4785-AE66-74470B0105B1}"/>
    <cellStyle name="Opomba 2 2 2 2 5 5" xfId="10009" xr:uid="{F469050C-A5D5-4B36-AF48-EEA9715E3BD3}"/>
    <cellStyle name="Opomba 2 2 2 2 5 5 2" xfId="33362" xr:uid="{1CDF2D59-3850-4A88-BB62-D5C6D06ABA85}"/>
    <cellStyle name="Opomba 2 2 2 2 5 6" xfId="30803" xr:uid="{2E830AF6-F6F9-4880-9CCB-033FE4C26676}"/>
    <cellStyle name="Opomba 2 2 2 2 5 7" xfId="35210" xr:uid="{85DD914B-48B2-4EF3-B4D1-0849DEBA47AB}"/>
    <cellStyle name="Opomba 2 2 2 2 5 8" xfId="42191" xr:uid="{B3061827-99B1-4B06-BA49-7E22F154EB65}"/>
    <cellStyle name="Opomba 2 2 2 2 5 9" xfId="42984" xr:uid="{3AA8FEC4-15BA-4FCB-ABF2-A5402D71075B}"/>
    <cellStyle name="Opomba 2 2 2 2 6" xfId="5942" xr:uid="{D5D4273B-5D71-4A23-859E-CFAC0F2A64D5}"/>
    <cellStyle name="Opomba 2 2 2 2 6 10" xfId="43056" xr:uid="{47BA0128-7EA6-4565-9484-3A0BF4DFA6CD}"/>
    <cellStyle name="Opomba 2 2 2 2 6 2" xfId="8765" xr:uid="{1984561A-2B55-434B-A7EE-DD7E5EABCA13}"/>
    <cellStyle name="Opomba 2 2 2 2 6 2 2" xfId="16131" xr:uid="{8C13653A-5E93-4C0B-A00C-F1E1CD8280DE}"/>
    <cellStyle name="Opomba 2 2 2 2 6 2 2 2" xfId="32125" xr:uid="{EE6B49F4-230E-498A-B408-C7B17C7D7D43}"/>
    <cellStyle name="Opomba 2 2 2 2 6 2 3" xfId="21854" xr:uid="{466208E2-672D-411F-94F7-E4EBD85FC638}"/>
    <cellStyle name="Opomba 2 2 2 2 6 2 3 2" xfId="29595" xr:uid="{0864A02B-20B2-4A02-A937-8CA417B41E64}"/>
    <cellStyle name="Opomba 2 2 2 2 6 2 4" xfId="27387" xr:uid="{005D0D00-9742-4951-838A-F60F1CD107CE}"/>
    <cellStyle name="Opomba 2 2 2 2 6 2 4 2" xfId="32435" xr:uid="{F964BF38-E5FC-47A1-A6C5-15FBDF909298}"/>
    <cellStyle name="Opomba 2 2 2 2 6 2 5" xfId="31540" xr:uid="{D7CA087C-84BB-43FF-B40D-4A5BFD8CD758}"/>
    <cellStyle name="Opomba 2 2 2 2 6 2 6" xfId="40418" xr:uid="{FC0DAE6D-E413-440B-BA12-1EC494E04D25}"/>
    <cellStyle name="Opomba 2 2 2 2 6 2 7" xfId="47120" xr:uid="{BFE8E2B9-2AFA-48F1-880D-916154EFE545}"/>
    <cellStyle name="Opomba 2 2 2 2 6 2 8" xfId="52673" xr:uid="{D70E2A7C-74F1-440F-8720-6269698E5563}"/>
    <cellStyle name="Opomba 2 2 2 2 6 2 9" xfId="57550" xr:uid="{FFB4AC18-DA96-4263-BB89-2FCAF870C68D}"/>
    <cellStyle name="Opomba 2 2 2 2 6 3" xfId="13308" xr:uid="{463D9D2F-EAC3-40E7-81DA-85C727C0CA75}"/>
    <cellStyle name="Opomba 2 2 2 2 6 3 2" xfId="29206" xr:uid="{144382DA-1544-434E-AD07-46BC91DE2FB4}"/>
    <cellStyle name="Opomba 2 2 2 2 6 4" xfId="19031" xr:uid="{5865E5C5-5B2A-40BA-B626-2D9801690D92}"/>
    <cellStyle name="Opomba 2 2 2 2 6 4 2" xfId="33881" xr:uid="{A56445EA-8B6F-49E8-B464-070689511FED}"/>
    <cellStyle name="Opomba 2 2 2 2 6 5" xfId="24564" xr:uid="{E5194C35-9109-4F44-897A-E74F2B98BC1C}"/>
    <cellStyle name="Opomba 2 2 2 2 6 5 2" xfId="29798" xr:uid="{5BF17317-2DE4-409C-B0E2-E26A53E2B284}"/>
    <cellStyle name="Opomba 2 2 2 2 6 6" xfId="29924" xr:uid="{B7AA9514-508A-4448-A5E7-D1AC3F34312B}"/>
    <cellStyle name="Opomba 2 2 2 2 6 7" xfId="37595" xr:uid="{8E6A7BF0-CFEA-48F5-AB15-CE231E68AAF3}"/>
    <cellStyle name="Opomba 2 2 2 2 6 8" xfId="44297" xr:uid="{E9DE8D20-2F95-4D87-BC62-3DF83B96A31C}"/>
    <cellStyle name="Opomba 2 2 2 2 6 9" xfId="49850" xr:uid="{07C0B26D-4C74-4F6B-9BA0-C3DEE0940894}"/>
    <cellStyle name="Opomba 2 2 2 2 7" xfId="4417" xr:uid="{9291E0CB-69A1-4CFB-B763-C366164E1E52}"/>
    <cellStyle name="Opomba 2 2 2 2 7 2" xfId="11910" xr:uid="{AE97B856-13BE-482A-A250-B4FBC916F1F7}"/>
    <cellStyle name="Opomba 2 2 2 2 7 2 2" xfId="33885" xr:uid="{F152CBB7-7EAE-460A-B9CE-E061D1E14376}"/>
    <cellStyle name="Opomba 2 2 2 2 7 3" xfId="17700" xr:uid="{4975EE6F-6168-4D22-84C3-0F63F5E10E21}"/>
    <cellStyle name="Opomba 2 2 2 2 7 3 2" xfId="29932" xr:uid="{322D1C03-59F1-4E4A-9D47-CAE633CD9C17}"/>
    <cellStyle name="Opomba 2 2 2 2 7 4" xfId="23286" xr:uid="{7F120E9F-D892-401B-AD2F-22304D3DC796}"/>
    <cellStyle name="Opomba 2 2 2 2 7 4 2" xfId="30185" xr:uid="{0C32E993-F4A6-4EC0-BD11-EAB204071F66}"/>
    <cellStyle name="Opomba 2 2 2 2 7 5" xfId="31392" xr:uid="{B5699154-9612-4EE8-BE51-940B9DBF2414}"/>
    <cellStyle name="Opomba 2 2 2 2 7 6" xfId="39140" xr:uid="{95CF4F90-B1FB-4E6D-827E-856998C81446}"/>
    <cellStyle name="Opomba 2 2 2 2 7 7" xfId="45842" xr:uid="{EC94776D-188B-4147-96D9-8DBAC42279BA}"/>
    <cellStyle name="Opomba 2 2 2 2 7 8" xfId="51395" xr:uid="{AFC12A32-A97D-49D0-B0C2-70552D28EE7C}"/>
    <cellStyle name="Opomba 2 2 2 2 7 9" xfId="54213" xr:uid="{0AFE2F9E-7291-4EA6-AE7B-3BDDC5B148F8}"/>
    <cellStyle name="Opomba 2 2 2 2 8" xfId="7487" xr:uid="{BD7CE6CD-5830-4C5B-B206-74ED69CB0367}"/>
    <cellStyle name="Opomba 2 2 2 2 8 2" xfId="14853" xr:uid="{9BE03393-5317-47AC-859B-098A02EE9AB4}"/>
    <cellStyle name="Opomba 2 2 2 2 8 2 2" xfId="29781" xr:uid="{DA6B4306-2179-4B2D-920D-8C2D35F14FAB}"/>
    <cellStyle name="Opomba 2 2 2 2 8 3" xfId="20576" xr:uid="{04E2A669-AD2A-4F37-B3EF-F8788EF50269}"/>
    <cellStyle name="Opomba 2 2 2 2 8 3 2" xfId="31166" xr:uid="{7B1E1A18-3117-4F10-B4D3-23B3C7B3C7AB}"/>
    <cellStyle name="Opomba 2 2 2 2 8 4" xfId="26109" xr:uid="{AD73C5B5-8FD8-48CF-BB32-57162E7B32B2}"/>
    <cellStyle name="Opomba 2 2 2 2 8 4 2" xfId="33914" xr:uid="{BAF9CD7E-E917-4D7A-81CD-0D97BAB2D250}"/>
    <cellStyle name="Opomba 2 2 2 2 8 5" xfId="31763" xr:uid="{509F1701-12FD-472F-BF87-C4A6D5EBA18B}"/>
    <cellStyle name="Opomba 2 2 2 2 9" xfId="10358" xr:uid="{B1CF1FE3-5CE3-4437-9C8B-2CBA78D6ADD9}"/>
    <cellStyle name="Opomba 2 2 2 2 9 2" xfId="32094" xr:uid="{6613C09E-7407-43CD-B9F3-45B2A3CE6188}"/>
    <cellStyle name="Opomba 2 2 2 3" xfId="2322" xr:uid="{41EF5987-8586-4F9B-B325-DFB89E973CAA}"/>
    <cellStyle name="Opomba 2 2 2 3 10" xfId="12051" xr:uid="{FDDB57E2-E532-438F-B72A-78D389101F93}"/>
    <cellStyle name="Opomba 2 2 2 3 10 2" xfId="32983" xr:uid="{342830A5-3271-4818-95F1-528A0662F85D}"/>
    <cellStyle name="Opomba 2 2 2 3 11" xfId="17622" xr:uid="{CCCF831A-085E-4A6F-B526-B03713148DC0}"/>
    <cellStyle name="Opomba 2 2 2 3 11 2" xfId="34076" xr:uid="{2A12C223-84CD-4EC1-AA59-0DC2A1B7DF5E}"/>
    <cellStyle name="Opomba 2 2 2 3 12" xfId="31817" xr:uid="{1078F589-6A26-4479-9127-9CC4B7FF7287}"/>
    <cellStyle name="Opomba 2 2 2 3 13" xfId="36479" xr:uid="{BF56C41A-8FFD-490D-B65C-48AD5B8754EA}"/>
    <cellStyle name="Opomba 2 2 2 3 14" xfId="43181" xr:uid="{29D45E43-D7D7-4DE6-A82C-6808D5424F53}"/>
    <cellStyle name="Opomba 2 2 2 3 15" xfId="48734" xr:uid="{BE57FE7D-CB15-48C4-8178-D12F2DC3AF57}"/>
    <cellStyle name="Opomba 2 2 2 3 16" xfId="55610" xr:uid="{848DC281-CDD7-488C-B111-B45EFFC0A0B2}"/>
    <cellStyle name="Opomba 2 2 2 3 2" xfId="5714" xr:uid="{AC6801DD-D047-4188-9A13-2C9CAB3A386E}"/>
    <cellStyle name="Opomba 2 2 2 3 2 10" xfId="58426" xr:uid="{217D1041-2393-4E79-9EC6-09474B5B8CA0}"/>
    <cellStyle name="Opomba 2 2 2 3 2 2" xfId="8537" xr:uid="{4AA08E85-5509-44CB-A940-66B7EB5E37E4}"/>
    <cellStyle name="Opomba 2 2 2 3 2 2 2" xfId="15903" xr:uid="{F0AA23C3-C29F-4839-B56E-16ED138A8025}"/>
    <cellStyle name="Opomba 2 2 2 3 2 2 2 2" xfId="31809" xr:uid="{2638810D-8BE9-4BC0-A4EF-04578D187BE1}"/>
    <cellStyle name="Opomba 2 2 2 3 2 2 3" xfId="21626" xr:uid="{082CFBC2-D56C-41AD-871C-0610AD107640}"/>
    <cellStyle name="Opomba 2 2 2 3 2 2 3 2" xfId="31713" xr:uid="{39D13B36-EEFF-4A87-A463-B10D9CE7BC4E}"/>
    <cellStyle name="Opomba 2 2 2 3 2 2 4" xfId="27159" xr:uid="{22EED56D-CDDC-4157-A623-BA0FFBAD29F5}"/>
    <cellStyle name="Opomba 2 2 2 3 2 2 4 2" xfId="33397" xr:uid="{7D0F4700-B69D-4C63-9AD3-0626C41C992C}"/>
    <cellStyle name="Opomba 2 2 2 3 2 2 5" xfId="32190" xr:uid="{42C301EE-D562-416E-A96A-0DAB441BD6F9}"/>
    <cellStyle name="Opomba 2 2 2 3 2 2 6" xfId="40190" xr:uid="{B39920A1-849C-470B-8054-327E339241DD}"/>
    <cellStyle name="Opomba 2 2 2 3 2 2 7" xfId="46892" xr:uid="{80684B42-8385-430F-A3FF-FE41388C8F95}"/>
    <cellStyle name="Opomba 2 2 2 3 2 2 8" xfId="52445" xr:uid="{ECC907CA-B2CC-482D-B85E-D7AC1C9DB622}"/>
    <cellStyle name="Opomba 2 2 2 3 2 2 9" xfId="55646" xr:uid="{1B5FA5FF-4C48-432D-8101-734573E40102}"/>
    <cellStyle name="Opomba 2 2 2 3 2 3" xfId="13080" xr:uid="{9CC6A13F-4E57-4C85-AB8E-5664F0465D24}"/>
    <cellStyle name="Opomba 2 2 2 3 2 3 2" xfId="31438" xr:uid="{A2326F2B-9BFC-45D4-A816-1AA419DB6CC0}"/>
    <cellStyle name="Opomba 2 2 2 3 2 4" xfId="18803" xr:uid="{4E6709E7-90C9-4534-98C7-EDCEE60A4484}"/>
    <cellStyle name="Opomba 2 2 2 3 2 4 2" xfId="31194" xr:uid="{CA234038-5173-420C-A055-F7065C966D0B}"/>
    <cellStyle name="Opomba 2 2 2 3 2 5" xfId="24336" xr:uid="{68DA5AFF-70CE-46C2-BA5F-78A488FAEB69}"/>
    <cellStyle name="Opomba 2 2 2 3 2 5 2" xfId="30602" xr:uid="{2609A610-DAAE-4F05-AE31-E4E8FE3E39EA}"/>
    <cellStyle name="Opomba 2 2 2 3 2 6" xfId="28836" xr:uid="{77D03A7C-0C3A-4BE3-9ED1-B7CF686F3BDF}"/>
    <cellStyle name="Opomba 2 2 2 3 2 7" xfId="37367" xr:uid="{0FD4482C-561A-4793-A562-BB87AAD85D11}"/>
    <cellStyle name="Opomba 2 2 2 3 2 8" xfId="44069" xr:uid="{22BC5E83-74AD-4E10-B284-313AA6F6467C}"/>
    <cellStyle name="Opomba 2 2 2 3 2 9" xfId="49622" xr:uid="{8E3C37C1-7E2E-4127-B919-47E37BB2BD6F}"/>
    <cellStyle name="Opomba 2 2 2 3 3" xfId="6031" xr:uid="{DAAD750F-EB31-495A-9F9D-4E752C293E7E}"/>
    <cellStyle name="Opomba 2 2 2 3 3 10" xfId="57101" xr:uid="{065D31EC-228F-4129-BD25-624763E1CD83}"/>
    <cellStyle name="Opomba 2 2 2 3 3 2" xfId="8854" xr:uid="{849A7531-74B1-4EB9-A442-D5E096FFEF65}"/>
    <cellStyle name="Opomba 2 2 2 3 3 2 2" xfId="16220" xr:uid="{F6A3B643-DD05-4C4E-90BD-D4951408E234}"/>
    <cellStyle name="Opomba 2 2 2 3 3 2 2 2" xfId="30597" xr:uid="{037CAA47-DB83-4730-8F9A-11C00B58EB8B}"/>
    <cellStyle name="Opomba 2 2 2 3 3 2 3" xfId="21943" xr:uid="{07228EA1-25C1-48AF-9088-A107D4C9C242}"/>
    <cellStyle name="Opomba 2 2 2 3 3 2 3 2" xfId="33438" xr:uid="{E61BA8E2-000F-4C38-87AB-C8062F80EA30}"/>
    <cellStyle name="Opomba 2 2 2 3 3 2 4" xfId="27476" xr:uid="{36E095A0-8950-491A-BB5C-79B0BE5BA12C}"/>
    <cellStyle name="Opomba 2 2 2 3 3 2 4 2" xfId="30740" xr:uid="{8007AF13-E8D2-4479-B2E3-EBB9CBBCC659}"/>
    <cellStyle name="Opomba 2 2 2 3 3 2 5" xfId="29660" xr:uid="{EC96E391-CFC1-44A0-94F4-F34B19E7C809}"/>
    <cellStyle name="Opomba 2 2 2 3 3 2 6" xfId="40507" xr:uid="{19F4A6FB-86AE-4797-BF55-831CEDB363E1}"/>
    <cellStyle name="Opomba 2 2 2 3 3 2 7" xfId="47209" xr:uid="{65AE5E89-1070-44B1-B6B9-29F54AF7A424}"/>
    <cellStyle name="Opomba 2 2 2 3 3 2 8" xfId="52762" xr:uid="{A2CEAF21-B463-42D5-8E0C-6D9019FF53E5}"/>
    <cellStyle name="Opomba 2 2 2 3 3 2 9" xfId="42828" xr:uid="{1F1E444E-05B9-4D8B-98AF-853A331A3CAE}"/>
    <cellStyle name="Opomba 2 2 2 3 3 3" xfId="13397" xr:uid="{910B9164-FF0A-46D6-A8B9-8543A502432B}"/>
    <cellStyle name="Opomba 2 2 2 3 3 3 2" xfId="32028" xr:uid="{1EB6B957-A2B7-40DF-B38F-7D65D5FA6F0E}"/>
    <cellStyle name="Opomba 2 2 2 3 3 4" xfId="19120" xr:uid="{CB4D6AE3-5E93-4AD1-992E-89D376EBABFD}"/>
    <cellStyle name="Opomba 2 2 2 3 3 4 2" xfId="33610" xr:uid="{71DCA4BA-3536-411C-AB43-1AD3DF00ACDD}"/>
    <cellStyle name="Opomba 2 2 2 3 3 5" xfId="24653" xr:uid="{01F0D1EC-D26C-4C1D-9642-CA9857ECFF11}"/>
    <cellStyle name="Opomba 2 2 2 3 3 5 2" xfId="29460" xr:uid="{4DDD9176-D757-43DE-8625-5AFCB5A43F00}"/>
    <cellStyle name="Opomba 2 2 2 3 3 6" xfId="29215" xr:uid="{5423CA40-62FC-4FE7-986B-DAA968A8FFC2}"/>
    <cellStyle name="Opomba 2 2 2 3 3 7" xfId="37684" xr:uid="{96BD74EC-B910-43D5-B770-4054644D8D36}"/>
    <cellStyle name="Opomba 2 2 2 3 3 8" xfId="44386" xr:uid="{6EF919A5-2235-473C-A8EA-1AEA77EDBF3A}"/>
    <cellStyle name="Opomba 2 2 2 3 3 9" xfId="49939" xr:uid="{2B579D2D-2DAF-41F5-B5C1-2F2B3094759B}"/>
    <cellStyle name="Opomba 2 2 2 3 4" xfId="6341" xr:uid="{4914BFE3-ED0C-43BA-B429-8540F270A331}"/>
    <cellStyle name="Opomba 2 2 2 3 4 10" xfId="55472" xr:uid="{7ACF1A28-822E-43D2-A101-F56EC9DB5B20}"/>
    <cellStyle name="Opomba 2 2 2 3 4 2" xfId="9164" xr:uid="{45FEAC4B-74EC-4F17-8DE5-8C69DA03AEFE}"/>
    <cellStyle name="Opomba 2 2 2 3 4 2 2" xfId="16530" xr:uid="{321C8901-D077-459E-AB3E-796E8CBF77B0}"/>
    <cellStyle name="Opomba 2 2 2 3 4 2 2 2" xfId="28808" xr:uid="{8A86498F-57F0-4911-ABB7-7C2F97130712}"/>
    <cellStyle name="Opomba 2 2 2 3 4 2 3" xfId="22253" xr:uid="{03BF6300-6B08-410C-B89A-E511002FA28A}"/>
    <cellStyle name="Opomba 2 2 2 3 4 2 3 2" xfId="30079" xr:uid="{FABC79DF-9AF6-421D-89FA-EDD61525D7E3}"/>
    <cellStyle name="Opomba 2 2 2 3 4 2 4" xfId="27786" xr:uid="{67B9D3F0-15FE-4EC0-8AD5-EBCC77C449D0}"/>
    <cellStyle name="Opomba 2 2 2 3 4 2 4 2" xfId="30909" xr:uid="{26E74C86-856A-449D-B815-1707B71C426C}"/>
    <cellStyle name="Opomba 2 2 2 3 4 2 5" xfId="996" xr:uid="{E8F3840B-B7FE-4C15-8860-2A9770533456}"/>
    <cellStyle name="Opomba 2 2 2 3 4 2 6" xfId="40817" xr:uid="{E67BE3D2-B958-4F39-849C-E7BCB7A34B34}"/>
    <cellStyle name="Opomba 2 2 2 3 4 2 7" xfId="47519" xr:uid="{1FC6E168-0FE1-42C1-B220-15F2AC8DF300}"/>
    <cellStyle name="Opomba 2 2 2 3 4 2 8" xfId="53072" xr:uid="{A5245603-38E1-4864-9175-575CA4A71645}"/>
    <cellStyle name="Opomba 2 2 2 3 4 2 9" xfId="57402" xr:uid="{5EA72C4A-5A83-4720-B565-D4F42E4BDB94}"/>
    <cellStyle name="Opomba 2 2 2 3 4 3" xfId="13707" xr:uid="{6F51E2CC-2B33-4B46-A8ED-B78F55CB5263}"/>
    <cellStyle name="Opomba 2 2 2 3 4 3 2" xfId="32857" xr:uid="{946EA3B1-B90C-4679-AB64-1A88F9B8A70B}"/>
    <cellStyle name="Opomba 2 2 2 3 4 4" xfId="19430" xr:uid="{315CDF01-5A87-4B5D-8EEC-F700FAD53D87}"/>
    <cellStyle name="Opomba 2 2 2 3 4 4 2" xfId="28698" xr:uid="{D0F10375-30B2-4F92-AB7F-C6A429BBAA5A}"/>
    <cellStyle name="Opomba 2 2 2 3 4 5" xfId="24963" xr:uid="{2C45A448-9C27-4FBA-AC41-8716FC5FB8B2}"/>
    <cellStyle name="Opomba 2 2 2 3 4 5 2" xfId="33342" xr:uid="{23F82582-86B8-424F-B3A7-C508B987F22B}"/>
    <cellStyle name="Opomba 2 2 2 3 4 6" xfId="31813" xr:uid="{BE3D8161-EB19-4C0B-B3A9-C8754BBF6AFD}"/>
    <cellStyle name="Opomba 2 2 2 3 4 7" xfId="37994" xr:uid="{2DB2E377-04A1-4F0A-9A57-D151D10BD447}"/>
    <cellStyle name="Opomba 2 2 2 3 4 8" xfId="44696" xr:uid="{956B71ED-ACB8-4EFF-AA39-64FB834B59A1}"/>
    <cellStyle name="Opomba 2 2 2 3 4 9" xfId="50249" xr:uid="{FF0F2FFE-C00D-489A-AF36-85FF875EADB2}"/>
    <cellStyle name="Opomba 2 2 2 3 5" xfId="6665" xr:uid="{5131C2A3-3633-4084-96F4-375CAC6A13A1}"/>
    <cellStyle name="Opomba 2 2 2 3 5 10" xfId="55633" xr:uid="{4BF6A8A0-73BF-455E-8A0E-CECFBCC41456}"/>
    <cellStyle name="Opomba 2 2 2 3 5 2" xfId="9488" xr:uid="{A1066233-17D2-4F4E-95F4-6F504513905A}"/>
    <cellStyle name="Opomba 2 2 2 3 5 2 2" xfId="16854" xr:uid="{8FBF82CB-E084-485E-8D88-A98EFA6AC4ED}"/>
    <cellStyle name="Opomba 2 2 2 3 5 2 2 2" xfId="32410" xr:uid="{1FF1330F-5149-4B88-95BE-850262574CC0}"/>
    <cellStyle name="Opomba 2 2 2 3 5 2 3" xfId="22577" xr:uid="{1E40C204-B096-48D1-AE5F-96C1D3C96E23}"/>
    <cellStyle name="Opomba 2 2 2 3 5 2 3 2" xfId="29349" xr:uid="{D015FA88-DB32-49B8-BCC3-A9A18DCB3118}"/>
    <cellStyle name="Opomba 2 2 2 3 5 2 4" xfId="28110" xr:uid="{6706E5A0-3B8E-4CA9-835F-F2D8C8C6593A}"/>
    <cellStyle name="Opomba 2 2 2 3 5 2 4 2" xfId="33484" xr:uid="{009243F2-C50E-41CF-A704-DBEFFF055162}"/>
    <cellStyle name="Opomba 2 2 2 3 5 2 5" xfId="30061" xr:uid="{61E37680-C434-4C24-859D-F301A59D22CA}"/>
    <cellStyle name="Opomba 2 2 2 3 5 2 6" xfId="41141" xr:uid="{EE91DE24-0946-4E20-8732-9BF2C9D810F2}"/>
    <cellStyle name="Opomba 2 2 2 3 5 2 7" xfId="47843" xr:uid="{4B70BF78-B501-4508-909B-7DBC05426A42}"/>
    <cellStyle name="Opomba 2 2 2 3 5 2 8" xfId="53396" xr:uid="{0FA806B0-8C74-4ECF-9FE3-0A029E3B22EC}"/>
    <cellStyle name="Opomba 2 2 2 3 5 2 9" xfId="57228" xr:uid="{B5F037EA-8301-4002-835E-7473D79ED9C3}"/>
    <cellStyle name="Opomba 2 2 2 3 5 3" xfId="14031" xr:uid="{3A1C7FC2-A107-48A0-870B-60315E616464}"/>
    <cellStyle name="Opomba 2 2 2 3 5 3 2" xfId="33302" xr:uid="{71A1A1DE-40A3-47B4-B9B5-E1934BDB5962}"/>
    <cellStyle name="Opomba 2 2 2 3 5 4" xfId="19754" xr:uid="{3EBA6C66-56DC-45C1-993A-F69E3E960AE3}"/>
    <cellStyle name="Opomba 2 2 2 3 5 4 2" xfId="33763" xr:uid="{05F1FE1D-D808-4771-B35B-E486FC9C1329}"/>
    <cellStyle name="Opomba 2 2 2 3 5 5" xfId="25287" xr:uid="{3A97ADB3-838A-466B-9BB8-50BF307D94F2}"/>
    <cellStyle name="Opomba 2 2 2 3 5 5 2" xfId="31345" xr:uid="{407EFC33-27DA-4005-A548-F9F820F77A93}"/>
    <cellStyle name="Opomba 2 2 2 3 5 6" xfId="32411" xr:uid="{E2DA9EAE-A318-4778-AA6B-3421B3DCC650}"/>
    <cellStyle name="Opomba 2 2 2 3 5 7" xfId="38318" xr:uid="{6313E72F-4D57-422A-BDF4-4F8DAFF3AD8B}"/>
    <cellStyle name="Opomba 2 2 2 3 5 8" xfId="45020" xr:uid="{A31AFE2A-7051-4254-AE4D-B469AE438226}"/>
    <cellStyle name="Opomba 2 2 2 3 5 9" xfId="50573" xr:uid="{481E9CF2-8BBB-4CBF-9C9F-87AA8DD511AF}"/>
    <cellStyle name="Opomba 2 2 2 3 6" xfId="6956" xr:uid="{5DDBFFFD-8C47-4F11-AAEE-0350B8D94937}"/>
    <cellStyle name="Opomba 2 2 2 3 6 10" xfId="57705" xr:uid="{CDE6F6C9-5340-4F78-8E38-3DCD621E05B9}"/>
    <cellStyle name="Opomba 2 2 2 3 6 2" xfId="9779" xr:uid="{EE5CAA78-7AE5-4E82-97BE-6CAEA8DAFBF5}"/>
    <cellStyle name="Opomba 2 2 2 3 6 2 2" xfId="17145" xr:uid="{F2BB7950-4D2F-478A-B9ED-B69027FFB718}"/>
    <cellStyle name="Opomba 2 2 2 3 6 2 2 2" xfId="29767" xr:uid="{84D1166A-4D6E-4C6F-AACD-80E9232CE6ED}"/>
    <cellStyle name="Opomba 2 2 2 3 6 2 3" xfId="22868" xr:uid="{91C3F33C-D3DA-4161-8B03-0CD4C3E7BD35}"/>
    <cellStyle name="Opomba 2 2 2 3 6 2 3 2" xfId="33193" xr:uid="{ECA06C0E-AECC-42D8-8C1D-E76DCCBEB535}"/>
    <cellStyle name="Opomba 2 2 2 3 6 2 4" xfId="28401" xr:uid="{90B47150-FEA7-40F5-8235-F2D4F139C7BA}"/>
    <cellStyle name="Opomba 2 2 2 3 6 2 4 2" xfId="29766" xr:uid="{1ABC9B7B-8762-45D8-AD6E-7F24E25D5578}"/>
    <cellStyle name="Opomba 2 2 2 3 6 2 5" xfId="32776" xr:uid="{51C84295-FEE9-4EAA-A021-05C30B5DB7C5}"/>
    <cellStyle name="Opomba 2 2 2 3 6 2 6" xfId="41432" xr:uid="{263D8399-D028-405F-8453-F75DBD64634C}"/>
    <cellStyle name="Opomba 2 2 2 3 6 2 7" xfId="48134" xr:uid="{6B4A410D-D739-46FE-9256-E5AA4F11F74E}"/>
    <cellStyle name="Opomba 2 2 2 3 6 2 8" xfId="53687" xr:uid="{CD5FC227-221C-4194-8B00-FBD4F2958581}"/>
    <cellStyle name="Opomba 2 2 2 3 6 2 9" xfId="55965" xr:uid="{2374E32B-C392-4EA4-9C29-A04877ACEC90}"/>
    <cellStyle name="Opomba 2 2 2 3 6 3" xfId="14322" xr:uid="{FAC306CC-4499-490F-B355-90EFCDAE9584}"/>
    <cellStyle name="Opomba 2 2 2 3 6 3 2" xfId="29334" xr:uid="{46CF6B8A-A9DA-48F2-B165-D0B2E0A47129}"/>
    <cellStyle name="Opomba 2 2 2 3 6 4" xfId="20045" xr:uid="{46C7A0E1-8A0E-4630-8609-2F918DDFFD0F}"/>
    <cellStyle name="Opomba 2 2 2 3 6 4 2" xfId="29600" xr:uid="{1E35160F-C3C4-4392-BDA7-7A62FDC09D4D}"/>
    <cellStyle name="Opomba 2 2 2 3 6 5" xfId="25578" xr:uid="{81AEED47-BCA9-4D84-BEC5-57AC0D21EC7E}"/>
    <cellStyle name="Opomba 2 2 2 3 6 5 2" xfId="32995" xr:uid="{66E5DBFA-1A56-4FA6-934E-515292DF88D8}"/>
    <cellStyle name="Opomba 2 2 2 3 6 6" xfId="28751" xr:uid="{3F9969E0-8F68-4C06-B120-C40AC7920D8F}"/>
    <cellStyle name="Opomba 2 2 2 3 6 7" xfId="38609" xr:uid="{25BB40E6-2647-4EE6-A404-E385BACC450F}"/>
    <cellStyle name="Opomba 2 2 2 3 6 8" xfId="45311" xr:uid="{10B6A39F-1517-42B1-A656-CAC37ACDDCC0}"/>
    <cellStyle name="Opomba 2 2 2 3 6 9" xfId="50864" xr:uid="{6BF9D021-A469-4371-91BF-C8B9318855DC}"/>
    <cellStyle name="Opomba 2 2 2 3 7" xfId="4826" xr:uid="{C9323AAE-FDD1-42DF-B609-52CD0B855663}"/>
    <cellStyle name="Opomba 2 2 2 3 7 2" xfId="12192" xr:uid="{CFF4045A-1882-4EA5-98BF-ADE9230C3208}"/>
    <cellStyle name="Opomba 2 2 2 3 7 2 2" xfId="33159" xr:uid="{DF69690F-08F6-4322-B477-933B6D7F783C}"/>
    <cellStyle name="Opomba 2 2 2 3 7 3" xfId="17915" xr:uid="{E32876DC-A108-45C3-9352-D2E745DB1AA3}"/>
    <cellStyle name="Opomba 2 2 2 3 7 3 2" xfId="30914" xr:uid="{AB500D8A-9C5D-4220-98C1-40E5C0C74C66}"/>
    <cellStyle name="Opomba 2 2 2 3 7 4" xfId="23448" xr:uid="{50E52402-F52F-458B-BD7A-DEA86FFA0482}"/>
    <cellStyle name="Opomba 2 2 2 3 7 4 2" xfId="31552" xr:uid="{8ACE4653-52B9-4A72-9FD7-352B91180883}"/>
    <cellStyle name="Opomba 2 2 2 3 7 5" xfId="32938" xr:uid="{327A9516-6A8F-4ABA-9C94-642C5577D1C0}"/>
    <cellStyle name="Opomba 2 2 2 3 7 6" xfId="39302" xr:uid="{B2F48926-8FBB-4169-A897-08526B752B7A}"/>
    <cellStyle name="Opomba 2 2 2 3 7 7" xfId="46004" xr:uid="{465B6053-8E60-4DC2-BFC0-5A1CFEEA764E}"/>
    <cellStyle name="Opomba 2 2 2 3 7 8" xfId="51557" xr:uid="{E5D01F42-4FB6-4C32-AD53-53EC26CDD5F0}"/>
    <cellStyle name="Opomba 2 2 2 3 7 9" xfId="58125" xr:uid="{82AAFB65-8566-4622-9D28-13D8CFED4553}"/>
    <cellStyle name="Opomba 2 2 2 3 8" xfId="7649" xr:uid="{B5659665-1A8E-42DF-8D8E-367812C1794F}"/>
    <cellStyle name="Opomba 2 2 2 3 8 2" xfId="15015" xr:uid="{2391131A-6303-4012-A10A-292F1ECCC27B}"/>
    <cellStyle name="Opomba 2 2 2 3 8 2 2" xfId="33489" xr:uid="{A2AE3C02-06CB-4536-AD0F-BE91AEFC68DD}"/>
    <cellStyle name="Opomba 2 2 2 3 8 3" xfId="20738" xr:uid="{486E6CE7-5F22-414B-9F74-A665DF5957AC}"/>
    <cellStyle name="Opomba 2 2 2 3 8 3 2" xfId="29255" xr:uid="{655E5C81-5862-457D-861E-3750CE8A2CE3}"/>
    <cellStyle name="Opomba 2 2 2 3 8 4" xfId="26271" xr:uid="{D5480014-0D0B-4BFE-A5BE-5EAC5DBA7863}"/>
    <cellStyle name="Opomba 2 2 2 3 8 4 2" xfId="33187" xr:uid="{F878302F-C006-4376-BD14-1B41B3B5D5C5}"/>
    <cellStyle name="Opomba 2 2 2 3 8 5" xfId="32363" xr:uid="{7DFAB27C-59D9-41F3-A44C-6E5E5F40C100}"/>
    <cellStyle name="Opomba 2 2 2 3 9" xfId="10496" xr:uid="{45920C2F-E680-4272-8BBB-D925D9111BA8}"/>
    <cellStyle name="Opomba 2 2 2 3 9 2" xfId="33536" xr:uid="{1BCD67FF-179E-4BE8-A551-CE3D28C89677}"/>
    <cellStyle name="Opomba 2 2 2 4" xfId="2319" xr:uid="{6D3EA825-09CF-436E-B4BD-700843F47D65}"/>
    <cellStyle name="Opomba 2 2 2 4 10" xfId="11460" xr:uid="{136E46A7-1634-4435-AE15-80B6A43AEE47}"/>
    <cellStyle name="Opomba 2 2 2 4 10 2" xfId="29435" xr:uid="{78D89B38-F613-47FF-88BE-28DA85C588D3}"/>
    <cellStyle name="Opomba 2 2 2 4 11" xfId="30127" xr:uid="{627DDB26-A7F3-42CE-A412-B18B50F7F7E8}"/>
    <cellStyle name="Opomba 2 2 2 4 12" xfId="35728" xr:uid="{F387D170-3B4F-472A-B57C-8324E8B72ECA}"/>
    <cellStyle name="Opomba 2 2 2 4 13" xfId="42596" xr:uid="{43B2479A-D85A-475C-8561-22E59AA8C3C4}"/>
    <cellStyle name="Opomba 2 2 2 4 14" xfId="34438" xr:uid="{D7E30863-CF89-44FC-9732-0B5A03AC8220}"/>
    <cellStyle name="Opomba 2 2 2 4 15" xfId="53855" xr:uid="{D7DC8C6E-5B84-4F79-A567-C7C61A837476}"/>
    <cellStyle name="Opomba 2 2 2 4 2" xfId="5209" xr:uid="{4CE65140-B29C-4B29-821E-B181FB8F49D8}"/>
    <cellStyle name="Opomba 2 2 2 4 2 10" xfId="57869" xr:uid="{793011F6-B087-4259-BBA2-FB08F79FFA13}"/>
    <cellStyle name="Opomba 2 2 2 4 2 2" xfId="8032" xr:uid="{25D29AC1-A333-4993-A8DC-FB1EC71740C5}"/>
    <cellStyle name="Opomba 2 2 2 4 2 2 2" xfId="15398" xr:uid="{C1FD36FD-24E4-4DD7-9CD4-3D1804B3B073}"/>
    <cellStyle name="Opomba 2 2 2 4 2 2 2 2" xfId="33982" xr:uid="{40F4D50E-F794-423C-AA4D-10C89160DE65}"/>
    <cellStyle name="Opomba 2 2 2 4 2 2 3" xfId="21121" xr:uid="{1A99ED70-54C1-4531-B0D7-8360BD0A755A}"/>
    <cellStyle name="Opomba 2 2 2 4 2 2 3 2" xfId="33718" xr:uid="{9B3B4F14-8D9D-47A4-B905-D419617E106C}"/>
    <cellStyle name="Opomba 2 2 2 4 2 2 4" xfId="26654" xr:uid="{9089FE1C-9CE2-4BEB-837E-E1C8E5156979}"/>
    <cellStyle name="Opomba 2 2 2 4 2 2 4 2" xfId="32044" xr:uid="{4BDFB151-303E-44F0-9153-1F7EE1E954B9}"/>
    <cellStyle name="Opomba 2 2 2 4 2 2 5" xfId="775" xr:uid="{961638E6-D514-4FBD-9A45-B5E5797E57DC}"/>
    <cellStyle name="Opomba 2 2 2 4 2 2 6" xfId="39685" xr:uid="{238A0F7C-2CD6-4A21-A629-BE624F826D17}"/>
    <cellStyle name="Opomba 2 2 2 4 2 2 7" xfId="46387" xr:uid="{313A0E3A-8519-4ECB-B780-7527EF3E8ABB}"/>
    <cellStyle name="Opomba 2 2 2 4 2 2 8" xfId="51940" xr:uid="{5CDC51F4-B4A8-41C5-A9BC-DF906331B45D}"/>
    <cellStyle name="Opomba 2 2 2 4 2 2 9" xfId="48520" xr:uid="{EDDEABCE-DDE6-4ED6-969A-847BFDE2C7B0}"/>
    <cellStyle name="Opomba 2 2 2 4 2 3" xfId="12575" xr:uid="{6E47AE7E-D9BD-4635-8FD1-949B5C9DC891}"/>
    <cellStyle name="Opomba 2 2 2 4 2 3 2" xfId="33529" xr:uid="{9AAE0009-DC91-4F44-986F-A92EFD47BE26}"/>
    <cellStyle name="Opomba 2 2 2 4 2 4" xfId="18298" xr:uid="{9BDB1AD4-01E7-447D-A35B-D3F8E5225D73}"/>
    <cellStyle name="Opomba 2 2 2 4 2 4 2" xfId="32084" xr:uid="{E911DA9B-4058-41F4-9E8B-6CAE4482F7C3}"/>
    <cellStyle name="Opomba 2 2 2 4 2 5" xfId="23831" xr:uid="{AEB3DA10-14C6-47D4-A10D-63911449F9DE}"/>
    <cellStyle name="Opomba 2 2 2 4 2 5 2" xfId="29321" xr:uid="{027D92D9-45FF-466E-9DDC-28FE31B8DF4F}"/>
    <cellStyle name="Opomba 2 2 2 4 2 6" xfId="33268" xr:uid="{1C6BF7F9-3A12-4981-890D-F0A442A3BF38}"/>
    <cellStyle name="Opomba 2 2 2 4 2 7" xfId="36862" xr:uid="{C58D92C0-DACA-48A6-9324-F18A75C5E846}"/>
    <cellStyle name="Opomba 2 2 2 4 2 8" xfId="43564" xr:uid="{C0A955B9-70D3-462C-91DE-A7C710D3B9FF}"/>
    <cellStyle name="Opomba 2 2 2 4 2 9" xfId="49117" xr:uid="{19D5BC31-554B-4D55-A892-BA8D4E9516F5}"/>
    <cellStyle name="Opomba 2 2 2 4 3" xfId="5944" xr:uid="{41FCF04E-3FB2-492B-8F56-63FFF3F531E0}"/>
    <cellStyle name="Opomba 2 2 2 4 3 10" xfId="41931" xr:uid="{9D001ED1-4B94-41CB-A9A4-1AC3D3CBC778}"/>
    <cellStyle name="Opomba 2 2 2 4 3 2" xfId="8767" xr:uid="{419FB21B-9BC9-4774-845F-C5FD81C245B3}"/>
    <cellStyle name="Opomba 2 2 2 4 3 2 2" xfId="16133" xr:uid="{1A621D73-1342-4066-B8EC-68100B0B9108}"/>
    <cellStyle name="Opomba 2 2 2 4 3 2 2 2" xfId="29989" xr:uid="{1C0FBAC4-2340-448E-933B-768C92C0AB44}"/>
    <cellStyle name="Opomba 2 2 2 4 3 2 3" xfId="21856" xr:uid="{10227D3B-20C5-4331-821E-D2B1CC96F20D}"/>
    <cellStyle name="Opomba 2 2 2 4 3 2 3 2" xfId="29795" xr:uid="{F428E7CA-B453-4C08-9A49-AE3D9EF3FB14}"/>
    <cellStyle name="Opomba 2 2 2 4 3 2 4" xfId="27389" xr:uid="{3825EED6-D7F6-4DF2-9BEE-1E05D3A98296}"/>
    <cellStyle name="Opomba 2 2 2 4 3 2 4 2" xfId="30184" xr:uid="{E2E8962B-5503-414F-A55E-25A0A6D4CBB1}"/>
    <cellStyle name="Opomba 2 2 2 4 3 2 5" xfId="32936" xr:uid="{DADA6CDE-E723-4B84-852B-FAFAD7E91465}"/>
    <cellStyle name="Opomba 2 2 2 4 3 2 6" xfId="40420" xr:uid="{C11029A4-8D5F-4A99-8CC1-B2881C4BC591}"/>
    <cellStyle name="Opomba 2 2 2 4 3 2 7" xfId="47122" xr:uid="{60856A9B-3A0E-43C2-B655-191AC644220F}"/>
    <cellStyle name="Opomba 2 2 2 4 3 2 8" xfId="52675" xr:uid="{0AD7B09E-1B85-4DD9-8FFC-6A1531AB14BA}"/>
    <cellStyle name="Opomba 2 2 2 4 3 2 9" xfId="55873" xr:uid="{0EC46066-6556-49D7-B3B1-F881E1A1F02D}"/>
    <cellStyle name="Opomba 2 2 2 4 3 3" xfId="13310" xr:uid="{322A76E6-360A-4F55-8F65-EA042DAC4041}"/>
    <cellStyle name="Opomba 2 2 2 4 3 3 2" xfId="31784" xr:uid="{36973405-332D-4463-8475-6A1F71ABCAE0}"/>
    <cellStyle name="Opomba 2 2 2 4 3 4" xfId="19033" xr:uid="{EA9ED00B-973F-4705-9266-8FFF87690DFA}"/>
    <cellStyle name="Opomba 2 2 2 4 3 4 2" xfId="33398" xr:uid="{D275F330-4D78-4A76-A6F7-576611622977}"/>
    <cellStyle name="Opomba 2 2 2 4 3 5" xfId="24566" xr:uid="{8B1E0A04-9197-42AF-8370-E201C06F1ED8}"/>
    <cellStyle name="Opomba 2 2 2 4 3 5 2" xfId="29178" xr:uid="{048E5742-BFEE-4C06-A066-F3E3C4A1286A}"/>
    <cellStyle name="Opomba 2 2 2 4 3 6" xfId="30275" xr:uid="{A8284567-F9B3-4F1D-917C-4EAB4DE84242}"/>
    <cellStyle name="Opomba 2 2 2 4 3 7" xfId="37597" xr:uid="{8586CC14-8A7F-4D2E-9604-1910F765BE91}"/>
    <cellStyle name="Opomba 2 2 2 4 3 8" xfId="44299" xr:uid="{435F5EF4-9CDB-4BC0-957C-5012D4633274}"/>
    <cellStyle name="Opomba 2 2 2 4 3 9" xfId="49852" xr:uid="{76B9051C-BAE4-47C3-9942-4BEED3EFCA0F}"/>
    <cellStyle name="Opomba 2 2 2 4 4" xfId="6128" xr:uid="{EE08362B-6647-4D0D-ADB9-41D0A607C426}"/>
    <cellStyle name="Opomba 2 2 2 4 4 10" xfId="54541" xr:uid="{88947771-35AC-41A4-8317-0D584B32E27C}"/>
    <cellStyle name="Opomba 2 2 2 4 4 2" xfId="8951" xr:uid="{BCAF766D-3AC3-4BB3-9883-B1E0CDD902F5}"/>
    <cellStyle name="Opomba 2 2 2 4 4 2 2" xfId="16317" xr:uid="{8C1C2E2D-5192-493B-B1DA-3E5E4AAB9196}"/>
    <cellStyle name="Opomba 2 2 2 4 4 2 2 2" xfId="31878" xr:uid="{41EF3EE8-E4A2-443B-B076-DBE53DA6780F}"/>
    <cellStyle name="Opomba 2 2 2 4 4 2 3" xfId="22040" xr:uid="{65A76DB8-EE66-4558-911F-F67F2086BA42}"/>
    <cellStyle name="Opomba 2 2 2 4 4 2 3 2" xfId="32246" xr:uid="{0CB33C9A-AA5C-4F18-B3F6-C7A22264B8E5}"/>
    <cellStyle name="Opomba 2 2 2 4 4 2 4" xfId="27573" xr:uid="{96D6AC15-FF27-4A75-8F88-46E75C4D45E4}"/>
    <cellStyle name="Opomba 2 2 2 4 4 2 4 2" xfId="29859" xr:uid="{364ED51B-F29C-4062-87AE-1624D6003108}"/>
    <cellStyle name="Opomba 2 2 2 4 4 2 5" xfId="29697" xr:uid="{2F6E707B-DD80-4841-B6BF-DB41BCE4B9AA}"/>
    <cellStyle name="Opomba 2 2 2 4 4 2 6" xfId="40604" xr:uid="{26F5A6CF-F6F7-4A0D-B924-35CD088EF0C5}"/>
    <cellStyle name="Opomba 2 2 2 4 4 2 7" xfId="47306" xr:uid="{8A7FA879-909C-4D40-9B1D-68D1EF040BFA}"/>
    <cellStyle name="Opomba 2 2 2 4 4 2 8" xfId="52859" xr:uid="{776C4342-482C-4676-BC23-F96DB279A8EB}"/>
    <cellStyle name="Opomba 2 2 2 4 4 2 9" xfId="57573" xr:uid="{C8EB22B9-23AB-4A11-A92E-00E616883464}"/>
    <cellStyle name="Opomba 2 2 2 4 4 3" xfId="13494" xr:uid="{F0FA8A00-F20E-4A13-9480-B33D748141E4}"/>
    <cellStyle name="Opomba 2 2 2 4 4 3 2" xfId="31635" xr:uid="{0DF61229-DBA5-453C-84F4-983D211B5D1F}"/>
    <cellStyle name="Opomba 2 2 2 4 4 4" xfId="19217" xr:uid="{B037328D-48F4-4632-9FE5-4E37E5C7FA78}"/>
    <cellStyle name="Opomba 2 2 2 4 4 4 2" xfId="30666" xr:uid="{C3205E6E-3AE0-482E-BF72-F728A9C7E48D}"/>
    <cellStyle name="Opomba 2 2 2 4 4 5" xfId="24750" xr:uid="{11FED1F6-0D65-4211-B902-DC5EEF87B591}"/>
    <cellStyle name="Opomba 2 2 2 4 4 5 2" xfId="29864" xr:uid="{FE3F8AE5-66B3-437F-ABDF-D7F8489FE39B}"/>
    <cellStyle name="Opomba 2 2 2 4 4 6" xfId="30018" xr:uid="{16B428A4-B03E-419D-8B86-A18995A953E5}"/>
    <cellStyle name="Opomba 2 2 2 4 4 7" xfId="37781" xr:uid="{7A2D0A45-68CC-4DA0-9BA4-0777A1C3E2DF}"/>
    <cellStyle name="Opomba 2 2 2 4 4 8" xfId="44483" xr:uid="{1C708C8C-B0EB-49E8-A287-A8C6294FBEBC}"/>
    <cellStyle name="Opomba 2 2 2 4 4 9" xfId="50036" xr:uid="{FB302ED3-FBFD-4D0C-8A1E-5E294E6B75F8}"/>
    <cellStyle name="Opomba 2 2 2 4 5" xfId="6188" xr:uid="{82F44EDB-AE28-41E0-B50C-577A11697EB0}"/>
    <cellStyle name="Opomba 2 2 2 4 5 10" xfId="57434" xr:uid="{DD39AD76-43A2-4802-B0F4-1456CE1C025B}"/>
    <cellStyle name="Opomba 2 2 2 4 5 2" xfId="9011" xr:uid="{0AE9D0A5-4F72-4519-9073-1BAAA3C9D568}"/>
    <cellStyle name="Opomba 2 2 2 4 5 2 2" xfId="16377" xr:uid="{ED6495CF-8244-4A4A-9FB7-B406784E3AE1}"/>
    <cellStyle name="Opomba 2 2 2 4 5 2 2 2" xfId="30536" xr:uid="{1A2FD8E3-D5B2-49F2-A6B1-3B1AE8868779}"/>
    <cellStyle name="Opomba 2 2 2 4 5 2 3" xfId="22100" xr:uid="{FA8A2377-B6B0-4F80-8424-80BA363CFB7D}"/>
    <cellStyle name="Opomba 2 2 2 4 5 2 3 2" xfId="31824" xr:uid="{D76072D6-6725-483D-AFBD-D52194D8A473}"/>
    <cellStyle name="Opomba 2 2 2 4 5 2 4" xfId="27633" xr:uid="{72D3352A-FCC7-49E6-98EF-8592A44FA5B1}"/>
    <cellStyle name="Opomba 2 2 2 4 5 2 4 2" xfId="32802" xr:uid="{019CBEAD-9B02-4302-9A4E-F825DAC8A784}"/>
    <cellStyle name="Opomba 2 2 2 4 5 2 5" xfId="30930" xr:uid="{198F78DC-1338-400E-BE69-E162D339E6DF}"/>
    <cellStyle name="Opomba 2 2 2 4 5 2 6" xfId="40664" xr:uid="{B0D6BF4D-7C1A-4426-BA70-9E695B91B21B}"/>
    <cellStyle name="Opomba 2 2 2 4 5 2 7" xfId="47366" xr:uid="{5B999266-BA41-4108-94C0-BECB80F6F356}"/>
    <cellStyle name="Opomba 2 2 2 4 5 2 8" xfId="52919" xr:uid="{DAC2738A-8DF0-435B-8796-4A56634B024D}"/>
    <cellStyle name="Opomba 2 2 2 4 5 2 9" xfId="55178" xr:uid="{EF4262C5-F127-45D9-993E-4456271F5B59}"/>
    <cellStyle name="Opomba 2 2 2 4 5 3" xfId="13554" xr:uid="{15A8468A-FE7C-4ADF-B29C-19D22A409F9E}"/>
    <cellStyle name="Opomba 2 2 2 4 5 3 2" xfId="29005" xr:uid="{56BECB70-1812-4EA1-A28E-C075AADF3911}"/>
    <cellStyle name="Opomba 2 2 2 4 5 4" xfId="19277" xr:uid="{5AD06DC7-5F2F-430C-990E-E1E29808D150}"/>
    <cellStyle name="Opomba 2 2 2 4 5 4 2" xfId="33583" xr:uid="{6E1B40B0-72ED-45BD-B55D-6621F71AFD1A}"/>
    <cellStyle name="Opomba 2 2 2 4 5 5" xfId="24810" xr:uid="{7811A05A-C9F5-471F-A069-880DDCB98654}"/>
    <cellStyle name="Opomba 2 2 2 4 5 5 2" xfId="28669" xr:uid="{997C8F69-2FE7-49A4-AA5A-72647973B18B}"/>
    <cellStyle name="Opomba 2 2 2 4 5 6" xfId="33109" xr:uid="{F6BB960B-35C2-47CD-9665-3D05FBE992C3}"/>
    <cellStyle name="Opomba 2 2 2 4 5 7" xfId="37841" xr:uid="{F81D31F0-E8BB-48C8-85C2-B0C4B63F09F2}"/>
    <cellStyle name="Opomba 2 2 2 4 5 8" xfId="44543" xr:uid="{5445B9BD-AE5B-4CDE-9900-DD2E279797BD}"/>
    <cellStyle name="Opomba 2 2 2 4 5 9" xfId="50096" xr:uid="{A99445AB-88B1-4329-B796-80717BD31937}"/>
    <cellStyle name="Opomba 2 2 2 4 6" xfId="5332" xr:uid="{C34A02C1-B60A-4820-BEF3-48C1D8631DC5}"/>
    <cellStyle name="Opomba 2 2 2 4 6 10" xfId="58375" xr:uid="{4CDDB29A-6C84-4E5B-9020-B8BAF359FAC9}"/>
    <cellStyle name="Opomba 2 2 2 4 6 2" xfId="8155" xr:uid="{CA8136AA-2559-4818-A496-057489822737}"/>
    <cellStyle name="Opomba 2 2 2 4 6 2 2" xfId="15521" xr:uid="{C5D19DAE-C2CF-4018-B66B-87159C40D5A0}"/>
    <cellStyle name="Opomba 2 2 2 4 6 2 2 2" xfId="32466" xr:uid="{2321F0EB-DE3C-4255-B3D0-03807FA061C2}"/>
    <cellStyle name="Opomba 2 2 2 4 6 2 3" xfId="21244" xr:uid="{6BF18FD9-9B7A-4734-AF66-20113CE8F177}"/>
    <cellStyle name="Opomba 2 2 2 4 6 2 3 2" xfId="29072" xr:uid="{94EB00BD-5040-41AD-BA79-C5BB1645973B}"/>
    <cellStyle name="Opomba 2 2 2 4 6 2 4" xfId="26777" xr:uid="{914DD19A-CB5C-44AC-9D56-504434106A6D}"/>
    <cellStyle name="Opomba 2 2 2 4 6 2 4 2" xfId="28803" xr:uid="{259B3A79-4274-4B84-8420-EE64C85BBAAC}"/>
    <cellStyle name="Opomba 2 2 2 4 6 2 5" xfId="31988" xr:uid="{F24F7EE3-BA69-48A7-B22F-9CB8763DD24D}"/>
    <cellStyle name="Opomba 2 2 2 4 6 2 6" xfId="39808" xr:uid="{EB3AA423-0A0A-4BD9-91CC-78DF13E57CB3}"/>
    <cellStyle name="Opomba 2 2 2 4 6 2 7" xfId="46510" xr:uid="{EF08C3B3-9823-46A9-B794-66E6445D7CAE}"/>
    <cellStyle name="Opomba 2 2 2 4 6 2 8" xfId="52063" xr:uid="{B8CE842B-2BCD-4348-B2F7-0ECA3FCD9137}"/>
    <cellStyle name="Opomba 2 2 2 4 6 2 9" xfId="56550" xr:uid="{F3724EB2-8DC8-4A18-AC21-E83B45D24E65}"/>
    <cellStyle name="Opomba 2 2 2 4 6 3" xfId="12698" xr:uid="{95A87105-F4F4-4132-91C3-30C19096CF2E}"/>
    <cellStyle name="Opomba 2 2 2 4 6 3 2" xfId="32912" xr:uid="{803D3C6E-2139-46FF-9084-45D9F8767CCC}"/>
    <cellStyle name="Opomba 2 2 2 4 6 4" xfId="18421" xr:uid="{D39D2A2A-9D1B-44AC-BEFB-C6436B067A18}"/>
    <cellStyle name="Opomba 2 2 2 4 6 4 2" xfId="33908" xr:uid="{650ECD54-A16E-427B-86BB-FABC28EFDEE1}"/>
    <cellStyle name="Opomba 2 2 2 4 6 5" xfId="23954" xr:uid="{30E759EC-07EC-4035-B516-DD3A68AD388D}"/>
    <cellStyle name="Opomba 2 2 2 4 6 5 2" xfId="31589" xr:uid="{68E7616C-0978-4979-BF6D-A857AF8FEBA9}"/>
    <cellStyle name="Opomba 2 2 2 4 6 6" xfId="28775" xr:uid="{8D87931C-BB98-4738-AF6C-286E48B928D6}"/>
    <cellStyle name="Opomba 2 2 2 4 6 7" xfId="36985" xr:uid="{595A48AF-1FD3-4133-9AB8-950419452100}"/>
    <cellStyle name="Opomba 2 2 2 4 6 8" xfId="43687" xr:uid="{8364DDC9-C737-448B-A476-103272A29FF8}"/>
    <cellStyle name="Opomba 2 2 2 4 6 9" xfId="49240" xr:uid="{CB8F3D5F-C467-4684-B5B8-3C3F427AB761}"/>
    <cellStyle name="Opomba 2 2 2 4 7" xfId="4075" xr:uid="{6DB322A9-403B-4449-BD20-C7F92251A01F}"/>
    <cellStyle name="Opomba 2 2 2 4 7 2" xfId="11702" xr:uid="{43607DA8-7EFD-4C3F-9663-75D9CC240953}"/>
    <cellStyle name="Opomba 2 2 2 4 7 2 2" xfId="32099" xr:uid="{E6A819CF-030E-4AF1-870F-D0CA7E4E0A7F}"/>
    <cellStyle name="Opomba 2 2 2 4 7 3" xfId="17537" xr:uid="{45C45AF2-D0EC-4AB1-A2D4-E5C605435EFF}"/>
    <cellStyle name="Opomba 2 2 2 4 7 3 2" xfId="29546" xr:uid="{ACB80D7C-C0F0-4E23-9240-F019632E2CB3}"/>
    <cellStyle name="Opomba 2 2 2 4 7 4" xfId="23192" xr:uid="{5D7E9E33-3EB8-4AC5-A920-7C89663BC027}"/>
    <cellStyle name="Opomba 2 2 2 4 7 4 2" xfId="33692" xr:uid="{6F982B15-F91A-4041-A08F-0E7D288C8FF3}"/>
    <cellStyle name="Opomba 2 2 2 4 7 5" xfId="29082" xr:uid="{7B8619DC-AB80-47F8-AC02-B539DF3CEE33}"/>
    <cellStyle name="Opomba 2 2 2 4 7 6" xfId="39046" xr:uid="{C6B423F9-7AB2-4F2F-A882-F0FEA65DA85F}"/>
    <cellStyle name="Opomba 2 2 2 4 7 7" xfId="45748" xr:uid="{39B055FB-731A-4CC8-A781-83AF4CF66A40}"/>
    <cellStyle name="Opomba 2 2 2 4 7 8" xfId="51301" xr:uid="{02CED228-7B09-492B-A7DE-76FA624CDDF9}"/>
    <cellStyle name="Opomba 2 2 2 4 7 9" xfId="58335" xr:uid="{CB781365-F441-4E37-9E3B-8D20C09E8FF8}"/>
    <cellStyle name="Opomba 2 2 2 4 8" xfId="7393" xr:uid="{39564F02-3999-4632-98EE-DD5BBCF5CA63}"/>
    <cellStyle name="Opomba 2 2 2 4 8 2" xfId="14759" xr:uid="{4B0283C3-FE82-4E44-A49B-22EC7CB9C9BB}"/>
    <cellStyle name="Opomba 2 2 2 4 8 2 2" xfId="33923" xr:uid="{F508C60F-4F2B-425A-A6D4-1230935EB69E}"/>
    <cellStyle name="Opomba 2 2 2 4 8 3" xfId="20482" xr:uid="{331E5A9E-FF0C-4229-96D2-285C85713918}"/>
    <cellStyle name="Opomba 2 2 2 4 8 3 2" xfId="33678" xr:uid="{AEF275A7-AAC8-4799-BC17-ADBC399FBD65}"/>
    <cellStyle name="Opomba 2 2 2 4 8 4" xfId="26015" xr:uid="{39B464DD-614B-4337-8DA3-D3CFCE8D332C}"/>
    <cellStyle name="Opomba 2 2 2 4 8 4 2" xfId="33022" xr:uid="{39C289BC-E1A5-4FC5-A12A-59F9090D2FBB}"/>
    <cellStyle name="Opomba 2 2 2 4 8 5" xfId="30245" xr:uid="{2E8E069D-629D-45D7-B5D9-0BF795336764}"/>
    <cellStyle name="Opomba 2 2 2 4 9" xfId="10493" xr:uid="{EC97B72C-106C-46DE-91FD-26DDD370E081}"/>
    <cellStyle name="Opomba 2 2 2 4 9 2" xfId="29833" xr:uid="{CB86D983-2D01-4F35-B239-FDDF93678EC3}"/>
    <cellStyle name="Opomba 2 2 2 5" xfId="2504" xr:uid="{6A7B4BE5-3099-491A-A4CA-8F7FF4CBBAE5}"/>
    <cellStyle name="Opomba 2 2 2 5 10" xfId="42276" xr:uid="{176E97F9-9D79-4920-9BDE-A9BBFA1C3518}"/>
    <cellStyle name="Opomba 2 2 2 5 11" xfId="43029" xr:uid="{128B85BF-D0DF-4244-988C-643CA98B1946}"/>
    <cellStyle name="Opomba 2 2 2 5 2" xfId="3954" xr:uid="{A0C69DBA-C2A3-403B-8E88-2B55C964C678}"/>
    <cellStyle name="Opomba 2 2 2 5 2 2" xfId="11627" xr:uid="{C4FD09F6-5E48-4035-9FF5-55F703FA621C}"/>
    <cellStyle name="Opomba 2 2 2 5 2 2 2" xfId="29364" xr:uid="{82450169-0893-40C6-93ED-BA89952F19E2}"/>
    <cellStyle name="Opomba 2 2 2 5 2 3" xfId="17485" xr:uid="{7A23D91A-035C-488C-A7C9-1F5E9C997A38}"/>
    <cellStyle name="Opomba 2 2 2 5 2 3 2" xfId="34133" xr:uid="{17018619-20BE-403D-807D-FF38E5D0DACD}"/>
    <cellStyle name="Opomba 2 2 2 5 2 4" xfId="23157" xr:uid="{604261A4-81F7-4703-86E6-A2D325D7312F}"/>
    <cellStyle name="Opomba 2 2 2 5 2 4 2" xfId="30533" xr:uid="{D64D77AA-D547-4345-B04B-A11D7B470834}"/>
    <cellStyle name="Opomba 2 2 2 5 2 5" xfId="29331" xr:uid="{94779589-B8CA-4EBF-845A-766E94CCC914}"/>
    <cellStyle name="Opomba 2 2 2 5 2 6" xfId="39011" xr:uid="{41621043-FFF2-48D0-8F75-1783DBDE1D6C}"/>
    <cellStyle name="Opomba 2 2 2 5 2 7" xfId="45713" xr:uid="{42FE44A1-D208-4CFA-9F2A-4471E10670DC}"/>
    <cellStyle name="Opomba 2 2 2 5 2 8" xfId="51266" xr:uid="{3BA305B7-B9F4-4275-8643-EE0884C38E73}"/>
    <cellStyle name="Opomba 2 2 2 5 2 9" xfId="56683" xr:uid="{F5706718-3295-4967-9037-6BFF4BD40821}"/>
    <cellStyle name="Opomba 2 2 2 5 3" xfId="7358" xr:uid="{2F8B8566-8AE0-4057-A98F-511C867B2EFA}"/>
    <cellStyle name="Opomba 2 2 2 5 3 2" xfId="14724" xr:uid="{903CB125-AD06-48DE-BFE6-1378C26DFF32}"/>
    <cellStyle name="Opomba 2 2 2 5 3 2 2" xfId="30969" xr:uid="{A2F4E71B-C0C2-42AD-A68A-A064A184714B}"/>
    <cellStyle name="Opomba 2 2 2 5 3 3" xfId="20447" xr:uid="{A7A5F5CF-B0E6-4C71-A819-CD8F1ED4D304}"/>
    <cellStyle name="Opomba 2 2 2 5 3 3 2" xfId="28815" xr:uid="{16DDF9FF-BD73-44CD-AEEA-F8AEEBACB135}"/>
    <cellStyle name="Opomba 2 2 2 5 3 4" xfId="25980" xr:uid="{78435741-1A32-4C15-8AEC-D07882359CA4}"/>
    <cellStyle name="Opomba 2 2 2 5 3 4 2" xfId="32460" xr:uid="{3E688A88-E4CE-4C0B-91E9-0B3FF316EFC6}"/>
    <cellStyle name="Opomba 2 2 2 5 3 5" xfId="33969" xr:uid="{6128FEF2-DF62-43C8-A6B3-D13AFA8BBCC9}"/>
    <cellStyle name="Opomba 2 2 2 5 4" xfId="10673" xr:uid="{3BF335FB-1F14-45C5-8B1E-823805675C52}"/>
    <cellStyle name="Opomba 2 2 2 5 4 2" xfId="31381" xr:uid="{D240B1DE-7B8B-4177-96C2-58EB1A12505B}"/>
    <cellStyle name="Opomba 2 2 2 5 5" xfId="9976" xr:uid="{69B80242-61B2-4D4D-97E2-E0351688CF23}"/>
    <cellStyle name="Opomba 2 2 2 5 5 2" xfId="30897" xr:uid="{EAEDA001-99BB-4B06-8794-E4C079E06A7D}"/>
    <cellStyle name="Opomba 2 2 2 5 6" xfId="10452" xr:uid="{87E57DB4-FEF3-4252-A33C-B118809C4D6E}"/>
    <cellStyle name="Opomba 2 2 2 5 6 2" xfId="33186" xr:uid="{5707A9B3-9873-4485-A91F-D30C48A3DBD2}"/>
    <cellStyle name="Opomba 2 2 2 5 7" xfId="29293" xr:uid="{6A207B13-C92C-4651-ADE8-9C36D680106C}"/>
    <cellStyle name="Opomba 2 2 2 5 8" xfId="35607" xr:uid="{454CD1A5-FCDB-4AB4-8397-A68B2913945C}"/>
    <cellStyle name="Opomba 2 2 2 5 9" xfId="42504" xr:uid="{4F4FC0E4-9293-4BB1-811C-7544406875B9}"/>
    <cellStyle name="Opomba 2 2 2 6" xfId="2510" xr:uid="{5BCACD9F-4EAB-41B1-A641-3BF13906FE33}"/>
    <cellStyle name="Opomba 2 2 2 6 10" xfId="42468" xr:uid="{84D358EF-086E-46FB-A09E-31FE63DA53CD}"/>
    <cellStyle name="Opomba 2 2 2 6 11" xfId="54050" xr:uid="{89031C44-7AD5-4361-B933-D958ABB4690F}"/>
    <cellStyle name="Opomba 2 2 2 6 2" xfId="3502" xr:uid="{2DAB1805-D6E3-4779-BDFB-05AD38E7D31D}"/>
    <cellStyle name="Opomba 2 2 2 6 2 2" xfId="11323" xr:uid="{289816D9-3C2D-47B9-9F82-0857A8A3B145}"/>
    <cellStyle name="Opomba 2 2 2 6 2 2 2" xfId="31753" xr:uid="{FD4EC62E-2D3C-46F5-91A3-EB33C5DE6A1A}"/>
    <cellStyle name="Opomba 2 2 2 6 2 3" xfId="1533" xr:uid="{7F725112-2C32-48A2-8855-7E89CB3331FF}"/>
    <cellStyle name="Opomba 2 2 2 6 2 3 2" xfId="32678" xr:uid="{358A5574-382A-4D43-A008-60F685C802C7}"/>
    <cellStyle name="Opomba 2 2 2 6 2 4" xfId="10878" xr:uid="{F07A6A18-64B4-4419-AC64-AFB0D7062D14}"/>
    <cellStyle name="Opomba 2 2 2 6 2 4 2" xfId="28852" xr:uid="{F3D20968-39DD-47EF-8B33-048965A20CED}"/>
    <cellStyle name="Opomba 2 2 2 6 2 5" xfId="32154" xr:uid="{86B037C8-353E-413F-849C-9FA44B7D86F2}"/>
    <cellStyle name="Opomba 2 2 2 6 2 6" xfId="38813" xr:uid="{C8AAC59A-1422-4E4A-B2C9-9611BA75077B}"/>
    <cellStyle name="Opomba 2 2 2 6 2 7" xfId="45515" xr:uid="{EF14E852-D4FF-47FD-99DC-0F7BE66ACD3E}"/>
    <cellStyle name="Opomba 2 2 2 6 2 8" xfId="51068" xr:uid="{F0BC717F-5976-44BB-BC9C-B2E0B397E1CE}"/>
    <cellStyle name="Opomba 2 2 2 6 2 9" xfId="55023" xr:uid="{E5A9E885-2C79-4B31-9204-76A2298CB289}"/>
    <cellStyle name="Opomba 2 2 2 6 3" xfId="7160" xr:uid="{1915DFEC-B9C6-434E-A5FF-13E412631E8C}"/>
    <cellStyle name="Opomba 2 2 2 6 3 2" xfId="14526" xr:uid="{D2F84D48-0D3F-4B54-8E20-07CBECEDFD71}"/>
    <cellStyle name="Opomba 2 2 2 6 3 2 2" xfId="32135" xr:uid="{52C73FFE-1B8D-4640-9366-4A14FAEAF53A}"/>
    <cellStyle name="Opomba 2 2 2 6 3 3" xfId="20249" xr:uid="{37838ED7-DC2F-4523-8CF0-7A3117F8FAA4}"/>
    <cellStyle name="Opomba 2 2 2 6 3 3 2" xfId="29698" xr:uid="{EF040B71-8A5E-4519-A5E2-FC1468AF8EE7}"/>
    <cellStyle name="Opomba 2 2 2 6 3 4" xfId="25782" xr:uid="{F70CB256-73D7-4FEA-896E-885EE5B79ED6}"/>
    <cellStyle name="Opomba 2 2 2 6 3 4 2" xfId="33508" xr:uid="{2900630C-9791-4414-BAF6-28A8D3783099}"/>
    <cellStyle name="Opomba 2 2 2 6 3 5" xfId="29922" xr:uid="{D31B1368-5E05-492B-8EF0-9CB92931B3DE}"/>
    <cellStyle name="Opomba 2 2 2 6 4" xfId="10679" xr:uid="{237CC604-A12E-48F7-9CCD-1106A9F77051}"/>
    <cellStyle name="Opomba 2 2 2 6 4 2" xfId="29084" xr:uid="{E4CE1C4F-807F-4610-A85D-C7691CA05652}"/>
    <cellStyle name="Opomba 2 2 2 6 5" xfId="10263" xr:uid="{E9E40663-4CA6-4A4D-AF53-2DD7CCE0D8E9}"/>
    <cellStyle name="Opomba 2 2 2 6 5 2" xfId="28712" xr:uid="{EA969D70-27EB-44CF-B375-34CD4BFAF6F0}"/>
    <cellStyle name="Opomba 2 2 2 6 6" xfId="11422" xr:uid="{5A725A9A-537B-4FAA-B438-2AC2CF798194}"/>
    <cellStyle name="Opomba 2 2 2 6 6 2" xfId="32391" xr:uid="{161913F9-B59D-436A-9EAF-0E4FFA86497D}"/>
    <cellStyle name="Opomba 2 2 2 6 7" xfId="30451" xr:uid="{AE5E7220-D9EB-4430-B987-8B87255C3BE7}"/>
    <cellStyle name="Opomba 2 2 2 6 8" xfId="35155" xr:uid="{AB10ACFA-868D-45C8-9E40-7CDC0302AA93}"/>
    <cellStyle name="Opomba 2 2 2 6 9" xfId="42139" xr:uid="{48E4670E-5646-4997-A905-02885D5CFF07}"/>
    <cellStyle name="Opomba 2 2 2 7" xfId="2508" xr:uid="{299272B0-82B5-4909-9592-0706E4E546F0}"/>
    <cellStyle name="Opomba 2 2 2 7 10" xfId="41971" xr:uid="{D7B4D6F4-DE61-444B-836D-D562F60D0032}"/>
    <cellStyle name="Opomba 2 2 2 7 11" xfId="41723" xr:uid="{CFB78C2C-9590-4198-865E-FFC75BE43D20}"/>
    <cellStyle name="Opomba 2 2 2 7 2" xfId="3506" xr:uid="{520A7452-64FA-4591-95CC-C830D7D0DDFD}"/>
    <cellStyle name="Opomba 2 2 2 7 2 2" xfId="11327" xr:uid="{A1BB7256-3B2F-4459-B59A-25C3C765C0C4}"/>
    <cellStyle name="Opomba 2 2 2 7 2 2 2" xfId="30470" xr:uid="{768B2B63-08DD-4357-BEDB-2AC0687ED8CA}"/>
    <cellStyle name="Opomba 2 2 2 7 2 3" xfId="1538" xr:uid="{7E58221B-B91F-4733-9989-44D817F16401}"/>
    <cellStyle name="Opomba 2 2 2 7 2 3 2" xfId="31202" xr:uid="{159B4F6B-24DF-4D2F-85B4-36DF41ADD382}"/>
    <cellStyle name="Opomba 2 2 2 7 2 4" xfId="11247" xr:uid="{B1292A79-9076-43E4-BB96-D93BA780AF23}"/>
    <cellStyle name="Opomba 2 2 2 7 2 4 2" xfId="29849" xr:uid="{B9CC8D89-7256-4DAA-81DF-7044EEB339F0}"/>
    <cellStyle name="Opomba 2 2 2 7 2 5" xfId="29236" xr:uid="{692670A6-CFB0-44CF-A950-61F4A922CE2F}"/>
    <cellStyle name="Opomba 2 2 2 7 2 6" xfId="38817" xr:uid="{85C4794A-1E16-4463-B784-FCFCD7C4A8B2}"/>
    <cellStyle name="Opomba 2 2 2 7 2 7" xfId="45519" xr:uid="{FD82D96D-E7DF-4482-9C03-6AD9542D7672}"/>
    <cellStyle name="Opomba 2 2 2 7 2 8" xfId="51072" xr:uid="{0E9CA576-AC9B-43A4-A067-804D36305917}"/>
    <cellStyle name="Opomba 2 2 2 7 2 9" xfId="54850" xr:uid="{F9E2460C-779F-425D-85FD-44B2ABB8608D}"/>
    <cellStyle name="Opomba 2 2 2 7 3" xfId="7164" xr:uid="{256E16EE-82BB-4EC1-BAFC-03842A8ECEB3}"/>
    <cellStyle name="Opomba 2 2 2 7 3 2" xfId="14530" xr:uid="{1D91FC42-FB36-4A3D-98F4-584C9ACE4783}"/>
    <cellStyle name="Opomba 2 2 2 7 3 2 2" xfId="29855" xr:uid="{0138F112-B5F4-42E8-9B87-01654392BBA0}"/>
    <cellStyle name="Opomba 2 2 2 7 3 3" xfId="20253" xr:uid="{1008FB1B-35A7-449A-9306-65CFAB705CF6}"/>
    <cellStyle name="Opomba 2 2 2 7 3 3 2" xfId="28879" xr:uid="{8DD28EC7-5D6B-4E78-B2A0-175121C65205}"/>
    <cellStyle name="Opomba 2 2 2 7 3 4" xfId="25786" xr:uid="{198E5C67-AD8F-4088-8A30-473973169F8E}"/>
    <cellStyle name="Opomba 2 2 2 7 3 4 2" xfId="33824" xr:uid="{03C99CF4-1DB5-459A-891F-F0BD1DCC41FE}"/>
    <cellStyle name="Opomba 2 2 2 7 3 5" xfId="30739" xr:uid="{1BF5982A-37F5-4CFA-AB20-A34A88AB4DB3}"/>
    <cellStyle name="Opomba 2 2 2 7 4" xfId="10677" xr:uid="{88BC43B9-F3B0-4610-83AE-1DD4467A4575}"/>
    <cellStyle name="Opomba 2 2 2 7 4 2" xfId="34040" xr:uid="{B1939055-38E6-4298-BA20-CA52D095DD4D}"/>
    <cellStyle name="Opomba 2 2 2 7 5" xfId="10953" xr:uid="{9036DAC5-7DCE-4943-962D-7AF1007920CB}"/>
    <cellStyle name="Opomba 2 2 2 7 5 2" xfId="31133" xr:uid="{CDD928F9-A63F-4E4D-A6DF-409C28F1B0CE}"/>
    <cellStyle name="Opomba 2 2 2 7 6" xfId="17339" xr:uid="{F95C07D5-A02F-466A-8318-B2DC9027B2EA}"/>
    <cellStyle name="Opomba 2 2 2 7 6 2" xfId="32967" xr:uid="{DB5C3AC5-00F6-40B1-966C-182441D34E53}"/>
    <cellStyle name="Opomba 2 2 2 7 7" xfId="32540" xr:uid="{104DE978-C7AE-4C90-BA91-171261593720}"/>
    <cellStyle name="Opomba 2 2 2 7 8" xfId="35159" xr:uid="{682EEC1F-9EDF-4E35-85B9-7236DD925896}"/>
    <cellStyle name="Opomba 2 2 2 7 9" xfId="42143" xr:uid="{D512073C-9AD6-4D30-9AFA-1D214035B07E}"/>
    <cellStyle name="Opomba 2 2 2 8" xfId="2613" xr:uid="{EF695F4C-4BCD-4834-9163-60DF662E873A}"/>
    <cellStyle name="Opomba 2 2 2 8 2" xfId="10782" xr:uid="{0D200C46-5D63-4ED2-A9B8-BC7DD8C98093}"/>
    <cellStyle name="Opomba 2 2 2 8 2 2" xfId="34097" xr:uid="{8044819B-065E-4E0C-9173-0CF7580DC300}"/>
    <cellStyle name="Opomba 2 2 2 8 3" xfId="11164" xr:uid="{98C35FF4-4C55-479C-8F17-EE48EFF327E3}"/>
    <cellStyle name="Opomba 2 2 2 8 3 2" xfId="30871" xr:uid="{6923EF23-3007-4A3D-AF6A-E51E7BAD7CC0}"/>
    <cellStyle name="Opomba 2 2 2 8 4" xfId="10227" xr:uid="{0DA9E4B2-85B7-4FD3-90E4-00290810411D}"/>
    <cellStyle name="Opomba 2 2 2 8 4 2" xfId="28946" xr:uid="{F5005DF4-CB6C-4D2E-B45B-FDD6B728BA6F}"/>
    <cellStyle name="Opomba 2 2 2 8 5" xfId="33151" xr:uid="{8CED531C-9925-46CA-85D4-45787CAFA9A9}"/>
    <cellStyle name="Opomba 2 2 2 8 6" xfId="38782" xr:uid="{13FF1505-DA57-4074-B75A-0030148C36B0}"/>
    <cellStyle name="Opomba 2 2 2 8 7" xfId="45484" xr:uid="{DC8A857F-EBA0-4CA1-9DFB-F12AF7A67A66}"/>
    <cellStyle name="Opomba 2 2 2 8 8" xfId="51037" xr:uid="{C58EC689-1E3F-41BD-82B8-5283150B6A6F}"/>
    <cellStyle name="Opomba 2 2 2 8 9" xfId="57896" xr:uid="{93DB1248-FD53-484C-9190-CD677E1F6678}"/>
    <cellStyle name="Opomba 2 2 2 9" xfId="2526" xr:uid="{ACF5FEA5-49D3-485B-B1A7-668D48E72CA5}"/>
    <cellStyle name="Opomba 2 2 2 9 2" xfId="10695" xr:uid="{1EFEFB05-C107-44CC-9EC6-8B22EA17E966}"/>
    <cellStyle name="Opomba 2 2 2 9 2 2" xfId="28984" xr:uid="{1A95395D-4AAD-4A9A-85FD-7230A6033AF7}"/>
    <cellStyle name="Opomba 2 2 2 9 3" xfId="11037" xr:uid="{42C54A70-D777-451C-B513-486EEE2BB191}"/>
    <cellStyle name="Opomba 2 2 2 9 3 2" xfId="29057" xr:uid="{9CE74268-75D7-474B-874D-D27134C2785E}"/>
    <cellStyle name="Opomba 2 2 2 9 4" xfId="1504" xr:uid="{6C769A14-4E01-43E1-BB8A-2BA736ED212E}"/>
    <cellStyle name="Opomba 2 2 2 9 4 2" xfId="33018" xr:uid="{C8CE40A5-74E4-42FD-893F-54A9D320597C}"/>
    <cellStyle name="Opomba 2 2 2 9 5" xfId="28787" xr:uid="{290644CF-D161-4ADA-B2C4-E85F3BBB7861}"/>
    <cellStyle name="Opomba 2 2 20" xfId="30724" xr:uid="{93D47BBC-B3C9-40D4-8516-F2F4CA16185C}"/>
    <cellStyle name="Opomba 2 2 21" xfId="34343" xr:uid="{E79D79E9-DAEF-4B64-AD90-66049DF39942}"/>
    <cellStyle name="Opomba 2 2 22" xfId="34207" xr:uid="{9A22AFD3-EDEA-4E25-8586-1481BAE2F1F3}"/>
    <cellStyle name="Opomba 2 2 23" xfId="42920" xr:uid="{E461798F-B464-42A5-8344-0DC5B090AD8C}"/>
    <cellStyle name="Opomba 2 2 24" xfId="34480" xr:uid="{AF2E7EA5-6F19-460B-8100-8CDE0C160ECE}"/>
    <cellStyle name="Opomba 2 2 3" xfId="1918" xr:uid="{A415F4EE-4783-4188-928C-3E10D7A8EC24}"/>
    <cellStyle name="Opomba 2 2 3 10" xfId="7550" xr:uid="{1391F7A8-9A61-4420-9C82-88DA94ECAB8B}"/>
    <cellStyle name="Opomba 2 2 3 10 2" xfId="14916" xr:uid="{94D0825E-224F-475E-9256-10612427AD70}"/>
    <cellStyle name="Opomba 2 2 3 10 2 2" xfId="34078" xr:uid="{FF103C64-1EB9-4722-8AEB-21645D326D7B}"/>
    <cellStyle name="Opomba 2 2 3 10 3" xfId="20639" xr:uid="{CA36C827-6AB0-43D9-AC32-D88A18B05FB2}"/>
    <cellStyle name="Opomba 2 2 3 10 3 2" xfId="32111" xr:uid="{50045CD9-D938-4D5D-89A2-A3BDBD08A9AD}"/>
    <cellStyle name="Opomba 2 2 3 10 4" xfId="26172" xr:uid="{7BCD6558-22DC-4161-877F-CB7DE91ED004}"/>
    <cellStyle name="Opomba 2 2 3 10 4 2" xfId="32953" xr:uid="{1EE904D7-43F6-4A07-BC9D-90A828A05EB4}"/>
    <cellStyle name="Opomba 2 2 3 10 5" xfId="28594" xr:uid="{CE14F20E-E3B1-4BD6-B40B-741A162C6B94}"/>
    <cellStyle name="Opomba 2 2 3 11" xfId="10229" xr:uid="{05ED2A95-3AD3-48D1-BD09-47B975108359}"/>
    <cellStyle name="Opomba 2 2 3 11 2" xfId="34030" xr:uid="{6FFE4D6F-E81A-493E-8FB1-1B7093C3490F}"/>
    <cellStyle name="Opomba 2 2 3 12" xfId="11028" xr:uid="{59F52DF9-58F1-4E37-AF3F-38032EC27BFD}"/>
    <cellStyle name="Opomba 2 2 3 12 2" xfId="32159" xr:uid="{A91E2071-809F-4BF9-9026-9E24B4DB413A}"/>
    <cellStyle name="Opomba 2 2 3 13" xfId="29848" xr:uid="{17D288DD-15DF-4861-ADF9-368058745BCC}"/>
    <cellStyle name="Opomba 2 2 3 14" xfId="36380" xr:uid="{04DE9159-F5A7-41D9-A9FE-6A7E0D5AF290}"/>
    <cellStyle name="Opomba 2 2 3 15" xfId="43082" xr:uid="{471C042F-F713-4A74-B8A5-1EFF8B26A3E1}"/>
    <cellStyle name="Opomba 2 2 3 16" xfId="48635" xr:uid="{1C9B8860-D54B-4936-9544-3DDCFC04F70E}"/>
    <cellStyle name="Opomba 2 2 3 17" xfId="57034" xr:uid="{2082DA37-B80A-4ADC-9204-B319257BB607}"/>
    <cellStyle name="Opomba 2 2 3 2" xfId="4934" xr:uid="{E86571FA-D767-46B9-BCED-80C48A5150E0}"/>
    <cellStyle name="Opomba 2 2 3 2 10" xfId="23556" xr:uid="{7A5E2560-B997-4789-B657-2514CF8B7277}"/>
    <cellStyle name="Opomba 2 2 3 2 10 2" xfId="29609" xr:uid="{0E0FBA82-29EC-4847-8D6D-E80507FB476B}"/>
    <cellStyle name="Opomba 2 2 3 2 11" xfId="30984" xr:uid="{6D100F06-13A7-40B0-8CAA-6164CA48C43C}"/>
    <cellStyle name="Opomba 2 2 3 2 12" xfId="36587" xr:uid="{75DED6A0-C043-4208-8153-3A392FCA6E1A}"/>
    <cellStyle name="Opomba 2 2 3 2 13" xfId="43289" xr:uid="{FAA9D096-D3F5-449C-8E4D-4F1FEFB8169E}"/>
    <cellStyle name="Opomba 2 2 3 2 14" xfId="48842" xr:uid="{559EE1D8-C0B5-4E46-AB01-A4D775C5478E}"/>
    <cellStyle name="Opomba 2 2 3 2 15" xfId="54801" xr:uid="{9F9D5EFB-553D-43CC-9C55-D5D3DA8D169C}"/>
    <cellStyle name="Opomba 2 2 3 2 2" xfId="5822" xr:uid="{910B8A6E-E4EF-4252-9671-23E42F8F4C7D}"/>
    <cellStyle name="Opomba 2 2 3 2 2 10" xfId="56250" xr:uid="{A42C8D38-77F6-4009-9254-A15B8130088A}"/>
    <cellStyle name="Opomba 2 2 3 2 2 2" xfId="8645" xr:uid="{E6DEA620-B9AE-4255-A514-7F8FDE9229D7}"/>
    <cellStyle name="Opomba 2 2 3 2 2 2 2" xfId="16011" xr:uid="{994541CC-4FAD-4F71-BE04-8D0C34849996}"/>
    <cellStyle name="Opomba 2 2 3 2 2 2 2 2" xfId="32754" xr:uid="{460C1718-CE65-4A9C-A363-1BF60B6238F0}"/>
    <cellStyle name="Opomba 2 2 3 2 2 2 3" xfId="21734" xr:uid="{3B648EBE-7D5F-4D3A-A811-6BD609DDEB2A}"/>
    <cellStyle name="Opomba 2 2 3 2 2 2 3 2" xfId="33565" xr:uid="{508EB9CC-EB92-4787-8DFE-FC7663348C89}"/>
    <cellStyle name="Opomba 2 2 3 2 2 2 4" xfId="27267" xr:uid="{BEACDF5E-67E0-482C-9299-4B7E24C6469E}"/>
    <cellStyle name="Opomba 2 2 3 2 2 2 4 2" xfId="30588" xr:uid="{042CB256-0E66-4376-8836-ACCF23FF8384}"/>
    <cellStyle name="Opomba 2 2 3 2 2 2 5" xfId="33915" xr:uid="{8E0A35E4-0FBD-45BA-BF96-C199D9569106}"/>
    <cellStyle name="Opomba 2 2 3 2 2 2 6" xfId="40298" xr:uid="{368B881E-C32F-47D4-8382-56BB428415F6}"/>
    <cellStyle name="Opomba 2 2 3 2 2 2 7" xfId="47000" xr:uid="{D94B4B38-3B6B-4C0E-A835-827469C8A6A0}"/>
    <cellStyle name="Opomba 2 2 3 2 2 2 8" xfId="52553" xr:uid="{60A25E04-FADE-48D7-85ED-1DC9813C6BCB}"/>
    <cellStyle name="Opomba 2 2 3 2 2 2 9" xfId="34150" xr:uid="{969A7D05-5873-4572-956A-79C42393FFDE}"/>
    <cellStyle name="Opomba 2 2 3 2 2 3" xfId="13188" xr:uid="{64632535-0CF0-41A6-9E94-208760270F6C}"/>
    <cellStyle name="Opomba 2 2 3 2 2 3 2" xfId="32696" xr:uid="{953DB3E9-3D7A-4A02-9846-E6A45A9B10FE}"/>
    <cellStyle name="Opomba 2 2 3 2 2 4" xfId="18911" xr:uid="{D1972DF7-0883-43A8-8823-4C1104563317}"/>
    <cellStyle name="Opomba 2 2 3 2 2 4 2" xfId="32343" xr:uid="{5FB4D44C-EBB8-4BF7-A977-0FA6B8D04E49}"/>
    <cellStyle name="Opomba 2 2 3 2 2 5" xfId="24444" xr:uid="{B796A66C-8E6F-41B5-8DE8-159A690A7748}"/>
    <cellStyle name="Opomba 2 2 3 2 2 5 2" xfId="29553" xr:uid="{2824A2BA-AEEC-4FE6-A519-36E11A10D8D4}"/>
    <cellStyle name="Opomba 2 2 3 2 2 6" xfId="29451" xr:uid="{2E66539D-3F6F-4C0C-9D7F-6B7734B9F411}"/>
    <cellStyle name="Opomba 2 2 3 2 2 7" xfId="37475" xr:uid="{16935A0B-FB7D-4C35-8DA5-086A0B8092AE}"/>
    <cellStyle name="Opomba 2 2 3 2 2 8" xfId="44177" xr:uid="{BAF2C5EF-7DC5-43D4-87C1-1331F0794FDB}"/>
    <cellStyle name="Opomba 2 2 3 2 2 9" xfId="49730" xr:uid="{9C1C63FB-FB6B-41F4-B5E6-A11F1E9E1BAA}"/>
    <cellStyle name="Opomba 2 2 3 2 3" xfId="5512" xr:uid="{F255A46F-A0A4-4700-8955-D7DEEAFF9D19}"/>
    <cellStyle name="Opomba 2 2 3 2 3 10" xfId="57538" xr:uid="{B99410CB-88E1-4E0D-81BC-557FA516D757}"/>
    <cellStyle name="Opomba 2 2 3 2 3 2" xfId="8335" xr:uid="{44D8C7C4-5DB1-4106-88BE-AEB8505AD367}"/>
    <cellStyle name="Opomba 2 2 3 2 3 2 2" xfId="15701" xr:uid="{D356731A-C287-4CE3-B425-4CEF3488FCFA}"/>
    <cellStyle name="Opomba 2 2 3 2 3 2 2 2" xfId="33707" xr:uid="{70E840EC-5E6D-4EA7-8CDD-79C4FB6F9E2C}"/>
    <cellStyle name="Opomba 2 2 3 2 3 2 3" xfId="21424" xr:uid="{58E1C278-ECD0-42F1-AE4E-8061ED9D5632}"/>
    <cellStyle name="Opomba 2 2 3 2 3 2 3 2" xfId="32695" xr:uid="{F262A607-E581-4BEA-90C8-17D831FF2967}"/>
    <cellStyle name="Opomba 2 2 3 2 3 2 4" xfId="26957" xr:uid="{374BAD27-150A-4161-8CD4-E3645E3182D1}"/>
    <cellStyle name="Opomba 2 2 3 2 3 2 4 2" xfId="32844" xr:uid="{8C3694A7-AD46-4F87-856A-D0E64DDDA8A9}"/>
    <cellStyle name="Opomba 2 2 3 2 3 2 5" xfId="30242" xr:uid="{3BCA1F91-522E-4521-BF5C-D1B590B75923}"/>
    <cellStyle name="Opomba 2 2 3 2 3 2 6" xfId="39988" xr:uid="{8CB3F91E-8CB8-4DDC-A2D7-B54ACD76654F}"/>
    <cellStyle name="Opomba 2 2 3 2 3 2 7" xfId="46690" xr:uid="{8D2A92C9-8D3D-4499-8C15-673A72EE84A1}"/>
    <cellStyle name="Opomba 2 2 3 2 3 2 8" xfId="52243" xr:uid="{4CBEF7FB-2B41-4B8E-8141-4F08CAAFA8A9}"/>
    <cellStyle name="Opomba 2 2 3 2 3 2 9" xfId="55257" xr:uid="{C9A308F2-7732-4433-8852-C6E8FD2A2124}"/>
    <cellStyle name="Opomba 2 2 3 2 3 3" xfId="12878" xr:uid="{DC4CEECB-A396-46B9-8FF6-88DDC926DDE3}"/>
    <cellStyle name="Opomba 2 2 3 2 3 3 2" xfId="33882" xr:uid="{4503A900-F210-4729-9771-30BE3EFAC6C7}"/>
    <cellStyle name="Opomba 2 2 3 2 3 4" xfId="18601" xr:uid="{0DED291E-4512-453C-96E2-06AF56ECD038}"/>
    <cellStyle name="Opomba 2 2 3 2 3 4 2" xfId="33954" xr:uid="{7CC8E3B9-04A2-49CC-8357-0DB6F506261B}"/>
    <cellStyle name="Opomba 2 2 3 2 3 5" xfId="24134" xr:uid="{3B4266CD-1B39-48F5-8751-7AD9D5E7EE1A}"/>
    <cellStyle name="Opomba 2 2 3 2 3 5 2" xfId="32336" xr:uid="{4675BDD8-1465-4E02-9901-44E1F790FAB1}"/>
    <cellStyle name="Opomba 2 2 3 2 3 6" xfId="30546" xr:uid="{FC81C478-F519-4460-9C84-1C45208A9297}"/>
    <cellStyle name="Opomba 2 2 3 2 3 7" xfId="37165" xr:uid="{931F8490-00BC-4B79-937E-9ACC18F8A710}"/>
    <cellStyle name="Opomba 2 2 3 2 3 8" xfId="43867" xr:uid="{8F4B1E83-E873-410E-ADF0-7525A99FCBE9}"/>
    <cellStyle name="Opomba 2 2 3 2 3 9" xfId="49420" xr:uid="{136A6C19-5C94-4776-86B7-42CFBD2380CF}"/>
    <cellStyle name="Opomba 2 2 3 2 4" xfId="6449" xr:uid="{A5F3CFA5-6090-4285-86FF-849E3660472F}"/>
    <cellStyle name="Opomba 2 2 3 2 4 10" xfId="54675" xr:uid="{E47BE64B-4D33-4036-95BB-BF9340169AA8}"/>
    <cellStyle name="Opomba 2 2 3 2 4 2" xfId="9272" xr:uid="{FA86F52A-8A82-4CA4-BF40-2FA98A1DAFAF}"/>
    <cellStyle name="Opomba 2 2 3 2 4 2 2" xfId="16638" xr:uid="{82057F64-7FA3-4D52-B1FA-1DC00104FD8E}"/>
    <cellStyle name="Opomba 2 2 3 2 4 2 2 2" xfId="29926" xr:uid="{3C85A6A4-8E18-42D4-85DE-7C9B4BA3E287}"/>
    <cellStyle name="Opomba 2 2 3 2 4 2 3" xfId="22361" xr:uid="{B2DEC0C1-E919-44A8-A279-563D71F066E5}"/>
    <cellStyle name="Opomba 2 2 3 2 4 2 3 2" xfId="33090" xr:uid="{0783F0C1-89A0-4FB3-B7A4-986CE104174F}"/>
    <cellStyle name="Opomba 2 2 3 2 4 2 4" xfId="27894" xr:uid="{BA5C601D-F02B-40CC-87A4-A6628150AE67}"/>
    <cellStyle name="Opomba 2 2 3 2 4 2 4 2" xfId="32783" xr:uid="{B56AE5B9-224B-4305-BC68-BC639C1A0725}"/>
    <cellStyle name="Opomba 2 2 3 2 4 2 5" xfId="29471" xr:uid="{15EA85C6-4349-41EF-B972-A06CAE15C6E9}"/>
    <cellStyle name="Opomba 2 2 3 2 4 2 6" xfId="40925" xr:uid="{E496FDF4-4492-428B-A9C1-EF5A07DF2651}"/>
    <cellStyle name="Opomba 2 2 3 2 4 2 7" xfId="47627" xr:uid="{7ED38E6A-C5DB-40AB-AF20-8C24DEF42E82}"/>
    <cellStyle name="Opomba 2 2 3 2 4 2 8" xfId="53180" xr:uid="{BA7E6F7D-BD9C-4BEC-9EC8-666DCB595E2F}"/>
    <cellStyle name="Opomba 2 2 3 2 4 2 9" xfId="34461" xr:uid="{02D6B650-B2E7-40E7-B4F6-CD967BEC8314}"/>
    <cellStyle name="Opomba 2 2 3 2 4 3" xfId="13815" xr:uid="{727A0B15-0346-4F0A-9FB8-2EB6C3D71F03}"/>
    <cellStyle name="Opomba 2 2 3 2 4 3 2" xfId="33059" xr:uid="{C3FC179C-A9B4-419F-951E-E1669FD805E3}"/>
    <cellStyle name="Opomba 2 2 3 2 4 4" xfId="19538" xr:uid="{6FF78474-6D41-48E2-8A24-94A6DBE8127A}"/>
    <cellStyle name="Opomba 2 2 3 2 4 4 2" xfId="34098" xr:uid="{14FD4B07-0196-4405-872C-E8513C2F567B}"/>
    <cellStyle name="Opomba 2 2 3 2 4 5" xfId="25071" xr:uid="{2BAD7C7E-48CD-431E-B444-DAF0E21B2880}"/>
    <cellStyle name="Opomba 2 2 3 2 4 5 2" xfId="31427" xr:uid="{0991ED6B-DEAA-4BD4-88C3-FB57D7B66D14}"/>
    <cellStyle name="Opomba 2 2 3 2 4 6" xfId="31462" xr:uid="{B1FBC34C-4B88-4233-A123-2A207CBAAC6E}"/>
    <cellStyle name="Opomba 2 2 3 2 4 7" xfId="38102" xr:uid="{813B6364-5857-4F4E-AE48-DB67A5D852DA}"/>
    <cellStyle name="Opomba 2 2 3 2 4 8" xfId="44804" xr:uid="{AB6E9C2C-BE96-41F7-9CA0-28E2E71ABF45}"/>
    <cellStyle name="Opomba 2 2 3 2 4 9" xfId="50357" xr:uid="{13492E4D-B9D1-4E16-898C-D4FC6C2585B1}"/>
    <cellStyle name="Opomba 2 2 3 2 5" xfId="6773" xr:uid="{706B0F1F-5744-4F2C-AE70-A2AC65EC8977}"/>
    <cellStyle name="Opomba 2 2 3 2 5 10" xfId="57008" xr:uid="{F5DA85AD-9AAC-4310-A23D-EBDC20BBA7F1}"/>
    <cellStyle name="Opomba 2 2 3 2 5 2" xfId="9596" xr:uid="{99DEB6BD-2FD3-4092-81C2-A1A20A113F21}"/>
    <cellStyle name="Opomba 2 2 3 2 5 2 2" xfId="16962" xr:uid="{744A2629-BC11-4FE2-8FF9-537BDF927FDE}"/>
    <cellStyle name="Opomba 2 2 3 2 5 2 2 2" xfId="32530" xr:uid="{E05E34F4-094B-4BA4-A823-0AF3F24FAB08}"/>
    <cellStyle name="Opomba 2 2 3 2 5 2 3" xfId="22685" xr:uid="{792711C8-2856-45E6-A70D-0B66AB8033E1}"/>
    <cellStyle name="Opomba 2 2 3 2 5 2 3 2" xfId="31664" xr:uid="{49591C2C-3C43-41D2-BBE4-509A817544A9}"/>
    <cellStyle name="Opomba 2 2 3 2 5 2 4" xfId="28218" xr:uid="{6C85D231-DE70-44E9-9A16-A1EEA24AD074}"/>
    <cellStyle name="Opomba 2 2 3 2 5 2 4 2" xfId="29845" xr:uid="{13948121-BC30-4254-823B-8C6870709331}"/>
    <cellStyle name="Opomba 2 2 3 2 5 2 5" xfId="33917" xr:uid="{AE0478A5-3C74-4A3E-ABEE-81C40E425CB9}"/>
    <cellStyle name="Opomba 2 2 3 2 5 2 6" xfId="41249" xr:uid="{6855BD56-F7C0-4B93-9F3F-BF9083F56153}"/>
    <cellStyle name="Opomba 2 2 3 2 5 2 7" xfId="47951" xr:uid="{CA7EF320-E653-4329-B9B1-B1D1477811B0}"/>
    <cellStyle name="Opomba 2 2 3 2 5 2 8" xfId="53504" xr:uid="{C1023ACC-7BB0-4E85-9B71-E37CA3CE5C0D}"/>
    <cellStyle name="Opomba 2 2 3 2 5 2 9" xfId="57771" xr:uid="{13094B5F-3096-4072-916B-D88B307AC5A5}"/>
    <cellStyle name="Opomba 2 2 3 2 5 3" xfId="14139" xr:uid="{D25B4A40-6F13-4827-B578-82A2CDDB2A3E}"/>
    <cellStyle name="Opomba 2 2 3 2 5 3 2" xfId="28994" xr:uid="{01F402DF-9B58-4AE6-A766-7CB47907045E}"/>
    <cellStyle name="Opomba 2 2 3 2 5 4" xfId="19862" xr:uid="{F9C7AAC1-4EA6-453B-89BC-A79EBE483979}"/>
    <cellStyle name="Opomba 2 2 3 2 5 4 2" xfId="30292" xr:uid="{04A8DABF-F2F5-4E36-9C23-13CEA65C86A1}"/>
    <cellStyle name="Opomba 2 2 3 2 5 5" xfId="25395" xr:uid="{2890A166-F495-44D6-BE1F-D8C964B3C74A}"/>
    <cellStyle name="Opomba 2 2 3 2 5 5 2" xfId="34010" xr:uid="{80EA907C-8F0A-4B8C-BDB8-A56A6F535C0B}"/>
    <cellStyle name="Opomba 2 2 3 2 5 6" xfId="30266" xr:uid="{4F49E4D6-4C4D-4511-B8A0-002A345535C7}"/>
    <cellStyle name="Opomba 2 2 3 2 5 7" xfId="38426" xr:uid="{B4C42D55-8DED-43D2-8E10-DD7087CFE318}"/>
    <cellStyle name="Opomba 2 2 3 2 5 8" xfId="45128" xr:uid="{6C79ACE4-E5D7-4BAE-AA02-F1499BF0734D}"/>
    <cellStyle name="Opomba 2 2 3 2 5 9" xfId="50681" xr:uid="{FC57B1ED-8AB0-43AC-9086-8E7F2B50D1B4}"/>
    <cellStyle name="Opomba 2 2 3 2 6" xfId="7064" xr:uid="{727CF9D9-B25E-4060-8301-50F6F2DB7273}"/>
    <cellStyle name="Opomba 2 2 3 2 6 10" xfId="56831" xr:uid="{793BDF98-269D-4DB9-B5BF-A93962D850CC}"/>
    <cellStyle name="Opomba 2 2 3 2 6 2" xfId="9887" xr:uid="{DE6C8290-8473-4E81-9555-FC57C1294E89}"/>
    <cellStyle name="Opomba 2 2 3 2 6 2 2" xfId="17253" xr:uid="{F02CBCFB-5024-4156-BCB1-13F73924B4B2}"/>
    <cellStyle name="Opomba 2 2 3 2 6 2 2 2" xfId="31632" xr:uid="{87FC18BA-A30C-4D4E-BABE-D2C6C756D307}"/>
    <cellStyle name="Opomba 2 2 3 2 6 2 3" xfId="22976" xr:uid="{AD6E94BC-884A-44C4-9179-52C113E791D1}"/>
    <cellStyle name="Opomba 2 2 3 2 6 2 3 2" xfId="33179" xr:uid="{E30F43B3-6E44-4915-BA10-9FEC6EC19734}"/>
    <cellStyle name="Opomba 2 2 3 2 6 2 4" xfId="28509" xr:uid="{93A54850-912D-462E-A56D-205085F3CC4E}"/>
    <cellStyle name="Opomba 2 2 3 2 6 2 4 2" xfId="30875" xr:uid="{F1FA03A6-EFDA-471B-BA09-7BD473974016}"/>
    <cellStyle name="Opomba 2 2 3 2 6 2 5" xfId="29380" xr:uid="{9CC17C45-08F9-4808-911F-1F927F67970D}"/>
    <cellStyle name="Opomba 2 2 3 2 6 2 6" xfId="41540" xr:uid="{19E6892E-1702-4E24-AB0A-3BA788CC59AD}"/>
    <cellStyle name="Opomba 2 2 3 2 6 2 7" xfId="48242" xr:uid="{0BBCCD40-24EA-43C6-8259-036F0F49C4BD}"/>
    <cellStyle name="Opomba 2 2 3 2 6 2 8" xfId="53795" xr:uid="{C7CDD2A9-AEE4-4244-A996-EA4BD28E24F7}"/>
    <cellStyle name="Opomba 2 2 3 2 6 2 9" xfId="56147" xr:uid="{ED8E5C8B-CE79-42FD-88A6-F8A1944912E3}"/>
    <cellStyle name="Opomba 2 2 3 2 6 3" xfId="14430" xr:uid="{4993E927-17AD-433B-94E3-C746D7A66F36}"/>
    <cellStyle name="Opomba 2 2 3 2 6 3 2" xfId="31656" xr:uid="{0C290E1F-3C28-4DE2-BDB9-ABCDDC2E88F1}"/>
    <cellStyle name="Opomba 2 2 3 2 6 4" xfId="20153" xr:uid="{9C4B164C-039E-4522-BD00-69FAD553D43B}"/>
    <cellStyle name="Opomba 2 2 3 2 6 4 2" xfId="31818" xr:uid="{819C7A2C-F42C-46E8-A5AB-7F621CF51CD0}"/>
    <cellStyle name="Opomba 2 2 3 2 6 5" xfId="25686" xr:uid="{9738155C-9755-4ED2-850C-4A7A908959F2}"/>
    <cellStyle name="Opomba 2 2 3 2 6 5 2" xfId="30161" xr:uid="{4695A6DC-373D-4115-8081-24871F49109B}"/>
    <cellStyle name="Opomba 2 2 3 2 6 6" xfId="33356" xr:uid="{AD80BBA7-2D4E-45EE-B9E3-3D7F5A22895F}"/>
    <cellStyle name="Opomba 2 2 3 2 6 7" xfId="38717" xr:uid="{3B75439A-5763-41DD-85D2-1A7F20A2805A}"/>
    <cellStyle name="Opomba 2 2 3 2 6 8" xfId="45419" xr:uid="{1789D03C-33ED-4261-B8FE-B8C758DD7118}"/>
    <cellStyle name="Opomba 2 2 3 2 6 9" xfId="50972" xr:uid="{666D2EE3-BE6D-448C-A8D1-0AD6C91CC0B2}"/>
    <cellStyle name="Opomba 2 2 3 2 7" xfId="7757" xr:uid="{33BF58BA-3AF9-4FB4-9487-40E3B9180037}"/>
    <cellStyle name="Opomba 2 2 3 2 7 2" xfId="15123" xr:uid="{3FE28DE8-3E59-4D63-BFAE-AF9CED524312}"/>
    <cellStyle name="Opomba 2 2 3 2 7 2 2" xfId="29370" xr:uid="{99835A03-5578-462E-AE12-1D46A4366BCD}"/>
    <cellStyle name="Opomba 2 2 3 2 7 3" xfId="20846" xr:uid="{52B0D732-2CC9-4CBA-833A-762A7A3838B5}"/>
    <cellStyle name="Opomba 2 2 3 2 7 3 2" xfId="30719" xr:uid="{66ACD71A-E74F-4A24-A90A-C3DCA6F8F7DA}"/>
    <cellStyle name="Opomba 2 2 3 2 7 4" xfId="26379" xr:uid="{D7FAFAF7-F6CD-4C36-AFF2-DEFD0FF245C7}"/>
    <cellStyle name="Opomba 2 2 3 2 7 4 2" xfId="30738" xr:uid="{D9136497-65C2-44BB-8676-60089789533B}"/>
    <cellStyle name="Opomba 2 2 3 2 7 5" xfId="30046" xr:uid="{DE4F08E4-9184-4CFC-83DE-579C55113D67}"/>
    <cellStyle name="Opomba 2 2 3 2 7 6" xfId="39410" xr:uid="{6AC69865-EC57-4E75-9AC9-3D4BD825FAB3}"/>
    <cellStyle name="Opomba 2 2 3 2 7 7" xfId="46112" xr:uid="{A2896B3F-2DA4-455B-A7B2-070A0F4F822D}"/>
    <cellStyle name="Opomba 2 2 3 2 7 8" xfId="51665" xr:uid="{B766EBB0-113C-47D2-B4D5-89720442FA0D}"/>
    <cellStyle name="Opomba 2 2 3 2 7 9" xfId="58021" xr:uid="{2A187A6B-8CDF-4138-9E03-F8166587C0AD}"/>
    <cellStyle name="Opomba 2 2 3 2 8" xfId="12300" xr:uid="{53FEC7B0-2FB1-4D04-AF79-1B2EB2B5BF63}"/>
    <cellStyle name="Opomba 2 2 3 2 8 2" xfId="33163" xr:uid="{B84EA6CA-B52C-49D1-96E0-FA7063A0F263}"/>
    <cellStyle name="Opomba 2 2 3 2 9" xfId="18023" xr:uid="{F5E9DC65-99BB-4B4B-A9CF-2C6E12AA5DCD}"/>
    <cellStyle name="Opomba 2 2 3 2 9 2" xfId="29081" xr:uid="{0CE0C831-EEE5-4E70-8EC4-E18CA4DA09FD}"/>
    <cellStyle name="Opomba 2 2 3 3" xfId="4795" xr:uid="{D688DB25-C3D1-4666-B222-F33FE2CE1D32}"/>
    <cellStyle name="Opomba 2 2 3 3 10" xfId="23417" xr:uid="{5356B28B-0DD0-4363-B7CD-815A40C6CB21}"/>
    <cellStyle name="Opomba 2 2 3 3 10 2" xfId="29901" xr:uid="{5876791D-850E-4BA4-9DF7-DE640733CEEC}"/>
    <cellStyle name="Opomba 2 2 3 3 11" xfId="32588" xr:uid="{BADFDC7B-0359-4332-A95E-98FD5E25FFAB}"/>
    <cellStyle name="Opomba 2 2 3 3 12" xfId="36448" xr:uid="{C9D7A439-E5E6-46CF-AB1B-A7FE0638CBBA}"/>
    <cellStyle name="Opomba 2 2 3 3 13" xfId="43150" xr:uid="{160E2099-9DD9-44B7-B071-F1FCADD9600B}"/>
    <cellStyle name="Opomba 2 2 3 3 14" xfId="48703" xr:uid="{63BFFD4C-30FF-4806-B9ED-728657D7258A}"/>
    <cellStyle name="Opomba 2 2 3 3 15" xfId="55431" xr:uid="{EA585AE5-73A5-4F82-9EDC-8592C3D6F424}"/>
    <cellStyle name="Opomba 2 2 3 3 2" xfId="5683" xr:uid="{CBB3DA72-6886-4001-A296-C0617BF4D2E9}"/>
    <cellStyle name="Opomba 2 2 3 3 2 10" xfId="54349" xr:uid="{3D838926-3D1A-4168-9EAA-CBD4C1E8D43A}"/>
    <cellStyle name="Opomba 2 2 3 3 2 2" xfId="8506" xr:uid="{F9B5F7B4-8FCE-4497-B2C5-AE229E3C798D}"/>
    <cellStyle name="Opomba 2 2 3 3 2 2 2" xfId="15872" xr:uid="{7DF12020-ED00-49E4-B92C-FD8316D107C2}"/>
    <cellStyle name="Opomba 2 2 3 3 2 2 2 2" xfId="32480" xr:uid="{373D7AC5-1B13-452A-BF00-EC73EE7DCFFB}"/>
    <cellStyle name="Opomba 2 2 3 3 2 2 3" xfId="21595" xr:uid="{970D694B-4F81-46B3-BE37-1DC8BA365B4C}"/>
    <cellStyle name="Opomba 2 2 3 3 2 2 3 2" xfId="32045" xr:uid="{32307EAF-F9CE-4D6C-B3E9-1E4CE20EDD57}"/>
    <cellStyle name="Opomba 2 2 3 3 2 2 4" xfId="27128" xr:uid="{A60308CD-0B9B-4352-84F2-BD855FB3AC0D}"/>
    <cellStyle name="Opomba 2 2 3 3 2 2 4 2" xfId="31966" xr:uid="{47A2BCDC-9228-4846-8D0F-03281220BB1B}"/>
    <cellStyle name="Opomba 2 2 3 3 2 2 5" xfId="29318" xr:uid="{7031D2D5-9F2F-49ED-8C5B-BC4661746738}"/>
    <cellStyle name="Opomba 2 2 3 3 2 2 6" xfId="40159" xr:uid="{EAD8479F-210F-433A-B8EE-C98461BB64D2}"/>
    <cellStyle name="Opomba 2 2 3 3 2 2 7" xfId="46861" xr:uid="{6308570B-C3CB-467E-91A8-E90365A677E4}"/>
    <cellStyle name="Opomba 2 2 3 3 2 2 8" xfId="52414" xr:uid="{0B6C67FE-5694-4B79-96B9-7ECB6E29B568}"/>
    <cellStyle name="Opomba 2 2 3 3 2 2 9" xfId="42490" xr:uid="{9B0D9D1B-95C3-4065-AB2E-86290CDBD8FD}"/>
    <cellStyle name="Opomba 2 2 3 3 2 3" xfId="13049" xr:uid="{5298736C-612F-4FDE-89E8-0E9645CEFE83}"/>
    <cellStyle name="Opomba 2 2 3 3 2 3 2" xfId="29148" xr:uid="{43480FCC-9CDC-400F-A1DB-91FE23E171AB}"/>
    <cellStyle name="Opomba 2 2 3 3 2 4" xfId="18772" xr:uid="{05E8B125-1126-4470-946B-9D337DEDC28D}"/>
    <cellStyle name="Opomba 2 2 3 3 2 4 2" xfId="30345" xr:uid="{B77BF89E-0344-4A64-BF18-C45A059DF67A}"/>
    <cellStyle name="Opomba 2 2 3 3 2 5" xfId="24305" xr:uid="{74C276CA-C172-40B3-A8C5-E170422A26A4}"/>
    <cellStyle name="Opomba 2 2 3 3 2 5 2" xfId="32123" xr:uid="{047F8D32-FD84-41B0-BF75-39F42F065CFC}"/>
    <cellStyle name="Opomba 2 2 3 3 2 6" xfId="29800" xr:uid="{1BB2D061-5960-4CBA-8AF7-712F96FA2BBC}"/>
    <cellStyle name="Opomba 2 2 3 3 2 7" xfId="37336" xr:uid="{4B0DB6F5-56A7-4B84-916C-3B6FD34B893D}"/>
    <cellStyle name="Opomba 2 2 3 3 2 8" xfId="44038" xr:uid="{605766DE-327E-42F8-847D-1E4CFE5C8A17}"/>
    <cellStyle name="Opomba 2 2 3 3 2 9" xfId="49591" xr:uid="{AA8BB36C-1F88-471C-A30C-59173371E932}"/>
    <cellStyle name="Opomba 2 2 3 3 3" xfId="5062" xr:uid="{7AF50275-05F9-4D38-9C6D-359085D01156}"/>
    <cellStyle name="Opomba 2 2 3 3 3 10" xfId="54140" xr:uid="{333291C4-F6A3-4C4A-8756-0E2A1B9AC79E}"/>
    <cellStyle name="Opomba 2 2 3 3 3 2" xfId="7885" xr:uid="{5EECC4C1-9F35-4A95-8D1A-43F2ACA2E9B7}"/>
    <cellStyle name="Opomba 2 2 3 3 3 2 2" xfId="15251" xr:uid="{7B7FE1ED-D360-419E-A036-150EF1B1790D}"/>
    <cellStyle name="Opomba 2 2 3 3 3 2 2 2" xfId="33290" xr:uid="{1D251423-BF24-4297-ADA9-060812195C7A}"/>
    <cellStyle name="Opomba 2 2 3 3 3 2 3" xfId="20974" xr:uid="{40DD0ECA-F898-4E1B-BDD1-9F5CFFAA325D}"/>
    <cellStyle name="Opomba 2 2 3 3 3 2 3 2" xfId="32219" xr:uid="{F57A79B0-960A-4AA0-9A53-9C52AE4E14C6}"/>
    <cellStyle name="Opomba 2 2 3 3 3 2 4" xfId="26507" xr:uid="{A744D029-A9CF-4C66-99A7-82F8E1C08CE9}"/>
    <cellStyle name="Opomba 2 2 3 3 3 2 4 2" xfId="30437" xr:uid="{C4092270-96F0-4A7D-A6FE-E0B13E6FF3E8}"/>
    <cellStyle name="Opomba 2 2 3 3 3 2 5" xfId="30278" xr:uid="{F94C3E2F-A186-4A50-8FAA-BCBA90BE4D95}"/>
    <cellStyle name="Opomba 2 2 3 3 3 2 6" xfId="39538" xr:uid="{1C03AE7B-177B-4C08-B5AD-4FB74C8990AA}"/>
    <cellStyle name="Opomba 2 2 3 3 3 2 7" xfId="46240" xr:uid="{52384796-E30F-476F-9B1B-CB2B513F743F}"/>
    <cellStyle name="Opomba 2 2 3 3 3 2 8" xfId="51793" xr:uid="{63551E0F-2C3F-4BC0-8570-F9F519E7412D}"/>
    <cellStyle name="Opomba 2 2 3 3 3 2 9" xfId="41795" xr:uid="{24CBA3DC-FD83-465F-AAF6-B13D42769433}"/>
    <cellStyle name="Opomba 2 2 3 3 3 3" xfId="12428" xr:uid="{80FD3190-3A92-419F-A213-2E5D2AF8DCC8}"/>
    <cellStyle name="Opomba 2 2 3 3 3 3 2" xfId="31173" xr:uid="{4B84562C-48D9-415F-8545-EE2FF0FC0EDF}"/>
    <cellStyle name="Opomba 2 2 3 3 3 4" xfId="18151" xr:uid="{8E67A51D-130F-4B1A-9F54-B5972AA73DAB}"/>
    <cellStyle name="Opomba 2 2 3 3 3 4 2" xfId="33842" xr:uid="{1E16F19C-0B0F-4E2E-9157-D7EFBA89E5AB}"/>
    <cellStyle name="Opomba 2 2 3 3 3 5" xfId="23684" xr:uid="{7B7AA13B-80D8-4408-B212-4CE8E2347F8B}"/>
    <cellStyle name="Opomba 2 2 3 3 3 5 2" xfId="29216" xr:uid="{639F9B04-8524-45C2-938A-0BD9190EDFFB}"/>
    <cellStyle name="Opomba 2 2 3 3 3 6" xfId="32706" xr:uid="{45042106-3260-4010-939E-53817D566E8A}"/>
    <cellStyle name="Opomba 2 2 3 3 3 7" xfId="36715" xr:uid="{BBD25888-B4D0-4DE9-A1DD-C1B5FEB9FF7A}"/>
    <cellStyle name="Opomba 2 2 3 3 3 8" xfId="43417" xr:uid="{1DA28BC2-9814-46D0-AE98-6797E758CE0C}"/>
    <cellStyle name="Opomba 2 2 3 3 3 9" xfId="48970" xr:uid="{2F56EF06-35EA-471E-82E8-5EF689323210}"/>
    <cellStyle name="Opomba 2 2 3 3 4" xfId="6310" xr:uid="{87993FCF-FC49-467E-8B35-2D334F21AEC0}"/>
    <cellStyle name="Opomba 2 2 3 3 4 10" xfId="54665" xr:uid="{D18896AC-2704-4CC2-B320-022CA1752522}"/>
    <cellStyle name="Opomba 2 2 3 3 4 2" xfId="9133" xr:uid="{A6387C14-3663-4872-9E9E-C94317F7DB7D}"/>
    <cellStyle name="Opomba 2 2 3 3 4 2 2" xfId="16499" xr:uid="{51E2C732-A665-4D79-9BE7-6ECA4BC1AD2F}"/>
    <cellStyle name="Opomba 2 2 3 3 4 2 2 2" xfId="32838" xr:uid="{CED88BDC-E6CD-4856-9E43-71CB05E35DDA}"/>
    <cellStyle name="Opomba 2 2 3 3 4 2 3" xfId="22222" xr:uid="{A9B264FB-5037-47D5-B5FB-2594D575DA82}"/>
    <cellStyle name="Opomba 2 2 3 3 4 2 3 2" xfId="30521" xr:uid="{3C1F2B7F-0796-4F37-B9F8-C3DBCA7371F5}"/>
    <cellStyle name="Opomba 2 2 3 3 4 2 4" xfId="27755" xr:uid="{0455A180-EB93-43DF-8B72-28DA44AE0D54}"/>
    <cellStyle name="Opomba 2 2 3 3 4 2 4 2" xfId="29682" xr:uid="{AF219BD7-DF2F-4AD3-A860-B19E90C78441}"/>
    <cellStyle name="Opomba 2 2 3 3 4 2 5" xfId="30839" xr:uid="{947EA817-4029-4F54-8E04-80632A8137E2}"/>
    <cellStyle name="Opomba 2 2 3 3 4 2 6" xfId="40786" xr:uid="{36CDE063-E45B-4BF5-9AB1-E3409CBB1C00}"/>
    <cellStyle name="Opomba 2 2 3 3 4 2 7" xfId="47488" xr:uid="{510B0010-1413-455F-8CD9-4425C7A164FC}"/>
    <cellStyle name="Opomba 2 2 3 3 4 2 8" xfId="53041" xr:uid="{DFBED52F-0E0D-4F9A-AA74-A1CDD47D1642}"/>
    <cellStyle name="Opomba 2 2 3 3 4 2 9" xfId="57755" xr:uid="{AE62F206-2603-4821-BC2D-1AE88A576899}"/>
    <cellStyle name="Opomba 2 2 3 3 4 3" xfId="13676" xr:uid="{86FAAFFC-5148-4A83-8AEE-D60A2B7F43F4}"/>
    <cellStyle name="Opomba 2 2 3 3 4 3 2" xfId="31456" xr:uid="{CFE40D44-31E6-4D6E-A27A-0A41348963FB}"/>
    <cellStyle name="Opomba 2 2 3 3 4 4" xfId="19399" xr:uid="{189DD046-4095-45DD-B09C-BCD8A52C1116}"/>
    <cellStyle name="Opomba 2 2 3 3 4 4 2" xfId="30631" xr:uid="{2ABEA22C-2118-43AB-AAD7-507C4DEE3F90}"/>
    <cellStyle name="Opomba 2 2 3 3 4 5" xfId="24932" xr:uid="{8469C4DF-F9A6-405A-A756-4E6E175CE87C}"/>
    <cellStyle name="Opomba 2 2 3 3 4 5 2" xfId="29168" xr:uid="{09CAB09C-9346-4AFF-A329-20ABEF63B30A}"/>
    <cellStyle name="Opomba 2 2 3 3 4 6" xfId="32833" xr:uid="{E7710767-17D7-4588-A4B5-976BFAEE6CCC}"/>
    <cellStyle name="Opomba 2 2 3 3 4 7" xfId="37963" xr:uid="{CA596922-1416-465B-BA52-91DB0B64A9CF}"/>
    <cellStyle name="Opomba 2 2 3 3 4 8" xfId="44665" xr:uid="{3693E70B-9392-4895-A057-CA1406D27687}"/>
    <cellStyle name="Opomba 2 2 3 3 4 9" xfId="50218" xr:uid="{4AFE63AA-F107-4D6D-9BB0-B59603D138AE}"/>
    <cellStyle name="Opomba 2 2 3 3 5" xfId="6634" xr:uid="{587DE677-FF6D-4524-B30D-115BDF27B3C7}"/>
    <cellStyle name="Opomba 2 2 3 3 5 10" xfId="58407" xr:uid="{FD8BCA48-5109-4AF5-A54F-058E5C593056}"/>
    <cellStyle name="Opomba 2 2 3 3 5 2" xfId="9457" xr:uid="{C0255BBB-6799-4BB5-B395-EAD95830643B}"/>
    <cellStyle name="Opomba 2 2 3 3 5 2 2" xfId="16823" xr:uid="{9D192644-3BC9-4C01-8017-0C0D98C5D4EE}"/>
    <cellStyle name="Opomba 2 2 3 3 5 2 2 2" xfId="32889" xr:uid="{E0200C98-E6A9-44D7-88C7-DAD4E63A5E1E}"/>
    <cellStyle name="Opomba 2 2 3 3 5 2 3" xfId="22546" xr:uid="{9B3EE5CA-97A7-4945-BA8C-892B3FCC8FC1}"/>
    <cellStyle name="Opomba 2 2 3 3 5 2 3 2" xfId="28633" xr:uid="{10142677-A59F-4C88-913D-E090B839873F}"/>
    <cellStyle name="Opomba 2 2 3 3 5 2 4" xfId="28079" xr:uid="{F6490159-9207-4D8E-B182-6761B53AB4F8}"/>
    <cellStyle name="Opomba 2 2 3 3 5 2 4 2" xfId="29811" xr:uid="{262E2735-8601-4C32-9A29-25BF6584B3EE}"/>
    <cellStyle name="Opomba 2 2 3 3 5 2 5" xfId="33184" xr:uid="{7082125A-4245-4A27-B1AD-EA33E4F354A3}"/>
    <cellStyle name="Opomba 2 2 3 3 5 2 6" xfId="41110" xr:uid="{40D0241D-7A9B-4656-9409-C4AD3A85FB51}"/>
    <cellStyle name="Opomba 2 2 3 3 5 2 7" xfId="47812" xr:uid="{69417A6C-A04E-4F9F-8857-D12D77BFAF56}"/>
    <cellStyle name="Opomba 2 2 3 3 5 2 8" xfId="53365" xr:uid="{30A738EC-FFA2-4378-B092-0CC41E59599B}"/>
    <cellStyle name="Opomba 2 2 3 3 5 2 9" xfId="55326" xr:uid="{576448DC-52B5-4FCE-B4C9-6F468151753D}"/>
    <cellStyle name="Opomba 2 2 3 3 5 3" xfId="14000" xr:uid="{4C7946B2-C43F-4994-BE01-EA15D88AFF00}"/>
    <cellStyle name="Opomba 2 2 3 3 5 3 2" xfId="33575" xr:uid="{C4A08C4B-2CE8-4B16-9271-E7F428148260}"/>
    <cellStyle name="Opomba 2 2 3 3 5 4" xfId="19723" xr:uid="{70177E16-A3A5-4BAE-91AD-2C661B04122E}"/>
    <cellStyle name="Opomba 2 2 3 3 5 4 2" xfId="31661" xr:uid="{5E5064BA-7F9C-41A6-A6D1-9308496BAE83}"/>
    <cellStyle name="Opomba 2 2 3 3 5 5" xfId="25256" xr:uid="{61DA9A0D-9FCA-4CB8-B3F1-2B9B79522B3D}"/>
    <cellStyle name="Opomba 2 2 3 3 5 5 2" xfId="32975" xr:uid="{4521CBAC-ED65-4A59-86D2-CFF7CF2209CE}"/>
    <cellStyle name="Opomba 2 2 3 3 5 6" xfId="31335" xr:uid="{298E1762-DCE1-4F69-B213-70F41E6552D1}"/>
    <cellStyle name="Opomba 2 2 3 3 5 7" xfId="38287" xr:uid="{B3735FE8-9A71-4BF7-9C7D-8A17F28705C2}"/>
    <cellStyle name="Opomba 2 2 3 3 5 8" xfId="44989" xr:uid="{16DEAED5-6C36-442C-AA1C-74E7B34300A3}"/>
    <cellStyle name="Opomba 2 2 3 3 5 9" xfId="50542" xr:uid="{A9804A6D-E606-4E27-AFD7-5CAF756C5059}"/>
    <cellStyle name="Opomba 2 2 3 3 6" xfId="6925" xr:uid="{FA483BA2-132B-4D0D-AB2C-A2986B6C69ED}"/>
    <cellStyle name="Opomba 2 2 3 3 6 10" xfId="58473" xr:uid="{C6E30F35-1C37-487B-8135-6CBC9EB970BA}"/>
    <cellStyle name="Opomba 2 2 3 3 6 2" xfId="9748" xr:uid="{BF8F3DE3-EBB8-4DBE-8DCF-15F79AC84CE6}"/>
    <cellStyle name="Opomba 2 2 3 3 6 2 2" xfId="17114" xr:uid="{43823074-BCAD-4F1F-9866-B4F9980AC52E}"/>
    <cellStyle name="Opomba 2 2 3 3 6 2 2 2" xfId="28997" xr:uid="{B65FA88F-5929-4EC0-965B-CCE3056669C1}"/>
    <cellStyle name="Opomba 2 2 3 3 6 2 3" xfId="22837" xr:uid="{5A24FF53-721A-4A44-844D-43C1426D0237}"/>
    <cellStyle name="Opomba 2 2 3 3 6 2 3 2" xfId="30622" xr:uid="{B4B6243E-AC03-45C3-AFD2-F6A55E53A5D5}"/>
    <cellStyle name="Opomba 2 2 3 3 6 2 4" xfId="28370" xr:uid="{4441D785-DF00-4C83-B4F3-92A49DFF2752}"/>
    <cellStyle name="Opomba 2 2 3 3 6 2 4 2" xfId="28747" xr:uid="{0D21D2CF-FD09-4350-8B34-A32E24A9F1B1}"/>
    <cellStyle name="Opomba 2 2 3 3 6 2 5" xfId="31905" xr:uid="{F36481FC-2843-4120-930C-21D533ED3DCE}"/>
    <cellStyle name="Opomba 2 2 3 3 6 2 6" xfId="41401" xr:uid="{63E23D5E-095D-402D-937C-48AA59B29215}"/>
    <cellStyle name="Opomba 2 2 3 3 6 2 7" xfId="48103" xr:uid="{314A4E5E-257F-4DDC-A5FF-F317A8B6AAFF}"/>
    <cellStyle name="Opomba 2 2 3 3 6 2 8" xfId="53656" xr:uid="{C258639A-194E-4252-BD56-3CEA247E8202}"/>
    <cellStyle name="Opomba 2 2 3 3 6 2 9" xfId="41728" xr:uid="{B1B7324F-CF82-4734-BBB9-EAFAA2CC8950}"/>
    <cellStyle name="Opomba 2 2 3 3 6 3" xfId="14291" xr:uid="{78C2F5E8-A228-4255-AF59-2A1FA8641106}"/>
    <cellStyle name="Opomba 2 2 3 3 6 3 2" xfId="32525" xr:uid="{BCBFEB8F-06EC-45B8-91C3-A8B7C466AE50}"/>
    <cellStyle name="Opomba 2 2 3 3 6 4" xfId="20014" xr:uid="{3734CB87-8C91-4A6F-BFF6-E642F53B93F6}"/>
    <cellStyle name="Opomba 2 2 3 3 6 4 2" xfId="30400" xr:uid="{9B4C4DE3-1DD0-4B5E-91FB-271857FAE3D2}"/>
    <cellStyle name="Opomba 2 2 3 3 6 5" xfId="25547" xr:uid="{7ABD9D04-4F2F-45E1-8BA7-64921A9AB640}"/>
    <cellStyle name="Opomba 2 2 3 3 6 5 2" xfId="29871" xr:uid="{BB34E16B-5374-48D7-9880-D0EBB877B4EF}"/>
    <cellStyle name="Opomba 2 2 3 3 6 6" xfId="31921" xr:uid="{C4C02A52-2AAF-4EB8-A073-E422BD8096EE}"/>
    <cellStyle name="Opomba 2 2 3 3 6 7" xfId="38578" xr:uid="{B79B8741-8A5F-4477-97BA-8E0D43D7DCDA}"/>
    <cellStyle name="Opomba 2 2 3 3 6 8" xfId="45280" xr:uid="{F8091EE8-5F71-49BF-9B5B-34ECC82A4F86}"/>
    <cellStyle name="Opomba 2 2 3 3 6 9" xfId="50833" xr:uid="{020768DA-17EC-4089-8BC7-F8E23A69E75B}"/>
    <cellStyle name="Opomba 2 2 3 3 7" xfId="7618" xr:uid="{F937A3F5-B488-4DC4-BD52-8DEB12602DAC}"/>
    <cellStyle name="Opomba 2 2 3 3 7 2" xfId="14984" xr:uid="{8C3B9D0C-9E86-4337-8245-D386C47F7560}"/>
    <cellStyle name="Opomba 2 2 3 3 7 2 2" xfId="30785" xr:uid="{048D7C4D-610B-45BA-A977-10984E460FDE}"/>
    <cellStyle name="Opomba 2 2 3 3 7 3" xfId="20707" xr:uid="{66F39CB3-A391-4F61-92A4-2EACDED2CA9C}"/>
    <cellStyle name="Opomba 2 2 3 3 7 3 2" xfId="32656" xr:uid="{1A21ED8C-92C6-41C8-80D1-59D30F3038AF}"/>
    <cellStyle name="Opomba 2 2 3 3 7 4" xfId="26240" xr:uid="{E2F8F775-C102-48C3-8AB5-14CF895D790A}"/>
    <cellStyle name="Opomba 2 2 3 3 7 4 2" xfId="30750" xr:uid="{7F9DDB0F-51B9-4FFF-9F2D-E03F26C97472}"/>
    <cellStyle name="Opomba 2 2 3 3 7 5" xfId="28979" xr:uid="{492F1863-4796-4C23-994C-B4BA31392689}"/>
    <cellStyle name="Opomba 2 2 3 3 7 6" xfId="39271" xr:uid="{7AB5A314-C44F-42A5-BA5A-0FCE905B56F1}"/>
    <cellStyle name="Opomba 2 2 3 3 7 7" xfId="45973" xr:uid="{1A6FA661-9573-4F61-AD13-DD3510D7BD34}"/>
    <cellStyle name="Opomba 2 2 3 3 7 8" xfId="51526" xr:uid="{9FA5D153-B7AC-4BE0-82A1-6DC55DBA3348}"/>
    <cellStyle name="Opomba 2 2 3 3 7 9" xfId="54817" xr:uid="{278526BE-BD42-4DA2-BC67-16ABE9A269BC}"/>
    <cellStyle name="Opomba 2 2 3 3 8" xfId="12161" xr:uid="{34EE21EB-4FB0-453F-A537-43E87B9C457D}"/>
    <cellStyle name="Opomba 2 2 3 3 8 2" xfId="33608" xr:uid="{AF15B358-CE3B-4D8F-8E14-E0DCECC6EB1D}"/>
    <cellStyle name="Opomba 2 2 3 3 9" xfId="17884" xr:uid="{E0262F45-3CBA-4526-9E3D-81371ACC8F7B}"/>
    <cellStyle name="Opomba 2 2 3 3 9 2" xfId="30344" xr:uid="{C65A1CD3-ABEA-485E-9C98-1F71C1F2D9A0}"/>
    <cellStyle name="Opomba 2 2 3 4" xfId="5615" xr:uid="{31069C61-E8BC-4146-AF18-42B7FAA75B2B}"/>
    <cellStyle name="Opomba 2 2 3 4 10" xfId="41739" xr:uid="{00FE3199-CE37-4F10-8CF4-93D3CCC844B9}"/>
    <cellStyle name="Opomba 2 2 3 4 2" xfId="8438" xr:uid="{EE229550-197E-4547-B106-FE484F077920}"/>
    <cellStyle name="Opomba 2 2 3 4 2 2" xfId="15804" xr:uid="{10EEF129-C86A-4EEB-A114-3B5156165EF9}"/>
    <cellStyle name="Opomba 2 2 3 4 2 2 2" xfId="32002" xr:uid="{C8A03EB5-A9DC-43A5-9593-F0F2C8E0AF01}"/>
    <cellStyle name="Opomba 2 2 3 4 2 3" xfId="21527" xr:uid="{1F38ED0A-25DC-44C7-B5E6-1FCE83C94E66}"/>
    <cellStyle name="Opomba 2 2 3 4 2 3 2" xfId="29593" xr:uid="{13D9C03D-C735-422D-A691-1EB86612DB0A}"/>
    <cellStyle name="Opomba 2 2 3 4 2 4" xfId="27060" xr:uid="{9C83FF6D-4C20-4539-99AF-21DD5BE57F51}"/>
    <cellStyle name="Opomba 2 2 3 4 2 4 2" xfId="30256" xr:uid="{AA07A77C-5593-44A0-ADD8-036D6712AEC4}"/>
    <cellStyle name="Opomba 2 2 3 4 2 5" xfId="29060" xr:uid="{1092281A-3FA5-40B4-AF84-A642E0600BF9}"/>
    <cellStyle name="Opomba 2 2 3 4 2 6" xfId="40091" xr:uid="{DAEE1CD6-783E-421C-8648-BC5A3648838C}"/>
    <cellStyle name="Opomba 2 2 3 4 2 7" xfId="46793" xr:uid="{0A4A3C01-38F5-4C66-BFD3-1C80F417D0A4}"/>
    <cellStyle name="Opomba 2 2 3 4 2 8" xfId="52346" xr:uid="{36E78900-2450-4150-92F7-A4993043E5D2}"/>
    <cellStyle name="Opomba 2 2 3 4 2 9" xfId="55733" xr:uid="{A8CE9607-0A48-4A22-8B9E-BEE63EF4BD50}"/>
    <cellStyle name="Opomba 2 2 3 4 3" xfId="12981" xr:uid="{ECA67F8F-65E6-4891-BB25-539117787E5A}"/>
    <cellStyle name="Opomba 2 2 3 4 3 2" xfId="30775" xr:uid="{3753FBB0-0A06-4170-8618-CDCDE047643A}"/>
    <cellStyle name="Opomba 2 2 3 4 4" xfId="18704" xr:uid="{68C966DA-103F-4A50-9445-5EF4288E95D5}"/>
    <cellStyle name="Opomba 2 2 3 4 4 2" xfId="29006" xr:uid="{A41DA215-BF19-4772-A83B-26AD79F4EB1F}"/>
    <cellStyle name="Opomba 2 2 3 4 5" xfId="24237" xr:uid="{756884B2-D468-4A79-AE2B-FF5E88781B23}"/>
    <cellStyle name="Opomba 2 2 3 4 5 2" xfId="29100" xr:uid="{F6C58DC5-B92B-4000-A1D8-0952A396DE81}"/>
    <cellStyle name="Opomba 2 2 3 4 6" xfId="33879" xr:uid="{A87C8C1D-4365-4DD0-968D-B263BFB8716F}"/>
    <cellStyle name="Opomba 2 2 3 4 7" xfId="37268" xr:uid="{277726CE-DAD6-4A39-BA61-FC3B1C7E06CC}"/>
    <cellStyle name="Opomba 2 2 3 4 8" xfId="43970" xr:uid="{4B3102B8-8627-43DC-897F-CBD60375F3F1}"/>
    <cellStyle name="Opomba 2 2 3 4 9" xfId="49523" xr:uid="{10632DC3-8AC7-4A8F-9A2A-D6FAD19E8771}"/>
    <cellStyle name="Opomba 2 2 3 5" xfId="3760" xr:uid="{EA08E3A8-BD3F-4757-AB00-99D110BD6E50}"/>
    <cellStyle name="Opomba 2 2 3 5 10" xfId="42982" xr:uid="{C7D64A50-AA10-4FA2-8E01-53623367431A}"/>
    <cellStyle name="Opomba 2 2 3 5 2" xfId="7251" xr:uid="{788626B2-2CD4-4D0B-8A61-DB7043BEF938}"/>
    <cellStyle name="Opomba 2 2 3 5 2 2" xfId="14617" xr:uid="{F89EBFB7-68E0-4222-97F6-A0691CC427ED}"/>
    <cellStyle name="Opomba 2 2 3 5 2 2 2" xfId="30876" xr:uid="{7C6D679C-44FA-45C3-B9FB-3CED4A47ECD7}"/>
    <cellStyle name="Opomba 2 2 3 5 2 3" xfId="20340" xr:uid="{F381F52B-AC85-46E5-A898-7D43502636B9}"/>
    <cellStyle name="Opomba 2 2 3 5 2 3 2" xfId="32421" xr:uid="{F5CD70AB-5A62-4D8C-82D0-7F9862FB18A5}"/>
    <cellStyle name="Opomba 2 2 3 5 2 4" xfId="25873" xr:uid="{33CABE1B-4F35-4F1C-AF9E-139F42DAB767}"/>
    <cellStyle name="Opomba 2 2 3 5 2 4 2" xfId="31568" xr:uid="{FEDC97B9-3059-446A-BA14-B56E1205B6E5}"/>
    <cellStyle name="Opomba 2 2 3 5 2 5" xfId="31401" xr:uid="{10A3042D-73A8-4B68-A2E8-175C79E5D81C}"/>
    <cellStyle name="Opomba 2 2 3 5 2 6" xfId="38904" xr:uid="{07F42A1D-2441-44E0-A1A3-51F2C6E947CF}"/>
    <cellStyle name="Opomba 2 2 3 5 2 7" xfId="45606" xr:uid="{210295C4-9EF1-4917-9F63-D10622223BFC}"/>
    <cellStyle name="Opomba 2 2 3 5 2 8" xfId="51159" xr:uid="{EF149810-9DB9-4DA1-8FD6-40A30D2C128D}"/>
    <cellStyle name="Opomba 2 2 3 5 2 9" xfId="55905" xr:uid="{F9FD615F-4B9B-4F70-AA9E-65A9BB269C54}"/>
    <cellStyle name="Opomba 2 2 3 5 3" xfId="11480" xr:uid="{26366402-1275-4A3C-9DE9-36E9B7342725}"/>
    <cellStyle name="Opomba 2 2 3 5 3 2" xfId="31894" xr:uid="{48D71A17-BD80-432A-BA0E-34730DE2A961}"/>
    <cellStyle name="Opomba 2 2 3 5 4" xfId="17356" xr:uid="{266F13EA-18EA-4980-A64E-B3A1BF6D3979}"/>
    <cellStyle name="Opomba 2 2 3 5 4 2" xfId="31480" xr:uid="{0969D57B-5700-4D26-8945-FDB3389BCD3E}"/>
    <cellStyle name="Opomba 2 2 3 5 5" xfId="23050" xr:uid="{4260BA25-7E36-4DEE-8034-28943EC970A0}"/>
    <cellStyle name="Opomba 2 2 3 5 5 2" xfId="33857" xr:uid="{31FA5ADF-C455-4C2F-8D43-B2C995090CA6}"/>
    <cellStyle name="Opomba 2 2 3 5 6" xfId="28640" xr:uid="{B441ABB0-9D45-4B55-810D-51786257D89D}"/>
    <cellStyle name="Opomba 2 2 3 5 7" xfId="35413" xr:uid="{747D7413-C21A-4110-8348-6A2407C0D1DE}"/>
    <cellStyle name="Opomba 2 2 3 5 8" xfId="42336" xr:uid="{E5325C9A-2522-44E1-8E4E-27E10DCE4EC1}"/>
    <cellStyle name="Opomba 2 2 3 5 9" xfId="42246" xr:uid="{265152BE-E341-4BFE-BE46-24659BB7B461}"/>
    <cellStyle name="Opomba 2 2 3 6" xfId="6242" xr:uid="{0B980FD3-6C7D-46F1-A6E3-407CBAB67EC0}"/>
    <cellStyle name="Opomba 2 2 3 6 10" xfId="57684" xr:uid="{F44CB99D-AED1-4FF7-AFBF-F0B9C1F3CA3C}"/>
    <cellStyle name="Opomba 2 2 3 6 2" xfId="9065" xr:uid="{F64F6097-FED1-492D-8C8F-0989879F3561}"/>
    <cellStyle name="Opomba 2 2 3 6 2 2" xfId="16431" xr:uid="{FA9C01BD-4920-47A0-9E14-97293470962D}"/>
    <cellStyle name="Opomba 2 2 3 6 2 2 2" xfId="33569" xr:uid="{C821A905-A47F-4E03-8AB5-C2E825DAE18C}"/>
    <cellStyle name="Opomba 2 2 3 6 2 3" xfId="22154" xr:uid="{61BD3D8B-2208-4C78-A9F9-A9A7C62FA7BE}"/>
    <cellStyle name="Opomba 2 2 3 6 2 3 2" xfId="30183" xr:uid="{2FD646A3-22CA-4C8A-846D-DC5CFB98D3A4}"/>
    <cellStyle name="Opomba 2 2 3 6 2 4" xfId="27687" xr:uid="{C66F7497-8ADC-40FE-AEEB-FC8FC7266D92}"/>
    <cellStyle name="Opomba 2 2 3 6 2 4 2" xfId="33938" xr:uid="{0A8DBE87-5CCC-4F6C-957C-8FC0C300FE0C}"/>
    <cellStyle name="Opomba 2 2 3 6 2 5" xfId="31128" xr:uid="{586C83DF-6A9D-4AD8-9CE4-4037DBDD9B33}"/>
    <cellStyle name="Opomba 2 2 3 6 2 6" xfId="40718" xr:uid="{37B0D192-C12E-4714-9B10-94C6CBF20F44}"/>
    <cellStyle name="Opomba 2 2 3 6 2 7" xfId="47420" xr:uid="{B977B26C-744D-4971-8593-FD6CEC1F2A9E}"/>
    <cellStyle name="Opomba 2 2 3 6 2 8" xfId="52973" xr:uid="{C1A503A3-677D-4DFC-B840-3FF11CF61AE8}"/>
    <cellStyle name="Opomba 2 2 3 6 2 9" xfId="54103" xr:uid="{FD8452F8-7377-4886-930E-B3D26E99B43E}"/>
    <cellStyle name="Opomba 2 2 3 6 3" xfId="13608" xr:uid="{F8822F16-BCCB-4244-A504-FD0C3724C4C8}"/>
    <cellStyle name="Opomba 2 2 3 6 3 2" xfId="30707" xr:uid="{21A0E87F-9721-48B6-AC75-34C18F759B25}"/>
    <cellStyle name="Opomba 2 2 3 6 4" xfId="19331" xr:uid="{56970CBF-F708-4C09-9E94-21EAB18B976F}"/>
    <cellStyle name="Opomba 2 2 3 6 4 2" xfId="31076" xr:uid="{5445139D-8D8A-4166-AA10-5575EF1959FB}"/>
    <cellStyle name="Opomba 2 2 3 6 5" xfId="24864" xr:uid="{735A7A08-32D0-475B-B9B8-ED44E09AD4B0}"/>
    <cellStyle name="Opomba 2 2 3 6 5 2" xfId="33466" xr:uid="{52B92E96-993F-4E24-9819-9761D4E0952E}"/>
    <cellStyle name="Opomba 2 2 3 6 6" xfId="32848" xr:uid="{A4AAD7A0-569E-4459-8578-84674E51C490}"/>
    <cellStyle name="Opomba 2 2 3 6 7" xfId="37895" xr:uid="{FC8623C1-CD5F-4DE7-9B4E-171F17C54BE1}"/>
    <cellStyle name="Opomba 2 2 3 6 8" xfId="44597" xr:uid="{56EDE83B-6FCD-49A4-A5A4-A67405BA5953}"/>
    <cellStyle name="Opomba 2 2 3 6 9" xfId="50150" xr:uid="{A10FA01C-465E-464F-9124-690BD635C71A}"/>
    <cellStyle name="Opomba 2 2 3 7" xfId="6566" xr:uid="{D41EA8F9-D015-49A9-9343-DF6634A38ACD}"/>
    <cellStyle name="Opomba 2 2 3 7 10" xfId="57841" xr:uid="{480F73F9-A5C0-4838-B373-0D0D94D89BCB}"/>
    <cellStyle name="Opomba 2 2 3 7 2" xfId="9389" xr:uid="{5D9285F4-7C23-4D82-B5A8-4314E129E4BE}"/>
    <cellStyle name="Opomba 2 2 3 7 2 2" xfId="16755" xr:uid="{4B361C24-FEE2-420E-AED7-6906D363515D}"/>
    <cellStyle name="Opomba 2 2 3 7 2 2 2" xfId="28889" xr:uid="{DF7490B1-8AF8-453B-99E0-448DA7245734}"/>
    <cellStyle name="Opomba 2 2 3 7 2 3" xfId="22478" xr:uid="{4FBCCA98-E6D1-4514-B0D2-16237E67A362}"/>
    <cellStyle name="Opomba 2 2 3 7 2 3 2" xfId="30692" xr:uid="{26F84FED-DB19-4E41-A760-FAF897F67B87}"/>
    <cellStyle name="Opomba 2 2 3 7 2 4" xfId="28011" xr:uid="{8A994E42-0888-4814-8B04-60201699EC89}"/>
    <cellStyle name="Opomba 2 2 3 7 2 4 2" xfId="30067" xr:uid="{A7822A84-552C-4EAA-81E4-786FDE12D6BE}"/>
    <cellStyle name="Opomba 2 2 3 7 2 5" xfId="31842" xr:uid="{66CA252A-A763-4C10-AE35-0F8D010FBB2E}"/>
    <cellStyle name="Opomba 2 2 3 7 2 6" xfId="41042" xr:uid="{CEEE9405-6A95-4029-BCB0-63CBC7A57C45}"/>
    <cellStyle name="Opomba 2 2 3 7 2 7" xfId="47744" xr:uid="{AA315A62-56B7-4DBB-8056-057434CE5698}"/>
    <cellStyle name="Opomba 2 2 3 7 2 8" xfId="53297" xr:uid="{5AF07475-F725-4EBE-ACAA-D07AE1DB209A}"/>
    <cellStyle name="Opomba 2 2 3 7 2 9" xfId="57758" xr:uid="{0F27673F-DD09-4D2A-9CA5-47A095C9F11F}"/>
    <cellStyle name="Opomba 2 2 3 7 3" xfId="13932" xr:uid="{51C485D3-2592-43C9-90C1-C77C78C15DB7}"/>
    <cellStyle name="Opomba 2 2 3 7 3 2" xfId="33480" xr:uid="{40D12454-8176-43AB-9659-24551E124E31}"/>
    <cellStyle name="Opomba 2 2 3 7 4" xfId="19655" xr:uid="{B444D198-FF5F-4C2A-86FA-7E5903617F9B}"/>
    <cellStyle name="Opomba 2 2 3 7 4 2" xfId="32638" xr:uid="{28D80186-36E2-4545-B1E0-C8FE4FA7FD94}"/>
    <cellStyle name="Opomba 2 2 3 7 5" xfId="25188" xr:uid="{7EFA1F18-C10B-48EA-8FD2-5BCC5D1C8C39}"/>
    <cellStyle name="Opomba 2 2 3 7 5 2" xfId="982" xr:uid="{641D2CF8-89A0-42B7-A5CA-3877E492DE4E}"/>
    <cellStyle name="Opomba 2 2 3 7 6" xfId="28737" xr:uid="{20651990-7389-4AF0-9738-06CBA9E8250E}"/>
    <cellStyle name="Opomba 2 2 3 7 7" xfId="38219" xr:uid="{005D9DAF-D236-41D2-B3D8-A5A73AD8270E}"/>
    <cellStyle name="Opomba 2 2 3 7 8" xfId="44921" xr:uid="{D5BAD17B-4A92-45C6-8BE9-4F76434D18C1}"/>
    <cellStyle name="Opomba 2 2 3 7 9" xfId="50474" xr:uid="{B3D75CC2-F555-460E-89A9-DA1E9F0D51D3}"/>
    <cellStyle name="Opomba 2 2 3 8" xfId="6857" xr:uid="{288AF25C-4EDE-4BF1-B51D-489E7CDC0CB6}"/>
    <cellStyle name="Opomba 2 2 3 8 10" xfId="42080" xr:uid="{BD431EF7-C6C2-4759-A4CB-6389A0502399}"/>
    <cellStyle name="Opomba 2 2 3 8 2" xfId="9680" xr:uid="{B6AD3CF1-C7A8-4693-A472-3581D86F64B6}"/>
    <cellStyle name="Opomba 2 2 3 8 2 2" xfId="17046" xr:uid="{CB0D9BE8-2C8F-47B5-88E3-8854CB1E4D18}"/>
    <cellStyle name="Opomba 2 2 3 8 2 2 2" xfId="28799" xr:uid="{8DBB8238-9219-4D7B-9E09-E227481BD4C7}"/>
    <cellStyle name="Opomba 2 2 3 8 2 3" xfId="22769" xr:uid="{C158AD9C-149B-4F21-B24C-9DBA24C0FAF7}"/>
    <cellStyle name="Opomba 2 2 3 8 2 3 2" xfId="31057" xr:uid="{5D9D36A8-5FD8-492A-B2A7-9252BF20B5C0}"/>
    <cellStyle name="Opomba 2 2 3 8 2 4" xfId="28302" xr:uid="{6EC689F7-1E90-4A11-ADDB-C03ED873B665}"/>
    <cellStyle name="Opomba 2 2 3 8 2 4 2" xfId="31043" xr:uid="{C4434214-0B86-4544-B7C9-4237EF4646D3}"/>
    <cellStyle name="Opomba 2 2 3 8 2 5" xfId="30436" xr:uid="{FFAF090E-A9B6-4689-8BAE-84B216DDD5AA}"/>
    <cellStyle name="Opomba 2 2 3 8 2 6" xfId="41333" xr:uid="{40AD4750-4187-4AF3-BABE-CCD8580AC756}"/>
    <cellStyle name="Opomba 2 2 3 8 2 7" xfId="48035" xr:uid="{97C95D2C-2886-4F62-9269-F16E9A6C71ED}"/>
    <cellStyle name="Opomba 2 2 3 8 2 8" xfId="53588" xr:uid="{12D8BBEC-8CD2-48DC-96BD-916C5F6ED010}"/>
    <cellStyle name="Opomba 2 2 3 8 2 9" xfId="54958" xr:uid="{B4B0763C-1C04-416F-9F5F-350262BCF3F2}"/>
    <cellStyle name="Opomba 2 2 3 8 3" xfId="14223" xr:uid="{A64DCD77-4B42-46A8-BC22-1168F7741590}"/>
    <cellStyle name="Opomba 2 2 3 8 3 2" xfId="33471" xr:uid="{EE5CE096-81FB-472E-AFD0-7B89CFEE91A3}"/>
    <cellStyle name="Opomba 2 2 3 8 4" xfId="19946" xr:uid="{9585B001-40C4-447E-8C4E-ABF9D538982A}"/>
    <cellStyle name="Opomba 2 2 3 8 4 2" xfId="33335" xr:uid="{94C2CFAC-D063-417C-B41D-49BE358960C5}"/>
    <cellStyle name="Opomba 2 2 3 8 5" xfId="25479" xr:uid="{42F87C98-DCF9-4633-8F0B-E209BEE4DC6C}"/>
    <cellStyle name="Opomba 2 2 3 8 5 2" xfId="28941" xr:uid="{6F0E4FDC-722E-4C5D-9AED-46A8B9067D4B}"/>
    <cellStyle name="Opomba 2 2 3 8 6" xfId="30549" xr:uid="{8F302B8A-EC2A-4FC9-8113-10A48EC9A831}"/>
    <cellStyle name="Opomba 2 2 3 8 7" xfId="38510" xr:uid="{9569D0D5-55B6-4201-AD0C-42901CFA52F7}"/>
    <cellStyle name="Opomba 2 2 3 8 8" xfId="45212" xr:uid="{96678206-7AA2-4579-8ACD-9FBA084A2DB5}"/>
    <cellStyle name="Opomba 2 2 3 8 9" xfId="50765" xr:uid="{419784EF-D830-4340-83A0-E7EAA45DB89E}"/>
    <cellStyle name="Opomba 2 2 3 9" xfId="4727" xr:uid="{0FD5B8B1-6EBE-48E8-8E92-7617F87EB428}"/>
    <cellStyle name="Opomba 2 2 3 9 2" xfId="12093" xr:uid="{A61A9B6A-A3ED-4EB3-A922-3F41A775B5AD}"/>
    <cellStyle name="Opomba 2 2 3 9 2 2" xfId="32626" xr:uid="{3B319CC1-8C9F-4E76-B868-7DD98D42C66C}"/>
    <cellStyle name="Opomba 2 2 3 9 3" xfId="17816" xr:uid="{0D71531D-71A3-4444-A0BF-67CDC9AFAD61}"/>
    <cellStyle name="Opomba 2 2 3 9 3 2" xfId="31267" xr:uid="{9AD380BD-D9E4-4325-84DF-8FBDEB39E7BD}"/>
    <cellStyle name="Opomba 2 2 3 9 4" xfId="23349" xr:uid="{4095A547-E1E8-4F22-9A2B-7AE04244CF3D}"/>
    <cellStyle name="Opomba 2 2 3 9 4 2" xfId="30043" xr:uid="{47D6631F-38EA-4C5E-8CD6-8F56FED60109}"/>
    <cellStyle name="Opomba 2 2 3 9 5" xfId="28682" xr:uid="{4F372080-9AD6-4AF9-837E-305121394236}"/>
    <cellStyle name="Opomba 2 2 3 9 6" xfId="39203" xr:uid="{4C8F3A5E-2FDE-4005-9ED8-1A57CE21C6B4}"/>
    <cellStyle name="Opomba 2 2 3 9 7" xfId="45905" xr:uid="{CCB64F10-DE61-4FDF-983F-22E0DA0E7833}"/>
    <cellStyle name="Opomba 2 2 3 9 8" xfId="51458" xr:uid="{AF13BD3C-5963-443A-8470-FFF7330137E8}"/>
    <cellStyle name="Opomba 2 2 3 9 9" xfId="54000" xr:uid="{038E1918-A860-4B88-B862-E5F7276623A9}"/>
    <cellStyle name="Opomba 2 2 4" xfId="1749" xr:uid="{726FC69B-CF2A-4190-9115-28A46FD8AD49}"/>
    <cellStyle name="Opomba 2 2 4 10" xfId="7537" xr:uid="{8850A1C5-DA9E-4C24-BA83-D6670899942F}"/>
    <cellStyle name="Opomba 2 2 4 10 2" xfId="14903" xr:uid="{89D0D978-B3FD-43F1-AB5B-B4B84BE2EDFA}"/>
    <cellStyle name="Opomba 2 2 4 10 2 2" xfId="33148" xr:uid="{C01D8D46-C68E-4937-8FE7-BA3AF5817FB3}"/>
    <cellStyle name="Opomba 2 2 4 10 3" xfId="20626" xr:uid="{6A3BA87F-B4B5-4DF9-8199-AEF2448C2EA5}"/>
    <cellStyle name="Opomba 2 2 4 10 3 2" xfId="811" xr:uid="{EAE12772-9EE4-44DD-A0E1-8CE3BC6764A3}"/>
    <cellStyle name="Opomba 2 2 4 10 4" xfId="26159" xr:uid="{A79CED1A-9431-41F9-8EE9-F8E6F47EF162}"/>
    <cellStyle name="Opomba 2 2 4 10 4 2" xfId="33537" xr:uid="{E98F6C2E-C548-45A6-85E3-6F9CD4E46F50}"/>
    <cellStyle name="Opomba 2 2 4 10 5" xfId="32157" xr:uid="{AE58844A-63AA-4BD2-9328-22BD96472F9F}"/>
    <cellStyle name="Opomba 2 2 4 11" xfId="10109" xr:uid="{5D2AAB52-83CE-4E5D-A0B3-1DAD1DFFBDF2}"/>
    <cellStyle name="Opomba 2 2 4 11 2" xfId="30015" xr:uid="{411F9A52-A603-4A54-98F2-C6FC0F94EF9E}"/>
    <cellStyle name="Opomba 2 2 4 12" xfId="1483" xr:uid="{302C06BD-F38F-45B2-A38B-373FED006331}"/>
    <cellStyle name="Opomba 2 2 4 12 2" xfId="31235" xr:uid="{0737899E-34F4-4F03-94CA-09DCE671460D}"/>
    <cellStyle name="Opomba 2 2 4 13" xfId="31289" xr:uid="{35F9A50F-C74C-4DDA-9663-265AC12E9429}"/>
    <cellStyle name="Opomba 2 2 4 14" xfId="36367" xr:uid="{0F21AE55-6F92-4370-831F-F46F35361438}"/>
    <cellStyle name="Opomba 2 2 4 15" xfId="43069" xr:uid="{E95DC5E9-D88C-4203-B1D8-646624B1E5C3}"/>
    <cellStyle name="Opomba 2 2 4 16" xfId="48622" xr:uid="{F51CEB52-A3CF-4DE6-87ED-B9A28D91D50D}"/>
    <cellStyle name="Opomba 2 2 4 17" xfId="54274" xr:uid="{EA33A9AD-6DAA-42FE-B38C-7BA6CC7F3181}"/>
    <cellStyle name="Opomba 2 2 4 2" xfId="4921" xr:uid="{E8C1327A-4010-4972-8318-B43DBBB19F86}"/>
    <cellStyle name="Opomba 2 2 4 2 10" xfId="23543" xr:uid="{C741B0FE-0302-4FDE-B974-6559F9092701}"/>
    <cellStyle name="Opomba 2 2 4 2 10 2" xfId="33181" xr:uid="{DF1F7198-A8D1-440B-BE92-82D439120765}"/>
    <cellStyle name="Opomba 2 2 4 2 11" xfId="31660" xr:uid="{85643FA5-A478-4F63-B44B-98C947359337}"/>
    <cellStyle name="Opomba 2 2 4 2 12" xfId="36574" xr:uid="{1E869903-993F-409C-9D0A-8DF372C007AF}"/>
    <cellStyle name="Opomba 2 2 4 2 13" xfId="43276" xr:uid="{2399616F-BCF1-42C6-A695-5266E4785F27}"/>
    <cellStyle name="Opomba 2 2 4 2 14" xfId="48829" xr:uid="{BF4A7952-CF63-4862-8519-B1B2448F2180}"/>
    <cellStyle name="Opomba 2 2 4 2 15" xfId="57938" xr:uid="{FF7ED1DA-10E0-4E04-B292-A563F522BACA}"/>
    <cellStyle name="Opomba 2 2 4 2 2" xfId="5809" xr:uid="{E23CB202-4173-4AAF-9C7D-DD05D73D8D2B}"/>
    <cellStyle name="Opomba 2 2 4 2 2 10" xfId="57789" xr:uid="{9B682A63-0FB6-425F-B2F6-64BE5B29A643}"/>
    <cellStyle name="Opomba 2 2 4 2 2 2" xfId="8632" xr:uid="{4ED61FDB-1083-452E-89D8-D87042D2EA9B}"/>
    <cellStyle name="Opomba 2 2 4 2 2 2 2" xfId="15998" xr:uid="{5CC21D94-5B94-418E-AF41-3EC1C77CA13D}"/>
    <cellStyle name="Opomba 2 2 4 2 2 2 2 2" xfId="30409" xr:uid="{285CEC9E-59DF-4715-B498-323552397143}"/>
    <cellStyle name="Opomba 2 2 4 2 2 2 3" xfId="21721" xr:uid="{3C068A03-72C9-4512-820C-5D5F7EC2D47B}"/>
    <cellStyle name="Opomba 2 2 4 2 2 2 3 2" xfId="30198" xr:uid="{00CD777C-554A-4AC2-9D38-BCB09C79B884}"/>
    <cellStyle name="Opomba 2 2 4 2 2 2 4" xfId="27254" xr:uid="{5CFBDBD6-2814-4EBD-B834-8C16075C23DD}"/>
    <cellStyle name="Opomba 2 2 4 2 2 2 4 2" xfId="30601" xr:uid="{0C801573-4C9D-45D0-A0C2-546A68C2C89D}"/>
    <cellStyle name="Opomba 2 2 4 2 2 2 5" xfId="33836" xr:uid="{728C715D-A3FB-4219-B168-A1D57BAF48E5}"/>
    <cellStyle name="Opomba 2 2 4 2 2 2 6" xfId="40285" xr:uid="{7E4FB835-4CAF-4325-B774-74C34FD80A01}"/>
    <cellStyle name="Opomba 2 2 4 2 2 2 7" xfId="46987" xr:uid="{4CE6C3FF-E0DE-4E34-B768-AB63330B37DA}"/>
    <cellStyle name="Opomba 2 2 4 2 2 2 8" xfId="52540" xr:uid="{5EB04317-B109-49FF-9F0F-A27F160708A6}"/>
    <cellStyle name="Opomba 2 2 4 2 2 2 9" xfId="57622" xr:uid="{36764F28-EC9B-47D4-9C2D-CBB1D8DA8A89}"/>
    <cellStyle name="Opomba 2 2 4 2 2 3" xfId="13175" xr:uid="{252CB825-AF28-4534-91ED-2D8493D219FC}"/>
    <cellStyle name="Opomba 2 2 4 2 2 3 2" xfId="29224" xr:uid="{F4B5D1B9-473A-4C5C-B07F-7FC05A15A89E}"/>
    <cellStyle name="Opomba 2 2 4 2 2 4" xfId="18898" xr:uid="{DD5276DD-F572-4F81-9EB7-2853D6916C86}"/>
    <cellStyle name="Opomba 2 2 4 2 2 4 2" xfId="30428" xr:uid="{009DCCE3-1977-449D-A426-DE6FE8B3F116}"/>
    <cellStyle name="Opomba 2 2 4 2 2 5" xfId="24431" xr:uid="{127F9CE3-D3AA-400A-9F43-D85D2FEA9F05}"/>
    <cellStyle name="Opomba 2 2 4 2 2 5 2" xfId="29590" xr:uid="{E945DD15-9A20-4188-80DC-AEEB95E86E8E}"/>
    <cellStyle name="Opomba 2 2 4 2 2 6" xfId="31144" xr:uid="{418095DD-7B42-45A5-B2D1-D7A807832D2B}"/>
    <cellStyle name="Opomba 2 2 4 2 2 7" xfId="37462" xr:uid="{59D1ECF8-A913-483E-A5E2-21CF0EF9EA92}"/>
    <cellStyle name="Opomba 2 2 4 2 2 8" xfId="44164" xr:uid="{950B2433-0770-4A4D-845F-B2C9C5602633}"/>
    <cellStyle name="Opomba 2 2 4 2 2 9" xfId="49717" xr:uid="{B56071C4-F849-4F5A-B233-D0E94E0BBFD8}"/>
    <cellStyle name="Opomba 2 2 4 2 3" xfId="5141" xr:uid="{F30EDC0E-FF55-4ADC-9B86-AD6741A8892C}"/>
    <cellStyle name="Opomba 2 2 4 2 3 10" xfId="54585" xr:uid="{22D90E9E-179C-4179-B6D4-774510AF533A}"/>
    <cellStyle name="Opomba 2 2 4 2 3 2" xfId="7964" xr:uid="{CFDF88A3-0966-4749-9090-59CCF852B53F}"/>
    <cellStyle name="Opomba 2 2 4 2 3 2 2" xfId="15330" xr:uid="{4A34A0C2-9000-4347-B475-C13A1F0F3680}"/>
    <cellStyle name="Opomba 2 2 4 2 3 2 2 2" xfId="32683" xr:uid="{8D5011E8-3666-40DE-A740-B6F1616FCBCA}"/>
    <cellStyle name="Opomba 2 2 4 2 3 2 3" xfId="21053" xr:uid="{EC673266-5FB9-4317-9CA7-55683A8E27D8}"/>
    <cellStyle name="Opomba 2 2 4 2 3 2 3 2" xfId="30082" xr:uid="{352222DB-3F06-4D92-99BF-9CC46B30CB47}"/>
    <cellStyle name="Opomba 2 2 4 2 3 2 4" xfId="26586" xr:uid="{3FCC54C2-38FA-4E69-9E65-5DE8F3E959EC}"/>
    <cellStyle name="Opomba 2 2 4 2 3 2 4 2" xfId="32853" xr:uid="{8EC6B330-1A49-4336-BB34-2E39292FA387}"/>
    <cellStyle name="Opomba 2 2 4 2 3 2 5" xfId="29938" xr:uid="{62E96C92-27CC-4C13-96FD-5BCEBC51AF53}"/>
    <cellStyle name="Opomba 2 2 4 2 3 2 6" xfId="39617" xr:uid="{4C8A86F1-2DD8-4EF7-84BA-0B21EDDBF2D2}"/>
    <cellStyle name="Opomba 2 2 4 2 3 2 7" xfId="46319" xr:uid="{98FB086A-F21F-47B8-A9F2-39A7E8D61D1D}"/>
    <cellStyle name="Opomba 2 2 4 2 3 2 8" xfId="51872" xr:uid="{46D875D4-7AEC-4F3A-A15B-A6961A3A4E19}"/>
    <cellStyle name="Opomba 2 2 4 2 3 2 9" xfId="55320" xr:uid="{31E9281E-F993-4AE2-B6AB-8C9E01FD12C6}"/>
    <cellStyle name="Opomba 2 2 4 2 3 3" xfId="12507" xr:uid="{81AFFFC8-2EA4-43AC-A666-7AF10B811C70}"/>
    <cellStyle name="Opomba 2 2 4 2 3 3 2" xfId="32536" xr:uid="{0CB8F687-134A-4C3D-97EC-ED4045B4D9BA}"/>
    <cellStyle name="Opomba 2 2 4 2 3 4" xfId="18230" xr:uid="{0DD0D8C3-B1DB-4AF6-A687-DB435F753B1B}"/>
    <cellStyle name="Opomba 2 2 4 2 3 4 2" xfId="31704" xr:uid="{0F49940A-2493-4ADE-BEAF-529E704D2773}"/>
    <cellStyle name="Opomba 2 2 4 2 3 5" xfId="23763" xr:uid="{29E105FC-3DB9-412E-9BDC-C29B14BA3813}"/>
    <cellStyle name="Opomba 2 2 4 2 3 5 2" xfId="29875" xr:uid="{18CABC82-6F14-4E69-BEF8-7632B369C4EE}"/>
    <cellStyle name="Opomba 2 2 4 2 3 6" xfId="31693" xr:uid="{2ACD7873-CE0B-417A-92B7-0D6DAF7DD823}"/>
    <cellStyle name="Opomba 2 2 4 2 3 7" xfId="36794" xr:uid="{39000CAA-061D-4F34-89F4-C183DF5B4A94}"/>
    <cellStyle name="Opomba 2 2 4 2 3 8" xfId="43496" xr:uid="{556BDA73-768F-4AB4-A6D8-33E3ECA97B02}"/>
    <cellStyle name="Opomba 2 2 4 2 3 9" xfId="49049" xr:uid="{F7D28057-798B-4804-87D6-CA3F803E3A37}"/>
    <cellStyle name="Opomba 2 2 4 2 4" xfId="6436" xr:uid="{14B89C21-742E-4E2D-A5B6-5600096FC0CF}"/>
    <cellStyle name="Opomba 2 2 4 2 4 10" xfId="55653" xr:uid="{6727E790-00F2-4186-9A5A-8E01D83C67F9}"/>
    <cellStyle name="Opomba 2 2 4 2 4 2" xfId="9259" xr:uid="{62AC66EA-1D4A-4637-9044-8D7378A63BC8}"/>
    <cellStyle name="Opomba 2 2 4 2 4 2 2" xfId="16625" xr:uid="{42C324B9-10F3-4815-82CD-62734862B279}"/>
    <cellStyle name="Opomba 2 2 4 2 4 2 2 2" xfId="29009" xr:uid="{3E4E9827-131C-4E40-B641-95F6B01399F9}"/>
    <cellStyle name="Opomba 2 2 4 2 4 2 3" xfId="22348" xr:uid="{B8A92674-2C8E-47A6-9171-D5FE0BFC6DB7}"/>
    <cellStyle name="Opomba 2 2 4 2 4 2 3 2" xfId="32461" xr:uid="{C34E4E12-1530-4CE9-8F8A-85D1CA305CB3}"/>
    <cellStyle name="Opomba 2 2 4 2 4 2 4" xfId="27881" xr:uid="{AE95E498-4835-4C9A-978D-D563FDB4C0AF}"/>
    <cellStyle name="Opomba 2 2 4 2 4 2 4 2" xfId="31668" xr:uid="{49D5C80F-BB5A-4C69-B230-7BB6CF6D5330}"/>
    <cellStyle name="Opomba 2 2 4 2 4 2 5" xfId="31056" xr:uid="{0EFFCE08-E047-4D51-AA4A-78E6DCCAC5F8}"/>
    <cellStyle name="Opomba 2 2 4 2 4 2 6" xfId="40912" xr:uid="{9475ADDC-76EC-463F-A22A-0783CABB6103}"/>
    <cellStyle name="Opomba 2 2 4 2 4 2 7" xfId="47614" xr:uid="{1FAD8645-29AF-4557-93E0-1B11DE754330}"/>
    <cellStyle name="Opomba 2 2 4 2 4 2 8" xfId="53167" xr:uid="{B04B88B9-4640-40B9-B753-FACD9F29531F}"/>
    <cellStyle name="Opomba 2 2 4 2 4 2 9" xfId="56522" xr:uid="{1B85B8AF-4020-41D0-AA75-B0DB5CFEF7D0}"/>
    <cellStyle name="Opomba 2 2 4 2 4 3" xfId="13802" xr:uid="{DD5E31A2-5E87-4323-AB2D-B18046E5619C}"/>
    <cellStyle name="Opomba 2 2 4 2 4 3 2" xfId="30962" xr:uid="{9A9EDC3E-E339-449F-97DE-CCE1E7B5586D}"/>
    <cellStyle name="Opomba 2 2 4 2 4 4" xfId="19525" xr:uid="{D5ED47A0-1466-488B-972C-6954A63C8C09}"/>
    <cellStyle name="Opomba 2 2 4 2 4 4 2" xfId="29098" xr:uid="{439D2C5E-0244-4D23-BA62-3D1CB6AEBE4F}"/>
    <cellStyle name="Opomba 2 2 4 2 4 5" xfId="25058" xr:uid="{B08CB28F-1111-44ED-8C83-D5064A8EBC2E}"/>
    <cellStyle name="Opomba 2 2 4 2 4 5 2" xfId="29515" xr:uid="{2804B8FF-2280-46B1-BFD1-E2A097683874}"/>
    <cellStyle name="Opomba 2 2 4 2 4 6" xfId="29412" xr:uid="{F858AD4E-8BEB-478B-ABAF-D5593627CED7}"/>
    <cellStyle name="Opomba 2 2 4 2 4 7" xfId="38089" xr:uid="{1017E4AD-9160-4F8F-B52F-F91577552A63}"/>
    <cellStyle name="Opomba 2 2 4 2 4 8" xfId="44791" xr:uid="{40C145AA-CEED-4BD7-B536-AB22E0F4A11E}"/>
    <cellStyle name="Opomba 2 2 4 2 4 9" xfId="50344" xr:uid="{1BB99329-A182-4E68-BA24-37AE4477B545}"/>
    <cellStyle name="Opomba 2 2 4 2 5" xfId="6760" xr:uid="{7CA58081-FEBD-407E-8AAA-3B2718687A67}"/>
    <cellStyle name="Opomba 2 2 4 2 5 10" xfId="42495" xr:uid="{488E364F-3438-4DE8-8A7B-C20AFEE9DBC7}"/>
    <cellStyle name="Opomba 2 2 4 2 5 2" xfId="9583" xr:uid="{1DADB4FF-4FAF-47D0-8471-27704AA245F5}"/>
    <cellStyle name="Opomba 2 2 4 2 5 2 2" xfId="16949" xr:uid="{3C41EA0A-E17E-4624-9299-A036545A99E9}"/>
    <cellStyle name="Opomba 2 2 4 2 5 2 2 2" xfId="31208" xr:uid="{0E46F79D-F3B0-4F3B-A412-76C68C3BA54A}"/>
    <cellStyle name="Opomba 2 2 4 2 5 2 3" xfId="22672" xr:uid="{E248BF15-F294-4751-B804-9DD34DCB736B}"/>
    <cellStyle name="Opomba 2 2 4 2 5 2 3 2" xfId="30101" xr:uid="{82781EDE-6B68-4BB8-9393-F018FBA72761}"/>
    <cellStyle name="Opomba 2 2 4 2 5 2 4" xfId="28205" xr:uid="{7DA43EA9-290F-4BF0-B6B4-1C171A0A739D}"/>
    <cellStyle name="Opomba 2 2 4 2 5 2 4 2" xfId="28893" xr:uid="{022411AD-6D41-4C24-8B59-8B18195185BE}"/>
    <cellStyle name="Opomba 2 2 4 2 5 2 5" xfId="32903" xr:uid="{B6094CB4-FA36-488A-9742-1AAA9D50629D}"/>
    <cellStyle name="Opomba 2 2 4 2 5 2 6" xfId="41236" xr:uid="{7D69FF8D-0E3A-4CCA-A847-048056BA3BC1}"/>
    <cellStyle name="Opomba 2 2 4 2 5 2 7" xfId="47938" xr:uid="{1ADE52EC-B98E-41FA-9AED-CBCEECA1F160}"/>
    <cellStyle name="Opomba 2 2 4 2 5 2 8" xfId="53491" xr:uid="{1F5E3DE5-095C-40A4-A5B3-F265AA0EE523}"/>
    <cellStyle name="Opomba 2 2 4 2 5 2 9" xfId="54908" xr:uid="{C3336173-0375-4A60-97A1-75D83AD7737D}"/>
    <cellStyle name="Opomba 2 2 4 2 5 3" xfId="14126" xr:uid="{7FB132DC-B2EB-407B-B3EA-DDB293823BBE}"/>
    <cellStyle name="Opomba 2 2 4 2 5 3 2" xfId="28863" xr:uid="{B2799A6B-198C-402E-9EC9-501706977797}"/>
    <cellStyle name="Opomba 2 2 4 2 5 4" xfId="19849" xr:uid="{8C9CA85E-9DCA-46DD-BD37-236F28BBA9C2}"/>
    <cellStyle name="Opomba 2 2 4 2 5 4 2" xfId="33201" xr:uid="{5F9A6323-3141-4C0B-9226-74A2A2525B6C}"/>
    <cellStyle name="Opomba 2 2 4 2 5 5" xfId="25382" xr:uid="{AF29F318-1226-4638-993D-97636288E41C}"/>
    <cellStyle name="Opomba 2 2 4 2 5 5 2" xfId="33543" xr:uid="{76B377EF-B379-4918-9AD8-719C2AA478AC}"/>
    <cellStyle name="Opomba 2 2 4 2 5 6" xfId="31575" xr:uid="{BE125A20-413B-45BA-AE36-49AF0C008A72}"/>
    <cellStyle name="Opomba 2 2 4 2 5 7" xfId="38413" xr:uid="{71D5A0B5-E9E0-4EB4-B3CF-0F937F8372E1}"/>
    <cellStyle name="Opomba 2 2 4 2 5 8" xfId="45115" xr:uid="{93CDA9B2-A532-44DD-A671-A9A5712D4B13}"/>
    <cellStyle name="Opomba 2 2 4 2 5 9" xfId="50668" xr:uid="{1A6456AD-F2DB-44BE-9FF5-16FBD3F356F3}"/>
    <cellStyle name="Opomba 2 2 4 2 6" xfId="7051" xr:uid="{E11796B0-EB42-40ED-9D28-EA20BE20B54C}"/>
    <cellStyle name="Opomba 2 2 4 2 6 10" xfId="58296" xr:uid="{AF3F6D73-B30C-46B9-87F8-8AC1F55401A1}"/>
    <cellStyle name="Opomba 2 2 4 2 6 2" xfId="9874" xr:uid="{9F27740E-A555-4250-8804-7F60E417487F}"/>
    <cellStyle name="Opomba 2 2 4 2 6 2 2" xfId="17240" xr:uid="{39A46F80-032C-48DF-8196-374692F148A5}"/>
    <cellStyle name="Opomba 2 2 4 2 6 2 2 2" xfId="29760" xr:uid="{FBCF31C8-919F-429C-8AD6-DFAD4D4719CE}"/>
    <cellStyle name="Opomba 2 2 4 2 6 2 3" xfId="22963" xr:uid="{1D926CD0-C7E4-415B-932F-C3A216458CA3}"/>
    <cellStyle name="Opomba 2 2 4 2 6 2 3 2" xfId="29398" xr:uid="{F9E77003-91EC-445D-899E-70A00F41862A}"/>
    <cellStyle name="Opomba 2 2 4 2 6 2 4" xfId="28496" xr:uid="{CD4D5E51-0CB4-42EB-821C-8C3CA0D9060C}"/>
    <cellStyle name="Opomba 2 2 4 2 6 2 4 2" xfId="30921" xr:uid="{81EEA5DE-766E-4481-B89E-7BEAF190DD20}"/>
    <cellStyle name="Opomba 2 2 4 2 6 2 5" xfId="28932" xr:uid="{F3E20F77-57B3-4263-8B7F-A78E78029237}"/>
    <cellStyle name="Opomba 2 2 4 2 6 2 6" xfId="41527" xr:uid="{B44C2DEC-9CC8-4AF7-A44A-CA3408CEF4FB}"/>
    <cellStyle name="Opomba 2 2 4 2 6 2 7" xfId="48229" xr:uid="{1F565009-D015-42D1-B006-30D77560C5D8}"/>
    <cellStyle name="Opomba 2 2 4 2 6 2 8" xfId="53782" xr:uid="{0FC617EA-2B13-4816-B186-287BD0C4EA12}"/>
    <cellStyle name="Opomba 2 2 4 2 6 2 9" xfId="54669" xr:uid="{0F63CD21-93DE-411C-9FE6-E7F5CDB55024}"/>
    <cellStyle name="Opomba 2 2 4 2 6 3" xfId="14417" xr:uid="{70F824D8-7CA6-48A6-B022-E0108BE05895}"/>
    <cellStyle name="Opomba 2 2 4 2 6 3 2" xfId="33077" xr:uid="{656AB503-A95A-4432-90DF-EF1355C880BD}"/>
    <cellStyle name="Opomba 2 2 4 2 6 4" xfId="20140" xr:uid="{7B224827-7D82-418A-B81D-B20CBCB3DBBF}"/>
    <cellStyle name="Opomba 2 2 4 2 6 4 2" xfId="31711" xr:uid="{EA13D73C-0D23-496F-B91D-267AA98C6F1D}"/>
    <cellStyle name="Opomba 2 2 4 2 6 5" xfId="25673" xr:uid="{3D731D20-78FE-46B5-91BB-7E654BC4FF4F}"/>
    <cellStyle name="Opomba 2 2 4 2 6 5 2" xfId="30512" xr:uid="{B1CB4035-EFCC-493B-AF25-CE5B0B6510A1}"/>
    <cellStyle name="Opomba 2 2 4 2 6 6" xfId="32361" xr:uid="{EE830769-8D77-4CA3-BB1A-C898C2C22F5D}"/>
    <cellStyle name="Opomba 2 2 4 2 6 7" xfId="38704" xr:uid="{76135B29-E9E8-4AD4-BC13-AB032F6F58B7}"/>
    <cellStyle name="Opomba 2 2 4 2 6 8" xfId="45406" xr:uid="{FEA310DE-B9DE-4EA9-9B0E-78D814DCAE94}"/>
    <cellStyle name="Opomba 2 2 4 2 6 9" xfId="50959" xr:uid="{8BC697F6-4AA5-4F53-82CD-4DC5C7B8D298}"/>
    <cellStyle name="Opomba 2 2 4 2 7" xfId="7744" xr:uid="{F6ECA831-6DF3-4EAA-B1B4-C233A8E31044}"/>
    <cellStyle name="Opomba 2 2 4 2 7 2" xfId="15110" xr:uid="{9A42FCFB-C451-4856-8761-EC8AA5344461}"/>
    <cellStyle name="Opomba 2 2 4 2 7 2 2" xfId="33074" xr:uid="{0A29F1F2-E57B-4C8C-9098-8424BC0D95B5}"/>
    <cellStyle name="Opomba 2 2 4 2 7 3" xfId="20833" xr:uid="{1A16276F-088B-47A3-8709-3BF760423403}"/>
    <cellStyle name="Opomba 2 2 4 2 7 3 2" xfId="31652" xr:uid="{1B878B88-3D13-4B4E-9000-4B9513CE9547}"/>
    <cellStyle name="Opomba 2 2 4 2 7 4" xfId="26366" xr:uid="{77702FA3-FB23-4DBF-BF6B-5DBE9B9885BD}"/>
    <cellStyle name="Opomba 2 2 4 2 7 4 2" xfId="29165" xr:uid="{A453675E-5D2E-4CB1-8F2B-C51B7C91566D}"/>
    <cellStyle name="Opomba 2 2 4 2 7 5" xfId="30658" xr:uid="{BE98D198-B83E-4D61-BB87-B27C63737CEF}"/>
    <cellStyle name="Opomba 2 2 4 2 7 6" xfId="39397" xr:uid="{8BF37F43-BAFA-4F3A-ABD2-1C17C63D8754}"/>
    <cellStyle name="Opomba 2 2 4 2 7 7" xfId="46099" xr:uid="{7F6000A0-D9A2-4E14-A07F-6106A72FC0A4}"/>
    <cellStyle name="Opomba 2 2 4 2 7 8" xfId="51652" xr:uid="{330BEAB4-2F69-4BB4-B8A6-C75AB162E3F5}"/>
    <cellStyle name="Opomba 2 2 4 2 7 9" xfId="54728" xr:uid="{DFA729E0-3F0C-405E-80FA-F9B52A8DED7C}"/>
    <cellStyle name="Opomba 2 2 4 2 8" xfId="12287" xr:uid="{62B868F2-9E11-43DB-BAC7-5A8D68482D58}"/>
    <cellStyle name="Opomba 2 2 4 2 8 2" xfId="30112" xr:uid="{91E6EDDC-173C-4D58-BAD5-F087395E1BDA}"/>
    <cellStyle name="Opomba 2 2 4 2 9" xfId="18010" xr:uid="{12FC05D4-6135-457A-8E01-DECC993B9AB5}"/>
    <cellStyle name="Opomba 2 2 4 2 9 2" xfId="32542" xr:uid="{C42B6C7F-5DF0-4CDA-9D50-24299B3FAFD1}"/>
    <cellStyle name="Opomba 2 2 4 3" xfId="4056" xr:uid="{2FE7E2D2-AFD4-419D-8570-ADAF6E275BE1}"/>
    <cellStyle name="Opomba 2 2 4 3 10" xfId="23179" xr:uid="{6D7A40D5-502F-4369-9F69-43BC789408E1}"/>
    <cellStyle name="Opomba 2 2 4 3 10 2" xfId="32894" xr:uid="{DC0113CA-6514-4E70-8CC8-7E1CDDC362C3}"/>
    <cellStyle name="Opomba 2 2 4 3 11" xfId="33942" xr:uid="{0716D2E5-5822-40E4-84E1-24540F2BF0F0}"/>
    <cellStyle name="Opomba 2 2 4 3 12" xfId="35709" xr:uid="{5F0A16A0-C724-4242-98FB-0461AEECE1E2}"/>
    <cellStyle name="Opomba 2 2 4 3 13" xfId="42579" xr:uid="{3F5215FD-1207-408D-9C37-971156D84177}"/>
    <cellStyle name="Opomba 2 2 4 3 14" xfId="34538" xr:uid="{595200EA-57FD-4793-A26F-CCE5E64E2C55}"/>
    <cellStyle name="Opomba 2 2 4 3 15" xfId="58264" xr:uid="{D8753E04-CAB5-4F41-A280-4DE03EC2C002}"/>
    <cellStyle name="Opomba 2 2 4 3 2" xfId="5192" xr:uid="{FC79A6FC-44A4-4A79-9199-E10834843241}"/>
    <cellStyle name="Opomba 2 2 4 3 2 10" xfId="55734" xr:uid="{2EADF395-E3AD-4199-A304-9A52A57116BD}"/>
    <cellStyle name="Opomba 2 2 4 3 2 2" xfId="8015" xr:uid="{9A834DF0-A77C-43A0-B184-10E360F73544}"/>
    <cellStyle name="Opomba 2 2 4 3 2 2 2" xfId="15381" xr:uid="{C58B51E3-2FDF-46CF-863A-1F56B6D52DFF}"/>
    <cellStyle name="Opomba 2 2 4 3 2 2 2 2" xfId="32180" xr:uid="{DE3AA433-E5C3-41D2-AF62-731D25F72018}"/>
    <cellStyle name="Opomba 2 2 4 3 2 2 3" xfId="21104" xr:uid="{31B7348C-358A-48C1-9D61-B210478989BF}"/>
    <cellStyle name="Opomba 2 2 4 3 2 2 3 2" xfId="31888" xr:uid="{60279508-A750-427A-B75D-5FFAFC9D855C}"/>
    <cellStyle name="Opomba 2 2 4 3 2 2 4" xfId="26637" xr:uid="{29C41D73-CB7E-4AB8-BAD5-1FD9A0CA758F}"/>
    <cellStyle name="Opomba 2 2 4 3 2 2 4 2" xfId="32049" xr:uid="{A89B514A-4382-40F6-938C-331042CAAE97}"/>
    <cellStyle name="Opomba 2 2 4 3 2 2 5" xfId="32380" xr:uid="{953AD911-5487-485E-8DF7-C8757A6D4365}"/>
    <cellStyle name="Opomba 2 2 4 3 2 2 6" xfId="39668" xr:uid="{44DC0303-92E0-4AD3-9EE6-D44C1BC78B65}"/>
    <cellStyle name="Opomba 2 2 4 3 2 2 7" xfId="46370" xr:uid="{0ED760C8-F4F6-4113-AFEE-9E64E564FFDA}"/>
    <cellStyle name="Opomba 2 2 4 3 2 2 8" xfId="51923" xr:uid="{8BF04516-0AED-4524-9861-C51EB1F586D4}"/>
    <cellStyle name="Opomba 2 2 4 3 2 2 9" xfId="57409" xr:uid="{EB6CCDCA-FDC8-4968-AC47-5AF9EEDF97D9}"/>
    <cellStyle name="Opomba 2 2 4 3 2 3" xfId="12558" xr:uid="{B55E685C-744B-48A8-8C61-B81E3413510D}"/>
    <cellStyle name="Opomba 2 2 4 3 2 3 2" xfId="31086" xr:uid="{27912B48-D564-49C6-B709-7F8189255202}"/>
    <cellStyle name="Opomba 2 2 4 3 2 4" xfId="18281" xr:uid="{761F3636-E5E9-41AA-A373-C8C9B37DA0EE}"/>
    <cellStyle name="Opomba 2 2 4 3 2 4 2" xfId="33318" xr:uid="{F691A247-8536-4736-9AE0-15530A47B3AA}"/>
    <cellStyle name="Opomba 2 2 4 3 2 5" xfId="23814" xr:uid="{810D9F2A-6A63-4EA0-9140-2F5A48B92BD0}"/>
    <cellStyle name="Opomba 2 2 4 3 2 5 2" xfId="29487" xr:uid="{2911338C-3A55-4879-8848-2752AB446E78}"/>
    <cellStyle name="Opomba 2 2 4 3 2 6" xfId="28718" xr:uid="{3C588AD6-FB49-457E-AB16-FF73626D45A3}"/>
    <cellStyle name="Opomba 2 2 4 3 2 7" xfId="36845" xr:uid="{7F26A400-67B7-4C78-BA77-E5DAFFBED678}"/>
    <cellStyle name="Opomba 2 2 4 3 2 8" xfId="43547" xr:uid="{35AE55AF-823A-446E-880D-6ECE17446679}"/>
    <cellStyle name="Opomba 2 2 4 3 2 9" xfId="49100" xr:uid="{6176D540-147C-4266-BF04-29A56CA717AB}"/>
    <cellStyle name="Opomba 2 2 4 3 3" xfId="5465" xr:uid="{CA1BDF9D-3715-434B-B580-41240236A8F7}"/>
    <cellStyle name="Opomba 2 2 4 3 3 10" xfId="55432" xr:uid="{FB14EE6B-72E8-487A-A63B-C8BAB08BAC41}"/>
    <cellStyle name="Opomba 2 2 4 3 3 2" xfId="8288" xr:uid="{2BB0B227-0447-4321-A4F4-98255A723099}"/>
    <cellStyle name="Opomba 2 2 4 3 3 2 2" xfId="15654" xr:uid="{6F7B82CB-0BBC-4955-AA6E-F2BE2050AE92}"/>
    <cellStyle name="Opomba 2 2 4 3 3 2 2 2" xfId="31204" xr:uid="{FC8F7E17-E91E-4673-8528-FC650401F48F}"/>
    <cellStyle name="Opomba 2 2 4 3 3 2 3" xfId="21377" xr:uid="{F3089094-2F63-4BF5-B494-FDF6DFF10632}"/>
    <cellStyle name="Opomba 2 2 4 3 3 2 3 2" xfId="33361" xr:uid="{A31D8D04-F657-4DA7-A98E-DBFA545268B6}"/>
    <cellStyle name="Opomba 2 2 4 3 3 2 4" xfId="26910" xr:uid="{ECB797B1-048E-491E-B75F-317FB72769DE}"/>
    <cellStyle name="Opomba 2 2 4 3 3 2 4 2" xfId="33574" xr:uid="{204BF54A-E1EA-42E6-93DB-FBFF54A8AF1C}"/>
    <cellStyle name="Opomba 2 2 4 3 3 2 5" xfId="31015" xr:uid="{6C325C5A-B653-41C7-99FF-8413177DA6A2}"/>
    <cellStyle name="Opomba 2 2 4 3 3 2 6" xfId="39941" xr:uid="{9A212E72-BA80-43DF-AA2C-722F57BB3FAB}"/>
    <cellStyle name="Opomba 2 2 4 3 3 2 7" xfId="46643" xr:uid="{7C978964-054B-464B-815A-661B31BDB616}"/>
    <cellStyle name="Opomba 2 2 4 3 3 2 8" xfId="52196" xr:uid="{8BD21C93-7ABE-49E8-848C-702E356F15FF}"/>
    <cellStyle name="Opomba 2 2 4 3 3 2 9" xfId="57154" xr:uid="{6D953E93-990B-41ED-8ED3-7E543F8408E3}"/>
    <cellStyle name="Opomba 2 2 4 3 3 3" xfId="12831" xr:uid="{241D6688-0E5F-442C-8C16-64B342E272D4}"/>
    <cellStyle name="Opomba 2 2 4 3 3 3 2" xfId="29919" xr:uid="{B849B3EF-D081-4991-8B40-AC2B3FE53171}"/>
    <cellStyle name="Opomba 2 2 4 3 3 4" xfId="18554" xr:uid="{5059DA33-0D47-48F2-B8CA-492E7AA4A863}"/>
    <cellStyle name="Opomba 2 2 4 3 3 4 2" xfId="32309" xr:uid="{C2CE6B9C-75E4-4775-B082-74A6FA3F8483}"/>
    <cellStyle name="Opomba 2 2 4 3 3 5" xfId="24087" xr:uid="{DBD51742-1FFF-430A-93AD-536CE17510E4}"/>
    <cellStyle name="Opomba 2 2 4 3 3 5 2" xfId="32500" xr:uid="{BC77F7F7-3608-443E-AC21-A16911641B64}"/>
    <cellStyle name="Opomba 2 2 4 3 3 6" xfId="32166" xr:uid="{7CDDE31E-7C1B-4176-A17B-CE93E0124B5E}"/>
    <cellStyle name="Opomba 2 2 4 3 3 7" xfId="37118" xr:uid="{C607A3BB-50CA-4C15-BF78-E8800E1A96BD}"/>
    <cellStyle name="Opomba 2 2 4 3 3 8" xfId="43820" xr:uid="{03F78BAA-45ED-4877-85E4-ADBF23BDD6F6}"/>
    <cellStyle name="Opomba 2 2 4 3 3 9" xfId="49373" xr:uid="{36741A2A-340B-4DAB-832C-DA259FB85317}"/>
    <cellStyle name="Opomba 2 2 4 3 4" xfId="5020" xr:uid="{42DD0E33-E3C2-416E-9D19-52C014359126}"/>
    <cellStyle name="Opomba 2 2 4 3 4 10" xfId="57002" xr:uid="{12D79189-8429-4A95-B1DC-37A78C6D172C}"/>
    <cellStyle name="Opomba 2 2 4 3 4 2" xfId="7843" xr:uid="{C47145C1-9544-4A21-8439-E349FF9D08E3}"/>
    <cellStyle name="Opomba 2 2 4 3 4 2 2" xfId="15209" xr:uid="{D177EE68-709A-42F7-A21A-F4042EB04CE9}"/>
    <cellStyle name="Opomba 2 2 4 3 4 2 2 2" xfId="31040" xr:uid="{211CB50A-B633-423C-B968-1D81C86CC352}"/>
    <cellStyle name="Opomba 2 2 4 3 4 2 3" xfId="20932" xr:uid="{1858F8BD-8608-46AD-920F-996DDD75EB6B}"/>
    <cellStyle name="Opomba 2 2 4 3 4 2 3 2" xfId="31357" xr:uid="{DBF29696-B0E4-404C-BFAF-FC8624BE17BD}"/>
    <cellStyle name="Opomba 2 2 4 3 4 2 4" xfId="26465" xr:uid="{088F6D9D-D74B-48F4-8503-715A07B2C2C8}"/>
    <cellStyle name="Opomba 2 2 4 3 4 2 4 2" xfId="32716" xr:uid="{F2FD9514-FF07-4EBC-ACB4-9644A06A0F02}"/>
    <cellStyle name="Opomba 2 2 4 3 4 2 5" xfId="32845" xr:uid="{96E180D1-40B4-4A7E-9F57-0DC1D155191B}"/>
    <cellStyle name="Opomba 2 2 4 3 4 2 6" xfId="39496" xr:uid="{4F7B6103-6678-4D2F-A168-B0127754A816}"/>
    <cellStyle name="Opomba 2 2 4 3 4 2 7" xfId="46198" xr:uid="{137788F9-8DEE-45E9-9798-871072BD0A69}"/>
    <cellStyle name="Opomba 2 2 4 3 4 2 8" xfId="51751" xr:uid="{3CAFFB51-11F8-4352-A474-E684C4EE257B}"/>
    <cellStyle name="Opomba 2 2 4 3 4 2 9" xfId="56967" xr:uid="{25925901-998D-42A0-81FC-9AEBDBFF2091}"/>
    <cellStyle name="Opomba 2 2 4 3 4 3" xfId="12386" xr:uid="{5EBEA82B-1B0F-42C1-9B71-273B683999CF}"/>
    <cellStyle name="Opomba 2 2 4 3 4 3 2" xfId="32705" xr:uid="{DBB1130B-7198-4711-BB5A-6DDBAC2D1ADE}"/>
    <cellStyle name="Opomba 2 2 4 3 4 4" xfId="18109" xr:uid="{3B0DB375-F436-4150-AF2F-2574130EF954}"/>
    <cellStyle name="Opomba 2 2 4 3 4 4 2" xfId="33385" xr:uid="{B5BAEF51-EC8E-4683-92A5-14C68BBFF0D0}"/>
    <cellStyle name="Opomba 2 2 4 3 4 5" xfId="23642" xr:uid="{072352F6-11DD-468C-A1F2-F853EF5B5164}"/>
    <cellStyle name="Opomba 2 2 4 3 4 5 2" xfId="31906" xr:uid="{F7024CE6-3F96-49A9-A802-01664B540000}"/>
    <cellStyle name="Opomba 2 2 4 3 4 6" xfId="30306" xr:uid="{1D1E6C0D-6384-4726-B92D-973E2FC97A57}"/>
    <cellStyle name="Opomba 2 2 4 3 4 7" xfId="36673" xr:uid="{C4019A80-40B7-40DC-B9EC-0299CEA9C9C2}"/>
    <cellStyle name="Opomba 2 2 4 3 4 8" xfId="43375" xr:uid="{EC187F99-46C9-4093-810C-484A1B3B7983}"/>
    <cellStyle name="Opomba 2 2 4 3 4 9" xfId="48928" xr:uid="{DCAED6E8-7E8B-48E7-8AD7-E2E980F99D14}"/>
    <cellStyle name="Opomba 2 2 4 3 5" xfId="5041" xr:uid="{BB028DD3-2855-4965-BB5D-4FDF2572481E}"/>
    <cellStyle name="Opomba 2 2 4 3 5 10" xfId="55253" xr:uid="{7BEB3E7A-5406-41B6-AC07-CB0E347745E3}"/>
    <cellStyle name="Opomba 2 2 4 3 5 2" xfId="7864" xr:uid="{CFACAC32-9FB1-49AC-BDE6-5F1682448A51}"/>
    <cellStyle name="Opomba 2 2 4 3 5 2 2" xfId="15230" xr:uid="{67F09423-BFD7-436F-97EE-FA9EC9C885CC}"/>
    <cellStyle name="Opomba 2 2 4 3 5 2 2 2" xfId="32804" xr:uid="{F0782D9A-051B-4FC7-8624-4B67EA4D3B01}"/>
    <cellStyle name="Opomba 2 2 4 3 5 2 3" xfId="20953" xr:uid="{161D7C17-054B-46DD-BDDA-549FA98C5244}"/>
    <cellStyle name="Opomba 2 2 4 3 5 2 3 2" xfId="31815" xr:uid="{F56FBEDB-C046-4F50-BB68-59E7F06778AD}"/>
    <cellStyle name="Opomba 2 2 4 3 5 2 4" xfId="26486" xr:uid="{8AFE2969-A0FB-4017-AE7C-ECDAF7C03B3C}"/>
    <cellStyle name="Opomba 2 2 4 3 5 2 4 2" xfId="30285" xr:uid="{C02ECF70-0B9D-4C8C-BA8A-BAEF40711BEF}"/>
    <cellStyle name="Opomba 2 2 4 3 5 2 5" xfId="33673" xr:uid="{7ED8C860-FD76-4807-AD75-AB52DBE90922}"/>
    <cellStyle name="Opomba 2 2 4 3 5 2 6" xfId="39517" xr:uid="{BDB8908C-86AC-4349-A861-238102A2616D}"/>
    <cellStyle name="Opomba 2 2 4 3 5 2 7" xfId="46219" xr:uid="{D35FC8C8-9CA7-4B67-AD90-424950569A0B}"/>
    <cellStyle name="Opomba 2 2 4 3 5 2 8" xfId="51772" xr:uid="{286D39F1-1429-4124-9100-F8FBAD6D5291}"/>
    <cellStyle name="Opomba 2 2 4 3 5 2 9" xfId="55285" xr:uid="{2EC3EEED-AD9C-4B08-A02A-07A425C8B195}"/>
    <cellStyle name="Opomba 2 2 4 3 5 3" xfId="12407" xr:uid="{98FB4B01-087A-43A7-8329-596742254C28}"/>
    <cellStyle name="Opomba 2 2 4 3 5 3 2" xfId="29303" xr:uid="{2ED73B62-876E-4D50-8687-80DD41E1A291}"/>
    <cellStyle name="Opomba 2 2 4 3 5 4" xfId="18130" xr:uid="{E2E2F8D1-FAE3-4556-9500-477F71D3DB10}"/>
    <cellStyle name="Opomba 2 2 4 3 5 4 2" xfId="29514" xr:uid="{387CB7F0-B4CF-4D8C-91BB-6E419520ED2B}"/>
    <cellStyle name="Opomba 2 2 4 3 5 5" xfId="23663" xr:uid="{DA4971C1-FA28-453F-9923-658F507D9F51}"/>
    <cellStyle name="Opomba 2 2 4 3 5 5 2" xfId="32057" xr:uid="{B069C062-4B17-4FC6-BBF6-4F28FA910908}"/>
    <cellStyle name="Opomba 2 2 4 3 5 6" xfId="33584" xr:uid="{60E4222E-F524-4DEF-BD5E-F5E793BEEF6F}"/>
    <cellStyle name="Opomba 2 2 4 3 5 7" xfId="36694" xr:uid="{8001018A-BDAE-4D34-A5F8-2896306D2B3C}"/>
    <cellStyle name="Opomba 2 2 4 3 5 8" xfId="43396" xr:uid="{59010566-3154-459F-A955-257A1E5685EF}"/>
    <cellStyle name="Opomba 2 2 4 3 5 9" xfId="48949" xr:uid="{9717D50C-9B44-4390-83DF-535901F9C94A}"/>
    <cellStyle name="Opomba 2 2 4 3 6" xfId="5573" xr:uid="{3BB40485-17C4-4C00-B670-57EEE63541AD}"/>
    <cellStyle name="Opomba 2 2 4 3 6 10" xfId="54864" xr:uid="{A8ACE409-58C2-4DCF-8311-057B216CE3BD}"/>
    <cellStyle name="Opomba 2 2 4 3 6 2" xfId="8396" xr:uid="{A0DC8D51-76FF-4FF2-93D1-597DB5FF5EA2}"/>
    <cellStyle name="Opomba 2 2 4 3 6 2 2" xfId="15762" xr:uid="{CDD7C543-A864-47C7-83C3-31A74D668513}"/>
    <cellStyle name="Opomba 2 2 4 3 6 2 2 2" xfId="30772" xr:uid="{411F045D-5B5C-466E-8832-3E1A412E1FA2}"/>
    <cellStyle name="Opomba 2 2 4 3 6 2 3" xfId="21485" xr:uid="{FF96F297-5E41-4813-B713-5A40C3FDC2BB}"/>
    <cellStyle name="Opomba 2 2 4 3 6 2 3 2" xfId="33490" xr:uid="{9D878EAD-D646-4848-8CFF-0A70BCEED74B}"/>
    <cellStyle name="Opomba 2 2 4 3 6 2 4" xfId="27018" xr:uid="{1F555FF5-41F8-4839-AC9A-1B5FBF325C2E}"/>
    <cellStyle name="Opomba 2 2 4 3 6 2 4 2" xfId="29668" xr:uid="{F6DB3E5B-3A62-4FF9-934C-70A3A94DE0F9}"/>
    <cellStyle name="Opomba 2 2 4 3 6 2 5" xfId="30992" xr:uid="{743B6A02-445B-4FD6-B2CC-2B7F22546CFE}"/>
    <cellStyle name="Opomba 2 2 4 3 6 2 6" xfId="40049" xr:uid="{EB865BE2-5B69-4902-A7CF-722287D8DF8D}"/>
    <cellStyle name="Opomba 2 2 4 3 6 2 7" xfId="46751" xr:uid="{04BB3487-08D8-4E57-BDA8-2822770E583D}"/>
    <cellStyle name="Opomba 2 2 4 3 6 2 8" xfId="52304" xr:uid="{6F6EDA14-ECCA-4003-9C76-7AF4DEC5501F}"/>
    <cellStyle name="Opomba 2 2 4 3 6 2 9" xfId="42956" xr:uid="{43EF7631-2EC6-4997-9729-4B2159039CB4}"/>
    <cellStyle name="Opomba 2 2 4 3 6 3" xfId="12939" xr:uid="{C7AA3F5D-F36E-4778-B785-4210F14E8370}"/>
    <cellStyle name="Opomba 2 2 4 3 6 3 2" xfId="33937" xr:uid="{38CDEC53-0544-4890-816D-135EA84A1D99}"/>
    <cellStyle name="Opomba 2 2 4 3 6 4" xfId="18662" xr:uid="{4631FD09-DD6B-4CF9-897C-9CC849062E88}"/>
    <cellStyle name="Opomba 2 2 4 3 6 4 2" xfId="29548" xr:uid="{40F937E2-632F-47B0-ACD7-1FE88CAD3140}"/>
    <cellStyle name="Opomba 2 2 4 3 6 5" xfId="24195" xr:uid="{BFCB42C7-8EB9-43D8-BF43-8EDE27D270CF}"/>
    <cellStyle name="Opomba 2 2 4 3 6 5 2" xfId="29365" xr:uid="{95645E2B-692E-42A6-92FB-B2CB9A6FE6AD}"/>
    <cellStyle name="Opomba 2 2 4 3 6 6" xfId="30727" xr:uid="{F3E517FE-0181-42F7-B8F6-B3D9E9C9BE4F}"/>
    <cellStyle name="Opomba 2 2 4 3 6 7" xfId="37226" xr:uid="{C538AA81-FD4C-4567-9A70-DB8BFE6F18DB}"/>
    <cellStyle name="Opomba 2 2 4 3 6 8" xfId="43928" xr:uid="{0EFAB785-2083-4C15-97AF-B027742EE627}"/>
    <cellStyle name="Opomba 2 2 4 3 6 9" xfId="49481" xr:uid="{9F8B905D-DC4D-4087-A169-30F2B16B2EB1}"/>
    <cellStyle name="Opomba 2 2 4 3 7" xfId="7380" xr:uid="{06BBC27E-492B-495E-B2B0-1679F1694695}"/>
    <cellStyle name="Opomba 2 2 4 3 7 2" xfId="14746" xr:uid="{1642C9CA-DDDD-4DE2-BE60-BED91686EFBC}"/>
    <cellStyle name="Opomba 2 2 4 3 7 2 2" xfId="778" xr:uid="{473CCAEB-660B-40B4-895C-59DB7FF10445}"/>
    <cellStyle name="Opomba 2 2 4 3 7 3" xfId="20469" xr:uid="{DA816F74-950C-41B0-9F7A-D3641F37ED05}"/>
    <cellStyle name="Opomba 2 2 4 3 7 3 2" xfId="30940" xr:uid="{D813CC6B-4F01-49B9-857E-9AB60AE184F7}"/>
    <cellStyle name="Opomba 2 2 4 3 7 4" xfId="26002" xr:uid="{A50C9756-B060-4412-81FF-5CF42DF972A1}"/>
    <cellStyle name="Opomba 2 2 4 3 7 4 2" xfId="32193" xr:uid="{4C8DDA55-FC73-4D07-BE06-73E2CD937C83}"/>
    <cellStyle name="Opomba 2 2 4 3 7 5" xfId="32208" xr:uid="{741E7316-59FA-42C1-B327-FCF02DB5CFE0}"/>
    <cellStyle name="Opomba 2 2 4 3 7 6" xfId="39033" xr:uid="{BAFC1014-1A15-418D-9A30-2F34592BEAB8}"/>
    <cellStyle name="Opomba 2 2 4 3 7 7" xfId="45735" xr:uid="{34FBC3E6-B69E-4F23-9700-2285F44BBC40}"/>
    <cellStyle name="Opomba 2 2 4 3 7 8" xfId="51288" xr:uid="{9BC366FE-C233-45C9-9D5C-B491AA4EFEEA}"/>
    <cellStyle name="Opomba 2 2 4 3 7 9" xfId="56850" xr:uid="{E07F3541-C1DB-481F-872A-0FFBC5882922}"/>
    <cellStyle name="Opomba 2 2 4 3 8" xfId="11687" xr:uid="{FEBFE6AB-2E02-446F-B476-4FD3D4473783}"/>
    <cellStyle name="Opomba 2 2 4 3 8 2" xfId="32622" xr:uid="{73AAED5B-A89B-4909-B454-276DA886683E}"/>
    <cellStyle name="Opomba 2 2 4 3 9" xfId="17524" xr:uid="{9133D6E5-3753-4A72-BF88-D5691AEE9CFE}"/>
    <cellStyle name="Opomba 2 2 4 3 9 2" xfId="28700" xr:uid="{4C527CA3-BFF8-4B78-AB7F-3F12F38A5E6D}"/>
    <cellStyle name="Opomba 2 2 4 4" xfId="5602" xr:uid="{07709EB6-F2A5-4396-A463-BA3D7E5D71CB}"/>
    <cellStyle name="Opomba 2 2 4 4 10" xfId="55670" xr:uid="{FEF8F8DF-8815-4891-9F31-92FFE53B8E3D}"/>
    <cellStyle name="Opomba 2 2 4 4 2" xfId="8425" xr:uid="{8ECC3124-956D-442D-9B20-3AB5DFC56A82}"/>
    <cellStyle name="Opomba 2 2 4 4 2 2" xfId="15791" xr:uid="{16626453-C8B1-481C-BA8C-09D6F2A85DA5}"/>
    <cellStyle name="Opomba 2 2 4 4 2 2 2" xfId="32360" xr:uid="{CA44DAE0-E5C3-41BB-96D8-0BE995C36F3C}"/>
    <cellStyle name="Opomba 2 2 4 4 2 3" xfId="21514" xr:uid="{64BE60A6-932A-43B7-B1F6-71B685423C6E}"/>
    <cellStyle name="Opomba 2 2 4 4 2 3 2" xfId="31772" xr:uid="{B6CEF797-44EB-41F2-996F-C63EFC47A76B}"/>
    <cellStyle name="Opomba 2 2 4 4 2 4" xfId="27047" xr:uid="{F7DB02A9-386C-4747-AF3F-77E01B6EB075}"/>
    <cellStyle name="Opomba 2 2 4 4 2 4 2" xfId="31959" xr:uid="{8E47FA72-573F-4EA6-BD72-88557EB7DBF1}"/>
    <cellStyle name="Opomba 2 2 4 4 2 5" xfId="29907" xr:uid="{36BA3F5C-353E-4BD5-AD00-A468D8AB3235}"/>
    <cellStyle name="Opomba 2 2 4 4 2 6" xfId="40078" xr:uid="{0DB2AADC-9091-4EB5-9422-01942AC8714F}"/>
    <cellStyle name="Opomba 2 2 4 4 2 7" xfId="46780" xr:uid="{F1C46610-726B-41CB-A4A7-78399273FE6F}"/>
    <cellStyle name="Opomba 2 2 4 4 2 8" xfId="52333" xr:uid="{FC62992A-E84E-4316-8A95-78B1DC03FC79}"/>
    <cellStyle name="Opomba 2 2 4 4 2 9" xfId="54640" xr:uid="{3222CE75-756F-44CA-8457-64D793A24383}"/>
    <cellStyle name="Opomba 2 2 4 4 3" xfId="12968" xr:uid="{FBDCBB64-B66A-4F50-99DB-64489F1B82F9}"/>
    <cellStyle name="Opomba 2 2 4 4 3 2" xfId="31596" xr:uid="{1BC03101-C0BF-43AE-A39C-383B1849D754}"/>
    <cellStyle name="Opomba 2 2 4 4 4" xfId="18691" xr:uid="{F9ED3933-3B55-423F-BA64-8B0B16037762}"/>
    <cellStyle name="Opomba 2 2 4 4 4 2" xfId="32456" xr:uid="{C1A31C82-E1D0-41BD-AE32-0978827851F5}"/>
    <cellStyle name="Opomba 2 2 4 4 5" xfId="24224" xr:uid="{99B9EFA7-E7B9-4CE1-B7A4-F861E59D5ED3}"/>
    <cellStyle name="Opomba 2 2 4 4 5 2" xfId="33834" xr:uid="{62E818E7-1954-406C-9511-C8D5AD222264}"/>
    <cellStyle name="Opomba 2 2 4 4 6" xfId="33737" xr:uid="{0991D3BB-E5EF-4852-B8BF-FB106DF0C38D}"/>
    <cellStyle name="Opomba 2 2 4 4 7" xfId="37255" xr:uid="{D9B18277-E3EC-470F-8C8F-1BEB17375600}"/>
    <cellStyle name="Opomba 2 2 4 4 8" xfId="43957" xr:uid="{4C794EA3-9A75-40B7-85F4-DB3FADB836C7}"/>
    <cellStyle name="Opomba 2 2 4 4 9" xfId="49510" xr:uid="{781FE20A-DAEE-4537-ACE7-892C117F773F}"/>
    <cellStyle name="Opomba 2 2 4 5" xfId="6063" xr:uid="{901A10B5-4500-478A-8D7A-FB5610D91222}"/>
    <cellStyle name="Opomba 2 2 4 5 10" xfId="55987" xr:uid="{BB875ACB-FBA9-4068-8CD4-4F040AAA3704}"/>
    <cellStyle name="Opomba 2 2 4 5 2" xfId="8886" xr:uid="{620D67F7-6425-47E3-9C32-E10D21FAD9EF}"/>
    <cellStyle name="Opomba 2 2 4 5 2 2" xfId="16252" xr:uid="{D73392E4-FC62-41F9-8F08-E8A4D77D21B0}"/>
    <cellStyle name="Opomba 2 2 4 5 2 2 2" xfId="29881" xr:uid="{FDBDF9C6-019B-4FAD-BD16-D128C52B43D9}"/>
    <cellStyle name="Opomba 2 2 4 5 2 3" xfId="21975" xr:uid="{144745AE-A387-4426-A3C1-AABF03C55436}"/>
    <cellStyle name="Opomba 2 2 4 5 2 3 2" xfId="29918" xr:uid="{52FA54A2-5988-4457-AAC9-790270D5BE74}"/>
    <cellStyle name="Opomba 2 2 4 5 2 4" xfId="27508" xr:uid="{0170A269-6E66-4BE6-900E-196F66AC91FF}"/>
    <cellStyle name="Opomba 2 2 4 5 2 4 2" xfId="33494" xr:uid="{16238F90-1410-4985-B8CB-52B1272EB00E}"/>
    <cellStyle name="Opomba 2 2 4 5 2 5" xfId="28577" xr:uid="{CCC64B1D-218E-4642-9C14-17BCD06905A2}"/>
    <cellStyle name="Opomba 2 2 4 5 2 6" xfId="40539" xr:uid="{7BAE8CE4-DDA0-488D-B8C9-4E0EA23F3F16}"/>
    <cellStyle name="Opomba 2 2 4 5 2 7" xfId="47241" xr:uid="{9529C548-55F5-4FCB-B30C-9B825749B4D2}"/>
    <cellStyle name="Opomba 2 2 4 5 2 8" xfId="52794" xr:uid="{9972C962-FDCD-4DA8-B359-8DB7536F2D15}"/>
    <cellStyle name="Opomba 2 2 4 5 2 9" xfId="53926" xr:uid="{A712BE51-9FA7-402B-A990-45CFD425E62B}"/>
    <cellStyle name="Opomba 2 2 4 5 3" xfId="13429" xr:uid="{65474BB0-53C2-4B0D-B559-11ED8F3CEA16}"/>
    <cellStyle name="Opomba 2 2 4 5 3 2" xfId="31840" xr:uid="{912DA22D-F78A-40DF-8A8D-EAA18A9301C4}"/>
    <cellStyle name="Opomba 2 2 4 5 4" xfId="19152" xr:uid="{7903FB8C-30D0-4D17-9D91-BAEF5FD4AEED}"/>
    <cellStyle name="Opomba 2 2 4 5 4 2" xfId="31100" xr:uid="{967724B3-C2B2-4969-906D-71676DB0F3B3}"/>
    <cellStyle name="Opomba 2 2 4 5 5" xfId="24685" xr:uid="{90048281-FBC5-45A7-A51D-F6DC524398DF}"/>
    <cellStyle name="Opomba 2 2 4 5 5 2" xfId="32372" xr:uid="{BF47BC8F-3F25-433A-8DDB-8544493BA0AB}"/>
    <cellStyle name="Opomba 2 2 4 5 6" xfId="29327" xr:uid="{2C92A1F5-9C8F-45BC-AF9B-D52B588A9615}"/>
    <cellStyle name="Opomba 2 2 4 5 7" xfId="37716" xr:uid="{C9004D6E-017E-4428-87C3-8FDED484E307}"/>
    <cellStyle name="Opomba 2 2 4 5 8" xfId="44418" xr:uid="{4F5DD374-5831-4365-BC04-3A67149F9616}"/>
    <cellStyle name="Opomba 2 2 4 5 9" xfId="49971" xr:uid="{A02FC229-B797-484E-B548-DA5B784CFEDE}"/>
    <cellStyle name="Opomba 2 2 4 6" xfId="6229" xr:uid="{1E1600C7-415B-445D-9185-00D92B3DD4BD}"/>
    <cellStyle name="Opomba 2 2 4 6 10" xfId="55620" xr:uid="{AE214067-6FCA-48E9-B326-1E774AF0A000}"/>
    <cellStyle name="Opomba 2 2 4 6 2" xfId="9052" xr:uid="{D72D7551-FA66-42AB-89A5-BEF8CAA211AD}"/>
    <cellStyle name="Opomba 2 2 4 6 2 2" xfId="16418" xr:uid="{42AC3F89-364E-4C52-9AF9-FCB6FF3AEE19}"/>
    <cellStyle name="Opomba 2 2 4 6 2 2 2" xfId="30505" xr:uid="{0AA47953-E3F1-488D-9030-F04B15D3C46D}"/>
    <cellStyle name="Opomba 2 2 4 6 2 3" xfId="22141" xr:uid="{2F88D4CE-5A43-44C3-AF3B-1BC6D515420F}"/>
    <cellStyle name="Opomba 2 2 4 6 2 3 2" xfId="28720" xr:uid="{84C64447-CED9-4B68-91F8-3F0703CBC3FB}"/>
    <cellStyle name="Opomba 2 2 4 6 2 4" xfId="27674" xr:uid="{84F69DEE-7CB4-4F44-9811-0DF70BB68453}"/>
    <cellStyle name="Opomba 2 2 4 6 2 4 2" xfId="30991" xr:uid="{3300F16E-BA3E-4909-B137-C97D8375F90C}"/>
    <cellStyle name="Opomba 2 2 4 6 2 5" xfId="33115" xr:uid="{C5CC2023-6FCE-45F9-9099-631ACC8C5C61}"/>
    <cellStyle name="Opomba 2 2 4 6 2 6" xfId="40705" xr:uid="{3E81F51B-D782-452F-9B67-06400C4A87D3}"/>
    <cellStyle name="Opomba 2 2 4 6 2 7" xfId="47407" xr:uid="{93EA7664-24B4-4DD4-8B30-AA7E19351215}"/>
    <cellStyle name="Opomba 2 2 4 6 2 8" xfId="52960" xr:uid="{5A0AED61-ED3F-47EE-8937-0D5AD3361619}"/>
    <cellStyle name="Opomba 2 2 4 6 2 9" xfId="54004" xr:uid="{3CD14931-346E-41E4-B9BC-1C0B56B6503A}"/>
    <cellStyle name="Opomba 2 2 4 6 3" xfId="13595" xr:uid="{3BDAAB5F-DBE8-42FF-A899-F4D94A80F1CC}"/>
    <cellStyle name="Opomba 2 2 4 6 3 2" xfId="30096" xr:uid="{FA1F773F-05BB-4449-9C92-578513CBC54C}"/>
    <cellStyle name="Opomba 2 2 4 6 4" xfId="19318" xr:uid="{AF6A58A6-41E8-4659-B8C5-7E81B1646040}"/>
    <cellStyle name="Opomba 2 2 4 6 4 2" xfId="30130" xr:uid="{F4DE943C-BBBA-4A7A-ABAE-9E0CE12D5A79}"/>
    <cellStyle name="Opomba 2 2 4 6 5" xfId="24851" xr:uid="{4643F396-0BA9-4089-9D79-5E7348AD7D00}"/>
    <cellStyle name="Opomba 2 2 4 6 5 2" xfId="31442" xr:uid="{7E571792-06B0-4EB6-97E7-B699EFAA6864}"/>
    <cellStyle name="Opomba 2 2 4 6 6" xfId="33720" xr:uid="{2052333C-2275-4FDA-95CA-3F73D1ABC098}"/>
    <cellStyle name="Opomba 2 2 4 6 7" xfId="37882" xr:uid="{23582F4A-B995-4E20-BCAC-8A0707740662}"/>
    <cellStyle name="Opomba 2 2 4 6 8" xfId="44584" xr:uid="{A17F48F6-3671-4B6B-A662-D4CB21B73D5F}"/>
    <cellStyle name="Opomba 2 2 4 6 9" xfId="50137" xr:uid="{9B8CD254-7E27-4911-9FF3-8FFDEE385F92}"/>
    <cellStyle name="Opomba 2 2 4 7" xfId="6553" xr:uid="{80C3DB6C-2727-4ED2-B9E0-28299D7AFCF4}"/>
    <cellStyle name="Opomba 2 2 4 7 10" xfId="53983" xr:uid="{F49359D6-5868-4475-AF44-0BEEEB6EE59E}"/>
    <cellStyle name="Opomba 2 2 4 7 2" xfId="9376" xr:uid="{D6A2D5F3-69EF-44D9-9C64-4286663DA7E6}"/>
    <cellStyle name="Opomba 2 2 4 7 2 2" xfId="16742" xr:uid="{D4BF2363-EF9A-46EC-BC33-669698F3ADE7}"/>
    <cellStyle name="Opomba 2 2 4 7 2 2 2" xfId="30466" xr:uid="{6E0F7452-4FCF-434F-B572-AC820B2787E1}"/>
    <cellStyle name="Opomba 2 2 4 7 2 3" xfId="22465" xr:uid="{23E5A7AC-B7CB-463E-B501-BF681BF8FF0D}"/>
    <cellStyle name="Opomba 2 2 4 7 2 3 2" xfId="28743" xr:uid="{155DB581-96BE-4F4C-BE78-73F0ECFEE92B}"/>
    <cellStyle name="Opomba 2 2 4 7 2 4" xfId="27998" xr:uid="{741567B1-BCD7-4FD1-AA7E-1FB0926D4871}"/>
    <cellStyle name="Opomba 2 2 4 7 2 4 2" xfId="30153" xr:uid="{73A352D4-2368-472E-8414-B798259240DD}"/>
    <cellStyle name="Opomba 2 2 4 7 2 5" xfId="29183" xr:uid="{7B37B6E6-7895-4A9C-847F-46F16E7CADA5}"/>
    <cellStyle name="Opomba 2 2 4 7 2 6" xfId="41029" xr:uid="{AC860B5C-3568-42DA-81F5-8C65ADE19FCD}"/>
    <cellStyle name="Opomba 2 2 4 7 2 7" xfId="47731" xr:uid="{7B61DA5C-4218-492C-BB55-11223A838417}"/>
    <cellStyle name="Opomba 2 2 4 7 2 8" xfId="53284" xr:uid="{FD5CB984-5781-482F-BC6E-42A5D6F4E83D}"/>
    <cellStyle name="Opomba 2 2 4 7 2 9" xfId="57183" xr:uid="{70598BD5-DC6D-4DBB-99FC-388D34EFEB5E}"/>
    <cellStyle name="Opomba 2 2 4 7 3" xfId="13919" xr:uid="{7D0EFB9A-54BB-48A6-ACBC-E478B7410899}"/>
    <cellStyle name="Opomba 2 2 4 7 3 2" xfId="33473" xr:uid="{9ED70A96-0AEF-48B6-BB1A-B714E8192A39}"/>
    <cellStyle name="Opomba 2 2 4 7 4" xfId="19642" xr:uid="{19D4B828-C6F1-4EDD-A547-0D645A07A2C8}"/>
    <cellStyle name="Opomba 2 2 4 7 4 2" xfId="30906" xr:uid="{F83EF9D7-E5A6-46D2-A78C-4E5241E137D9}"/>
    <cellStyle name="Opomba 2 2 4 7 5" xfId="25175" xr:uid="{F285BD7F-C0AE-496D-B66A-36DA876FD1B3}"/>
    <cellStyle name="Opomba 2 2 4 7 5 2" xfId="32369" xr:uid="{ED99F2B4-25A8-40F3-8C35-4AEA7CD73448}"/>
    <cellStyle name="Opomba 2 2 4 7 6" xfId="30829" xr:uid="{4C14D32B-4102-468E-A109-B7394F0293DC}"/>
    <cellStyle name="Opomba 2 2 4 7 7" xfId="38206" xr:uid="{2865C6B2-D173-40C5-9144-8F545DC785A3}"/>
    <cellStyle name="Opomba 2 2 4 7 8" xfId="44908" xr:uid="{DA93AF1F-2CA1-49C3-A962-39750BBB8689}"/>
    <cellStyle name="Opomba 2 2 4 7 9" xfId="50461" xr:uid="{59BD94C1-DA9A-4DE7-8FD6-8D4A362E8B56}"/>
    <cellStyle name="Opomba 2 2 4 8" xfId="6844" xr:uid="{23BDE68D-92F4-4785-9043-5C28DBFB30CB}"/>
    <cellStyle name="Opomba 2 2 4 8 10" xfId="56888" xr:uid="{71DC5295-29D0-4AEC-8B02-6FB822558B49}"/>
    <cellStyle name="Opomba 2 2 4 8 2" xfId="9667" xr:uid="{DFFB2715-A855-49C6-95BA-4E44C2CB237A}"/>
    <cellStyle name="Opomba 2 2 4 8 2 2" xfId="17033" xr:uid="{A6FF64F6-9AE4-49BD-AA24-6119602DD1F7}"/>
    <cellStyle name="Opomba 2 2 4 8 2 2 2" xfId="30211" xr:uid="{D47AE8DC-799E-452B-8453-0ECB7324B59D}"/>
    <cellStyle name="Opomba 2 2 4 8 2 3" xfId="22756" xr:uid="{D6277299-BFD5-4022-9A5A-310AB3C7DDC9}"/>
    <cellStyle name="Opomba 2 2 4 8 2 3 2" xfId="32875" xr:uid="{2AD0CC88-38AA-4C68-ADBB-470F7BF85B61}"/>
    <cellStyle name="Opomba 2 2 4 8 2 4" xfId="28289" xr:uid="{CA7FA8D9-BD34-429E-89F8-F69D444C11E2}"/>
    <cellStyle name="Opomba 2 2 4 8 2 4 2" xfId="33778" xr:uid="{10F17B8A-B3ED-4D57-897E-2903BB494916}"/>
    <cellStyle name="Opomba 2 2 4 8 2 5" xfId="29598" xr:uid="{CA5CC246-7C47-4E3F-985C-2F3C173F4547}"/>
    <cellStyle name="Opomba 2 2 4 8 2 6" xfId="41320" xr:uid="{5CE2703F-8C44-43BA-A76E-6FCE789C9A83}"/>
    <cellStyle name="Opomba 2 2 4 8 2 7" xfId="48022" xr:uid="{A1D2C951-937E-4770-AB9A-28716966FA3D}"/>
    <cellStyle name="Opomba 2 2 4 8 2 8" xfId="53575" xr:uid="{742CE310-107B-4A7A-B72F-4A6ADA918132}"/>
    <cellStyle name="Opomba 2 2 4 8 2 9" xfId="54209" xr:uid="{D6304934-9318-44A8-9935-EE6AFA791365}"/>
    <cellStyle name="Opomba 2 2 4 8 3" xfId="14210" xr:uid="{4650DB79-23EC-4B97-A543-1213F795DD61}"/>
    <cellStyle name="Opomba 2 2 4 8 3 2" xfId="33442" xr:uid="{02977F4B-DDC1-43B1-9390-C68BAA7BE55B}"/>
    <cellStyle name="Opomba 2 2 4 8 4" xfId="19933" xr:uid="{39ACCA0D-1D49-4AA3-9026-8CB8D64AC172}"/>
    <cellStyle name="Opomba 2 2 4 8 4 2" xfId="33588" xr:uid="{8D27D243-4797-4063-8158-E1FC00C45838}"/>
    <cellStyle name="Opomba 2 2 4 8 5" xfId="25466" xr:uid="{06A548F1-BE91-4347-95D2-208287D28B3C}"/>
    <cellStyle name="Opomba 2 2 4 8 5 2" xfId="32737" xr:uid="{54ADF616-E202-4E33-88D2-28D1BA36EF21}"/>
    <cellStyle name="Opomba 2 2 4 8 6" xfId="33424" xr:uid="{6630C83C-6AB8-4F2E-AB2E-DD2BF3C75CC1}"/>
    <cellStyle name="Opomba 2 2 4 8 7" xfId="38497" xr:uid="{207F869D-BB3D-4FA8-8424-46DBEB5F99A1}"/>
    <cellStyle name="Opomba 2 2 4 8 8" xfId="45199" xr:uid="{66FC6BAD-3A4B-4210-84AB-101D096D2AA5}"/>
    <cellStyle name="Opomba 2 2 4 8 9" xfId="50752" xr:uid="{3C35ACB0-D410-4B3B-A11D-30ECA9CB96CD}"/>
    <cellStyle name="Opomba 2 2 4 9" xfId="4714" xr:uid="{2CED932E-3C6F-4DC6-A55E-238394172FAD}"/>
    <cellStyle name="Opomba 2 2 4 9 2" xfId="12080" xr:uid="{270924BD-5BD6-4E38-9F44-625511EA3963}"/>
    <cellStyle name="Opomba 2 2 4 9 2 2" xfId="32925" xr:uid="{0A8CBEE9-6D32-4F26-8ACD-79BF3A9932E9}"/>
    <cellStyle name="Opomba 2 2 4 9 3" xfId="17803" xr:uid="{4F88EB03-4546-4085-B614-FB9EC68AD099}"/>
    <cellStyle name="Opomba 2 2 4 9 3 2" xfId="33538" xr:uid="{90E24C6A-0358-4959-A62D-7D4789B0B9D2}"/>
    <cellStyle name="Opomba 2 2 4 9 4" xfId="23336" xr:uid="{67A25AF6-7605-415A-B3C4-C15B87D51B70}"/>
    <cellStyle name="Opomba 2 2 4 9 4 2" xfId="33509" xr:uid="{49077D65-D1DD-4A85-B6BE-867430B82ED3}"/>
    <cellStyle name="Opomba 2 2 4 9 5" xfId="30205" xr:uid="{59139DAE-08EF-4DB3-8E78-8D58DE7F09FB}"/>
    <cellStyle name="Opomba 2 2 4 9 6" xfId="39190" xr:uid="{5D6B97D3-1DB4-414F-B134-F3AD46560A76}"/>
    <cellStyle name="Opomba 2 2 4 9 7" xfId="45892" xr:uid="{CA2CA6D0-F856-4C74-B970-15E0A9D7414A}"/>
    <cellStyle name="Opomba 2 2 4 9 8" xfId="51445" xr:uid="{5A4E9390-78EE-437B-AF33-58594C37A5AB}"/>
    <cellStyle name="Opomba 2 2 4 9 9" xfId="34507" xr:uid="{B9D5D174-583B-4C7D-BEED-9833FFBA7A6E}"/>
    <cellStyle name="Opomba 2 2 5" xfId="1829" xr:uid="{1CCD4016-9186-4CF3-9DD0-52424B782741}"/>
    <cellStyle name="Opomba 2 2 5 10" xfId="7515" xr:uid="{A8449915-4C58-4E0C-A6C9-D102DEFAA599}"/>
    <cellStyle name="Opomba 2 2 5 10 2" xfId="14881" xr:uid="{A0E4DEA0-1563-4F59-BBA4-B702E564F82E}"/>
    <cellStyle name="Opomba 2 2 5 10 2 2" xfId="33711" xr:uid="{23566F57-555E-4E47-AE81-58E2E92563E4}"/>
    <cellStyle name="Opomba 2 2 5 10 3" xfId="20604" xr:uid="{1FD73D07-A071-48B0-A4C6-DBA8CD468FEB}"/>
    <cellStyle name="Opomba 2 2 5 10 3 2" xfId="32580" xr:uid="{8214CFCF-412A-4EE0-8394-922A2F40386B}"/>
    <cellStyle name="Opomba 2 2 5 10 4" xfId="26137" xr:uid="{D30F8E91-C657-481B-8AF8-16D5A4D6BBB2}"/>
    <cellStyle name="Opomba 2 2 5 10 4 2" xfId="32601" xr:uid="{8AD5A99C-3A88-48DA-9D35-0831C0B1D225}"/>
    <cellStyle name="Opomba 2 2 5 10 5" xfId="32295" xr:uid="{0878389E-DB18-4808-887B-E80B494029F8}"/>
    <cellStyle name="Opomba 2 2 5 11" xfId="10179" xr:uid="{E87C32FD-CB72-4809-B0E0-ABB96B5BB10E}"/>
    <cellStyle name="Opomba 2 2 5 11 2" xfId="31403" xr:uid="{0C002E04-DE8E-4B98-A3E8-3185F03C6ABD}"/>
    <cellStyle name="Opomba 2 2 5 12" xfId="1214" xr:uid="{EADAB69F-9C46-4AA2-AE45-F8968FDEF939}"/>
    <cellStyle name="Opomba 2 2 5 12 2" xfId="31760" xr:uid="{151C4F88-BF05-43F1-9AE8-F12F365764CB}"/>
    <cellStyle name="Opomba 2 2 5 13" xfId="31332" xr:uid="{FFB85792-0FAE-4BF5-BF7E-8047603E3EEE}"/>
    <cellStyle name="Opomba 2 2 5 14" xfId="36185" xr:uid="{369EC185-6B3F-4B01-B801-661FF2906031}"/>
    <cellStyle name="Opomba 2 2 5 15" xfId="42946" xr:uid="{A21F6792-2179-45CB-8372-B290D695CE3C}"/>
    <cellStyle name="Opomba 2 2 5 16" xfId="48505" xr:uid="{C83057B3-9D3C-43A5-8718-5AFE77DEC785}"/>
    <cellStyle name="Opomba 2 2 5 17" xfId="57452" xr:uid="{A7193EEC-F86A-4383-8E73-CBD39D82469B}"/>
    <cellStyle name="Opomba 2 2 5 2" xfId="4868" xr:uid="{263244D5-8F18-4579-AB22-2EF3FE424CE3}"/>
    <cellStyle name="Opomba 2 2 5 2 10" xfId="23490" xr:uid="{8F60FCA8-B552-4016-B4DF-7777EEB2F781}"/>
    <cellStyle name="Opomba 2 2 5 2 10 2" xfId="31522" xr:uid="{81930ECC-A071-4C35-8095-064F0AD75011}"/>
    <cellStyle name="Opomba 2 2 5 2 11" xfId="30594" xr:uid="{ECFA4E0D-9C09-4682-A27D-7D576A09C39E}"/>
    <cellStyle name="Opomba 2 2 5 2 12" xfId="36521" xr:uid="{B1D3CAB2-7BD9-4EE6-8CD0-D6BFA73F527E}"/>
    <cellStyle name="Opomba 2 2 5 2 13" xfId="43223" xr:uid="{07ACA847-B08B-42D1-BD28-30BBFB0C2F3D}"/>
    <cellStyle name="Opomba 2 2 5 2 14" xfId="48776" xr:uid="{D4418309-44E3-4C79-98F1-53282B7C10BC}"/>
    <cellStyle name="Opomba 2 2 5 2 15" xfId="54559" xr:uid="{5331F992-E423-4166-B115-04840E9147A9}"/>
    <cellStyle name="Opomba 2 2 5 2 2" xfId="5756" xr:uid="{802850B0-4EAE-4D53-8EBD-4BDD8D19A7B7}"/>
    <cellStyle name="Opomba 2 2 5 2 2 10" xfId="55275" xr:uid="{1F98775E-31EC-4E8E-BA76-49AD8F7877F9}"/>
    <cellStyle name="Opomba 2 2 5 2 2 2" xfId="8579" xr:uid="{6EC849DB-ECC5-46ED-972C-DC905BD7C46F}"/>
    <cellStyle name="Opomba 2 2 5 2 2 2 2" xfId="15945" xr:uid="{A05E7F7C-A7A3-4D33-9D5C-512896D9BB79}"/>
    <cellStyle name="Opomba 2 2 5 2 2 2 2 2" xfId="31346" xr:uid="{C49BBE15-43B5-4DE3-9FE2-56B29778242D}"/>
    <cellStyle name="Opomba 2 2 5 2 2 2 3" xfId="21668" xr:uid="{DBE04ADE-F237-4B25-83C7-3B2216D58A34}"/>
    <cellStyle name="Opomba 2 2 5 2 2 2 3 2" xfId="30788" xr:uid="{DF2CAFE2-9EAE-4057-8C18-90B4F6D0AEC7}"/>
    <cellStyle name="Opomba 2 2 5 2 2 2 4" xfId="27201" xr:uid="{F1340DA2-A1E4-4B05-AC81-04CEA872F594}"/>
    <cellStyle name="Opomba 2 2 5 2 2 2 4 2" xfId="28734" xr:uid="{A4BC7970-154F-43DA-BE3F-302CFEFF6220}"/>
    <cellStyle name="Opomba 2 2 5 2 2 2 5" xfId="30726" xr:uid="{32126E5E-5CB0-406E-BA82-B5CA0947FDD0}"/>
    <cellStyle name="Opomba 2 2 5 2 2 2 6" xfId="40232" xr:uid="{DF536996-6B76-4C90-8C17-040E603D136F}"/>
    <cellStyle name="Opomba 2 2 5 2 2 2 7" xfId="46934" xr:uid="{B9BB9630-97C5-4DD0-ADF0-C25AE22703BB}"/>
    <cellStyle name="Opomba 2 2 5 2 2 2 8" xfId="52487" xr:uid="{0FDF1CD9-D4C1-4798-B128-F5F161C04652}"/>
    <cellStyle name="Opomba 2 2 5 2 2 2 9" xfId="57396" xr:uid="{0DD54497-F2CD-4053-8909-CF1188C7B639}"/>
    <cellStyle name="Opomba 2 2 5 2 2 3" xfId="13122" xr:uid="{F623FE91-3CE8-41FA-A3DA-20FB0419EA99}"/>
    <cellStyle name="Opomba 2 2 5 2 2 3 2" xfId="30371" xr:uid="{80F8EA57-508E-4F38-ADC4-A1C8BC7A36C3}"/>
    <cellStyle name="Opomba 2 2 5 2 2 4" xfId="18845" xr:uid="{6F7A580D-F0A8-4C0F-8E2D-1667A1594340}"/>
    <cellStyle name="Opomba 2 2 5 2 2 4 2" xfId="33704" xr:uid="{A9FBD1D0-991B-4717-9809-E14449759C63}"/>
    <cellStyle name="Opomba 2 2 5 2 2 5" xfId="24378" xr:uid="{0F9DD89C-E225-4065-8265-9A1C944EBB4F}"/>
    <cellStyle name="Opomba 2 2 5 2 2 5 2" xfId="32830" xr:uid="{8642D3F2-8CF3-4D05-A656-07F578F7334E}"/>
    <cellStyle name="Opomba 2 2 5 2 2 6" xfId="32513" xr:uid="{0182159A-B1D5-4DD8-85B5-9315314B9D85}"/>
    <cellStyle name="Opomba 2 2 5 2 2 7" xfId="37409" xr:uid="{867F7397-1859-401F-9920-D0C73CF4AC37}"/>
    <cellStyle name="Opomba 2 2 5 2 2 8" xfId="44111" xr:uid="{C6B6A512-C748-463F-BC73-6F216227F120}"/>
    <cellStyle name="Opomba 2 2 5 2 2 9" xfId="49664" xr:uid="{EF70E1B1-C1A0-47A2-8999-7697250759DA}"/>
    <cellStyle name="Opomba 2 2 5 2 3" xfId="5420" xr:uid="{E029DA2B-8F69-4FC1-9772-769BCA62886D}"/>
    <cellStyle name="Opomba 2 2 5 2 3 10" xfId="55394" xr:uid="{B782E759-B332-4DBD-89DA-0A34C3B9F6DC}"/>
    <cellStyle name="Opomba 2 2 5 2 3 2" xfId="8243" xr:uid="{31CC25D0-3814-48CE-BF4F-C38E63273706}"/>
    <cellStyle name="Opomba 2 2 5 2 3 2 2" xfId="15609" xr:uid="{828EFC21-DFF3-4B72-B73F-F971AFB651F0}"/>
    <cellStyle name="Opomba 2 2 5 2 3 2 2 2" xfId="29828" xr:uid="{C6174C60-6521-41C9-B931-C2608A763EFE}"/>
    <cellStyle name="Opomba 2 2 5 2 3 2 3" xfId="21332" xr:uid="{EC66D645-3485-4FBE-A611-56A94665730E}"/>
    <cellStyle name="Opomba 2 2 5 2 3 2 3 2" xfId="29998" xr:uid="{EDD8FB12-C827-488D-A281-AAFF9A2432BF}"/>
    <cellStyle name="Opomba 2 2 5 2 3 2 4" xfId="26865" xr:uid="{9E3724FB-0FA2-4039-86F8-27456ABF7EC3}"/>
    <cellStyle name="Opomba 2 2 5 2 3 2 4 2" xfId="33587" xr:uid="{91D190DB-5B55-4791-8EE5-FEE6CB365FA9}"/>
    <cellStyle name="Opomba 2 2 5 2 3 2 5" xfId="32110" xr:uid="{EAC11A1F-EE15-4EC7-AE72-EA0607F7106C}"/>
    <cellStyle name="Opomba 2 2 5 2 3 2 6" xfId="39896" xr:uid="{AD09769C-6E2F-4C93-A9AE-0B33140625C6}"/>
    <cellStyle name="Opomba 2 2 5 2 3 2 7" xfId="46598" xr:uid="{28F901CE-8F15-4AF4-B4B4-B3009B28CEAA}"/>
    <cellStyle name="Opomba 2 2 5 2 3 2 8" xfId="52151" xr:uid="{BF3E3929-B49F-4B31-8B9B-2AEE36A8F99B}"/>
    <cellStyle name="Opomba 2 2 5 2 3 2 9" xfId="56438" xr:uid="{D3FDB63B-83A6-4988-A9E1-81FBA8975655}"/>
    <cellStyle name="Opomba 2 2 5 2 3 3" xfId="12786" xr:uid="{3A513DBD-C2A6-4594-92B0-3FCEED532AC0}"/>
    <cellStyle name="Opomba 2 2 5 2 3 3 2" xfId="31103" xr:uid="{6DB9328B-27C8-4F8A-BF33-EAD754373E2E}"/>
    <cellStyle name="Opomba 2 2 5 2 3 4" xfId="18509" xr:uid="{3014A7B9-B62A-415C-982E-89D6F82CB2B2}"/>
    <cellStyle name="Opomba 2 2 5 2 3 4 2" xfId="29920" xr:uid="{C4236FC8-3EA1-4D04-821B-6A61D0DEA868}"/>
    <cellStyle name="Opomba 2 2 5 2 3 5" xfId="24042" xr:uid="{56C9EC42-5C1B-48D4-AF65-48704182D627}"/>
    <cellStyle name="Opomba 2 2 5 2 3 5 2" xfId="30857" xr:uid="{9A36F2DE-A4F9-4C22-875F-C2694F2ABC75}"/>
    <cellStyle name="Opomba 2 2 5 2 3 6" xfId="29220" xr:uid="{80F7E34C-851D-4CD2-B8D1-F48D86BA38FF}"/>
    <cellStyle name="Opomba 2 2 5 2 3 7" xfId="37073" xr:uid="{50EA9D8D-E26E-4D16-BED5-2207EAA7BB1A}"/>
    <cellStyle name="Opomba 2 2 5 2 3 8" xfId="43775" xr:uid="{EA0368E7-5C1B-4366-B867-FB528C1740F7}"/>
    <cellStyle name="Opomba 2 2 5 2 3 9" xfId="49328" xr:uid="{C166B499-966B-4A51-9A85-8BE13C60124B}"/>
    <cellStyle name="Opomba 2 2 5 2 4" xfId="6383" xr:uid="{37C2FDD7-9175-44F4-BB27-5D935ADA662E}"/>
    <cellStyle name="Opomba 2 2 5 2 4 10" xfId="55142" xr:uid="{18D3E4B2-A0E1-49CE-A11B-9638285F6B6E}"/>
    <cellStyle name="Opomba 2 2 5 2 4 2" xfId="9206" xr:uid="{9DE28A12-8C75-4161-960A-9890F0CD3457}"/>
    <cellStyle name="Opomba 2 2 5 2 4 2 2" xfId="16572" xr:uid="{A62FB057-B5D4-40F4-A1B5-7320DE1D6DED}"/>
    <cellStyle name="Opomba 2 2 5 2 4 2 2 2" xfId="32962" xr:uid="{0731C3A6-3666-4F6E-B96A-7100B0DF0018}"/>
    <cellStyle name="Opomba 2 2 5 2 4 2 3" xfId="22295" xr:uid="{0A81F515-9DB5-4567-9F5C-8B97360FCC5E}"/>
    <cellStyle name="Opomba 2 2 5 2 4 2 3 2" xfId="29995" xr:uid="{BDDEFF6B-FBB9-421F-AD48-FBC88EA2BF80}"/>
    <cellStyle name="Opomba 2 2 5 2 4 2 4" xfId="27828" xr:uid="{1C42C7F4-0C35-44EE-92C9-73226F167120}"/>
    <cellStyle name="Opomba 2 2 5 2 4 2 4 2" xfId="33021" xr:uid="{7690F8DA-2C7F-4662-B6C5-E5354B794FA1}"/>
    <cellStyle name="Opomba 2 2 5 2 4 2 5" xfId="32503" xr:uid="{B70F9A18-3F8A-4B59-A000-B8EFBA42C05C}"/>
    <cellStyle name="Opomba 2 2 5 2 4 2 6" xfId="40859" xr:uid="{7B65A340-6DAD-42A3-A2D6-EB4A08A62C84}"/>
    <cellStyle name="Opomba 2 2 5 2 4 2 7" xfId="47561" xr:uid="{DA31B6D1-1B2F-4F15-AE78-BFFDF4F68B10}"/>
    <cellStyle name="Opomba 2 2 5 2 4 2 8" xfId="53114" xr:uid="{167C1E69-7D85-469A-8A75-5318B7BEACE2}"/>
    <cellStyle name="Opomba 2 2 5 2 4 2 9" xfId="58155" xr:uid="{0B5962F4-2988-410F-A148-2FAB41F70023}"/>
    <cellStyle name="Opomba 2 2 5 2 4 3" xfId="13749" xr:uid="{153CE950-0028-41F7-BA24-A8B06CF765EC}"/>
    <cellStyle name="Opomba 2 2 5 2 4 3 2" xfId="32606" xr:uid="{65F1942B-7823-4C58-BAC3-A4B85CA47322}"/>
    <cellStyle name="Opomba 2 2 5 2 4 4" xfId="19472" xr:uid="{B7B84193-C8EB-45FF-A81B-18FB2867EB38}"/>
    <cellStyle name="Opomba 2 2 5 2 4 4 2" xfId="32331" xr:uid="{3EDF3BE5-A615-4BCE-9631-B19EBF4882DD}"/>
    <cellStyle name="Opomba 2 2 5 2 4 5" xfId="25005" xr:uid="{6089151A-3372-47D9-B1BF-033D2BA20590}"/>
    <cellStyle name="Opomba 2 2 5 2 4 5 2" xfId="31295" xr:uid="{391D87F5-2B48-4FE8-8ECB-7EA1FD2AE6DD}"/>
    <cellStyle name="Opomba 2 2 5 2 4 6" xfId="31213" xr:uid="{B46CC4FF-292B-43FE-9281-6F4A2131F32A}"/>
    <cellStyle name="Opomba 2 2 5 2 4 7" xfId="38036" xr:uid="{39250CB0-CC58-4DAA-BA83-6D763AB900EB}"/>
    <cellStyle name="Opomba 2 2 5 2 4 8" xfId="44738" xr:uid="{188B75D4-E251-4EF4-B977-7809A09DA7ED}"/>
    <cellStyle name="Opomba 2 2 5 2 4 9" xfId="50291" xr:uid="{4573976B-8C9C-458C-A1BD-A949A907D1CA}"/>
    <cellStyle name="Opomba 2 2 5 2 5" xfId="6707" xr:uid="{72F0FD34-559B-49CF-BA70-D7B7D00AED15}"/>
    <cellStyle name="Opomba 2 2 5 2 5 10" xfId="54091" xr:uid="{92F3557E-A924-49EF-A817-082BBCAF3424}"/>
    <cellStyle name="Opomba 2 2 5 2 5 2" xfId="9530" xr:uid="{6C1D5A1F-F192-4909-BF89-1BABD235651C}"/>
    <cellStyle name="Opomba 2 2 5 2 5 2 2" xfId="16896" xr:uid="{97488619-F2ED-4F14-B4C5-D6099C01B92E}"/>
    <cellStyle name="Opomba 2 2 5 2 5 2 2 2" xfId="29934" xr:uid="{E33DC2F8-5E04-4A40-8777-4504C013F088}"/>
    <cellStyle name="Opomba 2 2 5 2 5 2 3" xfId="22619" xr:uid="{121F3173-BDD8-43FA-8B25-49A8D5CC95FC}"/>
    <cellStyle name="Opomba 2 2 5 2 5 2 3 2" xfId="31436" xr:uid="{E6C18AE8-D438-4634-9C3D-59C70FDCD980}"/>
    <cellStyle name="Opomba 2 2 5 2 5 2 4" xfId="28152" xr:uid="{78D8CE0D-2CCD-40DC-B4A3-C68C88F53C27}"/>
    <cellStyle name="Opomba 2 2 5 2 5 2 4 2" xfId="33412" xr:uid="{08B41D4A-48D9-4981-BC00-7E0828071306}"/>
    <cellStyle name="Opomba 2 2 5 2 5 2 5" xfId="29886" xr:uid="{44D1B8B9-C863-4A34-9537-8DF012D897E2}"/>
    <cellStyle name="Opomba 2 2 5 2 5 2 6" xfId="41183" xr:uid="{2E867317-2315-4C21-A7BE-907F55A18BAC}"/>
    <cellStyle name="Opomba 2 2 5 2 5 2 7" xfId="47885" xr:uid="{33D11ADF-8C6A-4B1C-8073-14B2E6737784}"/>
    <cellStyle name="Opomba 2 2 5 2 5 2 8" xfId="53438" xr:uid="{E9402872-4AB5-41E6-98BF-488A3B9076B0}"/>
    <cellStyle name="Opomba 2 2 5 2 5 2 9" xfId="56440" xr:uid="{71445908-12E2-4BCF-A207-51FFDB056BFA}"/>
    <cellStyle name="Opomba 2 2 5 2 5 3" xfId="14073" xr:uid="{88E14D9A-144A-4612-90BB-03FC4F9AE36A}"/>
    <cellStyle name="Opomba 2 2 5 2 5 3 2" xfId="29687" xr:uid="{F1D61864-8251-4C76-A83E-FF4AFAAF9266}"/>
    <cellStyle name="Opomba 2 2 5 2 5 4" xfId="19796" xr:uid="{FE47A9B9-35BD-4288-9CDA-B545427ACE20}"/>
    <cellStyle name="Opomba 2 2 5 2 5 4 2" xfId="32658" xr:uid="{BDA9E909-13CE-4126-BF6C-E70E586F812F}"/>
    <cellStyle name="Opomba 2 2 5 2 5 5" xfId="25329" xr:uid="{8F63E487-C185-40F4-BAE3-0305BAFA1F73}"/>
    <cellStyle name="Opomba 2 2 5 2 5 5 2" xfId="29726" xr:uid="{B9D2F385-9776-4A23-8F17-D6C9EFA1337B}"/>
    <cellStyle name="Opomba 2 2 5 2 5 6" xfId="30532" xr:uid="{78694202-5111-460C-87B0-6810B9A9C234}"/>
    <cellStyle name="Opomba 2 2 5 2 5 7" xfId="38360" xr:uid="{4D711F35-5737-4804-B478-84D96CF200B4}"/>
    <cellStyle name="Opomba 2 2 5 2 5 8" xfId="45062" xr:uid="{0604D4C7-EBA7-45E9-8826-5666397B58D4}"/>
    <cellStyle name="Opomba 2 2 5 2 5 9" xfId="50615" xr:uid="{AE9336CF-1CAB-409A-A38B-9A0B4188558D}"/>
    <cellStyle name="Opomba 2 2 5 2 6" xfId="6998" xr:uid="{CDC66E64-CD4C-4FC2-98F3-6EAC29F364B3}"/>
    <cellStyle name="Opomba 2 2 5 2 6 10" xfId="57098" xr:uid="{0B272898-CE38-4196-A59A-6678F5E981F0}"/>
    <cellStyle name="Opomba 2 2 5 2 6 2" xfId="9821" xr:uid="{46B305F1-8087-400B-BAC1-BE09A1D2EC3F}"/>
    <cellStyle name="Opomba 2 2 5 2 6 2 2" xfId="17187" xr:uid="{4B55C1A7-27C5-4D6B-8AB0-4D0DE01BE169}"/>
    <cellStyle name="Opomba 2 2 5 2 6 2 2 2" xfId="29972" xr:uid="{6B756FEA-27F7-4455-8D8E-27726E19A01F}"/>
    <cellStyle name="Opomba 2 2 5 2 6 2 3" xfId="22910" xr:uid="{89E86637-38BA-44EA-A966-F817D11C4BD8}"/>
    <cellStyle name="Opomba 2 2 5 2 6 2 3 2" xfId="29986" xr:uid="{E021EB7B-CD56-4145-82C1-B9BD1DB0A5D5}"/>
    <cellStyle name="Opomba 2 2 5 2 6 2 4" xfId="28443" xr:uid="{18FB418F-1559-4383-B9BA-676C61161F89}"/>
    <cellStyle name="Opomba 2 2 5 2 6 2 4 2" xfId="29449" xr:uid="{D7784F2F-BF1C-41A2-86CB-83E644E46CC5}"/>
    <cellStyle name="Opomba 2 2 5 2 6 2 5" xfId="32162" xr:uid="{2850A166-A580-45FB-9F8F-972CCED9B3FC}"/>
    <cellStyle name="Opomba 2 2 5 2 6 2 6" xfId="41474" xr:uid="{597D59A9-5DDE-4A02-9A01-52E4C9A80907}"/>
    <cellStyle name="Opomba 2 2 5 2 6 2 7" xfId="48176" xr:uid="{AEC8D073-8441-4D84-925E-1383317D3969}"/>
    <cellStyle name="Opomba 2 2 5 2 6 2 8" xfId="53729" xr:uid="{B583FAAF-0B4A-4F5F-86BB-92EB5CA53860}"/>
    <cellStyle name="Opomba 2 2 5 2 6 2 9" xfId="54242" xr:uid="{23DC2D2C-918B-49AD-AE73-A81D3A4C2345}"/>
    <cellStyle name="Opomba 2 2 5 2 6 3" xfId="14364" xr:uid="{CDB04D1A-B632-4879-A80C-3F4EA2F0F6B2}"/>
    <cellStyle name="Opomba 2 2 5 2 6 3 2" xfId="30685" xr:uid="{43854C2D-AF02-4107-8325-F8A62C85090D}"/>
    <cellStyle name="Opomba 2 2 5 2 6 4" xfId="20087" xr:uid="{3B28D962-7223-42FF-B60C-8CF85FE845DE}"/>
    <cellStyle name="Opomba 2 2 5 2 6 4 2" xfId="32491" xr:uid="{2A3C696B-CC7E-47E7-AE80-8ABCCEDE7C33}"/>
    <cellStyle name="Opomba 2 2 5 2 6 5" xfId="25620" xr:uid="{86E1A77B-AF6C-4B59-BEC8-F4641121D26A}"/>
    <cellStyle name="Opomba 2 2 5 2 6 5 2" xfId="32357" xr:uid="{17DADCFD-A54C-4A12-89C0-711830AAEE79}"/>
    <cellStyle name="Opomba 2 2 5 2 6 6" xfId="30078" xr:uid="{BC5C51D4-8D08-4FAB-BA35-F10D57471FD0}"/>
    <cellStyle name="Opomba 2 2 5 2 6 7" xfId="38651" xr:uid="{75DAD250-F418-44AE-AA03-C828449EFC5D}"/>
    <cellStyle name="Opomba 2 2 5 2 6 8" xfId="45353" xr:uid="{953F0E2F-F2C5-4D6D-BEDF-0FF727DB96D7}"/>
    <cellStyle name="Opomba 2 2 5 2 6 9" xfId="50906" xr:uid="{B9A4015E-2B1A-4C8D-91B3-CB17A0B82B17}"/>
    <cellStyle name="Opomba 2 2 5 2 7" xfId="7691" xr:uid="{A3074BCF-747C-4936-9B63-23CB70DBB9AE}"/>
    <cellStyle name="Opomba 2 2 5 2 7 2" xfId="15057" xr:uid="{6E6E4BCC-0E9E-42B1-B860-56150B08959B}"/>
    <cellStyle name="Opomba 2 2 5 2 7 2 2" xfId="31705" xr:uid="{70EC7DBD-F35A-48D5-8882-6D74C9C281DE}"/>
    <cellStyle name="Opomba 2 2 5 2 7 3" xfId="20780" xr:uid="{13D4AE11-095C-4D17-8488-ADEB3AD5DCE1}"/>
    <cellStyle name="Opomba 2 2 5 2 7 3 2" xfId="31491" xr:uid="{44EAFA8F-A72F-4C1E-8FFA-B28132B62F20}"/>
    <cellStyle name="Opomba 2 2 5 2 7 4" xfId="26313" xr:uid="{4A05FBF8-F3B8-4D3A-A3DC-327DA734BBF3}"/>
    <cellStyle name="Opomba 2 2 5 2 7 4 2" xfId="28913" xr:uid="{59E6F143-D63A-421D-BEF6-9ADA61693DEC}"/>
    <cellStyle name="Opomba 2 2 5 2 7 5" xfId="32867" xr:uid="{E38F6B21-434D-4ACD-81B5-234B80B14691}"/>
    <cellStyle name="Opomba 2 2 5 2 7 6" xfId="39344" xr:uid="{DB05278D-4E0E-49C1-B071-EEFE3CB851DE}"/>
    <cellStyle name="Opomba 2 2 5 2 7 7" xfId="46046" xr:uid="{42FD5E9C-3661-4FE4-B1F4-11A6C8007CA7}"/>
    <cellStyle name="Opomba 2 2 5 2 7 8" xfId="51599" xr:uid="{927E86E8-D879-43EF-AC76-149C4A8C3062}"/>
    <cellStyle name="Opomba 2 2 5 2 7 9" xfId="55932" xr:uid="{CB6C6041-005E-49CD-8F8D-792397DFA615}"/>
    <cellStyle name="Opomba 2 2 5 2 8" xfId="12234" xr:uid="{997F534A-4DCA-403D-93EF-65E0741EE83C}"/>
    <cellStyle name="Opomba 2 2 5 2 8 2" xfId="34086" xr:uid="{43955626-48B7-4266-BB72-D0130ED5EC5C}"/>
    <cellStyle name="Opomba 2 2 5 2 9" xfId="17957" xr:uid="{DEC846E1-91A0-433F-90D6-9C3C1A5701D2}"/>
    <cellStyle name="Opomba 2 2 5 2 9 2" xfId="34034" xr:uid="{880BED7A-9235-4D16-B4E9-E291E2588702}"/>
    <cellStyle name="Opomba 2 2 5 3" xfId="4847" xr:uid="{329B934B-13B4-4926-911F-FCB9E3956166}"/>
    <cellStyle name="Opomba 2 2 5 3 10" xfId="23469" xr:uid="{15E3656B-4C89-49EB-8064-65581FA9A97B}"/>
    <cellStyle name="Opomba 2 2 5 3 10 2" xfId="32509" xr:uid="{04B7F905-6FF4-4913-8364-5D9A420FF053}"/>
    <cellStyle name="Opomba 2 2 5 3 11" xfId="29388" xr:uid="{8162A212-286A-4EA6-BEBA-ADF9D8F579EF}"/>
    <cellStyle name="Opomba 2 2 5 3 12" xfId="36500" xr:uid="{B4225510-A861-4677-ABE1-B0775FFEFE88}"/>
    <cellStyle name="Opomba 2 2 5 3 13" xfId="43202" xr:uid="{1488075D-D333-4BDB-9771-BF0E8073EFAF}"/>
    <cellStyle name="Opomba 2 2 5 3 14" xfId="48755" xr:uid="{CEC0B4BF-0E14-4D82-B957-755AD2DD754D}"/>
    <cellStyle name="Opomba 2 2 5 3 15" xfId="57355" xr:uid="{2F396122-EF69-42B3-9486-FE85148086C7}"/>
    <cellStyle name="Opomba 2 2 5 3 2" xfId="5735" xr:uid="{34D568E2-0BDE-42B0-AD0D-A66705079CC1}"/>
    <cellStyle name="Opomba 2 2 5 3 2 10" xfId="54982" xr:uid="{C302F5A0-FD08-4C8C-85DD-6BA9A1629A3E}"/>
    <cellStyle name="Opomba 2 2 5 3 2 2" xfId="8558" xr:uid="{503FCA39-F069-4F13-BD48-46F148B9A36D}"/>
    <cellStyle name="Opomba 2 2 5 3 2 2 2" xfId="15924" xr:uid="{DBB5AD23-270A-4594-B7DE-92E6AB76E279}"/>
    <cellStyle name="Opomba 2 2 5 3 2 2 2 2" xfId="33376" xr:uid="{D6201F57-991D-47A1-BB62-892092462AEC}"/>
    <cellStyle name="Opomba 2 2 5 3 2 2 3" xfId="21647" xr:uid="{E898BB7C-C26B-4217-AE65-079F4A273157}"/>
    <cellStyle name="Opomba 2 2 5 3 2 2 3 2" xfId="31070" xr:uid="{419933F0-2CC1-4503-8B11-BCA06F12C76F}"/>
    <cellStyle name="Opomba 2 2 5 3 2 2 4" xfId="27180" xr:uid="{6E7D7D64-2992-4C11-91D7-88EBDFE7C5AF}"/>
    <cellStyle name="Opomba 2 2 5 3 2 2 4 2" xfId="31029" xr:uid="{416A4F18-8C8F-470E-BFC5-DE3A7D138C4B}"/>
    <cellStyle name="Opomba 2 2 5 3 2 2 5" xfId="30544" xr:uid="{A32B7EF2-6064-4F79-AAE9-89964FA72B44}"/>
    <cellStyle name="Opomba 2 2 5 3 2 2 6" xfId="40211" xr:uid="{1B9D8D36-D60E-4A59-A36C-E56B86BFC06A}"/>
    <cellStyle name="Opomba 2 2 5 3 2 2 7" xfId="46913" xr:uid="{BEDBCF86-D74C-4944-8666-709F95D139CA}"/>
    <cellStyle name="Opomba 2 2 5 3 2 2 8" xfId="52466" xr:uid="{9E47FF2E-171F-4AB0-B4BA-85E03775FE9E}"/>
    <cellStyle name="Opomba 2 2 5 3 2 2 9" xfId="53901" xr:uid="{20B1D81B-D000-42DB-A258-2A25C9705863}"/>
    <cellStyle name="Opomba 2 2 5 3 2 3" xfId="13101" xr:uid="{95FBD646-EDEA-4575-83F2-D14DA6781201}"/>
    <cellStyle name="Opomba 2 2 5 3 2 3 2" xfId="30054" xr:uid="{19B87FAB-A85C-40C9-8877-33CEC911CB7D}"/>
    <cellStyle name="Opomba 2 2 5 3 2 4" xfId="18824" xr:uid="{38A83799-95B5-47F1-A368-D5B36B396F12}"/>
    <cellStyle name="Opomba 2 2 5 3 2 4 2" xfId="32285" xr:uid="{AC7D6EF7-2F99-4A84-B37E-4568562FB254}"/>
    <cellStyle name="Opomba 2 2 5 3 2 5" xfId="24357" xr:uid="{DF84D85A-E7A2-4E31-941B-032B0070571E}"/>
    <cellStyle name="Opomba 2 2 5 3 2 5 2" xfId="31445" xr:uid="{747F7689-F9BD-49BE-A26E-473A304C69C9}"/>
    <cellStyle name="Opomba 2 2 5 3 2 6" xfId="33973" xr:uid="{DCD823DD-14E8-460E-8191-18915EB3167D}"/>
    <cellStyle name="Opomba 2 2 5 3 2 7" xfId="37388" xr:uid="{B7B073BF-F960-4209-AEB5-9250596D8559}"/>
    <cellStyle name="Opomba 2 2 5 3 2 8" xfId="44090" xr:uid="{A6268B96-0AA5-437A-BC2F-2F1923ACDDC4}"/>
    <cellStyle name="Opomba 2 2 5 3 2 9" xfId="49643" xr:uid="{761094C2-B5BB-4FF0-AF82-CB6767974F47}"/>
    <cellStyle name="Opomba 2 2 5 3 3" xfId="5007" xr:uid="{B1509D70-A7AE-4A4A-A518-D0540910CCE6}"/>
    <cellStyle name="Opomba 2 2 5 3 3 10" xfId="58373" xr:uid="{B6A5D1C8-17CD-4DF7-9F1B-3E0387DFED44}"/>
    <cellStyle name="Opomba 2 2 5 3 3 2" xfId="7830" xr:uid="{E1AD9264-636D-48B2-8023-FB24FD59F280}"/>
    <cellStyle name="Opomba 2 2 5 3 3 2 2" xfId="15196" xr:uid="{9D987AD2-8416-447A-9063-19F9763339BB}"/>
    <cellStyle name="Opomba 2 2 5 3 3 2 2 2" xfId="32824" xr:uid="{9C1806D6-FF64-4991-8ECD-5B4769C494FF}"/>
    <cellStyle name="Opomba 2 2 5 3 3 2 3" xfId="20919" xr:uid="{0A1C8E9E-948B-4DA5-867A-FDF7E2DA4AE6}"/>
    <cellStyle name="Opomba 2 2 5 3 3 2 3 2" xfId="32271" xr:uid="{5AFF26AE-00E9-41F7-9772-C6F58A9BD665}"/>
    <cellStyle name="Opomba 2 2 5 3 3 2 4" xfId="26452" xr:uid="{D332E51D-8A76-43A0-8493-AC6DC3504D85}"/>
    <cellStyle name="Opomba 2 2 5 3 3 2 4 2" xfId="29933" xr:uid="{E196B942-16F5-47C0-9199-D1668B24CB22}"/>
    <cellStyle name="Opomba 2 2 5 3 3 2 5" xfId="31650" xr:uid="{288D7C93-FB32-49F8-B9ED-277FF99225A3}"/>
    <cellStyle name="Opomba 2 2 5 3 3 2 6" xfId="39483" xr:uid="{C6201679-5284-429F-A5FD-9F635C810EEE}"/>
    <cellStyle name="Opomba 2 2 5 3 3 2 7" xfId="46185" xr:uid="{D98BEEA5-47E9-4099-935A-D79A9D71320D}"/>
    <cellStyle name="Opomba 2 2 5 3 3 2 8" xfId="51738" xr:uid="{47CF834D-A887-455F-8DE0-D1E7884B6457}"/>
    <cellStyle name="Opomba 2 2 5 3 3 2 9" xfId="56693" xr:uid="{7870ED3C-1211-47EB-BAEA-070845C1DA45}"/>
    <cellStyle name="Opomba 2 2 5 3 3 3" xfId="12373" xr:uid="{A2075E12-31A2-48E5-9F5E-D5F2D479AFBC}"/>
    <cellStyle name="Opomba 2 2 5 3 3 3 2" xfId="31673" xr:uid="{CC52645E-B3CC-4C95-8CB1-935CCFFD8030}"/>
    <cellStyle name="Opomba 2 2 5 3 3 4" xfId="18096" xr:uid="{27F1DE1E-52F9-4C68-8E9E-319C54096266}"/>
    <cellStyle name="Opomba 2 2 5 3 3 4 2" xfId="33815" xr:uid="{D9289DA0-24BC-411A-BF50-F49CBB83E9F0}"/>
    <cellStyle name="Opomba 2 2 5 3 3 5" xfId="23629" xr:uid="{0AC1A8E3-AFA2-4BBF-BB04-4C49CE9BFF95}"/>
    <cellStyle name="Opomba 2 2 5 3 3 5 2" xfId="30977" xr:uid="{3AF2BB21-9512-4172-8AF2-D9351F57D0B2}"/>
    <cellStyle name="Opomba 2 2 5 3 3 6" xfId="30023" xr:uid="{80621910-EF17-4C01-899D-2584A2A35D60}"/>
    <cellStyle name="Opomba 2 2 5 3 3 7" xfId="36660" xr:uid="{E91EBDE7-50E1-46A7-8D2A-C9CB4E6C99D0}"/>
    <cellStyle name="Opomba 2 2 5 3 3 8" xfId="43362" xr:uid="{3A86C460-FB00-4B48-944C-D0177B5E2B3D}"/>
    <cellStyle name="Opomba 2 2 5 3 3 9" xfId="48915" xr:uid="{5B572CF6-354B-4BB6-A296-3E63A419BCC2}"/>
    <cellStyle name="Opomba 2 2 5 3 4" xfId="6362" xr:uid="{0FD08EDB-D96D-4FD4-AB4F-5A053CC0B91B}"/>
    <cellStyle name="Opomba 2 2 5 3 4 10" xfId="55543" xr:uid="{FF9CC078-488B-461E-996A-BA4947D59AD3}"/>
    <cellStyle name="Opomba 2 2 5 3 4 2" xfId="9185" xr:uid="{CA29B10B-EBF8-4313-B8E0-1FBE5CC7666A}"/>
    <cellStyle name="Opomba 2 2 5 3 4 2 2" xfId="16551" xr:uid="{24A70D9F-73CD-42A0-AA34-20BD29D85270}"/>
    <cellStyle name="Opomba 2 2 5 3 4 2 2 2" xfId="33197" xr:uid="{D9238E73-8751-4574-8FA1-E6B3A1811A44}"/>
    <cellStyle name="Opomba 2 2 5 3 4 2 3" xfId="22274" xr:uid="{662A40AD-80BE-4F21-9A40-A85EAE30C2A7}"/>
    <cellStyle name="Opomba 2 2 5 3 4 2 3 2" xfId="32852" xr:uid="{BBC3EF66-6EDB-4216-8AAA-DF29A09AE639}"/>
    <cellStyle name="Opomba 2 2 5 3 4 2 4" xfId="27807" xr:uid="{8BDE04BF-595B-45E7-9C8C-1061B5FB3737}"/>
    <cellStyle name="Opomba 2 2 5 3 4 2 4 2" xfId="32091" xr:uid="{7BA9ECD5-5B4E-48B9-A2D4-FB40E1984154}"/>
    <cellStyle name="Opomba 2 2 5 3 4 2 5" xfId="29738" xr:uid="{92297BC6-BBE6-4885-8F23-17F2B1B8DF40}"/>
    <cellStyle name="Opomba 2 2 5 3 4 2 6" xfId="40838" xr:uid="{0704B312-9582-44EB-8EC0-4A452D17961F}"/>
    <cellStyle name="Opomba 2 2 5 3 4 2 7" xfId="47540" xr:uid="{74B35D75-10D0-4568-9000-9DD21CCFCF5A}"/>
    <cellStyle name="Opomba 2 2 5 3 4 2 8" xfId="53093" xr:uid="{3C1ADEC2-7B1D-42D3-A80C-8BA82344B167}"/>
    <cellStyle name="Opomba 2 2 5 3 4 2 9" xfId="57242" xr:uid="{9DFBD440-4625-49DA-9124-3A6A7C5BAB92}"/>
    <cellStyle name="Opomba 2 2 5 3 4 3" xfId="13728" xr:uid="{9E172A9E-70B8-4CFB-9840-60A268A13CF0}"/>
    <cellStyle name="Opomba 2 2 5 3 4 3 2" xfId="33911" xr:uid="{3F8C0310-F401-4D07-AA08-9F1807D728B0}"/>
    <cellStyle name="Opomba 2 2 5 3 4 4" xfId="19451" xr:uid="{05E492E8-44B1-49BF-9A87-FC3490D06336}"/>
    <cellStyle name="Opomba 2 2 5 3 4 4 2" xfId="33972" xr:uid="{C4032A9A-D278-4BC8-8D8A-53319BFDC72A}"/>
    <cellStyle name="Opomba 2 2 5 3 4 5" xfId="24984" xr:uid="{CB50AF18-6A9C-4CA4-B094-233C7B9BE1E6}"/>
    <cellStyle name="Opomba 2 2 5 3 4 5 2" xfId="31754" xr:uid="{EE513803-ED5B-44F5-88A1-4F2DF61D9406}"/>
    <cellStyle name="Opomba 2 2 5 3 4 6" xfId="32502" xr:uid="{23671F03-5B1C-4F68-A261-87EE5C1F5B56}"/>
    <cellStyle name="Opomba 2 2 5 3 4 7" xfId="38015" xr:uid="{F9F17DE1-B326-4884-B65F-C8CFA00D3C08}"/>
    <cellStyle name="Opomba 2 2 5 3 4 8" xfId="44717" xr:uid="{6375E484-AFFA-43A5-8B9E-D53422B5575A}"/>
    <cellStyle name="Opomba 2 2 5 3 4 9" xfId="50270" xr:uid="{FF63E1D5-C082-4889-A2E8-2BC07389565A}"/>
    <cellStyle name="Opomba 2 2 5 3 5" xfId="6686" xr:uid="{F01AC085-374F-4DA0-B006-6D8CD3AC0CBB}"/>
    <cellStyle name="Opomba 2 2 5 3 5 10" xfId="42738" xr:uid="{C8C1A93C-A858-4D16-94FD-640B2117E0E9}"/>
    <cellStyle name="Opomba 2 2 5 3 5 2" xfId="9509" xr:uid="{DE40304A-370D-4E77-A8CD-E8F73CDCFB6B}"/>
    <cellStyle name="Opomba 2 2 5 3 5 2 2" xfId="16875" xr:uid="{EDC78039-A501-4AAB-89B2-E5759A959B71}"/>
    <cellStyle name="Opomba 2 2 5 3 5 2 2 2" xfId="30678" xr:uid="{1C2DFFB3-AC83-4E6D-BFF2-210D72341519}"/>
    <cellStyle name="Opomba 2 2 5 3 5 2 3" xfId="22598" xr:uid="{72DBF45D-23A3-4CA0-B7F6-E5C29D948A0A}"/>
    <cellStyle name="Opomba 2 2 5 3 5 2 3 2" xfId="30688" xr:uid="{A7573239-8A07-4B1F-A7ED-E0BA8CD98F20}"/>
    <cellStyle name="Opomba 2 2 5 3 5 2 4" xfId="28131" xr:uid="{984F0CC7-3F2B-416D-89B6-70A33DE87B38}"/>
    <cellStyle name="Opomba 2 2 5 3 5 2 4 2" xfId="34087" xr:uid="{9C92EE15-F975-4219-8C53-5EADEB62BA9C}"/>
    <cellStyle name="Opomba 2 2 5 3 5 2 5" xfId="31309" xr:uid="{F3E72AC0-8C1D-4808-89ED-AB42BDFA2A57}"/>
    <cellStyle name="Opomba 2 2 5 3 5 2 6" xfId="41162" xr:uid="{CE75DD0B-A07E-4AFD-8513-0958663115F5}"/>
    <cellStyle name="Opomba 2 2 5 3 5 2 7" xfId="47864" xr:uid="{E1236D07-A21A-403C-8FD1-EEE4FCA4453E}"/>
    <cellStyle name="Opomba 2 2 5 3 5 2 8" xfId="53417" xr:uid="{E1C76176-832C-47B8-B448-F57BB855660F}"/>
    <cellStyle name="Opomba 2 2 5 3 5 2 9" xfId="57232" xr:uid="{B508C3F5-C436-49FE-8F8F-634088208656}"/>
    <cellStyle name="Opomba 2 2 5 3 5 3" xfId="14052" xr:uid="{6E127AFE-4C2A-4BE8-BC69-EA57F92231A2}"/>
    <cellStyle name="Opomba 2 2 5 3 5 3 2" xfId="28703" xr:uid="{369251EC-AC3B-48CD-A203-03B937B331A8}"/>
    <cellStyle name="Opomba 2 2 5 3 5 4" xfId="19775" xr:uid="{4A440A4F-09BB-4CAB-A7F1-DD0C88BEB106}"/>
    <cellStyle name="Opomba 2 2 5 3 5 4 2" xfId="29289" xr:uid="{75776790-A09D-4326-94E4-47D7F2C6FE71}"/>
    <cellStyle name="Opomba 2 2 5 3 5 5" xfId="25308" xr:uid="{4AEF4234-486C-4281-A003-B8CF9A91E37F}"/>
    <cellStyle name="Opomba 2 2 5 3 5 5 2" xfId="31791" xr:uid="{A9756324-0A88-4A4D-BF05-0BFB0326FC7B}"/>
    <cellStyle name="Opomba 2 2 5 3 5 6" xfId="33042" xr:uid="{71E718AC-A246-4379-A59B-167512048F0E}"/>
    <cellStyle name="Opomba 2 2 5 3 5 7" xfId="38339" xr:uid="{28BC146D-BBA2-4AD0-A738-D5757B0D4CFE}"/>
    <cellStyle name="Opomba 2 2 5 3 5 8" xfId="45041" xr:uid="{1A6A95B9-8214-4DCE-8CAB-73D49C5E0435}"/>
    <cellStyle name="Opomba 2 2 5 3 5 9" xfId="50594" xr:uid="{03EDC53E-6208-486B-874A-43D766B5689F}"/>
    <cellStyle name="Opomba 2 2 5 3 6" xfId="6977" xr:uid="{615F9111-AD5C-43E4-A6ED-BE4B6B66DCC7}"/>
    <cellStyle name="Opomba 2 2 5 3 6 10" xfId="58019" xr:uid="{B8B2F28A-68ED-49D4-8B5E-9572BA57BD4D}"/>
    <cellStyle name="Opomba 2 2 5 3 6 2" xfId="9800" xr:uid="{9C0B7DD6-9753-4BF6-B755-19477555EFA8}"/>
    <cellStyle name="Opomba 2 2 5 3 6 2 2" xfId="17166" xr:uid="{D5AD44C6-9B9D-4A56-8053-7B5F4275F406}"/>
    <cellStyle name="Opomba 2 2 5 3 6 2 2 2" xfId="30825" xr:uid="{B21346F7-7CFF-4771-9EE9-BFF4037C5AE5}"/>
    <cellStyle name="Opomba 2 2 5 3 6 2 3" xfId="22889" xr:uid="{1D9129CB-1D31-4291-B669-CA421A67CA41}"/>
    <cellStyle name="Opomba 2 2 5 3 6 2 3 2" xfId="31025" xr:uid="{12D39374-B3D5-4B9C-BE2E-B0D95B10699A}"/>
    <cellStyle name="Opomba 2 2 5 3 6 2 4" xfId="28422" xr:uid="{862D1142-1AE8-43FA-B029-50C52FE829C6}"/>
    <cellStyle name="Opomba 2 2 5 3 6 2 4 2" xfId="30194" xr:uid="{D2393E5B-B7F2-45B4-B70F-FC141FE00B85}"/>
    <cellStyle name="Opomba 2 2 5 3 6 2 5" xfId="30619" xr:uid="{DC9B8877-878A-48EB-A15A-5075A9462FCE}"/>
    <cellStyle name="Opomba 2 2 5 3 6 2 6" xfId="41453" xr:uid="{1422EF83-286C-4CD1-8748-B3150D003E8E}"/>
    <cellStyle name="Opomba 2 2 5 3 6 2 7" xfId="48155" xr:uid="{8D68C275-F232-4BFF-8C48-E899248390C6}"/>
    <cellStyle name="Opomba 2 2 5 3 6 2 8" xfId="53708" xr:uid="{9989757C-FDDA-40E7-8561-3250B8D2FE66}"/>
    <cellStyle name="Opomba 2 2 5 3 6 2 9" xfId="55678" xr:uid="{C76CD078-2B11-40C6-A179-29B8FC0277C3}"/>
    <cellStyle name="Opomba 2 2 5 3 6 3" xfId="14343" xr:uid="{ADD1A979-1A13-47CC-9102-3BDD0D0CC813}"/>
    <cellStyle name="Opomba 2 2 5 3 6 3 2" xfId="33419" xr:uid="{223321EC-82A7-4A84-80D1-DD76ED1E65AA}"/>
    <cellStyle name="Opomba 2 2 5 3 6 4" xfId="20066" xr:uid="{0B8AD2C2-CC0F-4BE9-81DB-96782B2FF767}"/>
    <cellStyle name="Opomba 2 2 5 3 6 4 2" xfId="29448" xr:uid="{B6AA59E8-BA2A-46B5-BC1F-A13F498F09AB}"/>
    <cellStyle name="Opomba 2 2 5 3 6 5" xfId="25599" xr:uid="{0BF51CF6-07E5-4ED9-88A5-67BE581515F1}"/>
    <cellStyle name="Opomba 2 2 5 3 6 5 2" xfId="28611" xr:uid="{DE0AA5C2-F74D-4E0E-9914-F6531448063A}"/>
    <cellStyle name="Opomba 2 2 5 3 6 6" xfId="33735" xr:uid="{4D4C690C-415B-48A9-B486-FA7DB19768C3}"/>
    <cellStyle name="Opomba 2 2 5 3 6 7" xfId="38630" xr:uid="{432482C7-25D7-4996-8A53-2C0720F1F3F7}"/>
    <cellStyle name="Opomba 2 2 5 3 6 8" xfId="45332" xr:uid="{5ECE7E96-4A1E-4F14-B6E6-1A74DDA0CDF1}"/>
    <cellStyle name="Opomba 2 2 5 3 6 9" xfId="50885" xr:uid="{30311B39-4092-48CF-90C5-E6392AAF1771}"/>
    <cellStyle name="Opomba 2 2 5 3 7" xfId="7670" xr:uid="{7EA55E6A-FB06-4CF6-8AD4-4C8ADBAFF852}"/>
    <cellStyle name="Opomba 2 2 5 3 7 2" xfId="15036" xr:uid="{62ABF107-949E-4FBF-A381-918074724504}"/>
    <cellStyle name="Opomba 2 2 5 3 7 2 2" xfId="32575" xr:uid="{E0A90316-4020-43F9-87C1-42D22E8FF8C3}"/>
    <cellStyle name="Opomba 2 2 5 3 7 3" xfId="20759" xr:uid="{55E5AF8D-96B2-413B-BFC7-AA953727BFCE}"/>
    <cellStyle name="Opomba 2 2 5 3 7 3 2" xfId="33048" xr:uid="{13364E52-F44D-4B1D-89C0-64F3B4EBF8AD}"/>
    <cellStyle name="Opomba 2 2 5 3 7 4" xfId="26292" xr:uid="{4119DB18-2477-44EE-9F76-041A2EA53BCF}"/>
    <cellStyle name="Opomba 2 2 5 3 7 4 2" xfId="33126" xr:uid="{A8AC2363-27A5-426C-91CB-31A352A56925}"/>
    <cellStyle name="Opomba 2 2 5 3 7 5" xfId="33020" xr:uid="{419DF87C-7F8E-432D-B425-61A6378D8B24}"/>
    <cellStyle name="Opomba 2 2 5 3 7 6" xfId="39323" xr:uid="{63CA6257-0C6A-40FA-9968-9EC313740B4F}"/>
    <cellStyle name="Opomba 2 2 5 3 7 7" xfId="46025" xr:uid="{CBE665F4-C953-4C95-94C9-03D761B3E03C}"/>
    <cellStyle name="Opomba 2 2 5 3 7 8" xfId="51578" xr:uid="{1670A92B-017A-462B-8CA9-60CB26495F53}"/>
    <cellStyle name="Opomba 2 2 5 3 7 9" xfId="57106" xr:uid="{DE75AFE9-1FED-4EE2-BD77-90A591AE959D}"/>
    <cellStyle name="Opomba 2 2 5 3 8" xfId="12213" xr:uid="{EBE3D82A-FA4D-4DBF-931C-56B861FA5B66}"/>
    <cellStyle name="Opomba 2 2 5 3 8 2" xfId="33563" xr:uid="{57D248DC-16FC-4F73-B0DA-39875893BA5C}"/>
    <cellStyle name="Opomba 2 2 5 3 9" xfId="17936" xr:uid="{2B2459B7-E522-4A01-8577-1A007B8B87BF}"/>
    <cellStyle name="Opomba 2 2 5 3 9 2" xfId="30481" xr:uid="{A2D6CF3B-B586-478E-87F9-FF112D1C2055}"/>
    <cellStyle name="Opomba 2 2 5 4" xfId="5505" xr:uid="{1D2E1047-7631-4C3B-AF63-D88F55F7EA6F}"/>
    <cellStyle name="Opomba 2 2 5 4 10" xfId="58202" xr:uid="{B9F13DC5-A15F-44C2-B95B-C0E1595374A6}"/>
    <cellStyle name="Opomba 2 2 5 4 2" xfId="8328" xr:uid="{A54655C4-EDBC-46D5-B08E-5756FD738592}"/>
    <cellStyle name="Opomba 2 2 5 4 2 2" xfId="15694" xr:uid="{B1AA3294-DC31-43FA-AA3F-ACEDB7E9F61D}"/>
    <cellStyle name="Opomba 2 2 5 4 2 2 2" xfId="32653" xr:uid="{661D9169-3FB9-4B13-BB7B-0E59B0979630}"/>
    <cellStyle name="Opomba 2 2 5 4 2 3" xfId="21417" xr:uid="{8D23250E-3DC9-4334-A54E-A72446AB1CBA}"/>
    <cellStyle name="Opomba 2 2 5 4 2 3 2" xfId="33900" xr:uid="{CFB23D7B-B189-43A4-BC06-5BAAE117BBF6}"/>
    <cellStyle name="Opomba 2 2 5 4 2 4" xfId="26950" xr:uid="{649B6D50-DD8F-464F-81D4-F83CE9FABACA}"/>
    <cellStyle name="Opomba 2 2 5 4 2 4 2" xfId="33657" xr:uid="{E2DC1045-E8FF-44B4-9259-1DDF143C7FF0}"/>
    <cellStyle name="Opomba 2 2 5 4 2 5" xfId="29272" xr:uid="{40FF7436-2120-4170-9538-E2F823862FFF}"/>
    <cellStyle name="Opomba 2 2 5 4 2 6" xfId="39981" xr:uid="{06FE5E8A-3DB9-4041-B87B-DCE4F5746628}"/>
    <cellStyle name="Opomba 2 2 5 4 2 7" xfId="46683" xr:uid="{0850CF7F-1278-4C97-9359-21B88A88F621}"/>
    <cellStyle name="Opomba 2 2 5 4 2 8" xfId="52236" xr:uid="{CC90CB80-5039-4F38-9416-E9B87494552B}"/>
    <cellStyle name="Opomba 2 2 5 4 2 9" xfId="56980" xr:uid="{17C76678-9ED8-4AC8-84C1-0BB0F4B8BAD2}"/>
    <cellStyle name="Opomba 2 2 5 4 3" xfId="12871" xr:uid="{2B478A62-08CA-443D-892B-F29B3AF4073D}"/>
    <cellStyle name="Opomba 2 2 5 4 3 2" xfId="755" xr:uid="{84B244E7-68E8-4CF8-AEB0-4863ACBC2DFA}"/>
    <cellStyle name="Opomba 2 2 5 4 4" xfId="18594" xr:uid="{E053879A-CAAD-4071-BCD6-436FFFD821FC}"/>
    <cellStyle name="Opomba 2 2 5 4 4 2" xfId="28601" xr:uid="{C9F6D587-1D5C-4CEB-8F90-A1A34C7AF0A5}"/>
    <cellStyle name="Opomba 2 2 5 4 5" xfId="24127" xr:uid="{93802A99-8ED3-4829-AE30-8B8258A3A74A}"/>
    <cellStyle name="Opomba 2 2 5 4 5 2" xfId="29342" xr:uid="{8367454E-8EC4-46CA-9866-9870D964DB7C}"/>
    <cellStyle name="Opomba 2 2 5 4 6" xfId="29976" xr:uid="{D4360744-D958-452A-B214-0029DAE09253}"/>
    <cellStyle name="Opomba 2 2 5 4 7" xfId="37158" xr:uid="{88E54500-0E73-4179-A705-50B19BF70300}"/>
    <cellStyle name="Opomba 2 2 5 4 8" xfId="43860" xr:uid="{90A93C04-4673-45BB-80A8-A2FAC696FEFB}"/>
    <cellStyle name="Opomba 2 2 5 4 9" xfId="49413" xr:uid="{AE6AAE2E-EA2A-44F9-8E43-7E300BBD4739}"/>
    <cellStyle name="Opomba 2 2 5 5" xfId="6060" xr:uid="{3C6933D5-6FF1-478E-AC9A-FE3E6155D40B}"/>
    <cellStyle name="Opomba 2 2 5 5 10" xfId="58198" xr:uid="{E3252994-AA6F-4202-876D-1B60A21A7E85}"/>
    <cellStyle name="Opomba 2 2 5 5 2" xfId="8883" xr:uid="{F8914C91-3D64-48FD-979E-54B50D7AAA7A}"/>
    <cellStyle name="Opomba 2 2 5 5 2 2" xfId="16249" xr:uid="{1CFBA7F8-8EFA-4637-B4E5-A5A66C958A12}"/>
    <cellStyle name="Opomba 2 2 5 5 2 2 2" xfId="30303" xr:uid="{FFAC6C16-FE0C-4B48-85F4-C9879A5A42CD}"/>
    <cellStyle name="Opomba 2 2 5 5 2 3" xfId="21972" xr:uid="{C2C4BD22-E9B4-46F2-BD2C-B908B0CD5A9F}"/>
    <cellStyle name="Opomba 2 2 5 5 2 3 2" xfId="33353" xr:uid="{0122DB2D-895A-4B31-A7B7-85CE9EE48864}"/>
    <cellStyle name="Opomba 2 2 5 5 2 4" xfId="27505" xr:uid="{29BE5F86-8B69-47A0-B22F-AEA1C48BCAEF}"/>
    <cellStyle name="Opomba 2 2 5 5 2 4 2" xfId="30236" xr:uid="{1990C7F8-6F3F-4831-A0E6-AFC200E94714}"/>
    <cellStyle name="Opomba 2 2 5 5 2 5" xfId="29999" xr:uid="{0A0A373C-750F-4B96-8370-C3A8419CAE0B}"/>
    <cellStyle name="Opomba 2 2 5 5 2 6" xfId="40536" xr:uid="{99EF2FDB-8F38-4BCB-8DD2-46566AFE89AD}"/>
    <cellStyle name="Opomba 2 2 5 5 2 7" xfId="47238" xr:uid="{16521FCC-4267-4509-92F8-7FD37C7CD1C4}"/>
    <cellStyle name="Opomba 2 2 5 5 2 8" xfId="52791" xr:uid="{95FBDD58-D78D-4227-BE52-E2579B8F91B5}"/>
    <cellStyle name="Opomba 2 2 5 5 2 9" xfId="57926" xr:uid="{2B915D34-CEBE-4C83-93AA-874D18E40D3B}"/>
    <cellStyle name="Opomba 2 2 5 5 3" xfId="13426" xr:uid="{1A101988-2241-43C5-91A2-76643C8A925C}"/>
    <cellStyle name="Opomba 2 2 5 5 3 2" xfId="32617" xr:uid="{51993E99-70C5-454D-9BBF-0C2C00B49394}"/>
    <cellStyle name="Opomba 2 2 5 5 4" xfId="19149" xr:uid="{14F65C39-30D3-4000-BB68-4BA52719B16C}"/>
    <cellStyle name="Opomba 2 2 5 5 4 2" xfId="31051" xr:uid="{B9FD43EF-38EB-4E73-8422-16629687E991}"/>
    <cellStyle name="Opomba 2 2 5 5 5" xfId="24682" xr:uid="{70AB6052-6949-4EEB-8788-999824F32A11}"/>
    <cellStyle name="Opomba 2 2 5 5 5 2" xfId="33675" xr:uid="{3D7DE7DC-5B13-481D-94D9-2F64C1170BA3}"/>
    <cellStyle name="Opomba 2 2 5 5 6" xfId="33502" xr:uid="{5AA98C77-1ECB-4AF0-A709-744EA5F9BAF2}"/>
    <cellStyle name="Opomba 2 2 5 5 7" xfId="37713" xr:uid="{BB468F16-1152-4F7D-9967-726108552064}"/>
    <cellStyle name="Opomba 2 2 5 5 8" xfId="44415" xr:uid="{289866D6-9BBE-40C6-A67C-23720BDEE981}"/>
    <cellStyle name="Opomba 2 2 5 5 9" xfId="49968" xr:uid="{C3CDBB89-A76D-485A-AC84-EE2BBC269645}"/>
    <cellStyle name="Opomba 2 2 5 6" xfId="3801" xr:uid="{506092A6-0682-4A6A-B6EE-03C7A8BDACD5}"/>
    <cellStyle name="Opomba 2 2 5 6 10" xfId="42443" xr:uid="{C9E8061E-6652-4A80-9F61-2559F74C6891}"/>
    <cellStyle name="Opomba 2 2 5 6 2" xfId="7292" xr:uid="{0C77017E-1203-4D25-9877-211DA252EFFF}"/>
    <cellStyle name="Opomba 2 2 5 6 2 2" xfId="14658" xr:uid="{508D7D6B-51B0-47A3-B090-46908F37C11C}"/>
    <cellStyle name="Opomba 2 2 5 6 2 2 2" xfId="30558" xr:uid="{6867CB4D-DCEB-46B0-B8EA-A56B620324B6}"/>
    <cellStyle name="Opomba 2 2 5 6 2 3" xfId="20381" xr:uid="{1F3DCD74-C8EC-482C-A3D6-4D568286F8E8}"/>
    <cellStyle name="Opomba 2 2 5 6 2 3 2" xfId="29169" xr:uid="{395CCC1E-A63F-44F2-8C52-52564F733C8F}"/>
    <cellStyle name="Opomba 2 2 5 6 2 4" xfId="25914" xr:uid="{EA43D085-87DD-4B6B-80CE-6E50DCCB79E1}"/>
    <cellStyle name="Opomba 2 2 5 6 2 4 2" xfId="31234" xr:uid="{E5B54802-9B50-4534-9E33-A6E40D7DADAD}"/>
    <cellStyle name="Opomba 2 2 5 6 2 5" xfId="30646" xr:uid="{47A68C70-DFA5-4415-8454-8501E19ECCA8}"/>
    <cellStyle name="Opomba 2 2 5 6 2 6" xfId="38945" xr:uid="{6047EAFF-4999-46E5-B630-F7A5A6C85AAD}"/>
    <cellStyle name="Opomba 2 2 5 6 2 7" xfId="45647" xr:uid="{535DED47-9ED2-4B04-A306-772CE48DB017}"/>
    <cellStyle name="Opomba 2 2 5 6 2 8" xfId="51200" xr:uid="{A0AD6BE3-BC78-4B59-9014-851731744008}"/>
    <cellStyle name="Opomba 2 2 5 6 2 9" xfId="56557" xr:uid="{B878E7FC-58A1-4A76-9BD3-E832AE52A7A6}"/>
    <cellStyle name="Opomba 2 2 5 6 3" xfId="11521" xr:uid="{6A74E650-0549-4DD8-A164-21FE3B190D04}"/>
    <cellStyle name="Opomba 2 2 5 6 3 2" xfId="32868" xr:uid="{3DCA24BA-2C72-4A02-91CA-52D3B1E26AB0}"/>
    <cellStyle name="Opomba 2 2 5 6 4" xfId="17397" xr:uid="{DC0C760B-8752-4C91-9565-F3973536D545}"/>
    <cellStyle name="Opomba 2 2 5 6 4 2" xfId="31992" xr:uid="{E2A37D4C-666A-4C10-8B16-1833C19FE74C}"/>
    <cellStyle name="Opomba 2 2 5 6 5" xfId="23091" xr:uid="{B6BB24A8-C4B1-4834-9279-0FD8E9CF0762}"/>
    <cellStyle name="Opomba 2 2 5 6 5 2" xfId="32908" xr:uid="{294B1895-3A61-4697-8CF1-27A2097D1631}"/>
    <cellStyle name="Opomba 2 2 5 6 6" xfId="30027" xr:uid="{24DEF230-FC2C-4899-979E-F7DE1C7927BA}"/>
    <cellStyle name="Opomba 2 2 5 6 7" xfId="35454" xr:uid="{A5544792-5F10-4DDA-A77A-8BB1C0438D98}"/>
    <cellStyle name="Opomba 2 2 5 6 8" xfId="42377" xr:uid="{EF49950E-D5E5-4080-A0F5-188A32387995}"/>
    <cellStyle name="Opomba 2 2 5 6 9" xfId="42486" xr:uid="{59D99DAF-8DF9-4469-AB58-13F049BD6F08}"/>
    <cellStyle name="Opomba 2 2 5 7" xfId="6518" xr:uid="{72CFEB12-9DF2-49ED-ADD6-425ED87909D4}"/>
    <cellStyle name="Opomba 2 2 5 7 10" xfId="55843" xr:uid="{5417B9BA-A8E9-4C95-9333-A64DED47061B}"/>
    <cellStyle name="Opomba 2 2 5 7 2" xfId="9341" xr:uid="{81F84E2D-E3F2-48B1-ACDD-A1657E799F4C}"/>
    <cellStyle name="Opomba 2 2 5 7 2 2" xfId="16707" xr:uid="{62A75428-51CC-4695-9236-2C647AD86C3E}"/>
    <cellStyle name="Opomba 2 2 5 7 2 2 2" xfId="30556" xr:uid="{671DF85A-1333-439E-A38C-96BDA3FB3A5C}"/>
    <cellStyle name="Opomba 2 2 5 7 2 3" xfId="22430" xr:uid="{8AF5C0B3-0F02-4EA1-A31D-258E7B7AA606}"/>
    <cellStyle name="Opomba 2 2 5 7 2 3 2" xfId="29746" xr:uid="{B05A558B-7471-4FD8-83F3-AAD217E8F451}"/>
    <cellStyle name="Opomba 2 2 5 7 2 4" xfId="27963" xr:uid="{092CD38E-9B1C-4A5C-BDAE-329F2625C5E2}"/>
    <cellStyle name="Opomba 2 2 5 7 2 4 2" xfId="32812" xr:uid="{3A538D57-3BB5-4E4C-AB5E-42D470A0DDF5}"/>
    <cellStyle name="Opomba 2 2 5 7 2 5" xfId="31003" xr:uid="{BE535E25-E93E-4908-922B-868F0E5387EE}"/>
    <cellStyle name="Opomba 2 2 5 7 2 6" xfId="40994" xr:uid="{096CBF2A-42ED-489E-851D-9A532906CFBC}"/>
    <cellStyle name="Opomba 2 2 5 7 2 7" xfId="47696" xr:uid="{67BC10BA-2207-4F78-A8D1-33E8E1BE07E2}"/>
    <cellStyle name="Opomba 2 2 5 7 2 8" xfId="53249" xr:uid="{062FF791-6619-4FEE-987E-4509F1114B4C}"/>
    <cellStyle name="Opomba 2 2 5 7 2 9" xfId="54216" xr:uid="{E4ED4626-3352-4D65-8298-7A9C836837CB}"/>
    <cellStyle name="Opomba 2 2 5 7 3" xfId="13884" xr:uid="{59B184D7-AE25-4278-8D8C-659A65DF0DBD}"/>
    <cellStyle name="Opomba 2 2 5 7 3 2" xfId="30802" xr:uid="{D02ED23C-44E6-409E-80DF-8356EF21FE88}"/>
    <cellStyle name="Opomba 2 2 5 7 4" xfId="19607" xr:uid="{E37D41C4-5A6C-42C3-A0DD-738E6F023F4E}"/>
    <cellStyle name="Opomba 2 2 5 7 4 2" xfId="32901" xr:uid="{BF7FA7DA-DEA3-4B71-B78D-73DF18B5368C}"/>
    <cellStyle name="Opomba 2 2 5 7 5" xfId="25140" xr:uid="{E1D793F5-81BA-40A7-8232-915B0BBD64A5}"/>
    <cellStyle name="Opomba 2 2 5 7 5 2" xfId="31230" xr:uid="{59104141-E7AE-4427-94EF-9E6EC19EFFF4}"/>
    <cellStyle name="Opomba 2 2 5 7 6" xfId="33935" xr:uid="{99AAE503-4A28-4BFD-91AF-877ACCFA7D21}"/>
    <cellStyle name="Opomba 2 2 5 7 7" xfId="38171" xr:uid="{DDCE41EB-7310-4F5A-9043-9596B799D5AF}"/>
    <cellStyle name="Opomba 2 2 5 7 8" xfId="44873" xr:uid="{C5412659-0817-4A40-9131-0DA9FD655F5A}"/>
    <cellStyle name="Opomba 2 2 5 7 9" xfId="50426" xr:uid="{64048EEE-43AF-4262-9BEA-285E01C2512F}"/>
    <cellStyle name="Opomba 2 2 5 8" xfId="3821" xr:uid="{9CA127DB-D0C4-4195-B02E-ABC38E1AEFC2}"/>
    <cellStyle name="Opomba 2 2 5 8 10" xfId="57510" xr:uid="{68D1BC28-0C23-458B-926A-CEBAF7C6720E}"/>
    <cellStyle name="Opomba 2 2 5 8 2" xfId="7312" xr:uid="{0F46541D-BEFC-46D8-8AAF-AB62FA817FEC}"/>
    <cellStyle name="Opomba 2 2 5 8 2 2" xfId="14678" xr:uid="{5F57A736-A18F-479E-A814-90B01CC7744B}"/>
    <cellStyle name="Opomba 2 2 5 8 2 2 2" xfId="29551" xr:uid="{D144DC64-89B4-46A3-BEB6-1641F515FA11}"/>
    <cellStyle name="Opomba 2 2 5 8 2 3" xfId="20401" xr:uid="{32152E28-98E8-4DBB-B70B-0E486E735F41}"/>
    <cellStyle name="Opomba 2 2 5 8 2 3 2" xfId="29891" xr:uid="{EB03EA4A-D866-4682-AF55-9E300DEB02C7}"/>
    <cellStyle name="Opomba 2 2 5 8 2 4" xfId="25934" xr:uid="{1EF97965-36F8-4B91-8EB1-80CCE892676E}"/>
    <cellStyle name="Opomba 2 2 5 8 2 4 2" xfId="28801" xr:uid="{1697A646-0796-407D-85F4-7635A8FE91BC}"/>
    <cellStyle name="Opomba 2 2 5 8 2 5" xfId="33258" xr:uid="{6A744485-0D3B-45FE-8794-E600F8980CEE}"/>
    <cellStyle name="Opomba 2 2 5 8 2 6" xfId="38965" xr:uid="{14A19277-2993-49ED-9F6F-07B97F5577CF}"/>
    <cellStyle name="Opomba 2 2 5 8 2 7" xfId="45667" xr:uid="{9EAA7255-C34B-45C4-83A6-3E3CD1591060}"/>
    <cellStyle name="Opomba 2 2 5 8 2 8" xfId="51220" xr:uid="{49CA0AC3-1691-4149-92C8-5C572F747F89}"/>
    <cellStyle name="Opomba 2 2 5 8 2 9" xfId="57392" xr:uid="{8EB11FC1-12B8-4DF7-AEE6-F7BDA9972587}"/>
    <cellStyle name="Opomba 2 2 5 8 3" xfId="11541" xr:uid="{D8D1522E-84D2-4259-88B1-CD321DB5C51F}"/>
    <cellStyle name="Opomba 2 2 5 8 3 2" xfId="31352" xr:uid="{A84B1CE8-2552-41D3-8FC9-90F934AF8F25}"/>
    <cellStyle name="Opomba 2 2 5 8 4" xfId="17417" xr:uid="{BD9CC90C-91F2-4692-81BB-C45DC127B9AE}"/>
    <cellStyle name="Opomba 2 2 5 8 4 2" xfId="32630" xr:uid="{728AC2E2-A9F9-454F-8D54-BD182A66288C}"/>
    <cellStyle name="Opomba 2 2 5 8 5" xfId="23111" xr:uid="{7064A791-58F2-4375-BD8B-EE6E07B90347}"/>
    <cellStyle name="Opomba 2 2 5 8 5 2" xfId="31428" xr:uid="{FCDF9E5F-16AE-4EC0-A00D-700A06977E87}"/>
    <cellStyle name="Opomba 2 2 5 8 6" xfId="33449" xr:uid="{43254D58-8FB7-447D-8BBA-784A50678028}"/>
    <cellStyle name="Opomba 2 2 5 8 7" xfId="35474" xr:uid="{F0C39555-0123-4CD8-8F25-CC1AD4DE4CA1}"/>
    <cellStyle name="Opomba 2 2 5 8 8" xfId="42397" xr:uid="{2B2B6CCE-578E-4FAB-9E20-2C49ADDB3C08}"/>
    <cellStyle name="Opomba 2 2 5 8 9" xfId="42463" xr:uid="{42CB007D-67C7-45C9-B7E9-595806903CC6}"/>
    <cellStyle name="Opomba 2 2 5 9" xfId="4532" xr:uid="{8A909859-4341-408B-B958-8DCCF4B69962}"/>
    <cellStyle name="Opomba 2 2 5 9 2" xfId="11980" xr:uid="{950060C2-6A0D-47D6-AF59-742E8BE929AC}"/>
    <cellStyle name="Opomba 2 2 5 9 2 2" xfId="33697" xr:uid="{0D308EE4-5955-4ABA-9844-715C5B6B9C76}"/>
    <cellStyle name="Opomba 2 2 5 9 3" xfId="17744" xr:uid="{AAB74212-0D86-4868-B8D0-D3A22FE7AEAB}"/>
    <cellStyle name="Opomba 2 2 5 9 3 2" xfId="33311" xr:uid="{77133E8A-8169-40F2-BDE0-70A4E772ED4E}"/>
    <cellStyle name="Opomba 2 2 5 9 4" xfId="23314" xr:uid="{48756B27-153E-42FF-BEC6-E988D43E814D}"/>
    <cellStyle name="Opomba 2 2 5 9 4 2" xfId="29666" xr:uid="{763521A9-AF94-40DA-9ED2-F43D4B028E78}"/>
    <cellStyle name="Opomba 2 2 5 9 5" xfId="29837" xr:uid="{F26E2683-CBAC-4DA9-AC87-46A5D0FFBE03}"/>
    <cellStyle name="Opomba 2 2 5 9 6" xfId="39168" xr:uid="{51EEEEB5-96E5-4007-B79E-B6DC3FE142B6}"/>
    <cellStyle name="Opomba 2 2 5 9 7" xfId="45870" xr:uid="{8D8A838C-16B9-4DF7-81B8-B6F8049B5A63}"/>
    <cellStyle name="Opomba 2 2 5 9 8" xfId="51423" xr:uid="{9FA3CB41-4727-4068-9D65-4168B859B307}"/>
    <cellStyle name="Opomba 2 2 5 9 9" xfId="56045" xr:uid="{F1C4C23E-C8D3-4906-B0D6-CF839C4783B3}"/>
    <cellStyle name="Opomba 2 2 6" xfId="2389" xr:uid="{50499D4D-0EF1-4CCF-A7C2-14D34AA5DB98}"/>
    <cellStyle name="Opomba 2 2 6 10" xfId="7579" xr:uid="{A7D78719-75D8-477C-9F58-157753DBA9F2}"/>
    <cellStyle name="Opomba 2 2 6 10 2" xfId="14945" xr:uid="{A0361687-3A9E-4B7F-A5A0-2FDA2EECD8FF}"/>
    <cellStyle name="Opomba 2 2 6 10 2 2" xfId="33551" xr:uid="{9F4C1397-960E-417E-9C82-F4841C269AF4}"/>
    <cellStyle name="Opomba 2 2 6 10 3" xfId="20668" xr:uid="{BF5C7E76-95DC-4E15-BF6F-3D5142237A88}"/>
    <cellStyle name="Opomba 2 2 6 10 3 2" xfId="32807" xr:uid="{8ACA18AF-EC84-4E4D-BF40-6A1338287266}"/>
    <cellStyle name="Opomba 2 2 6 10 4" xfId="26201" xr:uid="{9170BA1A-FB69-44A5-8345-1B10B4CA220E}"/>
    <cellStyle name="Opomba 2 2 6 10 4 2" xfId="33492" xr:uid="{5C4262F4-7D82-4B50-86A4-EDE54ABF8039}"/>
    <cellStyle name="Opomba 2 2 6 10 5" xfId="29540" xr:uid="{C813D605-8AD6-4F1A-A255-045F09680639}"/>
    <cellStyle name="Opomba 2 2 6 11" xfId="10562" xr:uid="{E7CE1098-1CB8-43EE-BDE3-9B4CD285C65A}"/>
    <cellStyle name="Opomba 2 2 6 11 2" xfId="31048" xr:uid="{DD2EEC2F-E5C3-4582-94E8-011BE5646AFC}"/>
    <cellStyle name="Opomba 2 2 6 12" xfId="10892" xr:uid="{D76A2D59-309B-4218-B6EA-889E4ACBA235}"/>
    <cellStyle name="Opomba 2 2 6 12 2" xfId="29671" xr:uid="{5588A98C-030A-4445-81E8-849DCBA285F6}"/>
    <cellStyle name="Opomba 2 2 6 13" xfId="1645" xr:uid="{02FF4C7D-5CBB-487A-BEF3-7DF277A61B51}"/>
    <cellStyle name="Opomba 2 2 6 13 2" xfId="30223" xr:uid="{02ADD575-A9EB-46F9-B75D-29675592EBB9}"/>
    <cellStyle name="Opomba 2 2 6 14" xfId="32976" xr:uid="{9965DFE6-FFE8-4A5B-9EE2-C22E0EDDC29D}"/>
    <cellStyle name="Opomba 2 2 6 15" xfId="36409" xr:uid="{D0F7B0EF-78B4-4EF2-9C7B-A364C4881E88}"/>
    <cellStyle name="Opomba 2 2 6 16" xfId="43111" xr:uid="{C91A3558-07E5-4B61-93C0-C1011B8F40A3}"/>
    <cellStyle name="Opomba 2 2 6 17" xfId="48664" xr:uid="{16B64DF2-04B5-41EE-A4A4-DA0F440A1EC5}"/>
    <cellStyle name="Opomba 2 2 6 18" xfId="34449" xr:uid="{576CBD46-7E41-476E-8FEB-489C2017CF43}"/>
    <cellStyle name="Opomba 2 2 6 2" xfId="4963" xr:uid="{9B7FBDE5-E6A1-44FD-9668-8926A89C807B}"/>
    <cellStyle name="Opomba 2 2 6 2 10" xfId="23585" xr:uid="{A3AB8EFD-2598-4CE1-8721-35E863CA5A7E}"/>
    <cellStyle name="Opomba 2 2 6 2 10 2" xfId="33127" xr:uid="{DFC4F865-0D35-4E13-B5F8-BEB62402CC2B}"/>
    <cellStyle name="Opomba 2 2 6 2 11" xfId="30799" xr:uid="{BB8634DB-C0F0-440B-BC9B-007A8451F77F}"/>
    <cellStyle name="Opomba 2 2 6 2 12" xfId="36616" xr:uid="{E7BFC66A-36B3-4943-91AB-4BA2C2B6B3E2}"/>
    <cellStyle name="Opomba 2 2 6 2 13" xfId="43318" xr:uid="{57B22A9A-5ECB-4725-BD30-66D404B6568C}"/>
    <cellStyle name="Opomba 2 2 6 2 14" xfId="48871" xr:uid="{D8220036-26D0-4633-B213-457C0ED8D010}"/>
    <cellStyle name="Opomba 2 2 6 2 15" xfId="55930" xr:uid="{82C51DE0-5D9C-4289-8614-93656A16BFB8}"/>
    <cellStyle name="Opomba 2 2 6 2 2" xfId="5851" xr:uid="{7D3BE719-3CF5-460C-A642-50B9BC39E57D}"/>
    <cellStyle name="Opomba 2 2 6 2 2 10" xfId="54495" xr:uid="{FD371F67-24BB-48F1-892B-C1198573AA03}"/>
    <cellStyle name="Opomba 2 2 6 2 2 2" xfId="8674" xr:uid="{B52DBF5B-D117-4407-928C-9F477AE3DCE6}"/>
    <cellStyle name="Opomba 2 2 6 2 2 2 2" xfId="16040" xr:uid="{4893F886-2079-4F8B-B080-3C9B29822815}"/>
    <cellStyle name="Opomba 2 2 6 2 2 2 2 2" xfId="34095" xr:uid="{C294B901-503E-402C-A80E-E0909BA4434C}"/>
    <cellStyle name="Opomba 2 2 6 2 2 2 3" xfId="21763" xr:uid="{4FA071E6-21B4-4F5A-AF8F-2E8ED70677B2}"/>
    <cellStyle name="Opomba 2 2 6 2 2 2 3 2" xfId="29136" xr:uid="{A1973B78-AA05-4F3F-97DA-1E903B1670FD}"/>
    <cellStyle name="Opomba 2 2 6 2 2 2 4" xfId="27296" xr:uid="{F16657C1-EA3E-4769-A059-FE3F6A34580B}"/>
    <cellStyle name="Opomba 2 2 6 2 2 2 4 2" xfId="33002" xr:uid="{6C7984E3-FB46-4AF2-AA2E-66CDDE408068}"/>
    <cellStyle name="Opomba 2 2 6 2 2 2 5" xfId="33091" xr:uid="{B657DA80-806D-4FA7-A8E7-A33217642276}"/>
    <cellStyle name="Opomba 2 2 6 2 2 2 6" xfId="40327" xr:uid="{01ECCDA9-7475-45BC-AC5D-397F4F93078F}"/>
    <cellStyle name="Opomba 2 2 6 2 2 2 7" xfId="47029" xr:uid="{52C845F4-6EA9-456E-9C0A-37DE5C9C9974}"/>
    <cellStyle name="Opomba 2 2 6 2 2 2 8" xfId="52582" xr:uid="{D950C858-A0A6-4E34-BECD-6E78972A10B8}"/>
    <cellStyle name="Opomba 2 2 6 2 2 2 9" xfId="55816" xr:uid="{A987431A-FF91-436D-A678-6952AB95BDAD}"/>
    <cellStyle name="Opomba 2 2 6 2 2 3" xfId="13217" xr:uid="{36CC2CA9-297F-453F-AFF2-B9EAEB10B453}"/>
    <cellStyle name="Opomba 2 2 6 2 2 3 2" xfId="31727" xr:uid="{33CEDEFA-FCD5-4162-AE48-E0D4FE3CF94C}"/>
    <cellStyle name="Opomba 2 2 6 2 2 4" xfId="18940" xr:uid="{7C61171E-81DE-41E5-BB61-148E66EE25B3}"/>
    <cellStyle name="Opomba 2 2 6 2 2 4 2" xfId="31973" xr:uid="{571F5DBD-E667-4C34-8DD0-D14614B4ACA4}"/>
    <cellStyle name="Opomba 2 2 6 2 2 5" xfId="24473" xr:uid="{2DC93B0A-0D04-4712-8109-0BA4F488B79A}"/>
    <cellStyle name="Opomba 2 2 6 2 2 5 2" xfId="32124" xr:uid="{FC8792AB-D199-470E-9A83-AC8764E6A7E8}"/>
    <cellStyle name="Opomba 2 2 6 2 2 6" xfId="31117" xr:uid="{5937783A-A8B7-4410-9275-19281CF4BB8F}"/>
    <cellStyle name="Opomba 2 2 6 2 2 7" xfId="37504" xr:uid="{1F8A5D45-823A-496E-B761-72CD0ECAB246}"/>
    <cellStyle name="Opomba 2 2 6 2 2 8" xfId="44206" xr:uid="{FA33853C-8726-4C87-9F7B-4493F363634F}"/>
    <cellStyle name="Opomba 2 2 6 2 2 9" xfId="49759" xr:uid="{69088D7B-04F5-4B2D-BE8C-70DA3F0F98FA}"/>
    <cellStyle name="Opomba 2 2 6 2 3" xfId="6158" xr:uid="{FCF7292D-D607-444B-A29C-DFDBBBCDBEE6}"/>
    <cellStyle name="Opomba 2 2 6 2 3 10" xfId="55522" xr:uid="{8E2AA1A5-3955-4A14-9FA1-33F4AB1FF6F7}"/>
    <cellStyle name="Opomba 2 2 6 2 3 2" xfId="8981" xr:uid="{0D098047-7E35-4BFA-B847-1F1BBCE08067}"/>
    <cellStyle name="Opomba 2 2 6 2 3 2 2" xfId="16347" xr:uid="{9ED3CBBD-39C9-4F80-9370-510BFF8852E3}"/>
    <cellStyle name="Opomba 2 2 6 2 3 2 2 2" xfId="29715" xr:uid="{83B90A09-5BE3-4376-8A16-9D4E3F4F6B84}"/>
    <cellStyle name="Opomba 2 2 6 2 3 2 3" xfId="22070" xr:uid="{00696BE4-ED86-47F4-B224-B0482E867026}"/>
    <cellStyle name="Opomba 2 2 6 2 3 2 3 2" xfId="28837" xr:uid="{9E958DFF-C756-4F1F-8BAF-77804A847946}"/>
    <cellStyle name="Opomba 2 2 6 2 3 2 4" xfId="27603" xr:uid="{60201CE9-0C15-406B-9300-63AE01685F7E}"/>
    <cellStyle name="Opomba 2 2 6 2 3 2 4 2" xfId="33069" xr:uid="{8EE16CED-428C-4519-B109-1D4D62EFF6E9}"/>
    <cellStyle name="Opomba 2 2 6 2 3 2 5" xfId="32827" xr:uid="{71F5C266-A029-4603-B180-02761F5A6DBD}"/>
    <cellStyle name="Opomba 2 2 6 2 3 2 6" xfId="40634" xr:uid="{9E011027-96D6-459B-A976-747390D9421D}"/>
    <cellStyle name="Opomba 2 2 6 2 3 2 7" xfId="47336" xr:uid="{C28C65F5-C080-47DA-9AD9-8002CE83825A}"/>
    <cellStyle name="Opomba 2 2 6 2 3 2 8" xfId="52889" xr:uid="{530BC889-036D-4826-A8DA-6335490E2749}"/>
    <cellStyle name="Opomba 2 2 6 2 3 2 9" xfId="54717" xr:uid="{97E2A69A-7EBF-4B4B-98C5-9BAB23FEC9AB}"/>
    <cellStyle name="Opomba 2 2 6 2 3 3" xfId="13524" xr:uid="{F57A2F88-83B7-4687-B692-0783455635C2}"/>
    <cellStyle name="Opomba 2 2 6 2 3 3 2" xfId="29465" xr:uid="{A8F94E43-8905-47FA-83BD-01FC1A08336B}"/>
    <cellStyle name="Opomba 2 2 6 2 3 4" xfId="19247" xr:uid="{068F9589-5BBB-42B9-8641-9CFC495EDF3F}"/>
    <cellStyle name="Opomba 2 2 6 2 3 4 2" xfId="32056" xr:uid="{8CA04000-5E2F-4A80-B198-68C66A0CD7A4}"/>
    <cellStyle name="Opomba 2 2 6 2 3 5" xfId="24780" xr:uid="{B4DA1A50-A60C-4D6B-98F6-D1744E1B078D}"/>
    <cellStyle name="Opomba 2 2 6 2 3 5 2" xfId="29292" xr:uid="{635C12FE-2EC5-46DB-A85F-A3379D4E5A7C}"/>
    <cellStyle name="Opomba 2 2 6 2 3 6" xfId="31037" xr:uid="{3794475A-AE74-45AB-91D9-87201CB4C4A8}"/>
    <cellStyle name="Opomba 2 2 6 2 3 7" xfId="37811" xr:uid="{09284808-FAC8-45BB-8C57-62BE3ACD5ADF}"/>
    <cellStyle name="Opomba 2 2 6 2 3 8" xfId="44513" xr:uid="{D16B3745-68B0-4A6B-8C50-2592B30C8C86}"/>
    <cellStyle name="Opomba 2 2 6 2 3 9" xfId="50066" xr:uid="{CCDC2022-39CC-4161-9EFA-B678040C8985}"/>
    <cellStyle name="Opomba 2 2 6 2 4" xfId="6478" xr:uid="{7F74AE2B-4405-4E71-B824-14F0FD618E0C}"/>
    <cellStyle name="Opomba 2 2 6 2 4 10" xfId="54893" xr:uid="{A949ABDA-7087-4706-BC61-F1461E52BEFC}"/>
    <cellStyle name="Opomba 2 2 6 2 4 2" xfId="9301" xr:uid="{8BD3955A-27C4-4B3D-A934-7BC77BFB04AC}"/>
    <cellStyle name="Opomba 2 2 6 2 4 2 2" xfId="16667" xr:uid="{B9F2E72C-4E86-4082-BF40-87793D95026E}"/>
    <cellStyle name="Opomba 2 2 6 2 4 2 2 2" xfId="29754" xr:uid="{3EA51E51-BE86-4B47-9EE2-4711B251CC8A}"/>
    <cellStyle name="Opomba 2 2 6 2 4 2 3" xfId="22390" xr:uid="{0BB33B83-7291-4307-8FAF-8F0308B51F60}"/>
    <cellStyle name="Opomba 2 2 6 2 4 2 3 2" xfId="31236" xr:uid="{F7AA3CE7-5FF2-4CE6-ABFC-B434516CC966}"/>
    <cellStyle name="Opomba 2 2 6 2 4 2 4" xfId="27923" xr:uid="{35EEC883-0393-4A6F-A54F-D7D48D7104F3}"/>
    <cellStyle name="Opomba 2 2 6 2 4 2 4 2" xfId="30450" xr:uid="{5955C11C-C367-4E1D-ABBF-FC182E2F53B3}"/>
    <cellStyle name="Opomba 2 2 6 2 4 2 5" xfId="32373" xr:uid="{DEB33F02-02B6-4B80-AD77-A7548602D571}"/>
    <cellStyle name="Opomba 2 2 6 2 4 2 6" xfId="40954" xr:uid="{417618A3-0EA4-4FC8-8446-7D74BD6E5307}"/>
    <cellStyle name="Opomba 2 2 6 2 4 2 7" xfId="47656" xr:uid="{76BD143B-9E2F-433D-9A8C-A7033CC4A581}"/>
    <cellStyle name="Opomba 2 2 6 2 4 2 8" xfId="53209" xr:uid="{790D47FD-11A4-4576-B238-EA163D1B5C37}"/>
    <cellStyle name="Opomba 2 2 6 2 4 2 9" xfId="57111" xr:uid="{481F7DEF-A5C8-4F2B-878A-7A75C8640688}"/>
    <cellStyle name="Opomba 2 2 6 2 4 3" xfId="13844" xr:uid="{76473881-1332-4D3E-B383-4A3B4E4704B7}"/>
    <cellStyle name="Opomba 2 2 6 2 4 3 2" xfId="32127" xr:uid="{21770111-CE3A-4B8D-A55B-111D08FEB951}"/>
    <cellStyle name="Opomba 2 2 6 2 4 4" xfId="19567" xr:uid="{2C1B1550-BBA2-4520-885E-E907497A2816}"/>
    <cellStyle name="Opomba 2 2 6 2 4 4 2" xfId="30132" xr:uid="{11166E16-14B4-4DCB-9312-5AA8BF586B13}"/>
    <cellStyle name="Opomba 2 2 6 2 4 5" xfId="25100" xr:uid="{F17A8762-2652-444B-BED1-F8CE0425418B}"/>
    <cellStyle name="Opomba 2 2 6 2 4 5 2" xfId="29158" xr:uid="{988DC752-CEDA-45DE-9DED-2DBCA4EAF8F6}"/>
    <cellStyle name="Opomba 2 2 6 2 4 6" xfId="30202" xr:uid="{46FD4E5C-7206-488E-B94B-844E9DE228A4}"/>
    <cellStyle name="Opomba 2 2 6 2 4 7" xfId="38131" xr:uid="{01DAE9BB-1296-47E3-87F9-2F800DA39D27}"/>
    <cellStyle name="Opomba 2 2 6 2 4 8" xfId="44833" xr:uid="{446ECAA5-BB1B-410D-98D6-2D3DBDC57435}"/>
    <cellStyle name="Opomba 2 2 6 2 4 9" xfId="50386" xr:uid="{D3203B96-85B1-49D5-9DE8-81B9AB0630AD}"/>
    <cellStyle name="Opomba 2 2 6 2 5" xfId="6802" xr:uid="{775DA1A1-6FA3-40C6-B579-8DF799EC9EB2}"/>
    <cellStyle name="Opomba 2 2 6 2 5 10" xfId="48418" xr:uid="{25A47BE0-7EDD-4743-A6A1-670727CD43C5}"/>
    <cellStyle name="Opomba 2 2 6 2 5 2" xfId="9625" xr:uid="{D6CA4B67-6EE3-476D-B26A-82A375910F4F}"/>
    <cellStyle name="Opomba 2 2 6 2 5 2 2" xfId="16991" xr:uid="{8495CCC5-56C8-418F-A362-ACF2CE460CAC}"/>
    <cellStyle name="Opomba 2 2 6 2 5 2 2 2" xfId="32735" xr:uid="{41954902-E65E-4600-863A-8C0DF22414A9}"/>
    <cellStyle name="Opomba 2 2 6 2 5 2 3" xfId="22714" xr:uid="{5EEA15DD-DAD8-4BA0-BE40-AEECDEDCF41F}"/>
    <cellStyle name="Opomba 2 2 6 2 5 2 3 2" xfId="32721" xr:uid="{A24E688E-0BE3-4F35-870D-10AC1760E8D9}"/>
    <cellStyle name="Opomba 2 2 6 2 5 2 4" xfId="28247" xr:uid="{8D741EE9-250D-48EC-ACDC-7D495CC7B9D7}"/>
    <cellStyle name="Opomba 2 2 6 2 5 2 4 2" xfId="29160" xr:uid="{EFC23A89-AB4F-4BAC-951D-BA176D027481}"/>
    <cellStyle name="Opomba 2 2 6 2 5 2 5" xfId="29661" xr:uid="{3C0375CA-2E1E-4441-AA96-9D33208816E5}"/>
    <cellStyle name="Opomba 2 2 6 2 5 2 6" xfId="41278" xr:uid="{B0693C82-0D42-4559-A88B-16BC04B4224F}"/>
    <cellStyle name="Opomba 2 2 6 2 5 2 7" xfId="47980" xr:uid="{8F0D5E6C-6EBC-4D82-B2FF-F2EDFB91F82E}"/>
    <cellStyle name="Opomba 2 2 6 2 5 2 8" xfId="53533" xr:uid="{783F436A-42A8-4E0B-AD5B-73D687CF6387}"/>
    <cellStyle name="Opomba 2 2 6 2 5 2 9" xfId="56668" xr:uid="{B73AF123-2F57-4168-96BE-8FA53199D8AE}"/>
    <cellStyle name="Opomba 2 2 6 2 5 3" xfId="14168" xr:uid="{A58E9128-2361-499B-8C9A-CFD001A46220}"/>
    <cellStyle name="Opomba 2 2 6 2 5 3 2" xfId="31837" xr:uid="{CF7AED54-B87D-4FFC-A5B1-98718000CF0F}"/>
    <cellStyle name="Opomba 2 2 6 2 5 4" xfId="19891" xr:uid="{96171743-56EF-4179-8B23-6ADD06398756}"/>
    <cellStyle name="Opomba 2 2 6 2 5 4 2" xfId="28882" xr:uid="{BE0D0C78-264C-4085-8484-44EF3C00F79D}"/>
    <cellStyle name="Opomba 2 2 6 2 5 5" xfId="25424" xr:uid="{EC6BBC09-F280-4A63-9D68-6EE2A76B6117}"/>
    <cellStyle name="Opomba 2 2 6 2 5 5 2" xfId="28838" xr:uid="{50BBDB95-5382-4BD7-A948-55B9743DFA34}"/>
    <cellStyle name="Opomba 2 2 6 2 5 6" xfId="31802" xr:uid="{2EECD53A-4C36-495D-A2E4-9FA311B77501}"/>
    <cellStyle name="Opomba 2 2 6 2 5 7" xfId="38455" xr:uid="{19B4F562-8D7D-414A-8C87-AC37C2AB9D13}"/>
    <cellStyle name="Opomba 2 2 6 2 5 8" xfId="45157" xr:uid="{219FC2E1-DA18-4E80-B50C-97CCAB319E4D}"/>
    <cellStyle name="Opomba 2 2 6 2 5 9" xfId="50710" xr:uid="{82907359-B54E-4F7F-B6E8-B8F772F04367}"/>
    <cellStyle name="Opomba 2 2 6 2 6" xfId="7093" xr:uid="{992484F9-6920-4333-9515-125992840DF5}"/>
    <cellStyle name="Opomba 2 2 6 2 6 10" xfId="55703" xr:uid="{68FACC09-1A3D-46FD-8AC6-B9E60B71D3EC}"/>
    <cellStyle name="Opomba 2 2 6 2 6 2" xfId="9916" xr:uid="{FD94A7FF-4269-4E84-91AC-73FC71D5FAD3}"/>
    <cellStyle name="Opomba 2 2 6 2 6 2 2" xfId="17282" xr:uid="{E26A428E-29AF-4CEE-AB5A-4CEF8C77DE80}"/>
    <cellStyle name="Opomba 2 2 6 2 6 2 2 2" xfId="33790" xr:uid="{8014130F-CA66-4C08-AF3F-9CC2A1799C81}"/>
    <cellStyle name="Opomba 2 2 6 2 6 2 3" xfId="23005" xr:uid="{B6BE3B42-5245-48FA-8C50-F71C68CE5018}"/>
    <cellStyle name="Opomba 2 2 6 2 6 2 3 2" xfId="33188" xr:uid="{3C0F124B-ED2B-4110-A4C7-F5D59437DF5C}"/>
    <cellStyle name="Opomba 2 2 6 2 6 2 4" xfId="28538" xr:uid="{F2E0326D-65D3-4C0F-9ECE-7DA824E62719}"/>
    <cellStyle name="Opomba 2 2 6 2 6 2 4 2" xfId="32029" xr:uid="{B51AA1F8-1960-4F0C-88BB-A78C6C5C6B23}"/>
    <cellStyle name="Opomba 2 2 6 2 6 2 5" xfId="29201" xr:uid="{517509BF-6EB3-456F-B6B0-60F1ABA4115C}"/>
    <cellStyle name="Opomba 2 2 6 2 6 2 6" xfId="41569" xr:uid="{03C51479-8D4A-4924-BD55-8590BEFC5260}"/>
    <cellStyle name="Opomba 2 2 6 2 6 2 7" xfId="48271" xr:uid="{326860AA-24E2-4FD3-BA04-FCE8ECC3EFEC}"/>
    <cellStyle name="Opomba 2 2 6 2 6 2 8" xfId="53824" xr:uid="{13F2984E-61BC-402E-9EDA-C0CB1A5166E0}"/>
    <cellStyle name="Opomba 2 2 6 2 6 2 9" xfId="56601" xr:uid="{4EC4587E-97EC-477C-8629-92302FD68A27}"/>
    <cellStyle name="Opomba 2 2 6 2 6 3" xfId="14459" xr:uid="{077BD079-3D6A-4BEE-8874-00FA0BC098FB}"/>
    <cellStyle name="Opomba 2 2 6 2 6 3 2" xfId="33739" xr:uid="{E74A2233-505C-41E3-B307-E610F9039B00}"/>
    <cellStyle name="Opomba 2 2 6 2 6 4" xfId="20182" xr:uid="{455AC08A-3B48-4473-9A1C-0D954DA4FCE0}"/>
    <cellStyle name="Opomba 2 2 6 2 6 4 2" xfId="32533" xr:uid="{E3DFB1AA-5725-4727-BC32-D503DFCF8554}"/>
    <cellStyle name="Opomba 2 2 6 2 6 5" xfId="25715" xr:uid="{CD8A757E-B478-4849-BB68-D42784B69D9C}"/>
    <cellStyle name="Opomba 2 2 6 2 6 5 2" xfId="30810" xr:uid="{E57CD28D-ADE1-459E-BCB4-779B0C61308B}"/>
    <cellStyle name="Opomba 2 2 6 2 6 6" xfId="28691" xr:uid="{801FF305-768B-44D7-B39D-FAD9E8ADE74C}"/>
    <cellStyle name="Opomba 2 2 6 2 6 7" xfId="38746" xr:uid="{09355D38-AF9A-4D59-8E1E-F253E3787A6A}"/>
    <cellStyle name="Opomba 2 2 6 2 6 8" xfId="45448" xr:uid="{6B5EDF2A-17BB-42A5-A851-BF301B4220E1}"/>
    <cellStyle name="Opomba 2 2 6 2 6 9" xfId="51001" xr:uid="{7C5410C0-A5DC-4750-9652-1F76FD7033E4}"/>
    <cellStyle name="Opomba 2 2 6 2 7" xfId="7786" xr:uid="{775996ED-691E-4EAB-9BC2-E6140AAD6E42}"/>
    <cellStyle name="Opomba 2 2 6 2 7 2" xfId="15152" xr:uid="{855A8366-C047-4D28-96BB-B85067966BC3}"/>
    <cellStyle name="Opomba 2 2 6 2 7 2 2" xfId="30040" xr:uid="{43150E73-BCA1-4310-9FAD-1A56E29FC9EE}"/>
    <cellStyle name="Opomba 2 2 6 2 7 3" xfId="20875" xr:uid="{8FC8EFC4-DE0B-4D6C-B4FD-AC0389933C85}"/>
    <cellStyle name="Opomba 2 2 6 2 7 3 2" xfId="29401" xr:uid="{BD73D16C-037C-465B-B000-274AE5E0C3BA}"/>
    <cellStyle name="Opomba 2 2 6 2 7 4" xfId="26408" xr:uid="{F661E7FF-1550-487E-B748-B9EB1E3FF0A2}"/>
    <cellStyle name="Opomba 2 2 6 2 7 4 2" xfId="29955" xr:uid="{CC19FC79-C148-4F8D-B330-74D73B75E4ED}"/>
    <cellStyle name="Opomba 2 2 6 2 7 5" xfId="28639" xr:uid="{284E4CE0-37F0-42D5-BA29-7226ECE18C86}"/>
    <cellStyle name="Opomba 2 2 6 2 7 6" xfId="39439" xr:uid="{37101D15-7FDD-4C24-B5CB-14AB494E6AED}"/>
    <cellStyle name="Opomba 2 2 6 2 7 7" xfId="46141" xr:uid="{F0F2820E-69E9-4E32-9002-D7EC810F101E}"/>
    <cellStyle name="Opomba 2 2 6 2 7 8" xfId="51694" xr:uid="{C4DBD26D-8C06-4C6A-AAB8-AC6E31948796}"/>
    <cellStyle name="Opomba 2 2 6 2 7 9" xfId="55747" xr:uid="{78A9D74C-C4A4-4CF6-8274-70E5152D5290}"/>
    <cellStyle name="Opomba 2 2 6 2 8" xfId="12329" xr:uid="{47DD2D8F-90DF-4E0E-B377-2032F65185D3}"/>
    <cellStyle name="Opomba 2 2 6 2 8 2" xfId="33621" xr:uid="{7FC17B03-3189-4E34-B3BC-93B428304BFB}"/>
    <cellStyle name="Opomba 2 2 6 2 9" xfId="18052" xr:uid="{745ADBAA-D979-4E5D-98D8-C130678BF31E}"/>
    <cellStyle name="Opomba 2 2 6 2 9 2" xfId="32978" xr:uid="{7A5B2C25-5405-46B1-9903-B000CC12D365}"/>
    <cellStyle name="Opomba 2 2 6 3" xfId="4886" xr:uid="{2AE1DBE3-A218-4E20-B790-A55BEA091797}"/>
    <cellStyle name="Opomba 2 2 6 3 10" xfId="23508" xr:uid="{57CB6E19-98AF-4F25-9DB5-F2E1B21845FB}"/>
    <cellStyle name="Opomba 2 2 6 3 10 2" xfId="33161" xr:uid="{8D11DF8D-3F08-41BC-A54B-271400E0D277}"/>
    <cellStyle name="Opomba 2 2 6 3 11" xfId="29182" xr:uid="{497D315B-9C77-4BD9-BA61-8D10F44EBEDC}"/>
    <cellStyle name="Opomba 2 2 6 3 12" xfId="36539" xr:uid="{AD3754FD-9635-4C94-B726-7740F8A06BDC}"/>
    <cellStyle name="Opomba 2 2 6 3 13" xfId="43241" xr:uid="{E8465688-FBA1-421E-B21B-487D62810335}"/>
    <cellStyle name="Opomba 2 2 6 3 14" xfId="48794" xr:uid="{559E357A-15B6-467D-BD9D-862B6E2F3FCE}"/>
    <cellStyle name="Opomba 2 2 6 3 15" xfId="58338" xr:uid="{E0B46828-F00A-4BA5-8EF9-E0609C13BBFE}"/>
    <cellStyle name="Opomba 2 2 6 3 2" xfId="5774" xr:uid="{56BB18F2-0AD1-4D21-A199-0E719BC0EF0D}"/>
    <cellStyle name="Opomba 2 2 6 3 2 10" xfId="56879" xr:uid="{FA226450-55A3-410E-A8A2-456484115AE4}"/>
    <cellStyle name="Opomba 2 2 6 3 2 2" xfId="8597" xr:uid="{B4CFC4B1-74F2-42D5-8E46-9A06CEF9AA9B}"/>
    <cellStyle name="Opomba 2 2 6 3 2 2 2" xfId="15963" xr:uid="{C681E067-E60B-436E-895D-8FD5602020A0}"/>
    <cellStyle name="Opomba 2 2 6 3 2 2 2 2" xfId="31885" xr:uid="{AFCB67C3-B2D3-4DD2-BD24-0B2C6D83D84C}"/>
    <cellStyle name="Opomba 2 2 6 3 2 2 3" xfId="21686" xr:uid="{28935A61-1459-43C5-AD50-E62A1AD5A5EE}"/>
    <cellStyle name="Opomba 2 2 6 3 2 2 3 2" xfId="30412" xr:uid="{8BC5CAEC-EE94-41B6-B7F9-322EBC8F6546}"/>
    <cellStyle name="Opomba 2 2 6 3 2 2 4" xfId="27219" xr:uid="{E499F837-D38D-48DE-A281-89B7B74A56C6}"/>
    <cellStyle name="Opomba 2 2 6 3 2 2 4 2" xfId="31306" xr:uid="{C11029E2-6956-4EC0-AA73-438E7E93E076}"/>
    <cellStyle name="Opomba 2 2 6 3 2 2 5" xfId="33383" xr:uid="{527B8A19-F48E-4BEA-AFE5-26917F168FE8}"/>
    <cellStyle name="Opomba 2 2 6 3 2 2 6" xfId="40250" xr:uid="{9933198D-5535-4A57-9DDC-AD28E85592BE}"/>
    <cellStyle name="Opomba 2 2 6 3 2 2 7" xfId="46952" xr:uid="{F1256A9D-E55A-47B6-8EA4-66A11E316CED}"/>
    <cellStyle name="Opomba 2 2 6 3 2 2 8" xfId="52505" xr:uid="{28F4F873-4833-448E-8701-4CFC92B912A5}"/>
    <cellStyle name="Opomba 2 2 6 3 2 2 9" xfId="58229" xr:uid="{9CC69759-76A1-40F7-BDB0-DF409F34B321}"/>
    <cellStyle name="Opomba 2 2 6 3 2 3" xfId="13140" xr:uid="{C718D60D-3DC5-46E5-AE84-FF72B769FC97}"/>
    <cellStyle name="Opomba 2 2 6 3 2 3 2" xfId="31555" xr:uid="{E2374A59-54A4-4F39-8C21-65590B839632}"/>
    <cellStyle name="Opomba 2 2 6 3 2 4" xfId="18863" xr:uid="{965F608E-C9EA-4F9D-9DE5-AFD9897DD8FF}"/>
    <cellStyle name="Opomba 2 2 6 3 2 4 2" xfId="31174" xr:uid="{9A63C541-FFAD-4B23-B341-7316E057181B}"/>
    <cellStyle name="Opomba 2 2 6 3 2 5" xfId="24396" xr:uid="{4B2EE69F-C396-4EE8-B54A-746E23974AED}"/>
    <cellStyle name="Opomba 2 2 6 3 2 5 2" xfId="30837" xr:uid="{64AB1799-E313-4DEA-8781-9620D64439C1}"/>
    <cellStyle name="Opomba 2 2 6 3 2 6" xfId="29434" xr:uid="{6B0A34AA-80D3-4521-B119-79FC6A0A1198}"/>
    <cellStyle name="Opomba 2 2 6 3 2 7" xfId="37427" xr:uid="{450F9E86-6861-4048-B4F6-D40CD3255E28}"/>
    <cellStyle name="Opomba 2 2 6 3 2 8" xfId="44129" xr:uid="{2808491E-53E9-4554-BCBA-F80F9FDB4B95}"/>
    <cellStyle name="Opomba 2 2 6 3 2 9" xfId="49682" xr:uid="{276E187D-5804-4A10-A450-7D5EBC7E2BB7}"/>
    <cellStyle name="Opomba 2 2 6 3 3" xfId="5108" xr:uid="{715FFC0D-BA6A-4E7C-A3A5-482F04673DB9}"/>
    <cellStyle name="Opomba 2 2 6 3 3 10" xfId="55120" xr:uid="{58D7BE7A-BE57-463E-AA0B-3F2632A27B5E}"/>
    <cellStyle name="Opomba 2 2 6 3 3 2" xfId="7931" xr:uid="{757ABAE6-38A7-4A8B-A3D8-4E0E9C7A50BA}"/>
    <cellStyle name="Opomba 2 2 6 3 3 2 2" xfId="15297" xr:uid="{E851C1A5-64B4-421D-8008-6079755C7414}"/>
    <cellStyle name="Opomba 2 2 6 3 3 2 2 2" xfId="32087" xr:uid="{3FF168C4-1C92-4BA4-8568-A9465FBF95F2}"/>
    <cellStyle name="Opomba 2 2 6 3 3 2 3" xfId="21020" xr:uid="{4F4E81B3-CE82-46B0-8841-30F9838CEBC6}"/>
    <cellStyle name="Opomba 2 2 6 3 3 2 3 2" xfId="32545" xr:uid="{ECC5C978-39BD-4326-9FF5-D0EF6725F6B7}"/>
    <cellStyle name="Opomba 2 2 6 3 3 2 4" xfId="26553" xr:uid="{19485CEB-0721-4332-96AE-28593FFCD588}"/>
    <cellStyle name="Opomba 2 2 6 3 3 2 4 2" xfId="31876" xr:uid="{EF171CD0-F8D8-4B74-9EAA-D13E06197386}"/>
    <cellStyle name="Opomba 2 2 6 3 3 2 5" xfId="29188" xr:uid="{98283178-6A92-4EEA-A788-4A669073BA64}"/>
    <cellStyle name="Opomba 2 2 6 3 3 2 6" xfId="39584" xr:uid="{0E0D9E0A-439A-492E-891C-4B7348AF3B6E}"/>
    <cellStyle name="Opomba 2 2 6 3 3 2 7" xfId="46286" xr:uid="{2BFC4AE3-64F7-4373-93E6-B69A04CA1946}"/>
    <cellStyle name="Opomba 2 2 6 3 3 2 8" xfId="51839" xr:uid="{9F8F1F3D-56DE-4E68-BEE1-02608E162F17}"/>
    <cellStyle name="Opomba 2 2 6 3 3 2 9" xfId="34448" xr:uid="{8B99F5EA-C771-41CA-B366-C545BBDB99FE}"/>
    <cellStyle name="Opomba 2 2 6 3 3 3" xfId="12474" xr:uid="{CAE933F2-850D-4FA3-9339-61E33B0B0B60}"/>
    <cellStyle name="Opomba 2 2 6 3 3 3 2" xfId="32782" xr:uid="{BD3CFF4C-80A1-4585-A0A1-DB7A803DF90D}"/>
    <cellStyle name="Opomba 2 2 6 3 3 4" xfId="18197" xr:uid="{97D4D1E0-9D50-4703-9854-CD41B110FB98}"/>
    <cellStyle name="Opomba 2 2 6 3 3 4 2" xfId="30526" xr:uid="{4FFF04C2-F906-4A03-9D92-955A8E9FAF57}"/>
    <cellStyle name="Opomba 2 2 6 3 3 5" xfId="23730" xr:uid="{3FA3ECCC-4947-41AD-AD76-41E03AB2ED46}"/>
    <cellStyle name="Opomba 2 2 6 3 3 5 2" xfId="31867" xr:uid="{A209E134-4EA5-4FD2-AED3-43EF4271630C}"/>
    <cellStyle name="Opomba 2 2 6 3 3 6" xfId="34073" xr:uid="{2CDE3BF9-7C87-4B36-8C2C-62303738B39D}"/>
    <cellStyle name="Opomba 2 2 6 3 3 7" xfId="36761" xr:uid="{19047C01-2099-4F44-BC40-D25FD629D795}"/>
    <cellStyle name="Opomba 2 2 6 3 3 8" xfId="43463" xr:uid="{55A09DA2-90B6-4DE4-B067-4528D8D2E2CD}"/>
    <cellStyle name="Opomba 2 2 6 3 3 9" xfId="49016" xr:uid="{B4A938ED-EB13-4F9D-AD0F-8ED0CBE5573F}"/>
    <cellStyle name="Opomba 2 2 6 3 4" xfId="6401" xr:uid="{922150A5-22D0-48F6-8BE1-4BD427E4665C}"/>
    <cellStyle name="Opomba 2 2 6 3 4 10" xfId="56396" xr:uid="{B2ABA3BA-D9A7-47BA-BC12-532F8646DEBD}"/>
    <cellStyle name="Opomba 2 2 6 3 4 2" xfId="9224" xr:uid="{F6A99D27-1B74-49D2-BE03-71C457CF3765}"/>
    <cellStyle name="Opomba 2 2 6 3 4 2 2" xfId="16590" xr:uid="{E112EC1C-3C00-49F7-B20C-4884531B6181}"/>
    <cellStyle name="Opomba 2 2 6 3 4 2 2 2" xfId="34075" xr:uid="{61877B5D-CC12-45B4-98BE-47FF6613BEFA}"/>
    <cellStyle name="Opomba 2 2 6 3 4 2 3" xfId="22313" xr:uid="{8BA149B0-2F8E-48E7-BC48-0D85E2E7A261}"/>
    <cellStyle name="Opomba 2 2 6 3 4 2 3 2" xfId="30968" xr:uid="{00A2B7CA-940D-47E2-BDA7-31EC79F45691}"/>
    <cellStyle name="Opomba 2 2 6 3 4 2 4" xfId="27846" xr:uid="{AEAF39E3-AB4E-4325-892C-7C9658C358AB}"/>
    <cellStyle name="Opomba 2 2 6 3 4 2 4 2" xfId="32614" xr:uid="{C63F54AA-6B8E-4487-88ED-4F5E81218DB6}"/>
    <cellStyle name="Opomba 2 2 6 3 4 2 5" xfId="30874" xr:uid="{24915B11-BA9F-4A46-A5B3-B44B53A5190B}"/>
    <cellStyle name="Opomba 2 2 6 3 4 2 6" xfId="40877" xr:uid="{A07D0E92-7EE6-406E-8467-06FD480E9CB3}"/>
    <cellStyle name="Opomba 2 2 6 3 4 2 7" xfId="47579" xr:uid="{1D2568B4-B2A6-4F3C-BDF9-737DB608BD89}"/>
    <cellStyle name="Opomba 2 2 6 3 4 2 8" xfId="53132" xr:uid="{EC88A61A-9074-403E-A9BB-C52ED53A49A7}"/>
    <cellStyle name="Opomba 2 2 6 3 4 2 9" xfId="54313" xr:uid="{DAF60D0A-B57C-4C91-A30E-BAEBF259A68D}"/>
    <cellStyle name="Opomba 2 2 6 3 4 3" xfId="13767" xr:uid="{52835396-259D-4FE2-BECD-B8074DD8501E}"/>
    <cellStyle name="Opomba 2 2 6 3 4 3 2" xfId="31514" xr:uid="{1F032365-FBF4-4E3F-A7FC-6C74AB0FD6A8}"/>
    <cellStyle name="Opomba 2 2 6 3 4 4" xfId="19490" xr:uid="{03E0563F-8456-4F9B-BC3A-40FBA90D9466}"/>
    <cellStyle name="Opomba 2 2 6 3 4 4 2" xfId="34120" xr:uid="{BA366E9B-5FC5-4201-B217-0C85EE083D43}"/>
    <cellStyle name="Opomba 2 2 6 3 4 5" xfId="25023" xr:uid="{AC1568B6-BC30-436C-A781-ADC9E327C137}"/>
    <cellStyle name="Opomba 2 2 6 3 4 5 2" xfId="31721" xr:uid="{5DDAA824-BD8C-45D9-8C49-1EF77AF67CF0}"/>
    <cellStyle name="Opomba 2 2 6 3 4 6" xfId="30053" xr:uid="{714835B7-9141-45E2-88E9-D6B631BD093D}"/>
    <cellStyle name="Opomba 2 2 6 3 4 7" xfId="38054" xr:uid="{1FCF867E-43F5-452D-B7BC-3AB71EFDCD7B}"/>
    <cellStyle name="Opomba 2 2 6 3 4 8" xfId="44756" xr:uid="{1024D0D2-4934-4261-B0E0-8263E6C1FCBD}"/>
    <cellStyle name="Opomba 2 2 6 3 4 9" xfId="50309" xr:uid="{ADE8D23C-08E8-47E1-8173-7CD06A74F7E6}"/>
    <cellStyle name="Opomba 2 2 6 3 5" xfId="6725" xr:uid="{D3F757BC-2500-4953-91DA-496BDFA796C1}"/>
    <cellStyle name="Opomba 2 2 6 3 5 10" xfId="55799" xr:uid="{3B6CE289-9DD6-4A10-B991-DDF3690B3A59}"/>
    <cellStyle name="Opomba 2 2 6 3 5 2" xfId="9548" xr:uid="{03E2A600-209B-458E-A542-9A0EFA474D03}"/>
    <cellStyle name="Opomba 2 2 6 3 5 2 2" xfId="16914" xr:uid="{FF674637-138F-4E09-98D4-F1A7AE3F80F1}"/>
    <cellStyle name="Opomba 2 2 6 3 5 2 2 2" xfId="31633" xr:uid="{BC27C152-7982-49F3-BF4C-9EC9CC3EEA9F}"/>
    <cellStyle name="Opomba 2 2 6 3 5 2 3" xfId="22637" xr:uid="{5DD8A37D-F923-44DD-BAE5-A479E9F30345}"/>
    <cellStyle name="Opomba 2 2 6 3 5 2 3 2" xfId="29506" xr:uid="{B516609A-BDCA-46D3-84D3-0D8586CF4366}"/>
    <cellStyle name="Opomba 2 2 6 3 5 2 4" xfId="28170" xr:uid="{6A8BCE16-2552-4338-A940-A9382D58FED3}"/>
    <cellStyle name="Opomba 2 2 6 3 5 2 4 2" xfId="32535" xr:uid="{866A97EF-D1AE-436D-B638-DEB4AF9E58B7}"/>
    <cellStyle name="Opomba 2 2 6 3 5 2 5" xfId="34043" xr:uid="{5DC0E64C-7C98-43A2-B213-95B080E4DF96}"/>
    <cellStyle name="Opomba 2 2 6 3 5 2 6" xfId="41201" xr:uid="{C8B2EFC3-8FF7-4D64-BE18-A464C878F6E1}"/>
    <cellStyle name="Opomba 2 2 6 3 5 2 7" xfId="47903" xr:uid="{5D233F51-A29F-422F-BE84-2DAE44F7DDA9}"/>
    <cellStyle name="Opomba 2 2 6 3 5 2 8" xfId="53456" xr:uid="{91C7A101-B6D9-49BE-A9AA-30F6343A9160}"/>
    <cellStyle name="Opomba 2 2 6 3 5 2 9" xfId="55546" xr:uid="{DF2B3ED2-921F-4B81-93DD-5FD8DCB7699D}"/>
    <cellStyle name="Opomba 2 2 6 3 5 3" xfId="14091" xr:uid="{DD8098D7-1A71-4331-AA7E-BDE39B58E6F5}"/>
    <cellStyle name="Opomba 2 2 6 3 5 3 2" xfId="32707" xr:uid="{26C17DCF-5121-416D-85B8-8A8F19B817A3}"/>
    <cellStyle name="Opomba 2 2 6 3 5 4" xfId="19814" xr:uid="{E2593144-87F7-42B2-BFB1-49A09430BC45}"/>
    <cellStyle name="Opomba 2 2 6 3 5 4 2" xfId="33698" xr:uid="{70A0862E-55F7-46B7-B0A2-9011CF9B6875}"/>
    <cellStyle name="Opomba 2 2 6 3 5 5" xfId="25347" xr:uid="{DA31E351-88AE-43D1-94E6-506C6B5FAB07}"/>
    <cellStyle name="Opomba 2 2 6 3 5 5 2" xfId="31886" xr:uid="{040D6E2B-4A4D-4E2A-A142-966DF2687338}"/>
    <cellStyle name="Opomba 2 2 6 3 5 6" xfId="33959" xr:uid="{00199321-2301-4E16-9904-0A08B801A2B2}"/>
    <cellStyle name="Opomba 2 2 6 3 5 7" xfId="38378" xr:uid="{901A8DA2-9628-4877-BDCD-A0FD1BAC5C8F}"/>
    <cellStyle name="Opomba 2 2 6 3 5 8" xfId="45080" xr:uid="{D4D0D2E9-4492-4C8B-BF7B-7C332B98D461}"/>
    <cellStyle name="Opomba 2 2 6 3 5 9" xfId="50633" xr:uid="{8A95BB24-2A70-4E63-B8BB-B6B348B5E0BA}"/>
    <cellStyle name="Opomba 2 2 6 3 6" xfId="7016" xr:uid="{D540037E-E72F-4B5F-9A73-1E2E3B4F09B7}"/>
    <cellStyle name="Opomba 2 2 6 3 6 10" xfId="56324" xr:uid="{2FB679DC-0C38-4772-A34D-27E0ADC3D028}"/>
    <cellStyle name="Opomba 2 2 6 3 6 2" xfId="9839" xr:uid="{E6455CF1-69C7-4B64-BA78-F03ACC9AAC57}"/>
    <cellStyle name="Opomba 2 2 6 3 6 2 2" xfId="17205" xr:uid="{D735AABE-A625-46D7-8ED4-0643F44E66C2}"/>
    <cellStyle name="Opomba 2 2 6 3 6 2 2 2" xfId="30510" xr:uid="{AA257D66-585F-47AB-8A49-4F821F5D9EFF}"/>
    <cellStyle name="Opomba 2 2 6 3 6 2 3" xfId="22928" xr:uid="{3E4D1E1E-91BC-4BAD-88A5-2CFE0A1A5630}"/>
    <cellStyle name="Opomba 2 2 6 3 6 2 3 2" xfId="28883" xr:uid="{FFA1A50F-2F47-4CAD-A5EF-4FF502BE55F4}"/>
    <cellStyle name="Opomba 2 2 6 3 6 2 4" xfId="28461" xr:uid="{7394B61A-8717-473E-9F45-2E0161842626}"/>
    <cellStyle name="Opomba 2 2 6 3 6 2 4 2" xfId="30224" xr:uid="{017651C8-D8CA-42D5-B47E-3D02149A0605}"/>
    <cellStyle name="Opomba 2 2 6 3 6 2 5" xfId="29004" xr:uid="{583C77AD-D8B7-49C1-8E6A-EE920CA6E30F}"/>
    <cellStyle name="Opomba 2 2 6 3 6 2 6" xfId="41492" xr:uid="{166BB0EC-E21F-412B-8CB7-9E85D88CCD97}"/>
    <cellStyle name="Opomba 2 2 6 3 6 2 7" xfId="48194" xr:uid="{2F6594F5-1915-4373-954C-4BBF8898C5D9}"/>
    <cellStyle name="Opomba 2 2 6 3 6 2 8" xfId="53747" xr:uid="{A7D4C155-F4A5-46D0-A119-7E764D9B1E0F}"/>
    <cellStyle name="Opomba 2 2 6 3 6 2 9" xfId="56079" xr:uid="{A0B18185-93B2-4CC0-8048-7CD7D4F11CF1}"/>
    <cellStyle name="Opomba 2 2 6 3 6 3" xfId="14382" xr:uid="{9A46AD26-B013-4254-A2E0-71F4F3B8F1CB}"/>
    <cellStyle name="Opomba 2 2 6 3 6 3 2" xfId="32640" xr:uid="{877D96DF-3EF8-4C96-93D6-C20CC9B0B199}"/>
    <cellStyle name="Opomba 2 2 6 3 6 4" xfId="20105" xr:uid="{5E9A3AA9-62B4-4AF1-AD3F-B8B8F32124CF}"/>
    <cellStyle name="Opomba 2 2 6 3 6 4 2" xfId="34124" xr:uid="{BCA12081-9E61-46E5-858C-7F32C6B4B14A}"/>
    <cellStyle name="Opomba 2 2 6 3 6 5" xfId="25638" xr:uid="{3EEE3A5E-D8C0-4412-A932-0E3238958859}"/>
    <cellStyle name="Opomba 2 2 6 3 6 5 2" xfId="31389" xr:uid="{F605F709-4D0A-4DA0-ABBF-37BBD6412D34}"/>
    <cellStyle name="Opomba 2 2 6 3 6 6" xfId="30381" xr:uid="{3C300140-9D4D-4EEC-A2F3-560AB7C92562}"/>
    <cellStyle name="Opomba 2 2 6 3 6 7" xfId="38669" xr:uid="{228598FF-46FA-4FD1-977A-5F6A65E21358}"/>
    <cellStyle name="Opomba 2 2 6 3 6 8" xfId="45371" xr:uid="{11A566EC-F386-40B5-A9C0-5BD02B6D77AD}"/>
    <cellStyle name="Opomba 2 2 6 3 6 9" xfId="50924" xr:uid="{6707C9B7-9E5D-4A56-8F3D-76DC357A55EC}"/>
    <cellStyle name="Opomba 2 2 6 3 7" xfId="7709" xr:uid="{89D248C9-A1EA-4CA8-893F-7D2E8DE19E0A}"/>
    <cellStyle name="Opomba 2 2 6 3 7 2" xfId="15075" xr:uid="{7848768C-F347-4643-B58C-3BB01515470E}"/>
    <cellStyle name="Opomba 2 2 6 3 7 2 2" xfId="28800" xr:uid="{061F899A-3D9D-4012-8CA8-F82B4D1A9811}"/>
    <cellStyle name="Opomba 2 2 6 3 7 3" xfId="20798" xr:uid="{C1422795-1280-4A3B-AE09-D4CB97636402}"/>
    <cellStyle name="Opomba 2 2 6 3 7 3 2" xfId="31254" xr:uid="{019236C1-4482-49C0-82B6-DEEBBA1A8DC9}"/>
    <cellStyle name="Opomba 2 2 6 3 7 4" xfId="26331" xr:uid="{7B292515-F398-4EEA-9E30-6D15DDC3AFCC}"/>
    <cellStyle name="Opomba 2 2 6 3 7 4 2" xfId="30368" xr:uid="{A9D182C9-7C4D-4BF8-B0A9-EF1B1285938A}"/>
    <cellStyle name="Opomba 2 2 6 3 7 5" xfId="34102" xr:uid="{EA029A31-D97E-404E-854D-D179AC5B66E5}"/>
    <cellStyle name="Opomba 2 2 6 3 7 6" xfId="39362" xr:uid="{882AEE8C-8E3D-438C-8364-CB95454C0CFE}"/>
    <cellStyle name="Opomba 2 2 6 3 7 7" xfId="46064" xr:uid="{71BB3F02-42EF-4621-AF7F-C28A363552B2}"/>
    <cellStyle name="Opomba 2 2 6 3 7 8" xfId="51617" xr:uid="{AAB4182C-2F82-4E60-B21F-17850D852BC0}"/>
    <cellStyle name="Opomba 2 2 6 3 7 9" xfId="55392" xr:uid="{61904D6C-CCAE-4DD6-B24A-2E999508AE61}"/>
    <cellStyle name="Opomba 2 2 6 3 8" xfId="12252" xr:uid="{8E736690-6F4C-457A-A0A7-01D8B2C81FBA}"/>
    <cellStyle name="Opomba 2 2 6 3 8 2" xfId="32011" xr:uid="{30E2CE60-F36E-443B-ACE4-C9E624DC3653}"/>
    <cellStyle name="Opomba 2 2 6 3 9" xfId="17975" xr:uid="{7165BBC0-0839-49B2-828D-CA15E09FC1B7}"/>
    <cellStyle name="Opomba 2 2 6 3 9 2" xfId="31565" xr:uid="{85A9AF43-7070-472C-98F8-0A7B64865D21}"/>
    <cellStyle name="Opomba 2 2 6 4" xfId="5644" xr:uid="{4041AB36-4CD6-42B6-A7BD-23371B18F90C}"/>
    <cellStyle name="Opomba 2 2 6 4 10" xfId="57021" xr:uid="{A2938A25-58B8-4CC9-8A67-C95F4FEEA004}"/>
    <cellStyle name="Opomba 2 2 6 4 2" xfId="8467" xr:uid="{28BDFFC1-F7F7-4E2E-A0A8-8972A1BEF2C4}"/>
    <cellStyle name="Opomba 2 2 6 4 2 2" xfId="15833" xr:uid="{E95B8A03-8FBF-484D-ABC6-445C542D2679}"/>
    <cellStyle name="Opomba 2 2 6 4 2 2 2" xfId="32671" xr:uid="{932AECC0-C77E-4199-AFCB-6098EE7C98AA}"/>
    <cellStyle name="Opomba 2 2 6 4 2 3" xfId="21556" xr:uid="{F691F13C-B3C0-4192-8EA8-0E6C592383B7}"/>
    <cellStyle name="Opomba 2 2 6 4 2 3 2" xfId="29396" xr:uid="{C4CEE85F-3245-4DC5-99E2-6FB5DE0B331F}"/>
    <cellStyle name="Opomba 2 2 6 4 2 4" xfId="27089" xr:uid="{1B50AC26-100C-4B68-97CF-67ACA633A271}"/>
    <cellStyle name="Opomba 2 2 6 4 2 4 2" xfId="32326" xr:uid="{452A6703-2BFF-41FF-B4C6-39AA17E6A0F8}"/>
    <cellStyle name="Opomba 2 2 6 4 2 5" xfId="30809" xr:uid="{D3131C07-76E0-4991-8FEB-33C40D2DEB68}"/>
    <cellStyle name="Opomba 2 2 6 4 2 6" xfId="40120" xr:uid="{6981D6D6-2AD2-4E73-AF05-0F0913AB60DF}"/>
    <cellStyle name="Opomba 2 2 6 4 2 7" xfId="46822" xr:uid="{BC2656FB-C878-4002-AED4-FC5033A941FF}"/>
    <cellStyle name="Opomba 2 2 6 4 2 8" xfId="52375" xr:uid="{83918CDB-C02D-4EC7-B895-05297B550799}"/>
    <cellStyle name="Opomba 2 2 6 4 2 9" xfId="54677" xr:uid="{81E94486-FE30-412E-B37A-CEE39B86DF44}"/>
    <cellStyle name="Opomba 2 2 6 4 3" xfId="13010" xr:uid="{56D4FFC7-740D-4E88-9179-5DB768BC0A03}"/>
    <cellStyle name="Opomba 2 2 6 4 3 2" xfId="32081" xr:uid="{96535FEC-9480-4EDE-8F19-E9A826DCECCC}"/>
    <cellStyle name="Opomba 2 2 6 4 4" xfId="18733" xr:uid="{582F17A7-A0DF-4A23-BA86-1A7AE85F54BD}"/>
    <cellStyle name="Opomba 2 2 6 4 4 2" xfId="33116" xr:uid="{BD79E792-8037-489D-8091-1E93A134D7AC}"/>
    <cellStyle name="Opomba 2 2 6 4 5" xfId="24266" xr:uid="{F94ED3CB-E750-4030-8B0C-9AC4E41D10EB}"/>
    <cellStyle name="Opomba 2 2 6 4 5 2" xfId="28647" xr:uid="{BFE08E00-552A-459A-83E8-39E4992C3F0E}"/>
    <cellStyle name="Opomba 2 2 6 4 6" xfId="30011" xr:uid="{E58B44E0-C7BE-4312-94A5-159ED7532F4A}"/>
    <cellStyle name="Opomba 2 2 6 4 7" xfId="37297" xr:uid="{53998189-99B7-42C6-A863-D99B656AE8EF}"/>
    <cellStyle name="Opomba 2 2 6 4 8" xfId="43999" xr:uid="{4CEED08F-60F2-4BAE-A7BA-54DC8BDD7A11}"/>
    <cellStyle name="Opomba 2 2 6 4 9" xfId="49552" xr:uid="{0FA25963-849E-43F4-922E-C0FC486EF887}"/>
    <cellStyle name="Opomba 2 2 6 5" xfId="6087" xr:uid="{9E7B7622-B944-465D-A783-8998145A3CCA}"/>
    <cellStyle name="Opomba 2 2 6 5 10" xfId="56128" xr:uid="{9F95EBAE-4C60-49EB-8598-DE9700AE82D1}"/>
    <cellStyle name="Opomba 2 2 6 5 2" xfId="8910" xr:uid="{1BFAE9B8-0242-4F23-8AD4-0EBA4EAB68F3}"/>
    <cellStyle name="Opomba 2 2 6 5 2 2" xfId="16276" xr:uid="{8448EC78-0654-44FE-8051-54E8EFCC428D}"/>
    <cellStyle name="Opomba 2 2 6 5 2 2 2" xfId="31066" xr:uid="{B11BF6E3-B8F7-4F57-AB21-8F7CD4C5A35E}"/>
    <cellStyle name="Opomba 2 2 6 5 2 3" xfId="21999" xr:uid="{92A33133-D9D8-4E10-B380-33D583CF78C9}"/>
    <cellStyle name="Opomba 2 2 6 5 2 3 2" xfId="31604" xr:uid="{D03B15F4-E74C-4502-848C-81B12A02F252}"/>
    <cellStyle name="Opomba 2 2 6 5 2 4" xfId="27532" xr:uid="{B9A88DBB-934F-4410-9BB5-D7093C402BBF}"/>
    <cellStyle name="Opomba 2 2 6 5 2 4 2" xfId="34077" xr:uid="{97B50338-2FFC-48BD-8688-72356B82773A}"/>
    <cellStyle name="Opomba 2 2 6 5 2 5" xfId="33983" xr:uid="{E1823B7D-AD2E-4174-B436-BD0173C66520}"/>
    <cellStyle name="Opomba 2 2 6 5 2 6" xfId="40563" xr:uid="{055926B6-3B29-4244-B609-3E4552126431}"/>
    <cellStyle name="Opomba 2 2 6 5 2 7" xfId="47265" xr:uid="{C3B72F8B-9511-4B33-8450-81CB7FD90DBB}"/>
    <cellStyle name="Opomba 2 2 6 5 2 8" xfId="52818" xr:uid="{EE5503E6-2D6D-4145-B84F-3E6F65BC30F4}"/>
    <cellStyle name="Opomba 2 2 6 5 2 9" xfId="54220" xr:uid="{EE1D12E0-9269-4033-B191-D3E386FE9323}"/>
    <cellStyle name="Opomba 2 2 6 5 3" xfId="13453" xr:uid="{39CCCEDD-2120-476A-8E2F-DE1B7F663960}"/>
    <cellStyle name="Opomba 2 2 6 5 3 2" xfId="31907" xr:uid="{8BFB2E33-681B-480B-A31D-CB970D883C49}"/>
    <cellStyle name="Opomba 2 2 6 5 4" xfId="19176" xr:uid="{24C6FF60-3C6A-486F-950D-8E363D3B299F}"/>
    <cellStyle name="Opomba 2 2 6 5 4 2" xfId="33089" xr:uid="{F6B765C2-53C0-4180-8842-826B45030DF3}"/>
    <cellStyle name="Opomba 2 2 6 5 5" xfId="24709" xr:uid="{B0873D95-9FA2-4275-B6AD-0FC774B0A02E}"/>
    <cellStyle name="Opomba 2 2 6 5 5 2" xfId="30942" xr:uid="{EA16A747-FCA7-48F3-AED0-3BF0AFD9AA49}"/>
    <cellStyle name="Opomba 2 2 6 5 6" xfId="31206" xr:uid="{51DB84FD-5E10-4D04-B287-C510C4898D6B}"/>
    <cellStyle name="Opomba 2 2 6 5 7" xfId="37740" xr:uid="{14E5E230-8EFA-4E4B-A214-73A828AF5055}"/>
    <cellStyle name="Opomba 2 2 6 5 8" xfId="44442" xr:uid="{2BD5532F-E2B8-4BF2-9C16-EAB197652C83}"/>
    <cellStyle name="Opomba 2 2 6 5 9" xfId="49995" xr:uid="{80BC4780-20F2-4364-AD14-C9D5CF7DB7C2}"/>
    <cellStyle name="Opomba 2 2 6 6" xfId="6271" xr:uid="{A9F33244-B243-4BF7-9C6A-3E44F84EDC9A}"/>
    <cellStyle name="Opomba 2 2 6 6 10" xfId="48402" xr:uid="{8B05296C-0D87-4A41-9940-7DBFFB0C970E}"/>
    <cellStyle name="Opomba 2 2 6 6 2" xfId="9094" xr:uid="{BD041C8C-C6B8-4F6D-B28C-D217ACE5F1AA}"/>
    <cellStyle name="Opomba 2 2 6 6 2 2" xfId="16460" xr:uid="{B23ACFAB-DCA0-4599-951D-1297DB233864}"/>
    <cellStyle name="Opomba 2 2 6 6 2 2 2" xfId="28708" xr:uid="{03D9AD5B-5C76-4226-BD12-255FFB053E78}"/>
    <cellStyle name="Opomba 2 2 6 6 2 3" xfId="22183" xr:uid="{D91ED0FA-5AD5-4576-992B-CF8374A3A9C2}"/>
    <cellStyle name="Opomba 2 2 6 6 2 3 2" xfId="29340" xr:uid="{2DE6E0F8-FD56-4AAD-8A15-2E9B97149E93}"/>
    <cellStyle name="Opomba 2 2 6 6 2 4" xfId="27716" xr:uid="{4F080F49-E20A-47CA-984B-CFB74B12D510}"/>
    <cellStyle name="Opomba 2 2 6 6 2 4 2" xfId="28868" xr:uid="{D70FAFBC-A742-47D4-AA9B-EAAEC20C798E}"/>
    <cellStyle name="Opomba 2 2 6 6 2 5" xfId="30771" xr:uid="{64452E97-AD6D-40C9-B8D5-A07761DCC9DD}"/>
    <cellStyle name="Opomba 2 2 6 6 2 6" xfId="40747" xr:uid="{6592E032-6AD6-42FF-9B58-C75AD9D59627}"/>
    <cellStyle name="Opomba 2 2 6 6 2 7" xfId="47449" xr:uid="{5E47F05D-067E-4373-896B-00F44294B48B}"/>
    <cellStyle name="Opomba 2 2 6 6 2 8" xfId="53002" xr:uid="{FDD0EEE1-3D2E-43E7-961E-F1370C204652}"/>
    <cellStyle name="Opomba 2 2 6 6 2 9" xfId="57944" xr:uid="{193E993F-C6C7-45E6-B87D-EF466C7D8E24}"/>
    <cellStyle name="Opomba 2 2 6 6 3" xfId="13637" xr:uid="{922FD99D-EF7F-45CD-89B7-0B3E5E3E429D}"/>
    <cellStyle name="Opomba 2 2 6 6 3 2" xfId="30867" xr:uid="{80EC3C26-F78C-4BE7-AD60-6DD59C56DE95}"/>
    <cellStyle name="Opomba 2 2 6 6 4" xfId="19360" xr:uid="{E04D8B9E-A25F-4385-A10F-450DFA322E45}"/>
    <cellStyle name="Opomba 2 2 6 6 4 2" xfId="29128" xr:uid="{27DFCC3C-C2B1-4C03-AE4C-89E2BCDE57DF}"/>
    <cellStyle name="Opomba 2 2 6 6 5" xfId="24893" xr:uid="{D03E4F7D-0FB2-4669-BE81-4581319308AF}"/>
    <cellStyle name="Opomba 2 2 6 6 5 2" xfId="31860" xr:uid="{E3179D34-6EA5-418D-90A1-5080D79EB550}"/>
    <cellStyle name="Opomba 2 2 6 6 6" xfId="30981" xr:uid="{8B31F1BB-EFFB-4783-A74E-FFA55FDCEC57}"/>
    <cellStyle name="Opomba 2 2 6 6 7" xfId="37924" xr:uid="{0303BB99-2BC2-4060-92BC-9C007BC78901}"/>
    <cellStyle name="Opomba 2 2 6 6 8" xfId="44626" xr:uid="{B9678CF4-703C-49C3-BBC3-25D5D652FFD0}"/>
    <cellStyle name="Opomba 2 2 6 6 9" xfId="50179" xr:uid="{3A0BBCE7-32F9-4A3D-A878-681D8B5A9D23}"/>
    <cellStyle name="Opomba 2 2 6 7" xfId="6595" xr:uid="{9CAA09C5-C13A-433A-AC14-F4D1EEE01920}"/>
    <cellStyle name="Opomba 2 2 6 7 10" xfId="56892" xr:uid="{02B883AE-995A-40A4-A31F-8471FB787F59}"/>
    <cellStyle name="Opomba 2 2 6 7 2" xfId="9418" xr:uid="{32DC73EF-1DDA-4B06-BF60-D0ADABC34A5F}"/>
    <cellStyle name="Opomba 2 2 6 7 2 2" xfId="16784" xr:uid="{4333BCDE-25FB-4665-A7A3-73B53496423B}"/>
    <cellStyle name="Opomba 2 2 6 7 2 2 2" xfId="32771" xr:uid="{A8FA1B70-D7B5-4BB9-8691-5627A5F1642B}"/>
    <cellStyle name="Opomba 2 2 6 7 2 3" xfId="22507" xr:uid="{9CBF88D3-78C9-41F2-B3DE-A44E137A05BF}"/>
    <cellStyle name="Opomba 2 2 6 7 2 3 2" xfId="33533" xr:uid="{2728BCB4-4B1E-4790-A097-64DF1E1B5618}"/>
    <cellStyle name="Opomba 2 2 6 7 2 4" xfId="28040" xr:uid="{0711E667-DC46-451E-B336-9CF83B267DE3}"/>
    <cellStyle name="Opomba 2 2 6 7 2 4 2" xfId="32446" xr:uid="{B9A7C409-3376-4226-A22B-C78B4997A03C}"/>
    <cellStyle name="Opomba 2 2 6 7 2 5" xfId="30737" xr:uid="{AEE044B3-EFF4-4C38-B1A8-1FAF94ABBC7E}"/>
    <cellStyle name="Opomba 2 2 6 7 2 6" xfId="41071" xr:uid="{371F8DEC-1EE9-46A2-916E-746D846E53D4}"/>
    <cellStyle name="Opomba 2 2 6 7 2 7" xfId="47773" xr:uid="{B3FE8A47-1393-47D4-86BB-D8E35EF0A0DA}"/>
    <cellStyle name="Opomba 2 2 6 7 2 8" xfId="53326" xr:uid="{F5F040D0-E25F-4F6C-9DE1-E28913836A7D}"/>
    <cellStyle name="Opomba 2 2 6 7 2 9" xfId="55316" xr:uid="{50AD07C3-E486-4A83-8C52-52C2936E9DBD}"/>
    <cellStyle name="Opomba 2 2 6 7 3" xfId="13961" xr:uid="{8B640822-B5FA-40A1-B0E6-2164B92AA738}"/>
    <cellStyle name="Opomba 2 2 6 7 3 2" xfId="33831" xr:uid="{7922DB48-8239-4081-BFC1-888F5ACC487C}"/>
    <cellStyle name="Opomba 2 2 6 7 4" xfId="19684" xr:uid="{7E50ECAF-DF5A-4AC2-B90B-9125201C0E13}"/>
    <cellStyle name="Opomba 2 2 6 7 4 2" xfId="32521" xr:uid="{F4FD1BF7-4BD2-4F9C-A131-9710D253AD1F}"/>
    <cellStyle name="Opomba 2 2 6 7 5" xfId="25217" xr:uid="{15285EF7-6D69-4466-894F-5D93B8A49692}"/>
    <cellStyle name="Opomba 2 2 6 7 5 2" xfId="28860" xr:uid="{5E144F95-1061-4E6C-96EC-EFE40BBECB21}"/>
    <cellStyle name="Opomba 2 2 6 7 6" xfId="33695" xr:uid="{13E2CFB5-43D2-40CE-89A3-2019D4A02282}"/>
    <cellStyle name="Opomba 2 2 6 7 7" xfId="38248" xr:uid="{A57267D9-15DF-4E28-8908-E4A9F9180308}"/>
    <cellStyle name="Opomba 2 2 6 7 8" xfId="44950" xr:uid="{A07BA8F7-2409-44A8-85AA-2CFA75A85A15}"/>
    <cellStyle name="Opomba 2 2 6 7 9" xfId="50503" xr:uid="{2AC52812-B7C6-425B-803D-E16D44EF5368}"/>
    <cellStyle name="Opomba 2 2 6 8" xfId="6886" xr:uid="{A0645A30-339D-4476-BC01-71DDF965B668}"/>
    <cellStyle name="Opomba 2 2 6 8 10" xfId="57946" xr:uid="{F3B660D9-F06C-4BEE-A5E1-320FC5324DB3}"/>
    <cellStyle name="Opomba 2 2 6 8 2" xfId="9709" xr:uid="{0AB0FE08-DC2D-4E39-B34A-DC4B357A7206}"/>
    <cellStyle name="Opomba 2 2 6 8 2 2" xfId="17075" xr:uid="{41ACD0AB-595B-456C-B8C4-028752954B8D}"/>
    <cellStyle name="Opomba 2 2 6 8 2 2 2" xfId="30577" xr:uid="{4161D1EA-8CCA-4E30-AE69-210CE614F78C}"/>
    <cellStyle name="Opomba 2 2 6 8 2 3" xfId="22798" xr:uid="{43672D60-B78B-41C0-B37C-EB3813BC8190}"/>
    <cellStyle name="Opomba 2 2 6 8 2 3 2" xfId="29432" xr:uid="{1BCAC799-1B97-4EB7-BA79-5DFBD8BBAAF8}"/>
    <cellStyle name="Opomba 2 2 6 8 2 4" xfId="28331" xr:uid="{77DEC57C-2C35-41BD-BBA1-A7405B205DCA}"/>
    <cellStyle name="Opomba 2 2 6 8 2 4 2" xfId="34074" xr:uid="{E3ACB698-4665-4416-A832-C05C1CCAD66A}"/>
    <cellStyle name="Opomba 2 2 6 8 2 5" xfId="30851" xr:uid="{D20D3116-C148-423C-89B3-2DF4088E5BC0}"/>
    <cellStyle name="Opomba 2 2 6 8 2 6" xfId="41362" xr:uid="{7A7EEBE5-63C9-4CB4-B8D9-F5DEAFC2E0AA}"/>
    <cellStyle name="Opomba 2 2 6 8 2 7" xfId="48064" xr:uid="{8602B5DF-3846-498C-9BB4-99A4694A5C6C}"/>
    <cellStyle name="Opomba 2 2 6 8 2 8" xfId="53617" xr:uid="{4C7383C2-6FAC-4D71-BC07-98275FC60F3D}"/>
    <cellStyle name="Opomba 2 2 6 8 2 9" xfId="58364" xr:uid="{7C6B91B1-92EF-46AC-90AC-8B8CD7975767}"/>
    <cellStyle name="Opomba 2 2 6 8 3" xfId="14252" xr:uid="{F385B3AD-C8FC-4A65-9988-EE356EB490BB}"/>
    <cellStyle name="Opomba 2 2 6 8 3 2" xfId="28593" xr:uid="{39A40E42-B800-4D81-AEE3-0C268E91CD3C}"/>
    <cellStyle name="Opomba 2 2 6 8 4" xfId="19975" xr:uid="{CEFA1109-4AA5-4D16-9788-39988CD95B3E}"/>
    <cellStyle name="Opomba 2 2 6 8 4 2" xfId="29402" xr:uid="{59598995-71D1-4B87-84B3-6CC6DCE138FD}"/>
    <cellStyle name="Opomba 2 2 6 8 5" xfId="25508" xr:uid="{743B5770-1179-4963-84E8-4D584ACAF657}"/>
    <cellStyle name="Opomba 2 2 6 8 5 2" xfId="31854" xr:uid="{9352365D-23AF-4008-8082-59FB0CDD85B3}"/>
    <cellStyle name="Opomba 2 2 6 8 6" xfId="32861" xr:uid="{8B6AA5E9-F382-4BDE-A96B-464B4B1C421D}"/>
    <cellStyle name="Opomba 2 2 6 8 7" xfId="38539" xr:uid="{B823AF72-B266-4FA5-8945-A8DD1D6B7C5D}"/>
    <cellStyle name="Opomba 2 2 6 8 8" xfId="45241" xr:uid="{FABDE44D-F8DD-4392-B5AD-6236AB58AD37}"/>
    <cellStyle name="Opomba 2 2 6 8 9" xfId="50794" xr:uid="{C90FFC6C-70BC-4D19-B903-6ABBECFE92C6}"/>
    <cellStyle name="Opomba 2 2 6 9" xfId="4756" xr:uid="{0BFA4B42-FAB7-4F7B-BF2B-4311D3F0F4EA}"/>
    <cellStyle name="Opomba 2 2 6 9 2" xfId="12122" xr:uid="{9C6D5C5E-B6ED-474F-9559-0A60B47480D3}"/>
    <cellStyle name="Opomba 2 2 6 9 2 2" xfId="29585" xr:uid="{04539936-0C4F-46F1-B7E0-7573249BDE86}"/>
    <cellStyle name="Opomba 2 2 6 9 3" xfId="17845" xr:uid="{2224584B-BDC1-4A5F-A6CC-BC6E84BE351A}"/>
    <cellStyle name="Opomba 2 2 6 9 3 2" xfId="33314" xr:uid="{B57438FC-89AC-4C00-A73F-0A7322BFC74D}"/>
    <cellStyle name="Opomba 2 2 6 9 4" xfId="23378" xr:uid="{EAF53B0A-02DE-49BC-9514-DD05AD4E318C}"/>
    <cellStyle name="Opomba 2 2 6 9 4 2" xfId="30240" xr:uid="{712633D9-030A-4FB6-9AFE-97FE21B3D464}"/>
    <cellStyle name="Opomba 2 2 6 9 5" xfId="33712" xr:uid="{E5316166-F9CE-49F6-8D69-4A78A3E997B9}"/>
    <cellStyle name="Opomba 2 2 6 9 6" xfId="39232" xr:uid="{F52BD1F0-B7CA-4B54-98A1-303327A2B9CE}"/>
    <cellStyle name="Opomba 2 2 6 9 7" xfId="45934" xr:uid="{4DC075C1-5EB9-4BEB-927F-967CB5186916}"/>
    <cellStyle name="Opomba 2 2 6 9 8" xfId="51487" xr:uid="{A22996E4-7BA8-4C58-9CED-56DF6C7A8AB9}"/>
    <cellStyle name="Opomba 2 2 6 9 9" xfId="56370" xr:uid="{FFCDC46F-4891-46BE-B3E6-7423886D9AD3}"/>
    <cellStyle name="Opomba 2 2 7" xfId="1814" xr:uid="{8D64C437-A725-455A-97CE-BB27671BE90C}"/>
    <cellStyle name="Opomba 2 2 7 10" xfId="10046" xr:uid="{54F5715F-3878-45B4-B05E-ECC9FD2CD549}"/>
    <cellStyle name="Opomba 2 2 7 10 2" xfId="33771" xr:uid="{FABDB6FE-6538-40B0-AC0A-2517A68EF5E0}"/>
    <cellStyle name="Opomba 2 2 7 11" xfId="17695" xr:uid="{D021FCF2-5A95-4933-BA0D-2846D3B77E44}"/>
    <cellStyle name="Opomba 2 2 7 11 2" xfId="31559" xr:uid="{20146DF4-B8DC-449A-B80E-778C507C5F99}"/>
    <cellStyle name="Opomba 2 2 7 12" xfId="29941" xr:uid="{6C1A965B-93F8-46FB-986E-3F9EF1325C27}"/>
    <cellStyle name="Opomba 2 2 7 13" xfId="35845" xr:uid="{63BB3A2E-6A25-4AC9-9964-A0410A067C52}"/>
    <cellStyle name="Opomba 2 2 7 14" xfId="42687" xr:uid="{72F5EF48-79BD-4F18-8655-66192722CCA3}"/>
    <cellStyle name="Opomba 2 2 7 15" xfId="34519" xr:uid="{EC9B1DFE-1F68-4350-B075-8D23CADC6B5C}"/>
    <cellStyle name="Opomba 2 2 7 16" xfId="48531" xr:uid="{2EB006B4-4388-4BB5-A416-EAF2AA30326B}"/>
    <cellStyle name="Opomba 2 2 7 2" xfId="5282" xr:uid="{1C36D8E4-69C6-4055-9564-1C9B4B1BCD94}"/>
    <cellStyle name="Opomba 2 2 7 2 10" xfId="57266" xr:uid="{9A8FDE38-C2B3-4463-87FB-E964D31A11E2}"/>
    <cellStyle name="Opomba 2 2 7 2 2" xfId="8105" xr:uid="{ACBBBF79-8BE5-4A4E-91F9-A168A4089972}"/>
    <cellStyle name="Opomba 2 2 7 2 2 2" xfId="15471" xr:uid="{3F8D03D9-068D-498F-87D4-8515CF31E48F}"/>
    <cellStyle name="Opomba 2 2 7 2 2 2 2" xfId="33510" xr:uid="{C1F6DA96-58E0-417E-B0E7-089248CF2548}"/>
    <cellStyle name="Opomba 2 2 7 2 2 3" xfId="21194" xr:uid="{A10C093A-9723-49C9-B42B-F2829D997DBA}"/>
    <cellStyle name="Opomba 2 2 7 2 2 3 2" xfId="31077" xr:uid="{C9C354CD-7583-4F4E-A45E-E86361EC4719}"/>
    <cellStyle name="Opomba 2 2 7 2 2 4" xfId="26727" xr:uid="{A2A14900-305D-4428-BC7B-B865C32774A8}"/>
    <cellStyle name="Opomba 2 2 7 2 2 4 2" xfId="30892" xr:uid="{507B55DE-4424-4FD6-B47F-B4B9BB1497FD}"/>
    <cellStyle name="Opomba 2 2 7 2 2 5" xfId="30156" xr:uid="{B39F5578-9AEF-4140-AEB8-885D634B54E1}"/>
    <cellStyle name="Opomba 2 2 7 2 2 6" xfId="39758" xr:uid="{B1529974-AA10-4B48-B640-DCADBE38E6A6}"/>
    <cellStyle name="Opomba 2 2 7 2 2 7" xfId="46460" xr:uid="{2CC10367-EE35-4AD8-BDE7-8A1C62284BD0}"/>
    <cellStyle name="Opomba 2 2 7 2 2 8" xfId="52013" xr:uid="{C4E1EDD7-E57B-45F0-86A8-58DCFF50587D}"/>
    <cellStyle name="Opomba 2 2 7 2 2 9" xfId="55826" xr:uid="{096E6861-64F5-4297-873F-71C7CDAD7A40}"/>
    <cellStyle name="Opomba 2 2 7 2 3" xfId="12648" xr:uid="{1C297C61-F009-4B10-8AF2-A55E039121D5}"/>
    <cellStyle name="Opomba 2 2 7 2 3 2" xfId="29411" xr:uid="{5B699B20-D9B1-4DCF-AE5B-3FCE2E506F72}"/>
    <cellStyle name="Opomba 2 2 7 2 4" xfId="18371" xr:uid="{30D353AB-4E29-4E1F-851C-F5C9BCFCF70C}"/>
    <cellStyle name="Opomba 2 2 7 2 4 2" xfId="29741" xr:uid="{EA0E54EA-1BB7-49B0-9F1C-EB24DE18F732}"/>
    <cellStyle name="Opomba 2 2 7 2 5" xfId="23904" xr:uid="{F509EF3A-D845-4A17-B9F8-8E89A475918B}"/>
    <cellStyle name="Opomba 2 2 7 2 5 2" xfId="1117" xr:uid="{3D8F8FCA-F6C5-402F-878D-1AFFE8FF17EE}"/>
    <cellStyle name="Opomba 2 2 7 2 6" xfId="30585" xr:uid="{E57490F8-7C43-4D0F-A545-A05C8666956B}"/>
    <cellStyle name="Opomba 2 2 7 2 7" xfId="36935" xr:uid="{AADD550A-4983-44E4-9F6A-9692A52C2500}"/>
    <cellStyle name="Opomba 2 2 7 2 8" xfId="43637" xr:uid="{77E6C5A2-1F6C-4E40-80E7-AB3C9E02D570}"/>
    <cellStyle name="Opomba 2 2 7 2 9" xfId="49190" xr:uid="{9494C84B-5EF8-4173-BFC4-0209FA347048}"/>
    <cellStyle name="Opomba 2 2 7 3" xfId="5035" xr:uid="{55E88075-EAD9-49E8-A573-9B637574196B}"/>
    <cellStyle name="Opomba 2 2 7 3 10" xfId="58043" xr:uid="{1ECFFF71-6CDA-4C2E-9E80-3B95AB1A9EC0}"/>
    <cellStyle name="Opomba 2 2 7 3 2" xfId="7858" xr:uid="{D7422513-2161-4135-9FD8-615B83EE42CD}"/>
    <cellStyle name="Opomba 2 2 7 3 2 2" xfId="15224" xr:uid="{CCE75213-42AA-4195-BAE0-FF785858716A}"/>
    <cellStyle name="Opomba 2 2 7 3 2 2 2" xfId="29509" xr:uid="{2512FD86-0A26-456A-82CD-5820DA9CC9DD}"/>
    <cellStyle name="Opomba 2 2 7 3 2 3" xfId="20947" xr:uid="{D9C2DECD-3747-4953-8552-507498C7DA08}"/>
    <cellStyle name="Opomba 2 2 7 3 2 3 2" xfId="30578" xr:uid="{68BE1AE7-091E-41D3-A58E-B90AC6B869DA}"/>
    <cellStyle name="Opomba 2 2 7 3 2 4" xfId="26480" xr:uid="{13DBEBAE-07C8-409E-939C-A19B728BF8A7}"/>
    <cellStyle name="Opomba 2 2 7 3 2 4 2" xfId="30759" xr:uid="{417FD0C1-44AC-4591-94F0-9B8CC1892F13}"/>
    <cellStyle name="Opomba 2 2 7 3 2 5" xfId="33940" xr:uid="{529F2C93-53CE-4A15-86F3-50623661FAFB}"/>
    <cellStyle name="Opomba 2 2 7 3 2 6" xfId="39511" xr:uid="{6CB7933A-A6F2-4D01-9A1C-458859E16AD9}"/>
    <cellStyle name="Opomba 2 2 7 3 2 7" xfId="46213" xr:uid="{F4F2D703-8CF2-4113-945C-2191D0B8F3E2}"/>
    <cellStyle name="Opomba 2 2 7 3 2 8" xfId="51766" xr:uid="{129CBE00-FE93-45C6-8A9F-F5FA6E4B5D63}"/>
    <cellStyle name="Opomba 2 2 7 3 2 9" xfId="54260" xr:uid="{CD71F05F-46AC-4022-8997-EC805F19ED02}"/>
    <cellStyle name="Opomba 2 2 7 3 3" xfId="12401" xr:uid="{8CA15099-C109-4E38-B982-A8AD4FBC2A21}"/>
    <cellStyle name="Opomba 2 2 7 3 3 2" xfId="31526" xr:uid="{385FA647-69AA-4180-ABBC-FEEAEB6342D6}"/>
    <cellStyle name="Opomba 2 2 7 3 4" xfId="18124" xr:uid="{F0079C9B-F7B3-4BD2-BCF3-E7116897A466}"/>
    <cellStyle name="Opomba 2 2 7 3 4 2" xfId="32828" xr:uid="{A854A6C1-BEED-4115-B0A9-BC1F9DCD9D22}"/>
    <cellStyle name="Opomba 2 2 7 3 5" xfId="23657" xr:uid="{EC2AEF27-2463-43A9-B86A-CF8B1BE386AD}"/>
    <cellStyle name="Opomba 2 2 7 3 5 2" xfId="30539" xr:uid="{E77604C5-3DAC-4FA5-82A9-5573BF3F945F}"/>
    <cellStyle name="Opomba 2 2 7 3 6" xfId="33753" xr:uid="{225B69DE-22E3-4E08-87F2-E10776E396B8}"/>
    <cellStyle name="Opomba 2 2 7 3 7" xfId="36688" xr:uid="{EFB0CD69-EED0-4914-9DF2-BB9E62BF998A}"/>
    <cellStyle name="Opomba 2 2 7 3 8" xfId="43390" xr:uid="{4396ABDC-4754-4BF8-8C66-06361CFDED44}"/>
    <cellStyle name="Opomba 2 2 7 3 9" xfId="48943" xr:uid="{832C1305-08F6-44BF-A00D-932278B7EBD9}"/>
    <cellStyle name="Opomba 2 2 7 4" xfId="3794" xr:uid="{6AAD0DCB-040C-43B6-912F-AB19214F76AF}"/>
    <cellStyle name="Opomba 2 2 7 4 10" xfId="48417" xr:uid="{01EBB2A5-A9CD-499E-8AF1-988414508EA9}"/>
    <cellStyle name="Opomba 2 2 7 4 2" xfId="7285" xr:uid="{7685C99B-4527-4AA9-950D-8916D5D07E0C}"/>
    <cellStyle name="Opomba 2 2 7 4 2 2" xfId="14651" xr:uid="{248EF428-3B6E-4916-B535-9103273138F0}"/>
    <cellStyle name="Opomba 2 2 7 4 2 2 2" xfId="31175" xr:uid="{2162580A-F7BD-47FC-A65D-CDC6FDDBCD3A}"/>
    <cellStyle name="Opomba 2 2 7 4 2 3" xfId="20374" xr:uid="{D0C7777D-9A8C-476B-8F22-E5F00C35BFAA}"/>
    <cellStyle name="Opomba 2 2 7 4 2 3 2" xfId="31882" xr:uid="{7ADBDA7A-C686-4F78-A118-10872D6E44D4}"/>
    <cellStyle name="Opomba 2 2 7 4 2 4" xfId="25907" xr:uid="{3B094312-6040-487A-91BE-CADFAA06A113}"/>
    <cellStyle name="Opomba 2 2 7 4 2 4 2" xfId="32283" xr:uid="{41B8A25A-9408-4B34-8617-391A7F87AC43}"/>
    <cellStyle name="Opomba 2 2 7 4 2 5" xfId="29473" xr:uid="{44A8A08F-7B2A-4B06-8376-6F56DBD5B04B}"/>
    <cellStyle name="Opomba 2 2 7 4 2 6" xfId="38938" xr:uid="{D1C6C773-3185-41FD-967B-D8ADC78FDD21}"/>
    <cellStyle name="Opomba 2 2 7 4 2 7" xfId="45640" xr:uid="{471CF2FE-8A54-4292-863D-27E995E95583}"/>
    <cellStyle name="Opomba 2 2 7 4 2 8" xfId="51193" xr:uid="{BC685BBC-21B1-4E9F-A39C-B910ED6200CE}"/>
    <cellStyle name="Opomba 2 2 7 4 2 9" xfId="56080" xr:uid="{2895621B-FCC7-4626-AA4C-E37D99893DC6}"/>
    <cellStyle name="Opomba 2 2 7 4 3" xfId="11514" xr:uid="{27AF1FF8-B9BA-4EA7-B847-527E661CC80B}"/>
    <cellStyle name="Opomba 2 2 7 4 3 2" xfId="30283" xr:uid="{EDF04360-E0C1-416B-BD84-389012448D01}"/>
    <cellStyle name="Opomba 2 2 7 4 4" xfId="17390" xr:uid="{3AD57559-DBBE-45FC-910A-F87B43A7A22C}"/>
    <cellStyle name="Opomba 2 2 7 4 4 2" xfId="33023" xr:uid="{578CB72C-30B6-4C08-B2BA-D43628A5D1FE}"/>
    <cellStyle name="Opomba 2 2 7 4 5" xfId="23084" xr:uid="{2EE92E17-0C85-4BC7-94C7-592EDFC7F2BA}"/>
    <cellStyle name="Opomba 2 2 7 4 5 2" xfId="29670" xr:uid="{7D33A134-3AC5-4526-B776-73717FE825CB}"/>
    <cellStyle name="Opomba 2 2 7 4 6" xfId="29161" xr:uid="{681252D8-62FC-4BC6-A444-718DC5D4ECA8}"/>
    <cellStyle name="Opomba 2 2 7 4 7" xfId="35447" xr:uid="{4B14AF1E-A74A-473B-8584-EE137027F7E2}"/>
    <cellStyle name="Opomba 2 2 7 4 8" xfId="42370" xr:uid="{0DB7E345-47A5-4B0F-A0BE-B0B437A4A44B}"/>
    <cellStyle name="Opomba 2 2 7 4 9" xfId="41830" xr:uid="{DDFC8DAE-200A-4ABA-BEF3-3B43CE1DBF3A}"/>
    <cellStyle name="Opomba 2 2 7 5" xfId="6049" xr:uid="{34744ECA-C720-4061-B07C-ADEA7FD21E09}"/>
    <cellStyle name="Opomba 2 2 7 5 10" xfId="58480" xr:uid="{36383845-0430-4E5D-B52D-87CABCB65FB1}"/>
    <cellStyle name="Opomba 2 2 7 5 2" xfId="8872" xr:uid="{322242F6-B742-4511-B4C6-18AC182CB064}"/>
    <cellStyle name="Opomba 2 2 7 5 2 2" xfId="16238" xr:uid="{D8D01C10-2A88-4E86-B997-B5184317CE4D}"/>
    <cellStyle name="Opomba 2 2 7 5 2 2 2" xfId="31321" xr:uid="{91D934EE-2AEF-4EA1-B99A-6CC6EE73639F}"/>
    <cellStyle name="Opomba 2 2 7 5 2 3" xfId="21961" xr:uid="{5A3B5E69-E5CE-4C3A-A3E7-7E25D3BA3BD6}"/>
    <cellStyle name="Opomba 2 2 7 5 2 3 2" xfId="28632" xr:uid="{384111C1-5FB7-4F9A-8669-993C225227F4}"/>
    <cellStyle name="Opomba 2 2 7 5 2 4" xfId="27494" xr:uid="{37E598A0-AD54-45ED-A527-A697E66B5200}"/>
    <cellStyle name="Opomba 2 2 7 5 2 4 2" xfId="30229" xr:uid="{E26AC230-C7FD-41C0-BBD6-AC5EDEBFEA60}"/>
    <cellStyle name="Opomba 2 2 7 5 2 5" xfId="29142" xr:uid="{4AD9E6B3-146B-4D81-B8CE-DEB55999777E}"/>
    <cellStyle name="Opomba 2 2 7 5 2 6" xfId="40525" xr:uid="{CCB1B649-AA57-4146-80AC-F26624E117F5}"/>
    <cellStyle name="Opomba 2 2 7 5 2 7" xfId="47227" xr:uid="{B022BFD3-2F76-4B4A-87FB-578CEEE436E2}"/>
    <cellStyle name="Opomba 2 2 7 5 2 8" xfId="52780" xr:uid="{CE539C96-EE9E-4560-8817-CA1F09DECD02}"/>
    <cellStyle name="Opomba 2 2 7 5 2 9" xfId="56446" xr:uid="{E6B320CF-231B-4911-AE72-52C455A0533D}"/>
    <cellStyle name="Opomba 2 2 7 5 3" xfId="13415" xr:uid="{4B5DEB97-4378-4166-8F17-6FF56F73B7E1}"/>
    <cellStyle name="Opomba 2 2 7 5 3 2" xfId="30988" xr:uid="{96963A73-188B-471B-AC7D-EA7440E6B41A}"/>
    <cellStyle name="Opomba 2 2 7 5 4" xfId="19138" xr:uid="{F10CDE45-1F22-4BC7-BCC5-A69649A74C30}"/>
    <cellStyle name="Opomba 2 2 7 5 4 2" xfId="32809" xr:uid="{39D0746D-B292-4BE4-ACC7-84C1A9A66CF3}"/>
    <cellStyle name="Opomba 2 2 7 5 5" xfId="24671" xr:uid="{C03834ED-56C9-4D2D-98B6-E68EA581CA50}"/>
    <cellStyle name="Opomba 2 2 7 5 5 2" xfId="31742" xr:uid="{64F70142-EA37-4743-8E7E-331A081C3A25}"/>
    <cellStyle name="Opomba 2 2 7 5 6" xfId="31424" xr:uid="{BDB99C1F-8BDA-4940-BCE0-5C6BD82B1D11}"/>
    <cellStyle name="Opomba 2 2 7 5 7" xfId="37702" xr:uid="{25F13F6E-8F9B-439D-8806-EAC54A04DBF1}"/>
    <cellStyle name="Opomba 2 2 7 5 8" xfId="44404" xr:uid="{2066DC27-7C34-4484-B3DB-243216BF2348}"/>
    <cellStyle name="Opomba 2 2 7 5 9" xfId="49957" xr:uid="{D31D6773-EC0C-45BA-941A-572D85FE7010}"/>
    <cellStyle name="Opomba 2 2 7 6" xfId="5414" xr:uid="{DC10C921-8A7A-4E3C-AA90-285E4DA602AA}"/>
    <cellStyle name="Opomba 2 2 7 6 10" xfId="54736" xr:uid="{FFD20012-FEC2-4966-81A5-B9A371978953}"/>
    <cellStyle name="Opomba 2 2 7 6 2" xfId="8237" xr:uid="{BF457D72-44B7-41EB-B3E4-917F936B12E7}"/>
    <cellStyle name="Opomba 2 2 7 6 2 2" xfId="15603" xr:uid="{423FFF98-1223-4B57-ABE2-7A5D84AAC982}"/>
    <cellStyle name="Opomba 2 2 7 6 2 2 2" xfId="32965" xr:uid="{92CFCC5F-D183-45FA-9012-6EFA12874601}"/>
    <cellStyle name="Opomba 2 2 7 6 2 3" xfId="21326" xr:uid="{D8A45012-A73C-4A04-B933-271537069727}"/>
    <cellStyle name="Opomba 2 2 7 6 2 3 2" xfId="29882" xr:uid="{6D33A1FD-A855-430E-9004-43F1A9DF4BE4}"/>
    <cellStyle name="Opomba 2 2 7 6 2 4" xfId="26859" xr:uid="{998E81AE-8964-4090-8E11-32BC3591BD38}"/>
    <cellStyle name="Opomba 2 2 7 6 2 4 2" xfId="33719" xr:uid="{12060F42-651D-43A5-8BB5-E70472F8F926}"/>
    <cellStyle name="Opomba 2 2 7 6 2 5" xfId="32378" xr:uid="{C08691EC-6698-46B0-88D4-7E0ADFF96170}"/>
    <cellStyle name="Opomba 2 2 7 6 2 6" xfId="39890" xr:uid="{3404E217-92E1-442D-9E62-5B5164A6E39A}"/>
    <cellStyle name="Opomba 2 2 7 6 2 7" xfId="46592" xr:uid="{790367A6-8708-44CF-9C19-4D841062C054}"/>
    <cellStyle name="Opomba 2 2 7 6 2 8" xfId="52145" xr:uid="{EAA05225-AAD7-4615-8277-907124536EC2}"/>
    <cellStyle name="Opomba 2 2 7 6 2 9" xfId="57792" xr:uid="{9B14150C-454B-4D75-AFD2-3E64E9D26E0A}"/>
    <cellStyle name="Opomba 2 2 7 6 3" xfId="12780" xr:uid="{03C09515-EE96-4211-85A8-EBAB1BDF8862}"/>
    <cellStyle name="Opomba 2 2 7 6 3 2" xfId="31004" xr:uid="{7C2022BC-995B-4FDB-ACE6-12E21FFD2E3A}"/>
    <cellStyle name="Opomba 2 2 7 6 4" xfId="18503" xr:uid="{4B94F7D1-2B1D-442F-8675-103E0D3FAF9C}"/>
    <cellStyle name="Opomba 2 2 7 6 4 2" xfId="30530" xr:uid="{14AD5FF8-4E4C-4BA2-B9F4-CABD10B68E2A}"/>
    <cellStyle name="Opomba 2 2 7 6 5" xfId="24036" xr:uid="{4D33B3F1-4266-4C4C-99A6-2CEF9B7894C2}"/>
    <cellStyle name="Opomba 2 2 7 6 5 2" xfId="32608" xr:uid="{A2DAB70F-3D19-4F71-9B1B-21BE46807908}"/>
    <cellStyle name="Opomba 2 2 7 6 6" xfId="31728" xr:uid="{083917CE-5851-4EE2-8C79-4B20D589C79D}"/>
    <cellStyle name="Opomba 2 2 7 6 7" xfId="37067" xr:uid="{7ACD4A3E-A9A2-4814-8DA6-06F710C35FBC}"/>
    <cellStyle name="Opomba 2 2 7 6 8" xfId="43769" xr:uid="{9EE1C5B0-FB8E-4594-9A3D-75DC08CDD2CD}"/>
    <cellStyle name="Opomba 2 2 7 6 9" xfId="49322" xr:uid="{22CF4245-A069-4559-9E3A-B78FF66EEB27}"/>
    <cellStyle name="Opomba 2 2 7 7" xfId="4192" xr:uid="{F0FCB004-0767-4D73-A7F0-D757F5DCC3A9}"/>
    <cellStyle name="Opomba 2 2 7 7 2" xfId="11779" xr:uid="{227F5DB3-FFA2-4728-8431-61069E30F713}"/>
    <cellStyle name="Opomba 2 2 7 7 2 2" xfId="29391" xr:uid="{A66E8794-1C3B-46A7-8FB5-08FE8982F5F5}"/>
    <cellStyle name="Opomba 2 2 7 7 3" xfId="17598" xr:uid="{81060166-0EFB-445E-868D-CEE10B5C104C}"/>
    <cellStyle name="Opomba 2 2 7 7 3 2" xfId="30553" xr:uid="{5D77735A-BD05-490A-B028-7BE2A8E0FCED}"/>
    <cellStyle name="Opomba 2 2 7 7 4" xfId="23228" xr:uid="{1CBAA8DF-3BF3-4DC4-B4CA-29140B192287}"/>
    <cellStyle name="Opomba 2 2 7 7 4 2" xfId="28843" xr:uid="{7463734C-2EE1-4809-A518-683DE34A210F}"/>
    <cellStyle name="Opomba 2 2 7 7 5" xfId="975" xr:uid="{7F0D9CAE-7357-4C79-A310-4E19ADB29139}"/>
    <cellStyle name="Opomba 2 2 7 7 6" xfId="39082" xr:uid="{27F55170-DDEA-498E-8F5C-BC45067F2CCC}"/>
    <cellStyle name="Opomba 2 2 7 7 7" xfId="45784" xr:uid="{9BFC6644-218F-4F57-BB20-C237896BE37A}"/>
    <cellStyle name="Opomba 2 2 7 7 8" xfId="51337" xr:uid="{992EA606-3AFF-4752-8719-775A400D68C9}"/>
    <cellStyle name="Opomba 2 2 7 7 9" xfId="48519" xr:uid="{D8DE51CB-4BAF-40EA-9FAE-E0FE41F7121A}"/>
    <cellStyle name="Opomba 2 2 7 8" xfId="7429" xr:uid="{6244D468-BF17-4B86-B323-D42989CBAF85}"/>
    <cellStyle name="Opomba 2 2 7 8 2" xfId="14795" xr:uid="{C12755E0-870F-4C98-BAC0-F65BD471B9FB}"/>
    <cellStyle name="Opomba 2 2 7 8 2 2" xfId="30987" xr:uid="{9899FC95-6C31-45BD-AFFB-85A56E1629B0}"/>
    <cellStyle name="Opomba 2 2 7 8 3" xfId="20518" xr:uid="{2FFD869D-C7FE-450A-9988-31048E7ADA3B}"/>
    <cellStyle name="Opomba 2 2 7 8 3 2" xfId="31232" xr:uid="{981491FC-279D-47A8-A6EA-606E14A22252}"/>
    <cellStyle name="Opomba 2 2 7 8 4" xfId="26051" xr:uid="{B9107A09-A0D0-4CE0-9E98-20D8EEA9069C}"/>
    <cellStyle name="Opomba 2 2 7 8 4 2" xfId="29313" xr:uid="{C1FFD836-8C61-415A-ABBE-D4EED90E4C28}"/>
    <cellStyle name="Opomba 2 2 7 8 5" xfId="30155" xr:uid="{D590A2B8-55F0-4FFF-9CE5-197C3507A03F}"/>
    <cellStyle name="Opomba 2 2 7 9" xfId="10167" xr:uid="{09A3DE01-BA7D-45B0-A73E-9666613E167F}"/>
    <cellStyle name="Opomba 2 2 7 9 2" xfId="33746" xr:uid="{7061F9ED-6D84-46DE-AAF5-3E718AFEB458}"/>
    <cellStyle name="Opomba 2 2 8" xfId="2428" xr:uid="{D80590D4-BD1E-44B1-818A-8C97830B835D}"/>
    <cellStyle name="Opomba 2 2 8 10" xfId="10967" xr:uid="{3D37823E-795D-4282-A5C2-472D56587005}"/>
    <cellStyle name="Opomba 2 2 8 10 2" xfId="32526" xr:uid="{9B308423-6368-4467-B1DD-B92206A5FDFA}"/>
    <cellStyle name="Opomba 2 2 8 11" xfId="17346" xr:uid="{427BF45D-C655-4B56-BA36-7E5A0D902C91}"/>
    <cellStyle name="Opomba 2 2 8 11 2" xfId="33895" xr:uid="{31C5EFBA-8BEC-4EE5-AE2D-905E000D079C}"/>
    <cellStyle name="Opomba 2 2 8 12" xfId="30997" xr:uid="{D0BD519A-D3F0-46FD-9B15-A4C3C9FB249F}"/>
    <cellStyle name="Opomba 2 2 8 13" xfId="35764" xr:uid="{23BC0172-77F4-49DB-AABC-A2ADA7954416}"/>
    <cellStyle name="Opomba 2 2 8 14" xfId="42630" xr:uid="{9D2436B8-B2BC-49F1-AFF0-7866BD1EBF4E}"/>
    <cellStyle name="Opomba 2 2 8 15" xfId="41638" xr:uid="{94CF290B-FB39-445C-8E59-D8FD36B0173E}"/>
    <cellStyle name="Opomba 2 2 8 16" xfId="42026" xr:uid="{02B968EC-F787-4925-8A99-D16B570753C4}"/>
    <cellStyle name="Opomba 2 2 8 2" xfId="5242" xr:uid="{F65546B0-03C2-4728-BB73-F93DB75BBF44}"/>
    <cellStyle name="Opomba 2 2 8 2 10" xfId="57838" xr:uid="{B7DC73CE-DC65-49A4-BB42-F0A3666C9C57}"/>
    <cellStyle name="Opomba 2 2 8 2 2" xfId="8065" xr:uid="{46C475C1-0963-444D-ACD6-0F2D5261BFF0}"/>
    <cellStyle name="Opomba 2 2 8 2 2 2" xfId="15431" xr:uid="{3703AFCF-BC07-4108-B3E4-21265FDA7A5E}"/>
    <cellStyle name="Opomba 2 2 8 2 2 2 2" xfId="32134" xr:uid="{B6DF9168-00D5-448D-8DC8-95BC7E2D6DB5}"/>
    <cellStyle name="Opomba 2 2 8 2 2 3" xfId="21154" xr:uid="{DFBAD58A-CD14-4830-BE27-52F5DD8B3C5F}"/>
    <cellStyle name="Opomba 2 2 8 2 2 3 2" xfId="32307" xr:uid="{521D3135-A08E-4307-98F3-8BEDB38233ED}"/>
    <cellStyle name="Opomba 2 2 8 2 2 4" xfId="26687" xr:uid="{372EC6A2-D12B-4DFD-B1DF-977F5806A282}"/>
    <cellStyle name="Opomba 2 2 8 2 2 4 2" xfId="31008" xr:uid="{5DA6BD8A-213E-428B-9E88-E15DF9C6EF70}"/>
    <cellStyle name="Opomba 2 2 8 2 2 5" xfId="34068" xr:uid="{D3BD7E66-40FB-4C08-9430-3A5891C621D5}"/>
    <cellStyle name="Opomba 2 2 8 2 2 6" xfId="39718" xr:uid="{FE2DCA21-7245-456D-BD38-CA9EB62CCF79}"/>
    <cellStyle name="Opomba 2 2 8 2 2 7" xfId="46420" xr:uid="{8DD8370B-9C93-41DF-A680-1D60E4E2FECC}"/>
    <cellStyle name="Opomba 2 2 8 2 2 8" xfId="51973" xr:uid="{7D99698E-F6B6-4F83-A2BE-69FF5A4B04BA}"/>
    <cellStyle name="Opomba 2 2 8 2 2 9" xfId="57697" xr:uid="{7E2E0BDB-F98E-4D10-8830-59CA019A51CD}"/>
    <cellStyle name="Opomba 2 2 8 2 3" xfId="12608" xr:uid="{7D77320D-363B-4284-9EFD-A358514C7A24}"/>
    <cellStyle name="Opomba 2 2 8 2 3 2" xfId="30492" xr:uid="{4690664C-7292-4BDF-BAAC-095ABA7E5253}"/>
    <cellStyle name="Opomba 2 2 8 2 4" xfId="18331" xr:uid="{6320BA85-2E14-4BB4-B313-E8CCE29C6CD8}"/>
    <cellStyle name="Opomba 2 2 8 2 4 2" xfId="32841" xr:uid="{AD5E591B-8842-4BB9-BF32-BBD4C98FB37C}"/>
    <cellStyle name="Opomba 2 2 8 2 5" xfId="23864" xr:uid="{E63629DE-F05E-44D9-979B-A0DCD77320DD}"/>
    <cellStyle name="Opomba 2 2 8 2 5 2" xfId="28749" xr:uid="{C0145E9C-713B-4852-A9B6-9912E05AD3B8}"/>
    <cellStyle name="Opomba 2 2 8 2 6" xfId="29462" xr:uid="{0445F23F-F525-4828-9772-BDC6C2BACA35}"/>
    <cellStyle name="Opomba 2 2 8 2 7" xfId="36895" xr:uid="{741BF6BD-4DDB-412A-9ACD-860630E2C076}"/>
    <cellStyle name="Opomba 2 2 8 2 8" xfId="43597" xr:uid="{72FD9893-D28F-48B1-8F72-BE6787FB26D1}"/>
    <cellStyle name="Opomba 2 2 8 2 9" xfId="49150" xr:uid="{A7BF5A4C-E073-41F1-BBA2-C3CFBCB9638D}"/>
    <cellStyle name="Opomba 2 2 8 3" xfId="5484" xr:uid="{587C4354-4CAC-42D3-B541-96BED68D8723}"/>
    <cellStyle name="Opomba 2 2 8 3 10" xfId="56587" xr:uid="{CD20613F-897C-4EB2-9A7A-C4BF1365A60F}"/>
    <cellStyle name="Opomba 2 2 8 3 2" xfId="8307" xr:uid="{6BC5BB07-A005-41F8-8EE5-6BF982D2C86F}"/>
    <cellStyle name="Opomba 2 2 8 3 2 2" xfId="15673" xr:uid="{CC105F35-442D-40AA-B528-828FF7FD5222}"/>
    <cellStyle name="Opomba 2 2 8 3 2 2 2" xfId="31593" xr:uid="{38D42C30-CA68-439B-88D7-50DE90A29A2A}"/>
    <cellStyle name="Opomba 2 2 8 3 2 3" xfId="21396" xr:uid="{AEF17DE5-0807-4FE2-9ACA-04FEF29716D3}"/>
    <cellStyle name="Opomba 2 2 8 3 2 3 2" xfId="32866" xr:uid="{FCBEFF2B-BE76-4C9D-9498-1FAE1B39F921}"/>
    <cellStyle name="Opomba 2 2 8 3 2 4" xfId="26929" xr:uid="{5FA6BE02-0546-4C29-B149-F0452AD07CF6}"/>
    <cellStyle name="Opomba 2 2 8 3 2 4 2" xfId="29147" xr:uid="{9F8D0313-78C0-46FF-B0F0-F11192E8A81F}"/>
    <cellStyle name="Opomba 2 2 8 3 2 5" xfId="29222" xr:uid="{3C54386C-07BF-4B9D-89F1-6D9A141E4530}"/>
    <cellStyle name="Opomba 2 2 8 3 2 6" xfId="39960" xr:uid="{3C7E7B16-FAE8-4C8E-8AF9-35D1CFFE7414}"/>
    <cellStyle name="Opomba 2 2 8 3 2 7" xfId="46662" xr:uid="{C35AEF7C-C1C8-4A0E-84BC-DE897CD3FB12}"/>
    <cellStyle name="Opomba 2 2 8 3 2 8" xfId="52215" xr:uid="{FA6418C3-AECB-4F6C-B6AF-260874C395CB}"/>
    <cellStyle name="Opomba 2 2 8 3 2 9" xfId="56533" xr:uid="{49C179F7-37E4-4FE4-922F-C7863606599D}"/>
    <cellStyle name="Opomba 2 2 8 3 3" xfId="12850" xr:uid="{B020AFF3-5D6C-444F-A128-21D5996F76B0}"/>
    <cellStyle name="Opomba 2 2 8 3 3 2" xfId="28903" xr:uid="{57F42904-8400-4D3B-B90A-2C1313F3C629}"/>
    <cellStyle name="Opomba 2 2 8 3 4" xfId="18573" xr:uid="{EACAE72C-A389-41B9-B006-D532A2827DC1}"/>
    <cellStyle name="Opomba 2 2 8 3 4 2" xfId="31949" xr:uid="{5BC5FA88-6951-4F68-B6E2-0AEEC8421416}"/>
    <cellStyle name="Opomba 2 2 8 3 5" xfId="24106" xr:uid="{4C022A59-2612-4845-AACC-7C03E9F05569}"/>
    <cellStyle name="Opomba 2 2 8 3 5 2" xfId="33372" xr:uid="{EA5C0828-F40F-45A5-8B83-2C836DA0CDB6}"/>
    <cellStyle name="Opomba 2 2 8 3 6" xfId="30169" xr:uid="{04A63597-67EA-496D-BF34-E514685E022A}"/>
    <cellStyle name="Opomba 2 2 8 3 7" xfId="37137" xr:uid="{7F4AD435-247E-4AD8-B081-68516F1301F9}"/>
    <cellStyle name="Opomba 2 2 8 3 8" xfId="43839" xr:uid="{7B991D74-8BBE-4BDE-B232-2D408693FE30}"/>
    <cellStyle name="Opomba 2 2 8 3 9" xfId="49392" xr:uid="{E094CA86-FDD3-44A4-A243-DDF420B84C98}"/>
    <cellStyle name="Opomba 2 2 8 4" xfId="5527" xr:uid="{3E82A408-62C6-462A-B63F-6A443341BCD4}"/>
    <cellStyle name="Opomba 2 2 8 4 10" xfId="48478" xr:uid="{9B5E858A-377F-458A-B91E-261A7C2AB8E7}"/>
    <cellStyle name="Opomba 2 2 8 4 2" xfId="8350" xr:uid="{0C2F96FD-FDFD-448F-8107-E3D1608CDD4D}"/>
    <cellStyle name="Opomba 2 2 8 4 2 2" xfId="15716" xr:uid="{63AA7830-C1BD-4DEC-8CE6-05AB50F1AF3A}"/>
    <cellStyle name="Opomba 2 2 8 4 2 2 2" xfId="31617" xr:uid="{2CCC8082-8A35-47AE-9D6E-F920AB5CC377}"/>
    <cellStyle name="Opomba 2 2 8 4 2 3" xfId="21439" xr:uid="{D70BA0D9-9C4B-4915-86EA-AC47AD3964D8}"/>
    <cellStyle name="Opomba 2 2 8 4 2 3 2" xfId="29724" xr:uid="{095B3791-C020-4E3C-BDCE-2053786DFAA9}"/>
    <cellStyle name="Opomba 2 2 8 4 2 4" xfId="26972" xr:uid="{A3420F86-C4E7-480E-882A-093B8B7C962E}"/>
    <cellStyle name="Opomba 2 2 8 4 2 4 2" xfId="33158" xr:uid="{424B9CC9-030D-44A5-92DF-F67822278897}"/>
    <cellStyle name="Opomba 2 2 8 4 2 5" xfId="30369" xr:uid="{DD345A9A-2E91-4B13-A652-110019346E3F}"/>
    <cellStyle name="Opomba 2 2 8 4 2 6" xfId="40003" xr:uid="{6DE6BB97-5387-42BC-9AF0-5B76B4198D9A}"/>
    <cellStyle name="Opomba 2 2 8 4 2 7" xfId="46705" xr:uid="{529FADF9-2D3E-4521-8B8A-953CBFEF0992}"/>
    <cellStyle name="Opomba 2 2 8 4 2 8" xfId="52258" xr:uid="{43A9C484-FE73-4DE4-A39B-4DB8F5CC6393}"/>
    <cellStyle name="Opomba 2 2 8 4 2 9" xfId="54730" xr:uid="{8AE37541-2F53-4DD4-9A6F-2DBB79564FAA}"/>
    <cellStyle name="Opomba 2 2 8 4 3" xfId="12893" xr:uid="{0982C4D0-CECA-4ED8-B383-EDAA36EBD91B}"/>
    <cellStyle name="Opomba 2 2 8 4 3 2" xfId="29209" xr:uid="{BD293B34-7003-4A22-82A6-4A1D7B56463F}"/>
    <cellStyle name="Opomba 2 2 8 4 4" xfId="18616" xr:uid="{4313475C-D00E-4208-BCF6-651CB0EDED96}"/>
    <cellStyle name="Opomba 2 2 8 4 4 2" xfId="30440" xr:uid="{EB63320E-6B36-4565-9CE6-F00405F60B36}"/>
    <cellStyle name="Opomba 2 2 8 4 5" xfId="24149" xr:uid="{32C1F44F-B27E-4364-A1E4-36A1E32832FB}"/>
    <cellStyle name="Opomba 2 2 8 4 5 2" xfId="33453" xr:uid="{B7745C53-D7C3-4AB7-B380-D096CC3E67C1}"/>
    <cellStyle name="Opomba 2 2 8 4 6" xfId="29990" xr:uid="{12569C85-0529-4282-BAE8-B61BB8E58BE4}"/>
    <cellStyle name="Opomba 2 2 8 4 7" xfId="37180" xr:uid="{10C9B12B-B645-4562-ADB7-E6043875C802}"/>
    <cellStyle name="Opomba 2 2 8 4 8" xfId="43882" xr:uid="{FABDC5C1-97F8-4CBB-A965-C7D07F28678A}"/>
    <cellStyle name="Opomba 2 2 8 4 9" xfId="49435" xr:uid="{2612228D-A695-4318-8D6B-615FD5FFA0BD}"/>
    <cellStyle name="Opomba 2 2 8 5" xfId="5898" xr:uid="{01921906-F056-49CC-A77B-B5EE6D20CF97}"/>
    <cellStyle name="Opomba 2 2 8 5 10" xfId="56900" xr:uid="{9C10D335-D0B4-42B3-B176-B71CFF882298}"/>
    <cellStyle name="Opomba 2 2 8 5 2" xfId="8721" xr:uid="{621C6242-9ACE-4A9A-B67F-38B9FD05F039}"/>
    <cellStyle name="Opomba 2 2 8 5 2 2" xfId="16087" xr:uid="{16656329-58F6-4E5C-AF12-0A958357FC73}"/>
    <cellStyle name="Opomba 2 2 8 5 2 2 2" xfId="28773" xr:uid="{7760937B-FC1B-4259-A76F-18C5693FC4CE}"/>
    <cellStyle name="Opomba 2 2 8 5 2 3" xfId="21810" xr:uid="{D3133F8F-23AE-43D6-BBEF-574531BAAC13}"/>
    <cellStyle name="Opomba 2 2 8 5 2 3 2" xfId="29748" xr:uid="{DCA5D153-540D-46BD-BD93-286E26E4C289}"/>
    <cellStyle name="Opomba 2 2 8 5 2 4" xfId="27343" xr:uid="{B5F316CA-631A-49EA-A8E1-3CC18214A6E3}"/>
    <cellStyle name="Opomba 2 2 8 5 2 4 2" xfId="30377" xr:uid="{DC3D8D4D-5054-4C08-82E0-881BAA96ADB0}"/>
    <cellStyle name="Opomba 2 2 8 5 2 5" xfId="32555" xr:uid="{374029E9-B64A-4CF3-8A1F-B3D00D72FA5C}"/>
    <cellStyle name="Opomba 2 2 8 5 2 6" xfId="40374" xr:uid="{E4709A7F-1F28-4A38-A0FA-C5CEC2264BAC}"/>
    <cellStyle name="Opomba 2 2 8 5 2 7" xfId="47076" xr:uid="{984FFC75-4110-47A0-B189-4431FC4E37DA}"/>
    <cellStyle name="Opomba 2 2 8 5 2 8" xfId="52629" xr:uid="{2F9EDD47-D70A-43B6-B3FF-D63C07978D36}"/>
    <cellStyle name="Opomba 2 2 8 5 2 9" xfId="58026" xr:uid="{1F517D4B-6397-4788-B7A1-C84D51D1A923}"/>
    <cellStyle name="Opomba 2 2 8 5 3" xfId="13264" xr:uid="{19963EC5-E32A-413F-A991-555201AE4DAA}"/>
    <cellStyle name="Opomba 2 2 8 5 3 2" xfId="29500" xr:uid="{0EBA06BB-10BD-40CA-9799-815B5857361B}"/>
    <cellStyle name="Opomba 2 2 8 5 4" xfId="18987" xr:uid="{67544958-D9CF-4CA2-B8E3-A957F52C1DBF}"/>
    <cellStyle name="Opomba 2 2 8 5 4 2" xfId="30858" xr:uid="{A88BE585-82CB-421F-8F18-CA67E9D656AE}"/>
    <cellStyle name="Opomba 2 2 8 5 5" xfId="24520" xr:uid="{2B81ED31-1E8E-4081-B0E1-0E2A2504959B}"/>
    <cellStyle name="Opomba 2 2 8 5 5 2" xfId="30971" xr:uid="{1853927A-520F-4414-9F04-76A881DE740D}"/>
    <cellStyle name="Opomba 2 2 8 5 6" xfId="29118" xr:uid="{57AB7FCA-BE05-4777-9A8F-D8B3FAD9195B}"/>
    <cellStyle name="Opomba 2 2 8 5 7" xfId="37551" xr:uid="{8DFC1F52-AF35-47BA-A33E-99A72ADE3A17}"/>
    <cellStyle name="Opomba 2 2 8 5 8" xfId="44253" xr:uid="{6DC7FDFC-95EA-4EE2-A2D3-150FB5F0A3E4}"/>
    <cellStyle name="Opomba 2 2 8 5 9" xfId="49806" xr:uid="{9854B20A-2F31-407E-A9B9-BD932A5657B7}"/>
    <cellStyle name="Opomba 2 2 8 6" xfId="6052" xr:uid="{6B67E067-7E81-4246-97B3-A831F5D8B75B}"/>
    <cellStyle name="Opomba 2 2 8 6 10" xfId="56175" xr:uid="{3F96DD32-42FD-481C-B9A1-972BA5CBEE23}"/>
    <cellStyle name="Opomba 2 2 8 6 2" xfId="8875" xr:uid="{901AE2E6-0E15-4888-80C3-09D7DB9A70DC}"/>
    <cellStyle name="Opomba 2 2 8 6 2 2" xfId="16241" xr:uid="{DBFE909A-2D65-4E6B-9358-4CE264357760}"/>
    <cellStyle name="Opomba 2 2 8 6 2 2 2" xfId="29047" xr:uid="{0225A0F6-220C-45DF-A0FA-A28C1A24381A}"/>
    <cellStyle name="Opomba 2 2 8 6 2 3" xfId="21964" xr:uid="{0253014B-5BA2-4ED9-B610-CEF2D23A5B9C}"/>
    <cellStyle name="Opomba 2 2 8 6 2 3 2" xfId="29727" xr:uid="{84821791-CDCE-49D0-BA1D-0712E5066266}"/>
    <cellStyle name="Opomba 2 2 8 6 2 4" xfId="27497" xr:uid="{BC78AB56-17C1-42A8-96FC-9CE9F288EFFD}"/>
    <cellStyle name="Opomba 2 2 8 6 2 4 2" xfId="31981" xr:uid="{FA0C76A2-9C92-4F08-8E19-7466566C2DB5}"/>
    <cellStyle name="Opomba 2 2 8 6 2 5" xfId="33689" xr:uid="{1BCBE0C6-D7C7-4CA1-BDCA-F1703AC25AED}"/>
    <cellStyle name="Opomba 2 2 8 6 2 6" xfId="40528" xr:uid="{EA153425-DE41-4749-BD93-F08B1AC5EB95}"/>
    <cellStyle name="Opomba 2 2 8 6 2 7" xfId="47230" xr:uid="{3B7AB805-3237-49F8-B35C-41F69FBEF8F7}"/>
    <cellStyle name="Opomba 2 2 8 6 2 8" xfId="52783" xr:uid="{D1F71CF5-83F3-471E-8381-B5E08C865F34}"/>
    <cellStyle name="Opomba 2 2 8 6 2 9" xfId="55002" xr:uid="{110499AD-87AC-4900-9464-195C08C46F55}"/>
    <cellStyle name="Opomba 2 2 8 6 3" xfId="13418" xr:uid="{ACBF9BF3-7179-4982-8ABA-0B1DA8CE49B3}"/>
    <cellStyle name="Opomba 2 2 8 6 3 2" xfId="28636" xr:uid="{169CC7D2-8620-4FA2-BF32-372414AA76B1}"/>
    <cellStyle name="Opomba 2 2 8 6 4" xfId="19141" xr:uid="{BF89ECFE-CFEE-457C-92CF-F8C25631B3D4}"/>
    <cellStyle name="Opomba 2 2 8 6 4 2" xfId="30141" xr:uid="{E304D00D-01F8-475A-BA5B-352D10E8B09B}"/>
    <cellStyle name="Opomba 2 2 8 6 5" xfId="24674" xr:uid="{3D104F41-CF44-448E-9D59-31CBB5A198DD}"/>
    <cellStyle name="Opomba 2 2 8 6 5 2" xfId="29771" xr:uid="{DE7191D9-DBD2-4831-B0C6-417EBAE0C84A}"/>
    <cellStyle name="Opomba 2 2 8 6 6" xfId="31968" xr:uid="{0B8C6CE0-A6D0-486A-8353-54FD63697743}"/>
    <cellStyle name="Opomba 2 2 8 6 7" xfId="37705" xr:uid="{0F23EA3B-1DB2-40A1-A5BE-2D8A5B7DF0CF}"/>
    <cellStyle name="Opomba 2 2 8 6 8" xfId="44407" xr:uid="{E8CF493D-C06D-4A89-BA3F-CF66662C0A0C}"/>
    <cellStyle name="Opomba 2 2 8 6 9" xfId="49960" xr:uid="{998342D6-D610-457B-9725-3D262A2D6C5F}"/>
    <cellStyle name="Opomba 2 2 8 7" xfId="4111" xr:uid="{FA663BAE-DD4A-4AFB-ACE2-7C69A9E192E5}"/>
    <cellStyle name="Opomba 2 2 8 7 2" xfId="11734" xr:uid="{C8721FF0-1CB5-444B-B964-EDCD8E4B252F}"/>
    <cellStyle name="Opomba 2 2 8 7 2 2" xfId="31765" xr:uid="{46BE8CDB-52F1-4727-8466-B27008B52F08}"/>
    <cellStyle name="Opomba 2 2 8 7 3" xfId="17566" xr:uid="{177E7CC4-40F2-47CD-AB4E-40B65DB05E62}"/>
    <cellStyle name="Opomba 2 2 8 7 3 2" xfId="30298" xr:uid="{F03F1321-039B-4172-923F-5D6F2F729C69}"/>
    <cellStyle name="Opomba 2 2 8 7 4" xfId="23221" xr:uid="{A91E058C-BCA3-4477-9EAC-224448138F98}"/>
    <cellStyle name="Opomba 2 2 8 7 4 2" xfId="30994" xr:uid="{995E5E08-C856-43D1-8B9A-B4C1693B05C9}"/>
    <cellStyle name="Opomba 2 2 8 7 5" xfId="33222" xr:uid="{7F978040-365F-445F-9B22-D7BEECC95E5A}"/>
    <cellStyle name="Opomba 2 2 8 7 6" xfId="39075" xr:uid="{821DF720-C17E-4A8C-9B80-268FE8AA4879}"/>
    <cellStyle name="Opomba 2 2 8 7 7" xfId="45777" xr:uid="{3D8384A5-B662-4DCB-AF00-9A5579AA3B3F}"/>
    <cellStyle name="Opomba 2 2 8 7 8" xfId="51330" xr:uid="{F0E68505-6716-414B-B2FA-6AA51A1E2221}"/>
    <cellStyle name="Opomba 2 2 8 7 9" xfId="55501" xr:uid="{8156B1FF-7D88-4CBF-8C11-A751D7DB1E11}"/>
    <cellStyle name="Opomba 2 2 8 8" xfId="7422" xr:uid="{54809534-E8F0-4EEC-B0AF-1386F01BBEF2}"/>
    <cellStyle name="Opomba 2 2 8 8 2" xfId="14788" xr:uid="{A3E4B592-225F-40E4-B819-48CD7F52C1F8}"/>
    <cellStyle name="Opomba 2 2 8 8 2 2" xfId="28991" xr:uid="{7DDF577D-1036-4F7C-961A-AE19EA315AB4}"/>
    <cellStyle name="Opomba 2 2 8 8 3" xfId="20511" xr:uid="{5BCA7F54-DEA7-4142-B2C9-5035F7597DA0}"/>
    <cellStyle name="Opomba 2 2 8 8 3 2" xfId="30552" xr:uid="{14DA6EC7-353E-4A7D-8800-067F8F5744B2}"/>
    <cellStyle name="Opomba 2 2 8 8 4" xfId="26044" xr:uid="{074B7E26-A55A-4CCD-A533-BDFAE93E75E7}"/>
    <cellStyle name="Opomba 2 2 8 8 4 2" xfId="30192" xr:uid="{B9D313A6-0F18-424A-8F8D-5627EA2DC406}"/>
    <cellStyle name="Opomba 2 2 8 8 5" xfId="34065" xr:uid="{59825F29-FC91-411F-9EFF-76FB4F60F9E5}"/>
    <cellStyle name="Opomba 2 2 8 9" xfId="10600" xr:uid="{1095CA97-3824-4217-986D-6A4F6B1DE080}"/>
    <cellStyle name="Opomba 2 2 8 9 2" xfId="30900" xr:uid="{002CA4F2-B25E-4A77-B30B-449EA2D56511}"/>
    <cellStyle name="Opomba 2 2 9" xfId="2472" xr:uid="{A947EFD7-8A60-4E56-AA97-2C5F0F2DBC9F}"/>
    <cellStyle name="Opomba 2 2 9 10" xfId="11611" xr:uid="{8596AEE4-CFBF-4CB3-8B3C-520B57644C3B}"/>
    <cellStyle name="Opomba 2 2 9 10 2" xfId="28719" xr:uid="{1BF9A8A3-CDEE-4C82-A9D3-4DA969071AA7}"/>
    <cellStyle name="Opomba 2 2 9 11" xfId="11230" xr:uid="{ADBAC968-44BD-45D8-88E5-71F76C8962AE}"/>
    <cellStyle name="Opomba 2 2 9 11 2" xfId="34011" xr:uid="{A361D290-1A1F-4EF0-AA6D-A36ED127C8D6}"/>
    <cellStyle name="Opomba 2 2 9 12" xfId="32785" xr:uid="{D21F40C8-5E56-44F6-ADAF-3744F05529BB}"/>
    <cellStyle name="Opomba 2 2 9 13" xfId="36561" xr:uid="{DA0D1795-E644-4876-BD35-5188044B3D69}"/>
    <cellStyle name="Opomba 2 2 9 14" xfId="43263" xr:uid="{6413C584-7CE3-4076-86B1-D19BC1F5F540}"/>
    <cellStyle name="Opomba 2 2 9 15" xfId="48816" xr:uid="{A993CC7E-1D94-469C-980E-03F3A281524E}"/>
    <cellStyle name="Opomba 2 2 9 16" xfId="55947" xr:uid="{F2E44206-01F3-4E37-B2B4-8AB884DC2AE9}"/>
    <cellStyle name="Opomba 2 2 9 2" xfId="5796" xr:uid="{EFDA199D-2DD4-42AA-B372-27138F24AC45}"/>
    <cellStyle name="Opomba 2 2 9 2 10" xfId="57871" xr:uid="{8A582409-27AD-4F62-81D9-CBC42C0C63C5}"/>
    <cellStyle name="Opomba 2 2 9 2 2" xfId="8619" xr:uid="{044A06E2-09E9-4F33-AFC4-107C06EB5B3C}"/>
    <cellStyle name="Opomba 2 2 9 2 2 2" xfId="15985" xr:uid="{4D9165CF-38AA-4CAB-B601-1C1D3653D5DC}"/>
    <cellStyle name="Opomba 2 2 9 2 2 2 2" xfId="33756" xr:uid="{BD053EED-E598-4B69-A64F-F610CB86FD48}"/>
    <cellStyle name="Opomba 2 2 9 2 2 3" xfId="21708" xr:uid="{A3721DBC-4F12-4E5D-ABDF-7A2408CFE805}"/>
    <cellStyle name="Opomba 2 2 9 2 2 3 2" xfId="33930" xr:uid="{F3C5AAA2-0549-41CD-8A8F-D8BC38113B6D}"/>
    <cellStyle name="Opomba 2 2 9 2 2 4" xfId="27241" xr:uid="{652C9653-353F-470B-8802-93FAF597A316}"/>
    <cellStyle name="Opomba 2 2 9 2 2 4 2" xfId="28804" xr:uid="{CD640531-CBDF-49AF-9B0D-A5A68CFE9CCC}"/>
    <cellStyle name="Opomba 2 2 9 2 2 5" xfId="30575" xr:uid="{1D1B8AE0-8511-4314-AF9F-D06ABC2263B7}"/>
    <cellStyle name="Opomba 2 2 9 2 2 6" xfId="40272" xr:uid="{623806C7-8E56-4148-B124-38AB16AFC64C}"/>
    <cellStyle name="Opomba 2 2 9 2 2 7" xfId="46974" xr:uid="{CE4076A4-B874-458C-89CA-C14F3DD37BDE}"/>
    <cellStyle name="Opomba 2 2 9 2 2 8" xfId="52527" xr:uid="{94E2098C-4E50-4A27-A44C-AB8E233E7791}"/>
    <cellStyle name="Opomba 2 2 9 2 2 9" xfId="55806" xr:uid="{6CF0AD32-FC93-4B42-A002-879E51AB4777}"/>
    <cellStyle name="Opomba 2 2 9 2 3" xfId="13162" xr:uid="{528B251C-612F-42FE-A160-51D8B11C0917}"/>
    <cellStyle name="Opomba 2 2 9 2 3 2" xfId="30469" xr:uid="{B63A804B-8F59-4287-9A9A-2E46AF9B96B7}"/>
    <cellStyle name="Opomba 2 2 9 2 4" xfId="18885" xr:uid="{E779D107-0BF0-4E31-A1E3-7CC8774E2F94}"/>
    <cellStyle name="Opomba 2 2 9 2 4 2" xfId="31624" xr:uid="{76D3B22E-ABD2-4808-AAAA-65C432AEB7E5}"/>
    <cellStyle name="Opomba 2 2 9 2 5" xfId="24418" xr:uid="{37592F28-FEEA-40AE-9274-28CCAAC81297}"/>
    <cellStyle name="Opomba 2 2 9 2 5 2" xfId="1090" xr:uid="{6FC4C350-C0D7-4CDB-8E40-5FF7E8B75140}"/>
    <cellStyle name="Opomba 2 2 9 2 6" xfId="30722" xr:uid="{4D2AF928-A4A6-49C1-82E9-2397D325A404}"/>
    <cellStyle name="Opomba 2 2 9 2 7" xfId="37449" xr:uid="{892A5DCE-AF34-40AD-95A5-B939B830306A}"/>
    <cellStyle name="Opomba 2 2 9 2 8" xfId="44151" xr:uid="{EA905552-2C2D-41D0-AC25-5311DD18E0CF}"/>
    <cellStyle name="Opomba 2 2 9 2 9" xfId="49704" xr:uid="{6E5E0922-E266-49D8-9AF6-C87EA1B31540}"/>
    <cellStyle name="Opomba 2 2 9 3" xfId="5120" xr:uid="{6D22325A-CDDE-4337-BB8B-184CA9EB7A64}"/>
    <cellStyle name="Opomba 2 2 9 3 10" xfId="57856" xr:uid="{F28BE8E4-B87F-4E2F-8485-434C615FAE52}"/>
    <cellStyle name="Opomba 2 2 9 3 2" xfId="7943" xr:uid="{3F0E1135-2CC3-43FD-B2DC-02529F4AF73D}"/>
    <cellStyle name="Opomba 2 2 9 3 2 2" xfId="15309" xr:uid="{96FCB6D2-B82F-472A-A930-20E4C2C15F8F}"/>
    <cellStyle name="Opomba 2 2 9 3 2 2 2" xfId="33129" xr:uid="{D492B51E-E227-433C-8A6E-D78095BCF387}"/>
    <cellStyle name="Opomba 2 2 9 3 2 3" xfId="21032" xr:uid="{7E23B80C-742B-4E9C-8033-81388CD10729}"/>
    <cellStyle name="Opomba 2 2 9 3 2 3 2" xfId="31884" xr:uid="{DC0A1E43-C9D2-47BD-862C-7E7DDACC9592}"/>
    <cellStyle name="Opomba 2 2 9 3 2 4" xfId="26565" xr:uid="{16EB0CA8-31E8-4690-8CA3-E8EC2583D421}"/>
    <cellStyle name="Opomba 2 2 9 3 2 4 2" xfId="32315" xr:uid="{7D5285BB-4584-476C-9484-A8A0016E073A}"/>
    <cellStyle name="Opomba 2 2 9 3 2 5" xfId="28616" xr:uid="{8158ABCF-AE79-4E08-9B26-39771013B3AE}"/>
    <cellStyle name="Opomba 2 2 9 3 2 6" xfId="39596" xr:uid="{05630799-4061-487A-9E6F-BA2EC856E78F}"/>
    <cellStyle name="Opomba 2 2 9 3 2 7" xfId="46298" xr:uid="{B3F8138D-CDA1-46B4-975E-D2B5934E8D19}"/>
    <cellStyle name="Opomba 2 2 9 3 2 8" xfId="51851" xr:uid="{75EB78AC-C610-46C8-8BBA-511BA4493AE9}"/>
    <cellStyle name="Opomba 2 2 9 3 2 9" xfId="58203" xr:uid="{E524D80C-A344-4C17-A789-3DCE3D8630E7}"/>
    <cellStyle name="Opomba 2 2 9 3 3" xfId="12486" xr:uid="{172AF243-291B-4C2B-A8E1-C0470CD7E124}"/>
    <cellStyle name="Opomba 2 2 9 3 3 2" xfId="30568" xr:uid="{D4C7FC2F-9074-4567-B0FE-C864CE0E6DF8}"/>
    <cellStyle name="Opomba 2 2 9 3 4" xfId="18209" xr:uid="{200B4363-146D-4891-A722-9D820DAEDE62}"/>
    <cellStyle name="Opomba 2 2 9 3 4 2" xfId="30671" xr:uid="{AF7A57B5-0CB3-42E2-AD96-DA5CB6485D9D}"/>
    <cellStyle name="Opomba 2 2 9 3 5" xfId="23742" xr:uid="{87FA4B8D-1B4A-4AC4-B11B-76271AD273E7}"/>
    <cellStyle name="Opomba 2 2 9 3 5 2" xfId="30077" xr:uid="{D23B177D-CA4F-4399-BCFC-0EF543F1CA2F}"/>
    <cellStyle name="Opomba 2 2 9 3 6" xfId="31709" xr:uid="{50EA10C6-5F52-48C9-B4F3-4C59C244BEED}"/>
    <cellStyle name="Opomba 2 2 9 3 7" xfId="36773" xr:uid="{F4FF7D08-1B3B-406C-8A75-EA7D495D49BF}"/>
    <cellStyle name="Opomba 2 2 9 3 8" xfId="43475" xr:uid="{3D1B779D-F3B8-4D90-8708-942A91D821D8}"/>
    <cellStyle name="Opomba 2 2 9 3 9" xfId="49028" xr:uid="{D277E389-88FC-45ED-869E-3C17F1B999BD}"/>
    <cellStyle name="Opomba 2 2 9 4" xfId="6423" xr:uid="{3AE9E6CF-E014-4519-976B-B1746918D0B2}"/>
    <cellStyle name="Opomba 2 2 9 4 10" xfId="41934" xr:uid="{FCF9C3C8-9192-48C0-991C-522F68C97DCD}"/>
    <cellStyle name="Opomba 2 2 9 4 2" xfId="9246" xr:uid="{31E5FA4E-AA74-4526-ACA1-455B0559E25B}"/>
    <cellStyle name="Opomba 2 2 9 4 2 2" xfId="16612" xr:uid="{A7786848-9EEF-40C8-A2B9-6B8A49C34F36}"/>
    <cellStyle name="Opomba 2 2 9 4 2 2 2" xfId="32255" xr:uid="{FD834CC0-C9F7-4BB2-B6A9-8A46489B28CC}"/>
    <cellStyle name="Opomba 2 2 9 4 2 3" xfId="22335" xr:uid="{37D6D3F0-02DB-4750-9B56-1EF074718570}"/>
    <cellStyle name="Opomba 2 2 9 4 2 3 2" xfId="31021" xr:uid="{4B10D48B-87F1-4961-8D20-EC798F218653}"/>
    <cellStyle name="Opomba 2 2 9 4 2 4" xfId="27868" xr:uid="{0B61E333-5012-4D0E-B9BC-47E37054DA14}"/>
    <cellStyle name="Opomba 2 2 9 4 2 4 2" xfId="33309" xr:uid="{6FC75C44-F4B9-4DA3-A09C-9C20112299B8}"/>
    <cellStyle name="Opomba 2 2 9 4 2 5" xfId="30620" xr:uid="{313438E0-65D5-41AF-910B-80E398017988}"/>
    <cellStyle name="Opomba 2 2 9 4 2 6" xfId="40899" xr:uid="{681217E0-7DC5-4CE0-9121-70F9445BB964}"/>
    <cellStyle name="Opomba 2 2 9 4 2 7" xfId="47601" xr:uid="{A48CBE68-CE62-4076-B0F4-5650498B96CD}"/>
    <cellStyle name="Opomba 2 2 9 4 2 8" xfId="53154" xr:uid="{B762AD2B-39A6-4341-8819-CA05545E6D23}"/>
    <cellStyle name="Opomba 2 2 9 4 2 9" xfId="57367" xr:uid="{C04E4B0F-2DA7-4003-AA6E-DA560710D087}"/>
    <cellStyle name="Opomba 2 2 9 4 3" xfId="13789" xr:uid="{25B8F6C9-6875-414D-836C-30B350F35887}"/>
    <cellStyle name="Opomba 2 2 9 4 3 2" xfId="33392" xr:uid="{7CC2A4E6-67B0-418A-A222-A41B4D649198}"/>
    <cellStyle name="Opomba 2 2 9 4 4" xfId="19512" xr:uid="{5E30CCA6-AA59-4EA7-A53E-043427362EC0}"/>
    <cellStyle name="Opomba 2 2 9 4 4 2" xfId="30885" xr:uid="{FB4D1B28-0888-4D13-817D-90AD35A77164}"/>
    <cellStyle name="Opomba 2 2 9 4 5" xfId="25045" xr:uid="{A0D584BF-3B2D-48C4-8115-FA9E41CB5ECD}"/>
    <cellStyle name="Opomba 2 2 9 4 5 2" xfId="31745" xr:uid="{B9C9F6C1-E35A-4210-A335-1FD7A7562B0D}"/>
    <cellStyle name="Opomba 2 2 9 4 6" xfId="30863" xr:uid="{1921717F-1F7D-4080-9D1A-D8BA2A856C7D}"/>
    <cellStyle name="Opomba 2 2 9 4 7" xfId="38076" xr:uid="{C698B1F1-3E3C-413E-B762-57B4A1D12373}"/>
    <cellStyle name="Opomba 2 2 9 4 8" xfId="44778" xr:uid="{843CD50E-6835-47F5-A907-22731DE608A8}"/>
    <cellStyle name="Opomba 2 2 9 4 9" xfId="50331" xr:uid="{C2092A5F-71A0-43B3-92A8-9ED13A963C30}"/>
    <cellStyle name="Opomba 2 2 9 5" xfId="6747" xr:uid="{5472E58C-D3CF-4410-9FE6-22C9C1289B0A}"/>
    <cellStyle name="Opomba 2 2 9 5 10" xfId="55713" xr:uid="{88FAA55D-A78D-4AF8-8FDE-B53C97BEB20C}"/>
    <cellStyle name="Opomba 2 2 9 5 2" xfId="9570" xr:uid="{2FDB9465-2B81-4E09-A3B7-7269402FA0F2}"/>
    <cellStyle name="Opomba 2 2 9 5 2 2" xfId="16936" xr:uid="{6F9D8B27-E875-48A2-8D21-E905B2E49EB4}"/>
    <cellStyle name="Opomba 2 2 9 5 2 2 2" xfId="30932" xr:uid="{D76289F5-0528-4D20-9835-6F121FA0EAC2}"/>
    <cellStyle name="Opomba 2 2 9 5 2 3" xfId="22659" xr:uid="{F1EF5CE5-3370-4DF9-B6C8-C229B1A665F1}"/>
    <cellStyle name="Opomba 2 2 9 5 2 3 2" xfId="29355" xr:uid="{5B6FBEFB-FF57-492A-A6AD-4CEF8CE0B0A3}"/>
    <cellStyle name="Opomba 2 2 9 5 2 4" xfId="28192" xr:uid="{2EAB2018-7881-4775-B117-CB4554B930D4}"/>
    <cellStyle name="Opomba 2 2 9 5 2 4 2" xfId="31747" xr:uid="{A12CB497-9182-499E-898A-516AEFE4E461}"/>
    <cellStyle name="Opomba 2 2 9 5 2 5" xfId="31737" xr:uid="{AAD730F4-54D4-4B08-A130-C02BA85E2266}"/>
    <cellStyle name="Opomba 2 2 9 5 2 6" xfId="41223" xr:uid="{B9A77AF5-CAB6-4B8E-B323-02BD003F47EF}"/>
    <cellStyle name="Opomba 2 2 9 5 2 7" xfId="47925" xr:uid="{3C60E62C-64D6-402E-9266-91A2196BE10F}"/>
    <cellStyle name="Opomba 2 2 9 5 2 8" xfId="53478" xr:uid="{65AA30A1-E187-4067-BEB0-81454F334723}"/>
    <cellStyle name="Opomba 2 2 9 5 2 9" xfId="58346" xr:uid="{18E49736-2529-409B-B27E-307E967930A6}"/>
    <cellStyle name="Opomba 2 2 9 5 3" xfId="14113" xr:uid="{C91B25D8-5387-4EC9-A391-8B07C5D2BE1B}"/>
    <cellStyle name="Opomba 2 2 9 5 3 2" xfId="31723" xr:uid="{1D7D3792-FB3C-4633-A023-107088B08C21}"/>
    <cellStyle name="Opomba 2 2 9 5 4" xfId="19836" xr:uid="{16E2AD14-86CB-4959-8DF0-FD28A7AAF061}"/>
    <cellStyle name="Opomba 2 2 9 5 4 2" xfId="31262" xr:uid="{FD024567-B5D9-4817-A051-308DB0CEE43B}"/>
    <cellStyle name="Opomba 2 2 9 5 5" xfId="25369" xr:uid="{FD991257-149F-4F2D-AE03-4EC9C472C215}"/>
    <cellStyle name="Opomba 2 2 9 5 5 2" xfId="29779" xr:uid="{99665346-0EF9-428F-97C7-30C62E2EDD4D}"/>
    <cellStyle name="Opomba 2 2 9 5 6" xfId="28620" xr:uid="{C55C0AFB-1CE5-4455-8964-D321A354B9E2}"/>
    <cellStyle name="Opomba 2 2 9 5 7" xfId="38400" xr:uid="{92D16621-530E-4B61-AB92-31DEE8FF49B8}"/>
    <cellStyle name="Opomba 2 2 9 5 8" xfId="45102" xr:uid="{4365CCE7-2B8F-4742-8093-1456CA194B80}"/>
    <cellStyle name="Opomba 2 2 9 5 9" xfId="50655" xr:uid="{91716778-230F-4EE8-8EA8-D1793CB853E5}"/>
    <cellStyle name="Opomba 2 2 9 6" xfId="7038" xr:uid="{2FAD462D-B1F6-4709-B5DA-3237BBA14980}"/>
    <cellStyle name="Opomba 2 2 9 6 10" xfId="58408" xr:uid="{9D853FEE-8670-4DDB-BC82-0DB408D97445}"/>
    <cellStyle name="Opomba 2 2 9 6 2" xfId="9861" xr:uid="{8BF2AE82-20A3-4B92-A812-15A01E453879}"/>
    <cellStyle name="Opomba 2 2 9 6 2 2" xfId="17227" xr:uid="{038E8D1D-187B-461A-81C6-DDF5A2CE44EC}"/>
    <cellStyle name="Opomba 2 2 9 6 2 2 2" xfId="32584" xr:uid="{C73C095E-1FF3-4252-A0F7-56B2AD0595EB}"/>
    <cellStyle name="Opomba 2 2 9 6 2 3" xfId="22950" xr:uid="{142FAB0E-D3D7-46DA-8475-EF11D2DCF55D}"/>
    <cellStyle name="Opomba 2 2 9 6 2 3 2" xfId="30358" xr:uid="{0F7FF52C-3A3D-4DCA-BC01-BAE140D4E7D6}"/>
    <cellStyle name="Opomba 2 2 9 6 2 4" xfId="28483" xr:uid="{A94C9B67-04EF-41D6-9A9C-6AC342D0B4B3}"/>
    <cellStyle name="Opomba 2 2 9 6 2 4 2" xfId="29706" xr:uid="{885C6B6D-10D4-471C-B1AF-D972D018DB09}"/>
    <cellStyle name="Opomba 2 2 9 6 2 5" xfId="32339" xr:uid="{15C03FB5-0159-45CC-966C-ED02F4D5E864}"/>
    <cellStyle name="Opomba 2 2 9 6 2 6" xfId="41514" xr:uid="{2FCC2813-45B9-434D-B059-AEA25A254179}"/>
    <cellStyle name="Opomba 2 2 9 6 2 7" xfId="48216" xr:uid="{7AF4E36F-19A6-4B0D-842A-EC67E4571063}"/>
    <cellStyle name="Opomba 2 2 9 6 2 8" xfId="53769" xr:uid="{7BB600E6-71BC-4ADF-A5F6-9E2EBA7E8D68}"/>
    <cellStyle name="Opomba 2 2 9 6 2 9" xfId="56733" xr:uid="{1664C2E2-4748-4498-94B3-6F9B3651CCD2}"/>
    <cellStyle name="Opomba 2 2 9 6 3" xfId="14404" xr:uid="{7AC79D30-5CB8-43EB-B8FE-4CB710EEBDC7}"/>
    <cellStyle name="Opomba 2 2 9 6 3 2" xfId="33123" xr:uid="{5E2F1551-149C-4A55-8B19-A606009AF8B5}"/>
    <cellStyle name="Opomba 2 2 9 6 4" xfId="20127" xr:uid="{73E3EB1E-1CD1-48FE-9615-FC6749EAEE66}"/>
    <cellStyle name="Opomba 2 2 9 6 4 2" xfId="34064" xr:uid="{AF28EB3C-01B3-4A9F-95D7-09B89BA0F5DA}"/>
    <cellStyle name="Opomba 2 2 9 6 5" xfId="25660" xr:uid="{307615B2-9F03-4C6E-8637-9F6DACB3D6DE}"/>
    <cellStyle name="Opomba 2 2 9 6 5 2" xfId="32476" xr:uid="{C6C5FC1E-A9B1-415B-BFBB-33BB593F218D}"/>
    <cellStyle name="Opomba 2 2 9 6 6" xfId="991" xr:uid="{60D5B655-512B-4650-ADB5-6705339DFC40}"/>
    <cellStyle name="Opomba 2 2 9 6 7" xfId="38691" xr:uid="{BC8BE891-67AE-4252-9EA9-46BD1D8FF245}"/>
    <cellStyle name="Opomba 2 2 9 6 8" xfId="45393" xr:uid="{505950F9-1EED-486A-8B2C-6EAFF3AFCD56}"/>
    <cellStyle name="Opomba 2 2 9 6 9" xfId="50946" xr:uid="{EFEFBDFE-DAC1-46E4-8946-30B817B4028D}"/>
    <cellStyle name="Opomba 2 2 9 7" xfId="4908" xr:uid="{F2B71854-A4C5-43B7-ADAB-1D41276BFFD3}"/>
    <cellStyle name="Opomba 2 2 9 7 2" xfId="12274" xr:uid="{6768D4EB-C065-42D7-B5B8-FD6CF5250EA8}"/>
    <cellStyle name="Opomba 2 2 9 7 2 2" xfId="30958" xr:uid="{5F02698B-897F-463A-86D9-D2DD35579F26}"/>
    <cellStyle name="Opomba 2 2 9 7 3" xfId="17997" xr:uid="{C70959B5-21DB-4732-BAE6-E000818A9DD6}"/>
    <cellStyle name="Opomba 2 2 9 7 3 2" xfId="28579" xr:uid="{67798398-E6A4-4089-BD1F-6220D5379FC5}"/>
    <cellStyle name="Opomba 2 2 9 7 4" xfId="23530" xr:uid="{57957A3A-95A3-470A-B75C-B91E2F668C2F}"/>
    <cellStyle name="Opomba 2 2 9 7 4 2" xfId="32415" xr:uid="{CBEED59C-DA42-4F13-B1F1-3AF4683B2B72}"/>
    <cellStyle name="Opomba 2 2 9 7 5" xfId="29314" xr:uid="{94980E1D-EEF3-4F1D-ADE9-9B8C86924C78}"/>
    <cellStyle name="Opomba 2 2 9 7 6" xfId="39384" xr:uid="{93549ABC-04B9-4EFE-91CF-529AEBB487DD}"/>
    <cellStyle name="Opomba 2 2 9 7 7" xfId="46086" xr:uid="{8D1E99FF-5DEF-47C7-ACB1-CAEDC9F26C9C}"/>
    <cellStyle name="Opomba 2 2 9 7 8" xfId="51639" xr:uid="{7CB440BD-B68E-47BA-8F88-A484F377C935}"/>
    <cellStyle name="Opomba 2 2 9 7 9" xfId="55669" xr:uid="{B275F0A4-1774-4AA9-896B-CDED889C20CF}"/>
    <cellStyle name="Opomba 2 2 9 8" xfId="7731" xr:uid="{6E437751-1DE9-4F3F-BF07-D11DBC804BB9}"/>
    <cellStyle name="Opomba 2 2 9 8 2" xfId="15097" xr:uid="{5434918F-5873-42D3-AFD8-F84DF27DB327}"/>
    <cellStyle name="Opomba 2 2 9 8 2 2" xfId="29352" xr:uid="{CE8BC341-4861-438A-9527-3055F43512DD}"/>
    <cellStyle name="Opomba 2 2 9 8 3" xfId="20820" xr:uid="{509B7F5A-FD16-4D48-9763-295B34D5E137}"/>
    <cellStyle name="Opomba 2 2 9 8 3 2" xfId="33239" xr:uid="{C0A7BC91-31D3-4D30-95B8-297C1D4D7B35}"/>
    <cellStyle name="Opomba 2 2 9 8 4" xfId="26353" xr:uid="{5DF7581A-C38E-45DF-ACCC-43915A3E9654}"/>
    <cellStyle name="Opomba 2 2 9 8 4 2" xfId="32469" xr:uid="{E4DAB3E0-EAC2-4F74-9758-77B9F38510FB}"/>
    <cellStyle name="Opomba 2 2 9 8 5" xfId="34116" xr:uid="{4A54AC0A-ED28-4BD6-8D9D-FC49832857C9}"/>
    <cellStyle name="Opomba 2 2 9 9" xfId="10642" xr:uid="{CB3A775F-00D9-447F-BAAA-16CBC539FF42}"/>
    <cellStyle name="Opomba 2 2 9 9 2" xfId="32817" xr:uid="{9AAEA6B5-7467-4A37-B4D7-C470DAEDBE64}"/>
    <cellStyle name="Opomba 2 3" xfId="448" xr:uid="{00000000-0005-0000-0000-0000F0000000}"/>
    <cellStyle name="Opomba 2 4" xfId="573" xr:uid="{3D686638-0FFB-40CB-82F2-4D3D196B0915}"/>
    <cellStyle name="Opomba 2 4 10" xfId="2603" xr:uid="{47CC4326-83C0-42BE-AAA6-A4CE8C597BC6}"/>
    <cellStyle name="Opomba 2 4 10 2" xfId="10772" xr:uid="{6251B195-CD36-47ED-BC58-BF38D26E2F7F}"/>
    <cellStyle name="Opomba 2 4 10 2 2" xfId="32688" xr:uid="{E47C7306-CFDB-4730-B9E7-57E9695A0006}"/>
    <cellStyle name="Opomba 2 4 10 3" xfId="10899" xr:uid="{12355D44-FFF3-42B4-818E-E8266E427F82}"/>
    <cellStyle name="Opomba 2 4 10 3 2" xfId="783" xr:uid="{2520BA34-290C-4A28-86DC-73DA35F08A67}"/>
    <cellStyle name="Opomba 2 4 10 4" xfId="1515" xr:uid="{AA9B54C0-F262-4655-81C2-207748F0E51B}"/>
    <cellStyle name="Opomba 2 4 10 4 2" xfId="30208" xr:uid="{6669D04F-6A2E-4A2C-B275-552AEC5FA979}"/>
    <cellStyle name="Opomba 2 4 10 5" xfId="31311" xr:uid="{A7F86B5A-7F34-4200-B8AF-E3A5EDB18006}"/>
    <cellStyle name="Opomba 2 4 11" xfId="2586" xr:uid="{FF2696A8-1D6B-4F91-B7BE-61814B23A4DF}"/>
    <cellStyle name="Opomba 2 4 11 2" xfId="10755" xr:uid="{0A068F11-3362-4B8A-9911-2852E72C701E}"/>
    <cellStyle name="Opomba 2 4 11 2 2" xfId="31400" xr:uid="{9D4D6CB0-BDC7-4473-91E5-4EA0F9B9B317}"/>
    <cellStyle name="Opomba 2 4 11 3" xfId="11176" xr:uid="{C9A30359-1D45-4681-97A4-55152C9D1D01}"/>
    <cellStyle name="Opomba 2 4 11 3 2" xfId="29685" xr:uid="{8CE13A03-AADC-4958-84F9-7289D1FF0861}"/>
    <cellStyle name="Opomba 2 4 11 4" xfId="11088" xr:uid="{A6BD383F-C95A-48F1-93F7-5769C249EBC8}"/>
    <cellStyle name="Opomba 2 4 11 4 2" xfId="29728" xr:uid="{098E9A46-D927-43E7-BEE7-F2DE9ED90ECC}"/>
    <cellStyle name="Opomba 2 4 11 5" xfId="970" xr:uid="{DB0DABE6-7624-4081-A755-C1FE39C1DE31}"/>
    <cellStyle name="Opomba 2 4 12" xfId="2913" xr:uid="{15D7BE9F-A5AB-46BD-BB48-95961A03860E}"/>
    <cellStyle name="Opomba 2 4 12 2" xfId="10991" xr:uid="{1E0D4A10-D3B3-41F9-9656-EB289B95918B}"/>
    <cellStyle name="Opomba 2 4 12 2 2" xfId="31188" xr:uid="{DE0C8DFB-051C-4F48-94FB-B85D55778BB4}"/>
    <cellStyle name="Opomba 2 4 12 3" xfId="11620" xr:uid="{FD08C3DC-3955-40FF-9E91-37E2BF3601A4}"/>
    <cellStyle name="Opomba 2 4 12 3 2" xfId="30639" xr:uid="{A26A9B22-4931-4283-A729-2C0E6B4CC9CF}"/>
    <cellStyle name="Opomba 2 4 12 4" xfId="10068" xr:uid="{C2B4EA12-CF6B-4D55-AA07-F7AC8C64A1D4}"/>
    <cellStyle name="Opomba 2 4 12 4 2" xfId="32758" xr:uid="{D0DE6B56-A3C4-4563-B379-A875E27C2F55}"/>
    <cellStyle name="Opomba 2 4 12 5" xfId="989" xr:uid="{5348776E-8D5E-4B07-8ECE-31BD125AA319}"/>
    <cellStyle name="Opomba 2 4 13" xfId="3306" xr:uid="{8AE52945-E75D-426A-9E11-A5CBD15D4780}"/>
    <cellStyle name="Opomba 2 4 13 2" xfId="11219" xr:uid="{8865598F-1ED7-4DF2-83C9-A73517D136BD}"/>
    <cellStyle name="Opomba 2 4 13 2 2" xfId="31049" xr:uid="{3D810027-5E69-46F2-AE42-EB17202AC081}"/>
    <cellStyle name="Opomba 2 4 13 3" xfId="10116" xr:uid="{112D0FDE-26FD-49B3-B49A-9400898DDE65}"/>
    <cellStyle name="Opomba 2 4 13 3 2" xfId="32206" xr:uid="{E8166C53-A316-4E86-9E9F-EE58EF8465A1}"/>
    <cellStyle name="Opomba 2 4 13 4" xfId="11897" xr:uid="{038A84E4-2167-4E55-89B8-824A474A7AB6}"/>
    <cellStyle name="Opomba 2 4 13 4 2" xfId="32413" xr:uid="{2F3966DA-05FC-403A-A5F0-F4AABB3944A1}"/>
    <cellStyle name="Opomba 2 4 13 5" xfId="30225" xr:uid="{D780033B-CC9C-4B8E-987E-35249C59FFF7}"/>
    <cellStyle name="Opomba 2 4 14" xfId="7124" xr:uid="{47E0A862-116F-4B4E-9240-A7C285AADD91}"/>
    <cellStyle name="Opomba 2 4 14 2" xfId="14490" xr:uid="{7A905D73-3ECC-4F0C-B353-E97B93658076}"/>
    <cellStyle name="Opomba 2 4 14 2 2" xfId="33139" xr:uid="{9273D8B5-FC03-480C-885A-C8928A463BF7}"/>
    <cellStyle name="Opomba 2 4 14 3" xfId="20213" xr:uid="{9B7E80EF-06DC-4DAC-A320-2B3FB8A6D401}"/>
    <cellStyle name="Opomba 2 4 14 3 2" xfId="30579" xr:uid="{DDF9EEE8-761B-4294-A002-FA3BDB4B35DA}"/>
    <cellStyle name="Opomba 2 4 14 4" xfId="25746" xr:uid="{BC622DB8-C819-41E1-A981-7C6888B2601B}"/>
    <cellStyle name="Opomba 2 4 14 4 2" xfId="31482" xr:uid="{E0484797-EB7D-41F8-9C7E-8ACD81C92D2C}"/>
    <cellStyle name="Opomba 2 4 14 5" xfId="34063" xr:uid="{085076CC-9E73-40F4-8BCE-A5B689232D84}"/>
    <cellStyle name="Opomba 2 4 15" xfId="33231" xr:uid="{93386EF8-DDB3-4B3C-B305-24BF712A4819}"/>
    <cellStyle name="Opomba 2 4 16" xfId="34592" xr:uid="{E52ED0E4-D99B-4B5B-BB78-5D65F7719BA9}"/>
    <cellStyle name="Opomba 2 4 17" xfId="41755" xr:uid="{F1095D59-F7A5-4754-B4E5-144251F8A92E}"/>
    <cellStyle name="Opomba 2 4 18" xfId="42998" xr:uid="{2C58E8A4-4334-4DEC-B5C3-DFC5A79D9577}"/>
    <cellStyle name="Opomba 2 4 19" xfId="54079" xr:uid="{86D87491-2573-4C87-9463-0E5AF67DF1F8}"/>
    <cellStyle name="Opomba 2 4 2" xfId="2329" xr:uid="{A0CD51F9-ACCA-4782-A2BE-D1D4A6CBEE57}"/>
    <cellStyle name="Opomba 2 4 2 10" xfId="10076" xr:uid="{2251FA91-3798-4364-AA48-8C4FAAB68D17}"/>
    <cellStyle name="Opomba 2 4 2 10 2" xfId="29790" xr:uid="{FA357145-3926-47D4-B8DF-14B2DFE2A58E}"/>
    <cellStyle name="Opomba 2 4 2 11" xfId="33798" xr:uid="{F579E7CF-C1A5-40F7-9A5D-3B6562C2C376}"/>
    <cellStyle name="Opomba 2 4 2 12" xfId="35985" xr:uid="{3AEDF44F-7C49-4BAB-9B19-7406B7CEA2F9}"/>
    <cellStyle name="Opomba 2 4 2 13" xfId="42801" xr:uid="{EAC463F9-73BC-4541-B05E-DE9DCAD19B07}"/>
    <cellStyle name="Opomba 2 4 2 14" xfId="48376" xr:uid="{32E2E987-FC16-4832-8028-8AD18350FBBD}"/>
    <cellStyle name="Opomba 2 4 2 15" xfId="48561" xr:uid="{A462BD4A-FE84-426B-AF77-4519312E9547}"/>
    <cellStyle name="Opomba 2 4 2 2" xfId="5382" xr:uid="{5DA2776B-0B62-4BBB-B627-9690128F8C22}"/>
    <cellStyle name="Opomba 2 4 2 2 10" xfId="56247" xr:uid="{D9E565D7-89E7-4E85-ABF5-D97B5722F7A7}"/>
    <cellStyle name="Opomba 2 4 2 2 2" xfId="8205" xr:uid="{3141A9E3-4295-4410-A4B3-C84C93042C3B}"/>
    <cellStyle name="Opomba 2 4 2 2 2 2" xfId="15571" xr:uid="{8D873477-93D6-4B4A-A077-D7F72B5BEBF9}"/>
    <cellStyle name="Opomba 2 4 2 2 2 2 2" xfId="29300" xr:uid="{60A05D06-F7A2-433F-AD87-133F49363E45}"/>
    <cellStyle name="Opomba 2 4 2 2 2 3" xfId="21294" xr:uid="{6F42BCCE-1CE3-459E-89DF-54D8AB0B9656}"/>
    <cellStyle name="Opomba 2 4 2 2 2 3 2" xfId="31140" xr:uid="{1217B2B2-B785-42D4-A1F8-A2B0A5BE04C6}"/>
    <cellStyle name="Opomba 2 4 2 2 2 4" xfId="26827" xr:uid="{52A4DAB0-30E6-42DB-BE51-ED22E6A42CBA}"/>
    <cellStyle name="Opomba 2 4 2 2 2 4 2" xfId="31434" xr:uid="{A8A85B8D-679C-4C45-B74A-F680D848AE3B}"/>
    <cellStyle name="Opomba 2 4 2 2 2 5" xfId="29866" xr:uid="{3B7F7F8D-73BA-491E-9A11-95346878FD97}"/>
    <cellStyle name="Opomba 2 4 2 2 2 6" xfId="39858" xr:uid="{562FF8E5-C672-446C-A48E-EC2D79C70296}"/>
    <cellStyle name="Opomba 2 4 2 2 2 7" xfId="46560" xr:uid="{83F0BA25-CA2B-48FE-909D-417CFD665711}"/>
    <cellStyle name="Opomba 2 4 2 2 2 8" xfId="52113" xr:uid="{CD454739-1186-4AF9-9B91-A463C84424A8}"/>
    <cellStyle name="Opomba 2 4 2 2 2 9" xfId="57804" xr:uid="{D2504354-1C08-46C1-8922-C2B75AF32EE1}"/>
    <cellStyle name="Opomba 2 4 2 2 3" xfId="12748" xr:uid="{6C9BD2C8-8352-4812-8B94-AAB9E8A45A21}"/>
    <cellStyle name="Opomba 2 4 2 2 3 2" xfId="959" xr:uid="{D5B10C47-7F0B-47EE-8706-14BEB70C3314}"/>
    <cellStyle name="Opomba 2 4 2 2 4" xfId="18471" xr:uid="{CAB89403-F730-43B1-8158-E4C8CD0F6532}"/>
    <cellStyle name="Opomba 2 4 2 2 4 2" xfId="30718" xr:uid="{44978CCE-C32B-4CE6-9926-A879DB493159}"/>
    <cellStyle name="Opomba 2 4 2 2 5" xfId="24004" xr:uid="{23453167-66E8-4E0B-BC10-41B5A9F99152}"/>
    <cellStyle name="Opomba 2 4 2 2 5 2" xfId="28671" xr:uid="{8988DF08-394A-4B56-9FA8-6EF69ADA32F0}"/>
    <cellStyle name="Opomba 2 4 2 2 6" xfId="31701" xr:uid="{B0FD36C0-6D25-411E-9EAA-AFC894D1008A}"/>
    <cellStyle name="Opomba 2 4 2 2 7" xfId="37035" xr:uid="{0950FB45-5C70-4C99-8E2E-0C21ED2AB267}"/>
    <cellStyle name="Opomba 2 4 2 2 8" xfId="43737" xr:uid="{2E1E2171-F898-41BA-8917-F383C7DD82B1}"/>
    <cellStyle name="Opomba 2 4 2 2 9" xfId="49290" xr:uid="{D2CBAE86-3441-4982-B8BA-7FCC07459336}"/>
    <cellStyle name="Opomba 2 4 2 3" xfId="5097" xr:uid="{E6B91285-E88E-4575-A562-661243D52704}"/>
    <cellStyle name="Opomba 2 4 2 3 10" xfId="55133" xr:uid="{5F295F54-8DE7-45E1-B6E7-EC6066F79D59}"/>
    <cellStyle name="Opomba 2 4 2 3 2" xfId="7920" xr:uid="{4D52F79C-CF9B-4FA4-AA49-9D2A8E4CD2C2}"/>
    <cellStyle name="Opomba 2 4 2 3 2 2" xfId="15286" xr:uid="{09B82457-04EB-4ABA-81BD-8583334AA12B}"/>
    <cellStyle name="Opomba 2 4 2 3 2 2 2" xfId="32808" xr:uid="{0FCE53B0-019A-487C-9436-55C9AC6F442D}"/>
    <cellStyle name="Opomba 2 4 2 3 2 3" xfId="21009" xr:uid="{477440E7-F0F1-4EDC-AD0E-3DC5963E80AF}"/>
    <cellStyle name="Opomba 2 4 2 3 2 3 2" xfId="31831" xr:uid="{E4155C99-DDF8-4C5B-AA8C-6CB297751B3B}"/>
    <cellStyle name="Opomba 2 4 2 3 2 4" xfId="26542" xr:uid="{556808A4-38E5-4C74-8A24-C76EDC515F22}"/>
    <cellStyle name="Opomba 2 4 2 3 2 4 2" xfId="32764" xr:uid="{814D919C-BF15-4BD7-B749-32C8C2907775}"/>
    <cellStyle name="Opomba 2 4 2 3 2 5" xfId="28802" xr:uid="{0E16AD10-7DDA-4F32-95D6-32DF20ACF000}"/>
    <cellStyle name="Opomba 2 4 2 3 2 6" xfId="39573" xr:uid="{6385D14B-1AAC-4D8F-99B0-172E44879EB4}"/>
    <cellStyle name="Opomba 2 4 2 3 2 7" xfId="46275" xr:uid="{67798325-4680-4E83-B709-C1A0E9E291A6}"/>
    <cellStyle name="Opomba 2 4 2 3 2 8" xfId="51828" xr:uid="{394A30DC-41AC-465C-ADD9-E43B9F17651C}"/>
    <cellStyle name="Opomba 2 4 2 3 2 9" xfId="58315" xr:uid="{CF9F3453-7686-4BFF-8A8C-21DB584DA6BE}"/>
    <cellStyle name="Opomba 2 4 2 3 3" xfId="12463" xr:uid="{085A5EC4-9ECA-4E61-9C59-7BCEA357FA5B}"/>
    <cellStyle name="Opomba 2 4 2 3 3 2" xfId="30365" xr:uid="{85381A3C-A202-4804-B4B7-6AFD507A8343}"/>
    <cellStyle name="Opomba 2 4 2 3 4" xfId="18186" xr:uid="{2CC15ED8-2CC7-4023-9126-98B0E65A2153}"/>
    <cellStyle name="Opomba 2 4 2 3 4 2" xfId="32218" xr:uid="{A1F4AFA0-159C-4160-94C1-F2632DC5C999}"/>
    <cellStyle name="Opomba 2 4 2 3 5" xfId="23719" xr:uid="{25649A82-8629-443A-A157-79DC361AC04B}"/>
    <cellStyle name="Opomba 2 4 2 3 5 2" xfId="34028" xr:uid="{8FE744D8-7F11-4C62-BB43-37852557F929}"/>
    <cellStyle name="Opomba 2 4 2 3 6" xfId="28588" xr:uid="{5382FEBF-505C-4CFA-A44B-8F0255EAC40D}"/>
    <cellStyle name="Opomba 2 4 2 3 7" xfId="36750" xr:uid="{3CA0DA7A-FC41-4E57-A60F-B41EE1DA851A}"/>
    <cellStyle name="Opomba 2 4 2 3 8" xfId="43452" xr:uid="{53582133-7504-456A-808F-C036299AC71D}"/>
    <cellStyle name="Opomba 2 4 2 3 9" xfId="49005" xr:uid="{C8B947B5-4DFA-48BC-8975-539A75041A09}"/>
    <cellStyle name="Opomba 2 4 2 4" xfId="3577" xr:uid="{45B8B3C0-4E3E-43BF-9429-2440C372E65E}"/>
    <cellStyle name="Opomba 2 4 2 4 10" xfId="48577" xr:uid="{5A9A3B98-1E2A-41F0-B950-602D4D515543}"/>
    <cellStyle name="Opomba 2 4 2 4 2" xfId="7223" xr:uid="{F7C4C87B-9C63-4A43-AF34-364C6EE8D0D4}"/>
    <cellStyle name="Opomba 2 4 2 4 2 2" xfId="14589" xr:uid="{6726105F-F1A0-44F1-BB68-F77C48ADE74B}"/>
    <cellStyle name="Opomba 2 4 2 4 2 2 2" xfId="33262" xr:uid="{88573A77-E538-48F5-9067-95C4CE72B1FB}"/>
    <cellStyle name="Opomba 2 4 2 4 2 3" xfId="20312" xr:uid="{D3F3E48E-9DBB-4CB2-947C-3B6615AF326D}"/>
    <cellStyle name="Opomba 2 4 2 4 2 3 2" xfId="32594" xr:uid="{F708B51D-D2A0-49C5-8B35-AF2B7D7C961D}"/>
    <cellStyle name="Opomba 2 4 2 4 2 4" xfId="25845" xr:uid="{3E0C8293-3482-4F2F-9CF5-61A172B96D58}"/>
    <cellStyle name="Opomba 2 4 2 4 2 4 2" xfId="33327" xr:uid="{EFEE12ED-A40E-4533-A4E7-21AADBB6D1DA}"/>
    <cellStyle name="Opomba 2 4 2 4 2 5" xfId="32863" xr:uid="{4390BD82-A6B7-418F-9502-78EE99F474C7}"/>
    <cellStyle name="Opomba 2 4 2 4 2 6" xfId="38876" xr:uid="{CE7869B9-FE7E-4F5D-837A-2E0B64A8073F}"/>
    <cellStyle name="Opomba 2 4 2 4 2 7" xfId="45578" xr:uid="{F3B849B7-4E24-41E8-B27C-DF672087F29F}"/>
    <cellStyle name="Opomba 2 4 2 4 2 8" xfId="51131" xr:uid="{B365098B-4CD5-40EC-B1D1-6C691A20994A}"/>
    <cellStyle name="Opomba 2 4 2 4 2 9" xfId="57875" xr:uid="{6333E228-8463-4B33-AE12-FC9ADDD6C17D}"/>
    <cellStyle name="Opomba 2 4 2 4 3" xfId="11389" xr:uid="{CC032EF5-10EE-4078-9DD6-CB74901C7A7E}"/>
    <cellStyle name="Opomba 2 4 2 4 3 2" xfId="30870" xr:uid="{9EAB22DB-D251-446C-ADB3-9E78BC7755E9}"/>
    <cellStyle name="Opomba 2 4 2 4 4" xfId="1550" xr:uid="{1DF3BD86-C79A-4761-BBE4-565B5A3C3691}"/>
    <cellStyle name="Opomba 2 4 2 4 4 2" xfId="28795" xr:uid="{DF8D96BD-2925-40CB-8465-E0BF2AF34A23}"/>
    <cellStyle name="Opomba 2 4 2 4 5" xfId="11579" xr:uid="{6A6C1EA4-163C-40AA-BDDB-B8987EDF9784}"/>
    <cellStyle name="Opomba 2 4 2 4 5 2" xfId="33687" xr:uid="{38B5BD77-DE89-45B5-B918-B88EF49620EF}"/>
    <cellStyle name="Opomba 2 4 2 4 6" xfId="29755" xr:uid="{0DE13E29-9D11-494F-BAB3-318493506F0F}"/>
    <cellStyle name="Opomba 2 4 2 4 7" xfId="35230" xr:uid="{4C4E8D0D-97A9-459E-A67E-242CF6B6C00D}"/>
    <cellStyle name="Opomba 2 4 2 4 8" xfId="42207" xr:uid="{EE3AA091-40C4-4D66-9A5B-6D90BA35E02C}"/>
    <cellStyle name="Opomba 2 4 2 4 9" xfId="42038" xr:uid="{96675818-5AC6-4ECE-81CD-636835C29B74}"/>
    <cellStyle name="Opomba 2 4 2 5" xfId="5566" xr:uid="{0C3BDECA-D7AC-49F1-B230-06935D658065}"/>
    <cellStyle name="Opomba 2 4 2 5 10" xfId="57375" xr:uid="{0F7D3519-447A-4E2D-BC86-8A8CC05413B9}"/>
    <cellStyle name="Opomba 2 4 2 5 2" xfId="8389" xr:uid="{B8385E48-ABC8-4056-951C-CDA31E5862C1}"/>
    <cellStyle name="Opomba 2 4 2 5 2 2" xfId="15755" xr:uid="{06598795-ECD6-4DC2-A564-B31D2EECA059}"/>
    <cellStyle name="Opomba 2 4 2 5 2 2 2" xfId="32534" xr:uid="{67661DF0-BB76-4919-A6FB-12E3AFF307BF}"/>
    <cellStyle name="Opomba 2 4 2 5 2 3" xfId="21478" xr:uid="{54380477-37F6-45FA-8FB2-C943CDCBEC80}"/>
    <cellStyle name="Opomba 2 4 2 5 2 3 2" xfId="30598" xr:uid="{085C2FCC-78BB-4D01-805C-CD30C862C0AC}"/>
    <cellStyle name="Opomba 2 4 2 5 2 4" xfId="27011" xr:uid="{1C765135-2505-4C40-95A0-5F98AE00AC34}"/>
    <cellStyle name="Opomba 2 4 2 5 2 4 2" xfId="32554" xr:uid="{56C18BB2-B357-4455-8EA1-0565B131A61C}"/>
    <cellStyle name="Opomba 2 4 2 5 2 5" xfId="28614" xr:uid="{8DF2F6BD-896E-4A8B-8C44-E11461F69F68}"/>
    <cellStyle name="Opomba 2 4 2 5 2 6" xfId="40042" xr:uid="{ADEA7346-1079-44FA-AF24-1BA90E54FBA1}"/>
    <cellStyle name="Opomba 2 4 2 5 2 7" xfId="46744" xr:uid="{8F18EA86-A024-4F25-8C7B-50718FB4222D}"/>
    <cellStyle name="Opomba 2 4 2 5 2 8" xfId="52297" xr:uid="{DEB76CEE-95BD-4C48-9F8D-F82676DD39EB}"/>
    <cellStyle name="Opomba 2 4 2 5 2 9" xfId="58074" xr:uid="{CD0C67A6-5342-4554-9455-76E8B8E395E1}"/>
    <cellStyle name="Opomba 2 4 2 5 3" xfId="12932" xr:uid="{74A200E3-3D7E-4922-8CB8-8B138E77CB3D}"/>
    <cellStyle name="Opomba 2 4 2 5 3 2" xfId="31185" xr:uid="{36E40286-C35F-4D4B-8CB3-35B254B4650C}"/>
    <cellStyle name="Opomba 2 4 2 5 4" xfId="18655" xr:uid="{491BFC47-0392-483D-8210-99081C6407F9}"/>
    <cellStyle name="Opomba 2 4 2 5 4 2" xfId="32273" xr:uid="{8839BFDF-7A7D-4D77-B3A3-7F016B35A3C0}"/>
    <cellStyle name="Opomba 2 4 2 5 5" xfId="24188" xr:uid="{FE654376-DFCC-4147-9F31-A1EA4851C2CD}"/>
    <cellStyle name="Opomba 2 4 2 5 5 2" xfId="28688" xr:uid="{8C028CA1-9002-4386-9EFB-D046B08EE00D}"/>
    <cellStyle name="Opomba 2 4 2 5 6" xfId="33265" xr:uid="{0336DBE2-8EDE-4B6E-A0AC-C9290C3776E5}"/>
    <cellStyle name="Opomba 2 4 2 5 7" xfId="37219" xr:uid="{57A68E12-73E3-4991-8C4E-1B9E8AD99FDA}"/>
    <cellStyle name="Opomba 2 4 2 5 8" xfId="43921" xr:uid="{EA642BE0-A767-4F1A-9DC2-5C7459DB1F43}"/>
    <cellStyle name="Opomba 2 4 2 5 9" xfId="49474" xr:uid="{3381A629-2F3E-4295-80F9-AEBA5CA409F4}"/>
    <cellStyle name="Opomba 2 4 2 6" xfId="6201" xr:uid="{A5A81FFA-67DE-442E-B0E6-E0B58F7521F8}"/>
    <cellStyle name="Opomba 2 4 2 6 10" xfId="56386" xr:uid="{9D4FFF8C-CC69-4A69-8075-E30A3489CB2C}"/>
    <cellStyle name="Opomba 2 4 2 6 2" xfId="9024" xr:uid="{140C8182-6F4F-4F2F-A5A2-05A120F116BA}"/>
    <cellStyle name="Opomba 2 4 2 6 2 2" xfId="16390" xr:uid="{45721586-7030-4C4B-B792-D87A4A26482E}"/>
    <cellStyle name="Opomba 2 4 2 6 2 2 2" xfId="31356" xr:uid="{DAA951AE-711A-4473-8C63-972D3B11AB35}"/>
    <cellStyle name="Opomba 2 4 2 6 2 3" xfId="22113" xr:uid="{C2C5EB8C-5BA2-4F5B-916D-CE102021648C}"/>
    <cellStyle name="Opomba 2 4 2 6 2 3 2" xfId="33966" xr:uid="{E8A9754B-D02B-4CCC-95FA-8A43138E6D8C}"/>
    <cellStyle name="Opomba 2 4 2 6 2 4" xfId="27646" xr:uid="{7844D924-E8F0-480A-980E-3C9C1F3FFF6C}"/>
    <cellStyle name="Opomba 2 4 2 6 2 4 2" xfId="31367" xr:uid="{DE12B9E4-3D13-492F-99CC-0673C8E947FB}"/>
    <cellStyle name="Opomba 2 4 2 6 2 5" xfId="29101" xr:uid="{EAFDA4B4-3DDD-4774-90DA-D6B0A92931D9}"/>
    <cellStyle name="Opomba 2 4 2 6 2 6" xfId="40677" xr:uid="{7BD65853-6B96-447A-8F31-8E59CCF2BAF5}"/>
    <cellStyle name="Opomba 2 4 2 6 2 7" xfId="47379" xr:uid="{12282D4E-4238-4B75-A383-C1F1A7E6C226}"/>
    <cellStyle name="Opomba 2 4 2 6 2 8" xfId="52932" xr:uid="{EE887557-E7E5-4377-B46A-1DAC278204E3}"/>
    <cellStyle name="Opomba 2 4 2 6 2 9" xfId="58309" xr:uid="{A5C93F64-3870-4DBE-A20C-6CDE0E5AD086}"/>
    <cellStyle name="Opomba 2 4 2 6 3" xfId="13567" xr:uid="{38E3E7CF-987E-4B01-9E37-12F6B9F44275}"/>
    <cellStyle name="Opomba 2 4 2 6 3 2" xfId="32093" xr:uid="{D19F36B4-8230-476F-B883-C5FF5EA57D90}"/>
    <cellStyle name="Opomba 2 4 2 6 4" xfId="19290" xr:uid="{93050EF3-0037-4343-8D3A-BB245BFF7619}"/>
    <cellStyle name="Opomba 2 4 2 6 4 2" xfId="31603" xr:uid="{A711A425-FB6E-4BBF-8E69-55FAA7D92272}"/>
    <cellStyle name="Opomba 2 4 2 6 5" xfId="24823" xr:uid="{1ABC4959-1FC8-46C7-B694-4403AFD05635}"/>
    <cellStyle name="Opomba 2 4 2 6 5 2" xfId="30701" xr:uid="{F5A406EE-23B7-49D0-94F4-E2D4518E6A61}"/>
    <cellStyle name="Opomba 2 4 2 6 6" xfId="32279" xr:uid="{FF7B3376-E0F3-4CC9-9C05-D4FCE4A8C344}"/>
    <cellStyle name="Opomba 2 4 2 6 7" xfId="37854" xr:uid="{BB1F9B91-0F6D-498B-9A8A-B55EE97D03E4}"/>
    <cellStyle name="Opomba 2 4 2 6 8" xfId="44556" xr:uid="{C2CC8EC9-F6F7-4E79-A9B7-3827700F300C}"/>
    <cellStyle name="Opomba 2 4 2 6 9" xfId="50109" xr:uid="{D97009D7-C965-4CB7-939A-7A983E2C97BA}"/>
    <cellStyle name="Opomba 2 4 2 7" xfId="4332" xr:uid="{94735915-2BD9-494B-889B-01A0D988D20D}"/>
    <cellStyle name="Opomba 2 4 2 7 2" xfId="11868" xr:uid="{2824CC01-673A-496D-9F9A-7CD5C0D9B546}"/>
    <cellStyle name="Opomba 2 4 2 7 2 2" xfId="30041" xr:uid="{A13E522F-CE59-4B76-9B34-BB586A6AF05C}"/>
    <cellStyle name="Opomba 2 4 2 7 3" xfId="17670" xr:uid="{F5CEF44B-EB79-4C4F-A633-27FEDC88FCFB}"/>
    <cellStyle name="Opomba 2 4 2 7 3 2" xfId="31590" xr:uid="{1575241B-E9A7-49E2-8C93-E34BAA11D7AB}"/>
    <cellStyle name="Opomba 2 4 2 7 4" xfId="23281" xr:uid="{3DE8DEBC-7F67-4000-BD72-8CC286F91929}"/>
    <cellStyle name="Opomba 2 4 2 7 4 2" xfId="32582" xr:uid="{B7BCF3D9-853D-44FC-8978-C41582EF5EC2}"/>
    <cellStyle name="Opomba 2 4 2 7 5" xfId="34106" xr:uid="{1B5F75CC-8276-4FAC-8908-DA83712AAD81}"/>
    <cellStyle name="Opomba 2 4 2 7 6" xfId="39135" xr:uid="{3EF82809-BFB7-41CA-A799-9EE3D4B06F34}"/>
    <cellStyle name="Opomba 2 4 2 7 7" xfId="45837" xr:uid="{2D4D1958-5749-43B0-A406-D4EE3E7DEE26}"/>
    <cellStyle name="Opomba 2 4 2 7 8" xfId="51390" xr:uid="{303433FB-BD01-46EA-B95E-B02AC1E745B0}"/>
    <cellStyle name="Opomba 2 4 2 7 9" xfId="56589" xr:uid="{4517187F-CCD6-48F3-B509-FFED929137FB}"/>
    <cellStyle name="Opomba 2 4 2 8" xfId="7482" xr:uid="{A218B793-0252-4493-AC0E-955DB83469A0}"/>
    <cellStyle name="Opomba 2 4 2 8 2" xfId="14848" xr:uid="{D47F36DA-E4A0-4C3F-BD31-772ADAD43162}"/>
    <cellStyle name="Opomba 2 4 2 8 2 2" xfId="31229" xr:uid="{F9978B6D-7E1D-47BF-97C4-4F3B4C1A7BF4}"/>
    <cellStyle name="Opomba 2 4 2 8 3" xfId="20571" xr:uid="{1BFBBC30-024A-4391-8E97-45BD3E7B0AF2}"/>
    <cellStyle name="Opomba 2 4 2 8 3 2" xfId="31478" xr:uid="{89134A7D-CCE5-4E70-A9C9-438B45C130A1}"/>
    <cellStyle name="Opomba 2 4 2 8 4" xfId="26104" xr:uid="{EBDC1A74-CCDE-488E-A873-0185223D9467}"/>
    <cellStyle name="Opomba 2 4 2 8 4 2" xfId="32909" xr:uid="{F6929FEB-8255-4796-A3BF-0036A953BD6E}"/>
    <cellStyle name="Opomba 2 4 2 8 5" xfId="29322" xr:uid="{CF8A42FD-421E-463B-B988-A012175BEA57}"/>
    <cellStyle name="Opomba 2 4 2 9" xfId="10503" xr:uid="{2BC7407F-54DF-478E-AF9C-7C2727D24999}"/>
    <cellStyle name="Opomba 2 4 2 9 2" xfId="33648" xr:uid="{370CE617-9758-4413-BFEE-92CBE331AED6}"/>
    <cellStyle name="Opomba 2 4 3" xfId="1804" xr:uid="{3CCD41CC-BB16-4958-B3DD-8BE9162C9530}"/>
    <cellStyle name="Opomba 2 4 3 10" xfId="11425" xr:uid="{C6E45273-EAE7-4915-86B1-B08E7EBC5DAA}"/>
    <cellStyle name="Opomba 2 4 3 10 2" xfId="32234" xr:uid="{DE1D71E8-C3D0-4678-B7B3-F00FD76D8099}"/>
    <cellStyle name="Opomba 2 4 3 11" xfId="11133" xr:uid="{2C7D3749-DA03-414A-9E34-AE4874BDC8C6}"/>
    <cellStyle name="Opomba 2 4 3 11 2" xfId="31388" xr:uid="{DBC80222-097E-4D96-91CB-3A0CC7BE21CA}"/>
    <cellStyle name="Opomba 2 4 3 12" xfId="29501" xr:uid="{E5779CF2-A77D-4EA4-9ABC-2F40775D0CEC}"/>
    <cellStyle name="Opomba 2 4 3 13" xfId="36459" xr:uid="{5DB8F1B2-2D30-4BDB-848E-17215E5A24C2}"/>
    <cellStyle name="Opomba 2 4 3 14" xfId="43161" xr:uid="{1D13F512-6C3B-49F7-A69A-72CE2E7130B0}"/>
    <cellStyle name="Opomba 2 4 3 15" xfId="48714" xr:uid="{69EC7E2D-E12C-4CA5-B50B-E2E446C49F16}"/>
    <cellStyle name="Opomba 2 4 3 16" xfId="48324" xr:uid="{D184074C-C700-4A57-8928-B656688C4840}"/>
    <cellStyle name="Opomba 2 4 3 2" xfId="5694" xr:uid="{D67C2933-9E14-4487-9AD9-028BF3E72312}"/>
    <cellStyle name="Opomba 2 4 3 2 10" xfId="42041" xr:uid="{ACBD2C62-A961-4ABB-BE5F-6273680D4857}"/>
    <cellStyle name="Opomba 2 4 3 2 2" xfId="8517" xr:uid="{2A153B46-6EFC-49FA-9C6C-5DDFCE252F22}"/>
    <cellStyle name="Opomba 2 4 3 2 2 2" xfId="15883" xr:uid="{74C66EA7-4AAB-4391-80CC-0FD91AFAEF57}"/>
    <cellStyle name="Opomba 2 4 3 2 2 2 2" xfId="28658" xr:uid="{15483EA0-F2A9-49B0-A416-B5C130489A48}"/>
    <cellStyle name="Opomba 2 4 3 2 2 3" xfId="21606" xr:uid="{B780BB92-64F7-43AA-822A-9132F7DE8029}"/>
    <cellStyle name="Opomba 2 4 3 2 2 3 2" xfId="28825" xr:uid="{B6E77AD7-ACD1-4AAD-A175-6FA4593D6A1E}"/>
    <cellStyle name="Opomba 2 4 3 2 2 4" xfId="27139" xr:uid="{65BBAE51-E03F-4627-A8AD-4EFFCE447546}"/>
    <cellStyle name="Opomba 2 4 3 2 2 4 2" xfId="30555" xr:uid="{01BF09B5-0C3D-42BE-B02F-73F24BD23D35}"/>
    <cellStyle name="Opomba 2 4 3 2 2 5" xfId="978" xr:uid="{F54BD377-D86A-49F2-950E-73BE21C94906}"/>
    <cellStyle name="Opomba 2 4 3 2 2 6" xfId="40170" xr:uid="{DB69C3C5-D95E-45C2-B9DC-B54F55403EC0}"/>
    <cellStyle name="Opomba 2 4 3 2 2 7" xfId="46872" xr:uid="{6AF851B9-1163-4F5E-9B5E-56F540600F3A}"/>
    <cellStyle name="Opomba 2 4 3 2 2 8" xfId="52425" xr:uid="{433519D9-D1AB-41F8-83BF-6639513A1315}"/>
    <cellStyle name="Opomba 2 4 3 2 2 9" xfId="57504" xr:uid="{7BA8D775-32D2-41F4-869F-F44FEC17FD1F}"/>
    <cellStyle name="Opomba 2 4 3 2 3" xfId="13060" xr:uid="{C38B4CEA-D30E-430E-AC41-47B2BA1D189F}"/>
    <cellStyle name="Opomba 2 4 3 2 3 2" xfId="957" xr:uid="{090C29D1-7A1F-4D5F-8312-0F023961229D}"/>
    <cellStyle name="Opomba 2 4 3 2 4" xfId="18783" xr:uid="{164CB743-2FB1-437D-9D87-AE170E731C50}"/>
    <cellStyle name="Opomba 2 4 3 2 4 2" xfId="28990" xr:uid="{5695C3A6-AC35-4EC6-A614-0B22A6E00AD8}"/>
    <cellStyle name="Opomba 2 4 3 2 5" xfId="24316" xr:uid="{A6E6A248-4738-41C9-A1EA-D6BE98A1F2B7}"/>
    <cellStyle name="Opomba 2 4 3 2 5 2" xfId="32328" xr:uid="{2BBDF67D-6326-461A-A85F-E9855B32E62F}"/>
    <cellStyle name="Opomba 2 4 3 2 6" xfId="31415" xr:uid="{0AD6E38F-E3F9-4A3F-9CE3-39A4C1FECD09}"/>
    <cellStyle name="Opomba 2 4 3 2 7" xfId="37347" xr:uid="{F417DA29-95BE-491C-AD39-028C69C862C9}"/>
    <cellStyle name="Opomba 2 4 3 2 8" xfId="44049" xr:uid="{01B07B27-B1E6-4E4D-9CF9-897001464CA4}"/>
    <cellStyle name="Opomba 2 4 3 2 9" xfId="49602" xr:uid="{78C0209A-0AAA-403F-B940-B95967429A42}"/>
    <cellStyle name="Opomba 2 4 3 3" xfId="5401" xr:uid="{3167D7E8-E9AA-4FDB-B23F-44FE4336CFE1}"/>
    <cellStyle name="Opomba 2 4 3 3 10" xfId="54485" xr:uid="{AEBBA640-A188-44EE-8817-39368FA8D243}"/>
    <cellStyle name="Opomba 2 4 3 3 2" xfId="8224" xr:uid="{8A5407E7-8BE6-4FD6-801A-4CBCAC5049A3}"/>
    <cellStyle name="Opomba 2 4 3 3 2 2" xfId="15590" xr:uid="{5BFFA82D-AF52-4B8E-8919-E3D828EE0370}"/>
    <cellStyle name="Opomba 2 4 3 3 2 2 2" xfId="32228" xr:uid="{F0E89669-427F-4C9F-8261-67B9DE1533E5}"/>
    <cellStyle name="Opomba 2 4 3 3 2 3" xfId="21313" xr:uid="{AED9031B-8771-497D-BD30-7D8BDAC5EBB1}"/>
    <cellStyle name="Opomba 2 4 3 3 2 3 2" xfId="33964" xr:uid="{8008E023-D1F8-4998-8BCD-2274BEA08F9E}"/>
    <cellStyle name="Opomba 2 4 3 3 2 4" xfId="26846" xr:uid="{676A7B7A-B45A-4011-ABCF-59BBFE8A1F90}"/>
    <cellStyle name="Opomba 2 4 3 3 2 4 2" xfId="29844" xr:uid="{81AD019D-414A-4859-AB1E-EC3FC9C55652}"/>
    <cellStyle name="Opomba 2 4 3 3 2 5" xfId="31993" xr:uid="{5C0FB3A8-E3E0-4187-9F84-27BB379015D0}"/>
    <cellStyle name="Opomba 2 4 3 3 2 6" xfId="39877" xr:uid="{013DFB63-E326-48B5-A79F-273664B263C0}"/>
    <cellStyle name="Opomba 2 4 3 3 2 7" xfId="46579" xr:uid="{830C26D4-3653-47D5-9AD9-3E1150870B24}"/>
    <cellStyle name="Opomba 2 4 3 3 2 8" xfId="52132" xr:uid="{4F8822FB-2D3D-4908-9721-95EDA9B88B0D}"/>
    <cellStyle name="Opomba 2 4 3 3 2 9" xfId="54306" xr:uid="{00F4589F-F499-4E9F-8620-C4FA60619ACF}"/>
    <cellStyle name="Opomba 2 4 3 3 3" xfId="12767" xr:uid="{5EA70E4C-EF17-4E58-94C5-98CA8E36FE48}"/>
    <cellStyle name="Opomba 2 4 3 3 3 2" xfId="33111" xr:uid="{2AC34554-15E8-498F-8AB2-2CEDB1908DA9}"/>
    <cellStyle name="Opomba 2 4 3 3 4" xfId="18490" xr:uid="{03FFF169-EF9B-40CC-AEC9-09988BE21447}"/>
    <cellStyle name="Opomba 2 4 3 3 4 2" xfId="29039" xr:uid="{264117BD-0FF5-4CCE-8CAD-6A2F6F7C42F2}"/>
    <cellStyle name="Opomba 2 4 3 3 5" xfId="24023" xr:uid="{73A74AEF-E690-47F7-A613-4046BD408A99}"/>
    <cellStyle name="Opomba 2 4 3 3 5 2" xfId="31358" xr:uid="{183E5B66-8A72-4ED9-943B-9D9F6CAE57CB}"/>
    <cellStyle name="Opomba 2 4 3 3 6" xfId="31943" xr:uid="{149BF21B-021D-433C-96DF-492338FD6D1C}"/>
    <cellStyle name="Opomba 2 4 3 3 7" xfId="37054" xr:uid="{EEB0E072-5C45-401E-87E9-DFA3EA04A257}"/>
    <cellStyle name="Opomba 2 4 3 3 8" xfId="43756" xr:uid="{3332E711-BA91-4070-A3DD-5F1528C506F5}"/>
    <cellStyle name="Opomba 2 4 3 3 9" xfId="49309" xr:uid="{7EF8E73D-326F-477F-8C61-C65B37303734}"/>
    <cellStyle name="Opomba 2 4 3 4" xfId="6321" xr:uid="{8C405F79-4B6C-4218-B46A-35E9661CF998}"/>
    <cellStyle name="Opomba 2 4 3 4 10" xfId="56320" xr:uid="{AFE033E9-40A9-4971-94D1-DCB7E8EF024E}"/>
    <cellStyle name="Opomba 2 4 3 4 2" xfId="9144" xr:uid="{99F214CC-350F-455D-BAC3-6FA56190EBAB}"/>
    <cellStyle name="Opomba 2 4 3 4 2 2" xfId="16510" xr:uid="{96D7E1F4-F7D2-476E-8296-DAA93B8561A5}"/>
    <cellStyle name="Opomba 2 4 3 4 2 2 2" xfId="33287" xr:uid="{5F110D62-5023-43AF-BBE2-58D5A77E64C4}"/>
    <cellStyle name="Opomba 2 4 3 4 2 3" xfId="22233" xr:uid="{410FE09D-6885-4650-8BF9-2AB99EAFB6A7}"/>
    <cellStyle name="Opomba 2 4 3 4 2 3 2" xfId="32600" xr:uid="{B17EB213-5706-4114-B9E9-F476A5AC12E2}"/>
    <cellStyle name="Opomba 2 4 3 4 2 4" xfId="27766" xr:uid="{AB246ED5-2096-4AAC-9A9F-1CFF16CC1D80}"/>
    <cellStyle name="Opomba 2 4 3 4 2 4 2" xfId="29704" xr:uid="{C567B975-474D-4283-8EE1-3A66272A2801}"/>
    <cellStyle name="Opomba 2 4 3 4 2 5" xfId="30605" xr:uid="{DA96D574-B76E-4DAB-B246-B2D40E32DCFB}"/>
    <cellStyle name="Opomba 2 4 3 4 2 6" xfId="40797" xr:uid="{BFDD322E-F502-4C89-AB2A-0564AA04357C}"/>
    <cellStyle name="Opomba 2 4 3 4 2 7" xfId="47499" xr:uid="{69269D7D-82EF-44BE-81C3-297552BCBA17}"/>
    <cellStyle name="Opomba 2 4 3 4 2 8" xfId="53052" xr:uid="{EB6E23CF-6950-4C33-8B53-B43628FE4076}"/>
    <cellStyle name="Opomba 2 4 3 4 2 9" xfId="55729" xr:uid="{70506EEF-44FC-405B-A800-95D9A14E3DC2}"/>
    <cellStyle name="Opomba 2 4 3 4 3" xfId="13687" xr:uid="{FAC5F6A2-454C-4213-9122-F1F4F8812241}"/>
    <cellStyle name="Opomba 2 4 3 4 3 2" xfId="31724" xr:uid="{53036C4D-EA62-40BF-8FBF-1A1D30900387}"/>
    <cellStyle name="Opomba 2 4 3 4 4" xfId="19410" xr:uid="{B87EF8EF-7A2F-4B34-83FA-789946852DE0}"/>
    <cellStyle name="Opomba 2 4 3 4 4 2" xfId="29195" xr:uid="{A1D7EB80-A4DB-41A5-97EF-EE8668AE40D8}"/>
    <cellStyle name="Opomba 2 4 3 4 5" xfId="24943" xr:uid="{21AD25FD-0ADA-40DB-8B36-C20829109997}"/>
    <cellStyle name="Opomba 2 4 3 4 5 2" xfId="30710" xr:uid="{B02A27AE-F98D-4EBA-A972-E4D72486ADB8}"/>
    <cellStyle name="Opomba 2 4 3 4 6" xfId="33203" xr:uid="{208EED9A-F3AF-40AC-B1F6-46EA78A1DB51}"/>
    <cellStyle name="Opomba 2 4 3 4 7" xfId="37974" xr:uid="{9DDFB62C-6D8C-4491-B611-EC834D55EA3F}"/>
    <cellStyle name="Opomba 2 4 3 4 8" xfId="44676" xr:uid="{903F0EBA-93BA-4495-9C52-1D81557560B0}"/>
    <cellStyle name="Opomba 2 4 3 4 9" xfId="50229" xr:uid="{DD8FC744-BD69-4ADC-8B93-CFC9B0B0C009}"/>
    <cellStyle name="Opomba 2 4 3 5" xfId="6645" xr:uid="{8D24A9C9-2BBA-4C9F-9746-567FECC91AFC}"/>
    <cellStyle name="Opomba 2 4 3 5 10" xfId="55483" xr:uid="{ABB18E5D-25F9-4550-A63C-43F02BA3359D}"/>
    <cellStyle name="Opomba 2 4 3 5 2" xfId="9468" xr:uid="{B16710A2-72E3-42EA-AA4A-6FE175166758}"/>
    <cellStyle name="Opomba 2 4 3 5 2 2" xfId="16834" xr:uid="{1C38CA77-31F0-4504-A5BC-0725A22FC3D2}"/>
    <cellStyle name="Opomba 2 4 3 5 2 2 2" xfId="33282" xr:uid="{650B8A59-2044-40F6-BF9D-D674193F0410}"/>
    <cellStyle name="Opomba 2 4 3 5 2 3" xfId="22557" xr:uid="{4DD5906B-24DC-4433-876C-ADFDA48EC461}"/>
    <cellStyle name="Opomba 2 4 3 5 2 3 2" xfId="28867" xr:uid="{55551D02-0C33-4309-A326-B2B14FFBF0DE}"/>
    <cellStyle name="Opomba 2 4 3 5 2 4" xfId="28090" xr:uid="{8B668F80-77F4-4BF4-A3F0-1CCB1BA1A0E9}"/>
    <cellStyle name="Opomba 2 4 3 5 2 4 2" xfId="31382" xr:uid="{0092BEFB-FC99-4114-9E31-B06289C2BB56}"/>
    <cellStyle name="Opomba 2 4 3 5 2 5" xfId="30612" xr:uid="{A58C6F82-4563-4F09-B81D-CCDBED7A9A19}"/>
    <cellStyle name="Opomba 2 4 3 5 2 6" xfId="41121" xr:uid="{02377FA3-E21C-41CF-A4D0-54A71B139517}"/>
    <cellStyle name="Opomba 2 4 3 5 2 7" xfId="47823" xr:uid="{771F3F02-1047-42BA-99F0-2C23F07A297A}"/>
    <cellStyle name="Opomba 2 4 3 5 2 8" xfId="53376" xr:uid="{1C7D44C1-F508-4772-B3D8-D31586D1E060}"/>
    <cellStyle name="Opomba 2 4 3 5 2 9" xfId="57903" xr:uid="{24F07BD7-2529-4C1D-9B10-49F3C4AEF57F}"/>
    <cellStyle name="Opomba 2 4 3 5 3" xfId="14011" xr:uid="{919A49D0-CCAD-4434-9FBE-DDE8E0AE49AA}"/>
    <cellStyle name="Opomba 2 4 3 5 3 2" xfId="31473" xr:uid="{3A3BFF7A-11C2-4D4A-908A-CF41C484E34B}"/>
    <cellStyle name="Opomba 2 4 3 5 4" xfId="19734" xr:uid="{8DE848FD-88A8-45E4-A79D-B90A48F32803}"/>
    <cellStyle name="Opomba 2 4 3 5 4 2" xfId="31139" xr:uid="{E91C49BB-68F7-479A-BD76-4623085A3925}"/>
    <cellStyle name="Opomba 2 4 3 5 5" xfId="25267" xr:uid="{6E7EB0A4-6BD2-4EB7-817F-BE5A2D3218F3}"/>
    <cellStyle name="Opomba 2 4 3 5 5 2" xfId="31410" xr:uid="{DD37528F-BAD8-41F1-A8F2-1D058C9A0765}"/>
    <cellStyle name="Opomba 2 4 3 5 6" xfId="33463" xr:uid="{ED6A2771-3843-453A-81EA-20D836759DF5}"/>
    <cellStyle name="Opomba 2 4 3 5 7" xfId="38298" xr:uid="{3A02F76B-80DC-45A4-B53D-D5C801151706}"/>
    <cellStyle name="Opomba 2 4 3 5 8" xfId="45000" xr:uid="{438EFCE4-11E6-4660-88A4-1756F0BBABDC}"/>
    <cellStyle name="Opomba 2 4 3 5 9" xfId="50553" xr:uid="{4027D84D-908C-4EC9-B76C-CC0C5443BA4B}"/>
    <cellStyle name="Opomba 2 4 3 6" xfId="6936" xr:uid="{52554ED9-0567-4BA7-B378-F976FB45C9F2}"/>
    <cellStyle name="Opomba 2 4 3 6 10" xfId="55435" xr:uid="{D0C3FEC9-9586-496B-B75E-2B9290D9171E}"/>
    <cellStyle name="Opomba 2 4 3 6 2" xfId="9759" xr:uid="{2FB57C06-CBD1-4F2F-99A6-5012205D4BFC}"/>
    <cellStyle name="Opomba 2 4 3 6 2 2" xfId="17125" xr:uid="{3DF0A539-C94E-404C-9EDC-80BEF442A27F}"/>
    <cellStyle name="Opomba 2 4 3 6 2 2 2" xfId="30125" xr:uid="{D51D3A00-CA94-4F52-B952-E504B86F1A8D}"/>
    <cellStyle name="Opomba 2 4 3 6 2 3" xfId="22848" xr:uid="{87DDCD23-8576-40EA-B82E-02F271DF2837}"/>
    <cellStyle name="Opomba 2 4 3 6 2 3 2" xfId="30212" xr:uid="{45D5CA9F-3812-4DE5-9844-6605FCC567DD}"/>
    <cellStyle name="Opomba 2 4 3 6 2 4" xfId="28381" xr:uid="{4C31E75A-FDDE-4C7C-9EA8-DE97BDB1BFCF}"/>
    <cellStyle name="Opomba 2 4 3 6 2 4 2" xfId="33297" xr:uid="{4BCD8D0D-3DA6-41DE-85B4-D24C88B30F8D}"/>
    <cellStyle name="Opomba 2 4 3 6 2 5" xfId="33612" xr:uid="{F226885E-BA1C-4FB6-8F60-9F93A6F02925}"/>
    <cellStyle name="Opomba 2 4 3 6 2 6" xfId="41412" xr:uid="{E00CF4EA-8EFF-4489-B96B-674E28C305A1}"/>
    <cellStyle name="Opomba 2 4 3 6 2 7" xfId="48114" xr:uid="{D2F22FBE-D03C-4A8A-AC28-989EEF1B13FD}"/>
    <cellStyle name="Opomba 2 4 3 6 2 8" xfId="53667" xr:uid="{0008AC7A-7D41-4613-B56A-63A72EF15428}"/>
    <cellStyle name="Opomba 2 4 3 6 2 9" xfId="56218" xr:uid="{A4AC4CF1-E1FE-4719-A800-A8F6D3C6D0BF}"/>
    <cellStyle name="Opomba 2 4 3 6 3" xfId="14302" xr:uid="{B7655B53-E770-4588-B6CB-7DA648B7E83E}"/>
    <cellStyle name="Opomba 2 4 3 6 3 2" xfId="33428" xr:uid="{E8AFE781-A93F-4A95-ABEB-0371EEF8CACD}"/>
    <cellStyle name="Opomba 2 4 3 6 4" xfId="20025" xr:uid="{097687A4-E8D3-4857-85DD-F81732EE5F21}"/>
    <cellStyle name="Opomba 2 4 3 6 4 2" xfId="31196" xr:uid="{3129C54D-FF79-4372-8264-A526ACC04AAC}"/>
    <cellStyle name="Opomba 2 4 3 6 5" xfId="25558" xr:uid="{2D2E642F-44ED-42D0-BC31-93F78998D3BC}"/>
    <cellStyle name="Opomba 2 4 3 6 5 2" xfId="33076" xr:uid="{5799481C-F572-4383-B89B-BF70BDE32E8F}"/>
    <cellStyle name="Opomba 2 4 3 6 6" xfId="31916" xr:uid="{824EFA74-ECE7-4FAA-8985-078308FF9CB4}"/>
    <cellStyle name="Opomba 2 4 3 6 7" xfId="38589" xr:uid="{8782C773-8EA8-4940-A7A1-6D83FA4B749B}"/>
    <cellStyle name="Opomba 2 4 3 6 8" xfId="45291" xr:uid="{9F6A3EFC-A226-41B2-8CF9-BAE0B5B72574}"/>
    <cellStyle name="Opomba 2 4 3 6 9" xfId="50844" xr:uid="{5B74B999-4AEB-4085-AA8D-E5D05B7E9E60}"/>
    <cellStyle name="Opomba 2 4 3 7" xfId="4806" xr:uid="{EAF13B5E-36F8-4537-95A2-976B58F781E8}"/>
    <cellStyle name="Opomba 2 4 3 7 2" xfId="12172" xr:uid="{7318895F-604D-47B3-9EC8-2B6D31EFAE1D}"/>
    <cellStyle name="Opomba 2 4 3 7 2 2" xfId="32892" xr:uid="{3E628F98-8F3C-4816-BD28-3AC20D462259}"/>
    <cellStyle name="Opomba 2 4 3 7 3" xfId="17895" xr:uid="{851AFFF5-B69F-42B7-A6A5-1FB0563F9484}"/>
    <cellStyle name="Opomba 2 4 3 7 3 2" xfId="33570" xr:uid="{4354FCA3-0811-4A65-89C0-89514F28B0A7}"/>
    <cellStyle name="Opomba 2 4 3 7 4" xfId="23428" xr:uid="{09500371-D6FB-4DCC-8A2B-CD2BC1D14C4C}"/>
    <cellStyle name="Opomba 2 4 3 7 4 2" xfId="31252" xr:uid="{3FA295BB-DCE3-4318-889B-5399707CA14D}"/>
    <cellStyle name="Opomba 2 4 3 7 5" xfId="30006" xr:uid="{5400D8B1-B074-4B0C-B683-524743E9B4A9}"/>
    <cellStyle name="Opomba 2 4 3 7 6" xfId="39282" xr:uid="{BC6BFED2-7DF5-46F9-BB23-8C18871F7E39}"/>
    <cellStyle name="Opomba 2 4 3 7 7" xfId="45984" xr:uid="{D03D547E-4C67-413D-B1D6-8A14AC5F9EC0}"/>
    <cellStyle name="Opomba 2 4 3 7 8" xfId="51537" xr:uid="{61CFA141-6A97-4341-843F-7195BC04D43A}"/>
    <cellStyle name="Opomba 2 4 3 7 9" xfId="48497" xr:uid="{CB2015D7-BC5A-4087-8753-2601C51860EA}"/>
    <cellStyle name="Opomba 2 4 3 8" xfId="7629" xr:uid="{50126E04-03C7-46A6-A199-CF812370D2EC}"/>
    <cellStyle name="Opomba 2 4 3 8 2" xfId="14995" xr:uid="{A22901ED-3D33-42BA-92B5-B1D589571C4E}"/>
    <cellStyle name="Opomba 2 4 3 8 2 2" xfId="31746" xr:uid="{8F0E4E00-2F8F-440E-B160-4750266C4627}"/>
    <cellStyle name="Opomba 2 4 3 8 3" xfId="20718" xr:uid="{4134AF2A-9369-42AB-8B9E-C6C653B1CAD3}"/>
    <cellStyle name="Opomba 2 4 3 8 3 2" xfId="29466" xr:uid="{2E896347-D909-49DC-82FC-AA4414A582E5}"/>
    <cellStyle name="Opomba 2 4 3 8 4" xfId="26251" xr:uid="{C6ABD029-DDA9-49F6-9CE9-8C1A832DB2DE}"/>
    <cellStyle name="Opomba 2 4 3 8 4 2" xfId="31927" xr:uid="{22B6199E-DEB2-4B2C-B8B3-954CA04EF7E7}"/>
    <cellStyle name="Opomba 2 4 3 8 5" xfId="28876" xr:uid="{D665E44C-9A1F-4D6D-8FEB-21F11079FBCC}"/>
    <cellStyle name="Opomba 2 4 3 9" xfId="10157" xr:uid="{4A16A208-780A-478E-8901-3C7166F393F8}"/>
    <cellStyle name="Opomba 2 4 3 9 2" xfId="33941" xr:uid="{79D34A8E-F661-454D-846E-77342F115E41}"/>
    <cellStyle name="Opomba 2 4 4" xfId="2017" xr:uid="{E48FAB86-6DF6-4D8B-A996-67C7E383382D}"/>
    <cellStyle name="Opomba 2 4 4 10" xfId="11123" xr:uid="{1B0BCBBD-1262-49FC-9B2D-EADB66729E19}"/>
    <cellStyle name="Opomba 2 4 4 10 2" xfId="31145" xr:uid="{92FE30F9-F17B-4944-A0A5-6B22782F594C}"/>
    <cellStyle name="Opomba 2 4 4 11" xfId="29440" xr:uid="{EFB78E16-B335-454A-ACB5-13DE94933E60}"/>
    <cellStyle name="Opomba 2 4 4 12" xfId="36634" xr:uid="{2EDF0F07-A1E2-4736-BC96-A7EC4664D9E8}"/>
    <cellStyle name="Opomba 2 4 4 13" xfId="43336" xr:uid="{0024F8AD-7E41-4031-B942-6184877E7805}"/>
    <cellStyle name="Opomba 2 4 4 14" xfId="48889" xr:uid="{3D5D3DB7-17BA-4006-848A-28A1D7E2C373}"/>
    <cellStyle name="Opomba 2 4 4 15" xfId="54822" xr:uid="{E78F66C2-9F5A-4952-B6AA-315437A7235B}"/>
    <cellStyle name="Opomba 2 4 4 2" xfId="5869" xr:uid="{186260D3-9EC4-40B8-86B6-575CDC45C5AF}"/>
    <cellStyle name="Opomba 2 4 4 2 10" xfId="42221" xr:uid="{5BD35096-DF37-4C67-913B-6A7181538DBC}"/>
    <cellStyle name="Opomba 2 4 4 2 2" xfId="8692" xr:uid="{2C3C3F5B-5615-4D22-8B5B-2BBE5753F480}"/>
    <cellStyle name="Opomba 2 4 4 2 2 2" xfId="16058" xr:uid="{1E2C3F88-77B6-4BD4-A5AB-5084EDB3EE75}"/>
    <cellStyle name="Opomba 2 4 4 2 2 2 2" xfId="33961" xr:uid="{EFC4C788-E122-4B6F-9E3C-22ADC06F2FBD}"/>
    <cellStyle name="Opomba 2 4 4 2 2 3" xfId="21781" xr:uid="{F2124C0F-D65F-4C9E-929E-81DAC6FAB920}"/>
    <cellStyle name="Opomba 2 4 4 2 2 3 2" xfId="30098" xr:uid="{9D1DA278-E97C-4D54-B48D-A9A43BAC5AD9}"/>
    <cellStyle name="Opomba 2 4 4 2 2 4" xfId="27314" xr:uid="{966BF95A-9C0A-4F0D-9D80-680AF81D82F0}"/>
    <cellStyle name="Opomba 2 4 4 2 2 4 2" xfId="33365" xr:uid="{4CDA27E5-FE53-4C19-AA9C-E3A0C3926738}"/>
    <cellStyle name="Opomba 2 4 4 2 2 5" xfId="31911" xr:uid="{2EB7E5D9-CBF9-4266-9743-04C08685E510}"/>
    <cellStyle name="Opomba 2 4 4 2 2 6" xfId="40345" xr:uid="{BAAD4E71-6612-4159-9CBC-6D5DC2123DD6}"/>
    <cellStyle name="Opomba 2 4 4 2 2 7" xfId="47047" xr:uid="{6029453F-B5CC-42ED-B85B-13F9331A1E06}"/>
    <cellStyle name="Opomba 2 4 4 2 2 8" xfId="52600" xr:uid="{258B0401-A43C-4D8D-BEA4-E39E0F660596}"/>
    <cellStyle name="Opomba 2 4 4 2 2 9" xfId="56213" xr:uid="{59D9B81E-AFBB-4343-8AE0-13AEE1B86603}"/>
    <cellStyle name="Opomba 2 4 4 2 3" xfId="13235" xr:uid="{96477E67-26DE-40FD-9228-5F7DE15E05FE}"/>
    <cellStyle name="Opomba 2 4 4 2 3 2" xfId="29975" xr:uid="{69E9C351-6E5D-4979-80D7-71A461755609}"/>
    <cellStyle name="Opomba 2 4 4 2 4" xfId="18958" xr:uid="{F5BC65A9-C170-49F2-B99A-AF5F57893600}"/>
    <cellStyle name="Opomba 2 4 4 2 4 2" xfId="31714" xr:uid="{2ECABAC2-3D60-484C-9D39-CBE2C097A769}"/>
    <cellStyle name="Opomba 2 4 4 2 5" xfId="24491" xr:uid="{342CD2E8-B13E-4544-B2EC-0A460A6DD870}"/>
    <cellStyle name="Opomba 2 4 4 2 5 2" xfId="34053" xr:uid="{4FD65C76-EF57-47C6-B298-5757C42E9642}"/>
    <cellStyle name="Opomba 2 4 4 2 6" xfId="32665" xr:uid="{666097F3-CC89-4156-A41A-8678F799EFCA}"/>
    <cellStyle name="Opomba 2 4 4 2 7" xfId="37522" xr:uid="{CB018780-7D09-41D1-9A92-58F21740CDD2}"/>
    <cellStyle name="Opomba 2 4 4 2 8" xfId="44224" xr:uid="{EB62FDD6-CADE-45E2-AAB3-18F8548AA3FB}"/>
    <cellStyle name="Opomba 2 4 4 2 9" xfId="49777" xr:uid="{ED641489-D180-4130-B804-3B05E7E37916}"/>
    <cellStyle name="Opomba 2 4 4 3" xfId="6176" xr:uid="{F557B855-04B9-4305-AECC-026776036F43}"/>
    <cellStyle name="Opomba 2 4 4 3 10" xfId="48543" xr:uid="{8F8072F8-F3F0-4006-949C-4403E5135A77}"/>
    <cellStyle name="Opomba 2 4 4 3 2" xfId="8999" xr:uid="{E8C603D8-DBBE-484A-9B67-1686B40DC2EE}"/>
    <cellStyle name="Opomba 2 4 4 3 2 2" xfId="16365" xr:uid="{565E19B8-B6B6-4CE4-8623-DA8EAFDE8A62}"/>
    <cellStyle name="Opomba 2 4 4 3 2 2 2" xfId="33613" xr:uid="{6B2B27A9-25E9-413F-B9E3-7A6506A6253E}"/>
    <cellStyle name="Opomba 2 4 4 3 2 3" xfId="22088" xr:uid="{7E601158-3937-4B48-ACA6-8F3A68D11489}"/>
    <cellStyle name="Opomba 2 4 4 3 2 3 2" xfId="33125" xr:uid="{55818691-4524-4E86-A1AA-17F07FB07FA5}"/>
    <cellStyle name="Opomba 2 4 4 3 2 4" xfId="27621" xr:uid="{B5875BA5-AFF9-4710-8321-7397A39A41A0}"/>
    <cellStyle name="Opomba 2 4 4 3 2 4 2" xfId="31953" xr:uid="{6EE7A9C0-D85B-4B3B-BEE1-5228A3AF4292}"/>
    <cellStyle name="Opomba 2 4 4 3 2 5" xfId="29175" xr:uid="{43B70185-8DD3-4892-95E1-784A3C4F67AE}"/>
    <cellStyle name="Opomba 2 4 4 3 2 6" xfId="40652" xr:uid="{B5CE2D6E-9106-4DBF-B5B5-8D9F8D3B3B65}"/>
    <cellStyle name="Opomba 2 4 4 3 2 7" xfId="47354" xr:uid="{7366A73C-49C5-4D4D-A410-EDE4684A86C9}"/>
    <cellStyle name="Opomba 2 4 4 3 2 8" xfId="52907" xr:uid="{03E2DD86-8C15-4893-8C52-66CC095034B5}"/>
    <cellStyle name="Opomba 2 4 4 3 2 9" xfId="55179" xr:uid="{1D3F4B02-F540-4091-9641-EC12DE1096DB}"/>
    <cellStyle name="Opomba 2 4 4 3 3" xfId="13542" xr:uid="{C8D6039C-4EBA-436B-B039-95B6ED49C695}"/>
    <cellStyle name="Opomba 2 4 4 3 3 2" xfId="30815" xr:uid="{43C42310-5D6F-47B6-B5A3-7294FCA96565}"/>
    <cellStyle name="Opomba 2 4 4 3 4" xfId="19265" xr:uid="{77C891FB-9A6B-4C84-9DCF-265A63F1A4FA}"/>
    <cellStyle name="Opomba 2 4 4 3 4 2" xfId="30406" xr:uid="{2F09CE3A-173B-40A8-82BC-55A23D99CEA4}"/>
    <cellStyle name="Opomba 2 4 4 3 5" xfId="24798" xr:uid="{AA1A2682-7761-42A0-97DA-95F2E216C8F7}"/>
    <cellStyle name="Opomba 2 4 4 3 5 2" xfId="33986" xr:uid="{1E01F6A3-4A83-4790-ADE2-42FE3A8D3C32}"/>
    <cellStyle name="Opomba 2 4 4 3 6" xfId="32263" xr:uid="{FA68595E-735A-4B1B-B050-93B2C5835A27}"/>
    <cellStyle name="Opomba 2 4 4 3 7" xfId="37829" xr:uid="{9B21AB4E-93FA-4FEE-906D-63B4375600FA}"/>
    <cellStyle name="Opomba 2 4 4 3 8" xfId="44531" xr:uid="{DFF8BE58-195C-4DE3-A115-4DF56D381977}"/>
    <cellStyle name="Opomba 2 4 4 3 9" xfId="50084" xr:uid="{EBA5697A-4D02-446B-83B5-7AE82C18BDB0}"/>
    <cellStyle name="Opomba 2 4 4 4" xfId="6496" xr:uid="{3610BCF7-B1CB-4168-AB0C-AFC6FDE00392}"/>
    <cellStyle name="Opomba 2 4 4 4 10" xfId="55781" xr:uid="{B411BA22-605C-49AB-8484-24C6C0FA8AAC}"/>
    <cellStyle name="Opomba 2 4 4 4 2" xfId="9319" xr:uid="{0759460D-9464-4613-97B4-D64108E70312}"/>
    <cellStyle name="Opomba 2 4 4 4 2 2" xfId="16685" xr:uid="{EADEA6F6-8860-4CC8-B354-C2621EAF87DF}"/>
    <cellStyle name="Opomba 2 4 4 4 2 2 2" xfId="31054" xr:uid="{98CAD109-96A9-4400-92C4-02472A51107C}"/>
    <cellStyle name="Opomba 2 4 4 4 2 3" xfId="22408" xr:uid="{DBB1F6A7-D56E-44BD-9014-267CAC5A3EB1}"/>
    <cellStyle name="Opomba 2 4 4 4 2 3 2" xfId="31869" xr:uid="{8532513E-63B5-4CAB-A520-76434C11B07A}"/>
    <cellStyle name="Opomba 2 4 4 4 2 4" xfId="27941" xr:uid="{33A08F2A-9AD6-4269-9466-7E5FB9C1357C}"/>
    <cellStyle name="Opomba 2 4 4 4 2 4 2" xfId="32855" xr:uid="{81AB697D-7D24-4AD2-82BE-D7AD51705C1C}"/>
    <cellStyle name="Opomba 2 4 4 4 2 5" xfId="28986" xr:uid="{7AE25112-11F1-4CCF-894A-872A05E1809E}"/>
    <cellStyle name="Opomba 2 4 4 4 2 6" xfId="40972" xr:uid="{22072472-3269-4C1B-812D-84612444772E}"/>
    <cellStyle name="Opomba 2 4 4 4 2 7" xfId="47674" xr:uid="{07D81B2C-D00F-456F-9B3C-27523EE6AFF0}"/>
    <cellStyle name="Opomba 2 4 4 4 2 8" xfId="53227" xr:uid="{9FE9BC39-9419-46E8-9202-AF2E425A3BEA}"/>
    <cellStyle name="Opomba 2 4 4 4 2 9" xfId="41672" xr:uid="{22AF8FB4-44F2-45F1-BA7D-280C87449A97}"/>
    <cellStyle name="Opomba 2 4 4 4 3" xfId="13862" xr:uid="{A8CC46FF-520F-434C-8B68-4E59A283D5D6}"/>
    <cellStyle name="Opomba 2 4 4 4 3 2" xfId="31515" xr:uid="{E9910E0B-61DE-44B5-B15C-953EBC2BD4DD}"/>
    <cellStyle name="Opomba 2 4 4 4 4" xfId="19585" xr:uid="{9C314661-A11E-449C-91EB-E1A1ADAA70A5}"/>
    <cellStyle name="Opomba 2 4 4 4 4 2" xfId="32881" xr:uid="{A35A52EE-3C3F-4ACC-B839-FAAD7B6E2CF3}"/>
    <cellStyle name="Opomba 2 4 4 4 5" xfId="25118" xr:uid="{F3D81994-B1AC-4187-81EC-A7E73861C8FA}"/>
    <cellStyle name="Opomba 2 4 4 4 5 2" xfId="30947" xr:uid="{2921EB5A-8750-4D17-B903-E6E0098C0322}"/>
    <cellStyle name="Opomba 2 4 4 4 6" xfId="30250" xr:uid="{C7D6E3C3-0557-4408-98CD-93549DD611CE}"/>
    <cellStyle name="Opomba 2 4 4 4 7" xfId="38149" xr:uid="{94070C36-AD78-464D-ADD6-98EB8A5FED34}"/>
    <cellStyle name="Opomba 2 4 4 4 8" xfId="44851" xr:uid="{13496AD4-1BF6-44F9-AD38-825E6B098CB6}"/>
    <cellStyle name="Opomba 2 4 4 4 9" xfId="50404" xr:uid="{A5F99333-46CC-40B6-9619-F4452AD732E9}"/>
    <cellStyle name="Opomba 2 4 4 5" xfId="6820" xr:uid="{B16064B7-C8DC-4C55-884B-7EEE565A1071}"/>
    <cellStyle name="Opomba 2 4 4 5 10" xfId="56429" xr:uid="{81DC0078-0E9B-4D5E-AE57-A9901A44AB5D}"/>
    <cellStyle name="Opomba 2 4 4 5 2" xfId="9643" xr:uid="{2F5CB79C-92AE-4480-8A2E-0C31ACD456AE}"/>
    <cellStyle name="Opomba 2 4 4 5 2 2" xfId="17009" xr:uid="{08E92A81-A0CF-4216-9375-916AA6601520}"/>
    <cellStyle name="Opomba 2 4 4 5 2 2 2" xfId="33387" xr:uid="{DA225BB7-3CC1-4398-8D23-BE47F7DB30CF}"/>
    <cellStyle name="Opomba 2 4 4 5 2 3" xfId="22732" xr:uid="{CA349341-2B86-4D32-AF2E-223F046DC727}"/>
    <cellStyle name="Opomba 2 4 4 5 2 3 2" xfId="31649" xr:uid="{B1C774AE-648E-47D7-A5A4-5171C91974FF}"/>
    <cellStyle name="Opomba 2 4 4 5 2 4" xfId="28265" xr:uid="{7686A19D-2B26-4FB0-BE79-AEFEAEC31E74}"/>
    <cellStyle name="Opomba 2 4 4 5 2 4 2" xfId="30527" xr:uid="{D766908C-A5A9-49A5-B36F-D443D459E6BA}"/>
    <cellStyle name="Opomba 2 4 4 5 2 5" xfId="30784" xr:uid="{D6535F2C-0E43-416D-9D45-89CBCB583F7D}"/>
    <cellStyle name="Opomba 2 4 4 5 2 6" xfId="41296" xr:uid="{9BDD1A91-431B-4407-AB12-8C96E4916727}"/>
    <cellStyle name="Opomba 2 4 4 5 2 7" xfId="47998" xr:uid="{B59DD78F-A1E6-419F-8847-B39926F931A1}"/>
    <cellStyle name="Opomba 2 4 4 5 2 8" xfId="53551" xr:uid="{7435E92F-139E-4D2B-89B3-B01515D9F46E}"/>
    <cellStyle name="Opomba 2 4 4 5 2 9" xfId="54999" xr:uid="{52883E9D-4B09-40C3-80D6-8A66CE230D24}"/>
    <cellStyle name="Opomba 2 4 4 5 3" xfId="14186" xr:uid="{7799A04F-058E-4902-89B4-49680B2749A3}"/>
    <cellStyle name="Opomba 2 4 4 5 3 2" xfId="32961" xr:uid="{59AA8AB6-A33E-4A94-A9C9-B039DE5FDA27}"/>
    <cellStyle name="Opomba 2 4 4 5 4" xfId="19909" xr:uid="{F22D7CFB-3349-4C91-8105-7D7E34E30D97}"/>
    <cellStyle name="Opomba 2 4 4 5 4 2" xfId="33775" xr:uid="{72DF1E5D-A179-47E6-8C29-40845F6D40D5}"/>
    <cellStyle name="Opomba 2 4 4 5 5" xfId="25442" xr:uid="{CEF9F8C7-8271-4554-9E89-C89723003AC6}"/>
    <cellStyle name="Opomba 2 4 4 5 5 2" xfId="32890" xr:uid="{527BC739-7BAD-4869-B4E2-79A2D3C2DED1}"/>
    <cellStyle name="Opomba 2 4 4 5 6" xfId="28835" xr:uid="{BD00EA31-D4AF-49D5-B3D6-1020247016C3}"/>
    <cellStyle name="Opomba 2 4 4 5 7" xfId="38473" xr:uid="{E81FFE84-CC50-4A8C-A059-B2FA186F372E}"/>
    <cellStyle name="Opomba 2 4 4 5 8" xfId="45175" xr:uid="{C9A697D0-7EFD-4830-B80A-9E0BB9401FB5}"/>
    <cellStyle name="Opomba 2 4 4 5 9" xfId="50728" xr:uid="{B86E8C78-2E26-481D-B5D0-61CE2BBAB4B7}"/>
    <cellStyle name="Opomba 2 4 4 6" xfId="7111" xr:uid="{697077D3-CCA0-46EB-B579-6EEEEAFB1A55}"/>
    <cellStyle name="Opomba 2 4 4 6 10" xfId="56501" xr:uid="{0477CAF0-508A-4848-8E82-6007A4F4F49E}"/>
    <cellStyle name="Opomba 2 4 4 6 2" xfId="9934" xr:uid="{502447B9-CA4E-44A9-97FC-20C8E5F6327E}"/>
    <cellStyle name="Opomba 2 4 4 6 2 2" xfId="17300" xr:uid="{A96761EE-8CE1-44DC-9C50-4D743BB1A689}"/>
    <cellStyle name="Opomba 2 4 4 6 2 2 2" xfId="29343" xr:uid="{B709C6C9-4B88-48D7-8266-D90E118E04EA}"/>
    <cellStyle name="Opomba 2 4 4 6 2 3" xfId="23023" xr:uid="{AC6E7121-38A1-42AD-B6D4-6496120B7658}"/>
    <cellStyle name="Opomba 2 4 4 6 2 3 2" xfId="33734" xr:uid="{CC97D42B-2FB2-4F74-A93A-76C1B967B32A}"/>
    <cellStyle name="Opomba 2 4 4 6 2 4" xfId="28556" xr:uid="{EB6BAF22-A49A-4893-B676-E4F84E72F3C5}"/>
    <cellStyle name="Opomba 2 4 4 6 2 4 2" xfId="30297" xr:uid="{C108F96E-1793-43D4-B487-0E70ACFD24C9}"/>
    <cellStyle name="Opomba 2 4 4 6 2 5" xfId="31941" xr:uid="{A8838F7D-FDDD-4C37-96BE-C48E00D4C845}"/>
    <cellStyle name="Opomba 2 4 4 6 2 6" xfId="41587" xr:uid="{698ED3FA-4559-4441-9978-2E9792FF9B63}"/>
    <cellStyle name="Opomba 2 4 4 6 2 7" xfId="48289" xr:uid="{FF4740CE-37E5-4E4C-81E6-FF3FCD5CB199}"/>
    <cellStyle name="Opomba 2 4 4 6 2 8" xfId="53842" xr:uid="{12FFAB71-271F-4D93-95D0-E220449749E6}"/>
    <cellStyle name="Opomba 2 4 4 6 2 9" xfId="56478" xr:uid="{7B5361B1-9BD6-4CF3-9AC2-65CC42559204}"/>
    <cellStyle name="Opomba 2 4 4 6 3" xfId="14477" xr:uid="{73C4C556-7D2C-4F35-AC49-039AFE8A8673}"/>
    <cellStyle name="Opomba 2 4 4 6 3 2" xfId="30954" xr:uid="{DC5034B3-2C6C-413F-B589-AB1DD5CF75A0}"/>
    <cellStyle name="Opomba 2 4 4 6 4" xfId="20200" xr:uid="{449C6F4F-DF46-4DEE-B153-DE5B5ACA699A}"/>
    <cellStyle name="Opomba 2 4 4 6 4 2" xfId="30273" xr:uid="{D695FF14-8F57-4842-84DD-F1AAD19C0B51}"/>
    <cellStyle name="Opomba 2 4 4 6 5" xfId="25733" xr:uid="{652EE117-B78C-40C6-A79F-EEFB36081490}"/>
    <cellStyle name="Opomba 2 4 4 6 5 2" xfId="29761" xr:uid="{DADFDE09-8AF2-41C3-B223-90D05A7107C8}"/>
    <cellStyle name="Opomba 2 4 4 6 6" xfId="30903" xr:uid="{73F35BE6-A8FB-4CD3-9C73-E31C25FFD3D1}"/>
    <cellStyle name="Opomba 2 4 4 6 7" xfId="38764" xr:uid="{FD3EA305-D765-4392-9A53-913CEDD72827}"/>
    <cellStyle name="Opomba 2 4 4 6 8" xfId="45466" xr:uid="{BF7E7D97-5F95-4A9A-B03D-D23ED6A88B0A}"/>
    <cellStyle name="Opomba 2 4 4 6 9" xfId="51019" xr:uid="{CA932520-6342-4565-A908-7F06590ACEC3}"/>
    <cellStyle name="Opomba 2 4 4 7" xfId="4981" xr:uid="{E4F999B1-7455-4DBC-8AD9-9BB7D75726E5}"/>
    <cellStyle name="Opomba 2 4 4 7 2" xfId="12347" xr:uid="{1BECF2DC-F67B-4EB0-8081-374D00E1E1AB}"/>
    <cellStyle name="Opomba 2 4 4 7 2 2" xfId="33275" xr:uid="{877B4202-B218-43F9-83B0-94D7CFC518AB}"/>
    <cellStyle name="Opomba 2 4 4 7 3" xfId="18070" xr:uid="{443788B3-EB7F-476E-9AC9-DE3F722A53D7}"/>
    <cellStyle name="Opomba 2 4 4 7 3 2" xfId="33993" xr:uid="{52A17067-FA1F-4769-B8EA-7B7C02D132A9}"/>
    <cellStyle name="Opomba 2 4 4 7 4" xfId="23603" xr:uid="{5D9EE9DF-1F0D-4577-895A-7E98DF46C1A1}"/>
    <cellStyle name="Opomba 2 4 4 7 4 2" xfId="32248" xr:uid="{A4634CC4-8BF6-48CA-BAEB-A1BB6BC3EAF5}"/>
    <cellStyle name="Opomba 2 4 4 7 5" xfId="33903" xr:uid="{ADC97130-907C-4C7C-976C-C9ABA416762B}"/>
    <cellStyle name="Opomba 2 4 4 7 6" xfId="39457" xr:uid="{7BA46FFC-5191-4B93-AE99-E1F420325B39}"/>
    <cellStyle name="Opomba 2 4 4 7 7" xfId="46159" xr:uid="{C79F97A9-C8FF-4D8E-BD65-A36159877903}"/>
    <cellStyle name="Opomba 2 4 4 7 8" xfId="51712" xr:uid="{7D54B5AE-1F7E-4C9D-807A-F62FD0D0BAA5}"/>
    <cellStyle name="Opomba 2 4 4 7 9" xfId="55307" xr:uid="{048AFC6D-A359-4251-A614-DA1CC313C409}"/>
    <cellStyle name="Opomba 2 4 4 8" xfId="7804" xr:uid="{902CDE47-E643-4F1C-AF34-168C93A530E0}"/>
    <cellStyle name="Opomba 2 4 4 8 2" xfId="15170" xr:uid="{B1E8E7CF-2C01-4C14-BAB9-DEA709AE1F0C}"/>
    <cellStyle name="Opomba 2 4 4 8 2 2" xfId="32618" xr:uid="{CA7F27CB-D8AA-4F24-83F3-694BB8DFF186}"/>
    <cellStyle name="Opomba 2 4 4 8 3" xfId="20893" xr:uid="{953E2B88-3940-4D75-86FB-3FB093E27574}"/>
    <cellStyle name="Opomba 2 4 4 8 3 2" xfId="31586" xr:uid="{C92F09C2-80CC-45EE-BAAD-A55D09D98B5A}"/>
    <cellStyle name="Opomba 2 4 4 8 4" xfId="26426" xr:uid="{6292915A-B127-447C-A95F-F3AD69EE4BC4}"/>
    <cellStyle name="Opomba 2 4 4 8 4 2" xfId="30697" xr:uid="{5F83239E-C04F-41A8-B6E7-60186FF89A8C}"/>
    <cellStyle name="Opomba 2 4 4 8 5" xfId="32744" xr:uid="{881938A4-AF77-413A-9198-98CE628BC652}"/>
    <cellStyle name="Opomba 2 4 4 9" xfId="10294" xr:uid="{2177C06E-114F-4E21-A5ED-6CD4A8AD20EB}"/>
    <cellStyle name="Opomba 2 4 4 9 2" xfId="30728" xr:uid="{49121220-582D-425A-A04E-3027C49D3E06}"/>
    <cellStyle name="Opomba 2 4 5" xfId="2367" xr:uid="{21D9E5E3-129D-49B4-8070-9F867D5E24FF}"/>
    <cellStyle name="Opomba 2 4 5 10" xfId="41828" xr:uid="{AB8CDCD8-3E0D-45FC-AB33-4EAE9DFD4D93}"/>
    <cellStyle name="Opomba 2 4 5 11" xfId="57978" xr:uid="{AC7B7E0D-919C-4691-9648-8E6DA93E5FD5}"/>
    <cellStyle name="Opomba 2 4 5 2" xfId="3869" xr:uid="{B29E3C0E-EF9D-44D6-8D61-08BE0E5B9414}"/>
    <cellStyle name="Opomba 2 4 5 2 2" xfId="11584" xr:uid="{CC525202-726D-436F-961D-F863F20C1001}"/>
    <cellStyle name="Opomba 2 4 5 2 2 2" xfId="30076" xr:uid="{923C3B00-8CCC-4665-BBD1-AC46CDEE5830}"/>
    <cellStyle name="Opomba 2 4 5 2 3" xfId="17458" xr:uid="{6DAD8615-F1C5-4883-84FE-E2FD23CDAE57}"/>
    <cellStyle name="Opomba 2 4 5 2 3 2" xfId="33124" xr:uid="{DD6A4A5B-1263-41EB-9489-B036A2359430}"/>
    <cellStyle name="Opomba 2 4 5 2 4" xfId="23152" xr:uid="{849B53B3-7538-41B2-906A-832569B3AFA7}"/>
    <cellStyle name="Opomba 2 4 5 2 4 2" xfId="31629" xr:uid="{FF75706B-3442-46D2-AA95-49CFC8EB2E32}"/>
    <cellStyle name="Opomba 2 4 5 2 5" xfId="31509" xr:uid="{EB6D6195-2E11-4764-9262-D66FCB6357A5}"/>
    <cellStyle name="Opomba 2 4 5 2 6" xfId="39006" xr:uid="{2334DFE3-CD4A-4C61-A6C1-C2C4E20C445E}"/>
    <cellStyle name="Opomba 2 4 5 2 7" xfId="45708" xr:uid="{1C37DB56-7FF4-414D-B2FD-00851F03AC44}"/>
    <cellStyle name="Opomba 2 4 5 2 8" xfId="51261" xr:uid="{BA5FD35A-DBA2-4238-9F3E-9231695B2F31}"/>
    <cellStyle name="Opomba 2 4 5 2 9" xfId="56529" xr:uid="{E8FBAF41-5ECA-482C-B02E-176016B76951}"/>
    <cellStyle name="Opomba 2 4 5 3" xfId="7353" xr:uid="{BA2347A8-57A0-41E0-8E03-7C6812D55D5A}"/>
    <cellStyle name="Opomba 2 4 5 3 2" xfId="14719" xr:uid="{697F0B45-20FC-4E77-AA18-BAB3474FABEC}"/>
    <cellStyle name="Opomba 2 4 5 3 2 2" xfId="30411" xr:uid="{6E21CE4F-1F4C-430D-AEB6-CFBE9CD92C7B}"/>
    <cellStyle name="Opomba 2 4 5 3 3" xfId="20442" xr:uid="{CC84AEC3-28F9-4E3B-845C-14E9CAF3AF88}"/>
    <cellStyle name="Opomba 2 4 5 3 3 2" xfId="30901" xr:uid="{9C0B668C-FF0A-4CD4-A1D0-02E83383612F}"/>
    <cellStyle name="Opomba 2 4 5 3 4" xfId="25975" xr:uid="{FE3115E8-8DBA-4E9A-BB18-01E7040B0E48}"/>
    <cellStyle name="Opomba 2 4 5 3 4 2" xfId="31177" xr:uid="{3989BEC7-E50A-46D7-A2BD-8291CE7D231A}"/>
    <cellStyle name="Opomba 2 4 5 3 5" xfId="31178" xr:uid="{272CB053-BE99-4BB8-A131-5271DBFE3E2F}"/>
    <cellStyle name="Opomba 2 4 5 4" xfId="10541" xr:uid="{81BE7545-4B0D-4306-AD10-990981209A80}"/>
    <cellStyle name="Opomba 2 4 5 4 2" xfId="29333" xr:uid="{9786E079-EEA7-499C-87F4-FAD42B59A9AF}"/>
    <cellStyle name="Opomba 2 4 5 5" xfId="11898" xr:uid="{83E2EA70-4BAF-45AD-8AA5-971DAA3CC7A4}"/>
    <cellStyle name="Opomba 2 4 5 5 2" xfId="32715" xr:uid="{19F7DB79-71EB-4CFE-B304-FFC1DAF1FB2B}"/>
    <cellStyle name="Opomba 2 4 5 6" xfId="17477" xr:uid="{C2C40124-270D-4625-A613-382FA51A9C1B}"/>
    <cellStyle name="Opomba 2 4 5 6 2" xfId="32050" xr:uid="{E83D895F-3910-4984-B901-DFFD2E41EBA8}"/>
    <cellStyle name="Opomba 2 4 5 7" xfId="28785" xr:uid="{F5687CC7-4892-4648-83A6-F89BB8BE5B19}"/>
    <cellStyle name="Opomba 2 4 5 8" xfId="35522" xr:uid="{AF8B7536-E028-4D14-B33D-0B05BD7B6EB3}"/>
    <cellStyle name="Opomba 2 4 5 9" xfId="42441" xr:uid="{8618E8C1-19A3-41FD-8E15-3FDE4D10C27C}"/>
    <cellStyle name="Opomba 2 4 6" xfId="2536" xr:uid="{0FACFBEC-48B7-4F6D-96AF-21EDA360AF6B}"/>
    <cellStyle name="Opomba 2 4 6 10" xfId="49325" xr:uid="{64AC3858-94CE-4A9C-8206-54313D8784D9}"/>
    <cellStyle name="Opomba 2 4 6 11" xfId="54907" xr:uid="{462FA56C-F596-418E-B2BD-B8EB86F4ADEA}"/>
    <cellStyle name="Opomba 2 4 6 2" xfId="5417" xr:uid="{AFC4CF2C-CCDF-4C9C-A8F5-16120272BB7F}"/>
    <cellStyle name="Opomba 2 4 6 2 2" xfId="12783" xr:uid="{190D1D9D-0656-47F6-BA6D-68E220B03379}"/>
    <cellStyle name="Opomba 2 4 6 2 2 2" xfId="33083" xr:uid="{B9AEEF0F-E3A5-4D73-9D17-11D12D41E41D}"/>
    <cellStyle name="Opomba 2 4 6 2 3" xfId="18506" xr:uid="{F132E8C7-48B6-4066-8179-3EDC4B665F0D}"/>
    <cellStyle name="Opomba 2 4 6 2 3 2" xfId="31411" xr:uid="{DBD6BDC0-2FC5-4F26-886A-5655D8C103B1}"/>
    <cellStyle name="Opomba 2 4 6 2 4" xfId="24039" xr:uid="{56D6A72C-ACD0-4F79-A067-49495FE2C792}"/>
    <cellStyle name="Opomba 2 4 6 2 4 2" xfId="33267" xr:uid="{7706F3D3-5C00-4C76-8F61-095B5BA4CE71}"/>
    <cellStyle name="Opomba 2 4 6 2 5" xfId="30420" xr:uid="{7E468212-829B-446E-B45F-D5BF093C47D5}"/>
    <cellStyle name="Opomba 2 4 6 2 6" xfId="39893" xr:uid="{1939BA5F-9085-4EE4-8CBA-D9C7CF3CE651}"/>
    <cellStyle name="Opomba 2 4 6 2 7" xfId="46595" xr:uid="{CB94A33F-1D8E-4583-BAA9-66937C4F5AA6}"/>
    <cellStyle name="Opomba 2 4 6 2 8" xfId="52148" xr:uid="{E03F886E-39A2-433F-9059-C68C9C289061}"/>
    <cellStyle name="Opomba 2 4 6 2 9" xfId="57743" xr:uid="{2D0283F4-681E-4FC4-873F-AC62156046FA}"/>
    <cellStyle name="Opomba 2 4 6 3" xfId="8240" xr:uid="{F50B32FD-16B3-4798-B363-CF689C3AB082}"/>
    <cellStyle name="Opomba 2 4 6 3 2" xfId="15606" xr:uid="{9FE49E07-DFBF-40A8-AF8F-0F5A93907718}"/>
    <cellStyle name="Opomba 2 4 6 3 2 2" xfId="28740" xr:uid="{D3F33168-22FE-43E8-A5C8-6395D817ACF7}"/>
    <cellStyle name="Opomba 2 4 6 3 3" xfId="21329" xr:uid="{BF19BECE-DD0D-4852-8669-787A4BA0D626}"/>
    <cellStyle name="Opomba 2 4 6 3 3 2" xfId="34126" xr:uid="{42708D89-ED4A-410E-B061-38EA43EA10CD}"/>
    <cellStyle name="Opomba 2 4 6 3 4" xfId="26862" xr:uid="{D36EABD6-9F5B-425D-B396-4661CD0836E5}"/>
    <cellStyle name="Opomba 2 4 6 3 4 2" xfId="29645" xr:uid="{5202E007-5645-4A8C-851A-D0602C82C38F}"/>
    <cellStyle name="Opomba 2 4 6 3 5" xfId="29037" xr:uid="{F9A71BA6-FC22-40C8-BD33-2B2B8B5A25A2}"/>
    <cellStyle name="Opomba 2 4 6 4" xfId="10705" xr:uid="{9AAC2B54-EE69-4763-9A51-BD6DA536FDA6}"/>
    <cellStyle name="Opomba 2 4 6 4 2" xfId="28590" xr:uid="{CB362E5A-9A15-436B-9698-CB7F7006ADEE}"/>
    <cellStyle name="Opomba 2 4 6 5" xfId="10286" xr:uid="{35974ADC-737B-49F5-B7A5-F47FC80C084E}"/>
    <cellStyle name="Opomba 2 4 6 5 2" xfId="30354" xr:uid="{76C09672-C32D-4C6E-A0B2-E1C9C77F7EC4}"/>
    <cellStyle name="Opomba 2 4 6 6" xfId="11162" xr:uid="{28710693-97C9-4BDB-B376-8EFF9A3FB9BE}"/>
    <cellStyle name="Opomba 2 4 6 6 2" xfId="30257" xr:uid="{7FF2C9AD-D7EB-4B67-A956-76D38179699B}"/>
    <cellStyle name="Opomba 2 4 6 7" xfId="28724" xr:uid="{4B0BAD04-E33A-4E9D-83B4-B7DF1CF3FC26}"/>
    <cellStyle name="Opomba 2 4 6 8" xfId="37070" xr:uid="{7C5F447F-C768-4B95-BE99-7B4EF6316128}"/>
    <cellStyle name="Opomba 2 4 6 9" xfId="43772" xr:uid="{9766EEEE-9AD4-4015-B827-96799A879884}"/>
    <cellStyle name="Opomba 2 4 7" xfId="1754" xr:uid="{18E3D89B-676B-47CB-B320-0503CB0287FD}"/>
    <cellStyle name="Opomba 2 4 7 10" xfId="49236" xr:uid="{75A6C61D-C306-44CA-A142-69E45B344860}"/>
    <cellStyle name="Opomba 2 4 7 11" xfId="56342" xr:uid="{88C00FE1-B733-4CAC-AC02-8D480E0E471B}"/>
    <cellStyle name="Opomba 2 4 7 2" xfId="5328" xr:uid="{7D1AC894-B7E4-499C-8EB0-C8002EFB2959}"/>
    <cellStyle name="Opomba 2 4 7 2 2" xfId="12694" xr:uid="{391A7A6A-96C7-4F6F-83AC-4E106A91B645}"/>
    <cellStyle name="Opomba 2 4 7 2 2 2" xfId="33777" xr:uid="{873B3422-B2A2-49EE-9B3B-76ED244A09C0}"/>
    <cellStyle name="Opomba 2 4 7 2 3" xfId="18417" xr:uid="{5FFB96A7-99E0-4749-866A-59C53E4163D9}"/>
    <cellStyle name="Opomba 2 4 7 2 3 2" xfId="29180" xr:uid="{E27C5AA7-F4B6-419F-8066-1A792AB0FB1E}"/>
    <cellStyle name="Opomba 2 4 7 2 4" xfId="23950" xr:uid="{A107BB44-AF81-4AF0-A6DF-BE878B1C4C29}"/>
    <cellStyle name="Opomba 2 4 7 2 4 2" xfId="770" xr:uid="{72CE2E29-0F15-4AE5-BB39-15BCEF7C1774}"/>
    <cellStyle name="Opomba 2 4 7 2 5" xfId="34050" xr:uid="{467BCC6C-7F04-488F-A80A-A9EC9EA6A563}"/>
    <cellStyle name="Opomba 2 4 7 2 6" xfId="39804" xr:uid="{52B95A02-B11E-4594-9ACF-531BCB0499BB}"/>
    <cellStyle name="Opomba 2 4 7 2 7" xfId="46506" xr:uid="{B8342FAD-24B1-489D-9D79-7C2465465804}"/>
    <cellStyle name="Opomba 2 4 7 2 8" xfId="52059" xr:uid="{4CBAF25B-CBE3-4691-A379-939DF82597E5}"/>
    <cellStyle name="Opomba 2 4 7 2 9" xfId="57188" xr:uid="{1DB6C788-D624-48FC-BFA5-EEEF74306831}"/>
    <cellStyle name="Opomba 2 4 7 3" xfId="8151" xr:uid="{01CBAF4D-3606-4937-9315-9363ACA17E25}"/>
    <cellStyle name="Opomba 2 4 7 3 2" xfId="15517" xr:uid="{A8FCEA15-36DE-4015-B8AF-602E95114810}"/>
    <cellStyle name="Opomba 2 4 7 3 2 2" xfId="32742" xr:uid="{3B04300D-700B-4C3E-B61D-AF84208224AF}"/>
    <cellStyle name="Opomba 2 4 7 3 3" xfId="21240" xr:uid="{6B220CA2-4B9D-41F8-8CA7-B097BBBEE1E2}"/>
    <cellStyle name="Opomba 2 4 7 3 3 2" xfId="28797" xr:uid="{85A4A46A-52C7-45F2-8CD1-39C2B7E0915D}"/>
    <cellStyle name="Opomba 2 4 7 3 4" xfId="26773" xr:uid="{2075A6D0-4F54-463E-8E16-3388039237B1}"/>
    <cellStyle name="Opomba 2 4 7 3 4 2" xfId="29069" xr:uid="{322314E1-8007-4F05-A23D-D144AC9935A9}"/>
    <cellStyle name="Opomba 2 4 7 3 5" xfId="32431" xr:uid="{C7649261-BAF3-4449-BAA3-8E6139094FB0}"/>
    <cellStyle name="Opomba 2 4 7 4" xfId="10114" xr:uid="{0CC23F8E-CCD3-45D9-9232-32D62B7ECB49}"/>
    <cellStyle name="Opomba 2 4 7 4 2" xfId="31621" xr:uid="{CE45B40B-2BC0-4EBE-8C2C-F27486FCA68D}"/>
    <cellStyle name="Opomba 2 4 7 5" xfId="12011" xr:uid="{50E2E2E0-2D5F-4CE4-BA94-66BBB1E414D1}"/>
    <cellStyle name="Opomba 2 4 7 5 2" xfId="29654" xr:uid="{6CC79ABB-8A2D-4139-BB0D-6BDF6CFB8BB7}"/>
    <cellStyle name="Opomba 2 4 7 6" xfId="17586" xr:uid="{2E165536-17C9-4E05-B94F-E06917D166F7}"/>
    <cellStyle name="Opomba 2 4 7 6 2" xfId="33229" xr:uid="{3D704393-915A-4DDE-A1C6-3A5EAA401C1F}"/>
    <cellStyle name="Opomba 2 4 7 7" xfId="32729" xr:uid="{1D7A6D2B-86D1-40DF-B385-FEDFB41C33F5}"/>
    <cellStyle name="Opomba 2 4 7 8" xfId="36981" xr:uid="{3BC1BAE3-6334-4549-84D8-068C9FA59454}"/>
    <cellStyle name="Opomba 2 4 7 9" xfId="43683" xr:uid="{FE332206-3242-41E9-B4DA-52CED4B29084}"/>
    <cellStyle name="Opomba 2 4 8" xfId="2549" xr:uid="{BFF57C51-662F-4DF3-A9D8-CFB86A3A1243}"/>
    <cellStyle name="Opomba 2 4 8 2" xfId="10718" xr:uid="{B71EE507-96E9-4684-8374-07BBDBF2D661}"/>
    <cellStyle name="Opomba 2 4 8 2 2" xfId="33377" xr:uid="{F74E1094-CEE0-45A4-8D14-559DA6876145}"/>
    <cellStyle name="Opomba 2 4 8 3" xfId="11737" xr:uid="{1119C5DE-FA2E-4652-8154-B610E432257D}"/>
    <cellStyle name="Opomba 2 4 8 3 2" xfId="30590" xr:uid="{F6AB676F-3BF8-4610-93B5-CDC1BBA9A1CB}"/>
    <cellStyle name="Opomba 2 4 8 4" xfId="11187" xr:uid="{54B1700A-1961-4221-87DC-C58AABD4821E}"/>
    <cellStyle name="Opomba 2 4 8 4 2" xfId="34018" xr:uid="{F46F2079-FF7E-49BB-A9BC-60FADBF14DF8}"/>
    <cellStyle name="Opomba 2 4 8 5" xfId="30206" xr:uid="{A141A6FB-9ECE-443D-ACBF-162BD61A9397}"/>
    <cellStyle name="Opomba 2 4 8 6" xfId="38777" xr:uid="{DA6E3849-10A6-405C-9345-866DA63C8C10}"/>
    <cellStyle name="Opomba 2 4 8 7" xfId="45479" xr:uid="{8A610121-E4AF-4074-9CFE-D158EEEFC916}"/>
    <cellStyle name="Opomba 2 4 8 8" xfId="51032" xr:uid="{D461D38A-C5AE-46EE-856D-9B745CBEE882}"/>
    <cellStyle name="Opomba 2 4 8 9" xfId="56251" xr:uid="{0BFC7A6A-7B3B-4E55-B9CE-D1C01548C6BC}"/>
    <cellStyle name="Opomba 2 4 9" xfId="2455" xr:uid="{BD3719AE-5B33-4687-BEF6-0FE25EFD3C6F}"/>
    <cellStyle name="Opomba 2 4 9 2" xfId="10627" xr:uid="{337404CE-AA2E-4248-8E0D-C4ADE0F3D7C0}"/>
    <cellStyle name="Opomba 2 4 9 2 2" xfId="31798" xr:uid="{8BE4208D-0198-4F16-9933-9CD3AD7007BC}"/>
    <cellStyle name="Opomba 2 4 9 3" xfId="10938" xr:uid="{9E761EF9-EB99-40F0-BE98-27042730ACF3}"/>
    <cellStyle name="Opomba 2 4 9 3 2" xfId="29363" xr:uid="{B3B6232D-C669-4CC2-8944-3E4BD7255098}"/>
    <cellStyle name="Opomba 2 4 9 4" xfId="17327" xr:uid="{3542E1A2-7DFA-477F-A860-C6B721242C87}"/>
    <cellStyle name="Opomba 2 4 9 4 2" xfId="28973" xr:uid="{C9C06FDA-AB52-4706-9B1C-D7C5FAB4A75C}"/>
    <cellStyle name="Opomba 2 4 9 5" xfId="33227" xr:uid="{F035CD20-39E4-4D78-B506-17FA019437FC}"/>
    <cellStyle name="Opomba 2 5" xfId="2024" xr:uid="{1D44218B-E908-4A31-A0AE-393701E58152}"/>
    <cellStyle name="Opomba 2 5 10" xfId="7527" xr:uid="{EF47EB52-67BA-40FD-86B3-9E649F7387F8}"/>
    <cellStyle name="Opomba 2 5 10 2" xfId="14893" xr:uid="{08FACCE4-9CD0-44A1-936F-AE48608A6425}"/>
    <cellStyle name="Opomba 2 5 10 2 2" xfId="33336" xr:uid="{BA642FD1-ABC9-443C-9D1F-E4CF14A91631}"/>
    <cellStyle name="Opomba 2 5 10 3" xfId="20616" xr:uid="{2B4E1C03-8A93-4998-85DF-99B1CF46DC3C}"/>
    <cellStyle name="Opomba 2 5 10 3 2" xfId="32145" xr:uid="{F1E6909D-A95E-44DF-BB65-900AD9104C14}"/>
    <cellStyle name="Opomba 2 5 10 4" xfId="26149" xr:uid="{35F758F4-3878-48EE-AAA1-F5D315C83CB0}"/>
    <cellStyle name="Opomba 2 5 10 4 2" xfId="33044" xr:uid="{6F4CDA64-AC1B-4D91-9539-AF82E8359933}"/>
    <cellStyle name="Opomba 2 5 10 5" xfId="32625" xr:uid="{1634906C-1267-4DE1-9EA6-86C4B895DB8A}"/>
    <cellStyle name="Opomba 2 5 11" xfId="10299" xr:uid="{725E2982-53A0-4EDD-8FF8-FAD69D265408}"/>
    <cellStyle name="Opomba 2 5 11 2" xfId="28567" xr:uid="{A236674A-1177-4685-8A2E-AB64D76AA17C}"/>
    <cellStyle name="Opomba 2 5 12" xfId="11608" xr:uid="{D83294CF-1572-4D02-B08B-790D7096DB81}"/>
    <cellStyle name="Opomba 2 5 12 2" xfId="33789" xr:uid="{E64B3502-6475-42EE-B845-617B9CCA3BF3}"/>
    <cellStyle name="Opomba 2 5 13" xfId="34107" xr:uid="{4787B6E0-0B8E-4735-BE23-6E8D5AB7C729}"/>
    <cellStyle name="Opomba 2 5 14" xfId="36357" xr:uid="{D134707B-6842-4E6D-B0EF-E2CC177B1140}"/>
    <cellStyle name="Opomba 2 5 15" xfId="43059" xr:uid="{4EB52591-A544-451B-91B7-7E44334EF24F}"/>
    <cellStyle name="Opomba 2 5 16" xfId="48612" xr:uid="{619EC468-5C0F-47DF-A866-808DF2BB6EF9}"/>
    <cellStyle name="Opomba 2 5 17" xfId="56977" xr:uid="{83611DD0-B11E-400B-B4B3-ABA0498C3EC5}"/>
    <cellStyle name="Opomba 2 5 2" xfId="4911" xr:uid="{FA909536-A80E-43CA-A253-611A117F0070}"/>
    <cellStyle name="Opomba 2 5 2 10" xfId="23533" xr:uid="{1F66E6EE-ED07-4113-9939-58EE2546C35A}"/>
    <cellStyle name="Opomba 2 5 2 10 2" xfId="30090" xr:uid="{FC8E1B91-517E-4175-A22C-920F2D117B13}"/>
    <cellStyle name="Opomba 2 5 2 11" xfId="29247" xr:uid="{4E028329-A982-4D51-A477-FC80280FB9D4}"/>
    <cellStyle name="Opomba 2 5 2 12" xfId="36564" xr:uid="{306D321A-E535-4632-A1CE-2DE04C073C47}"/>
    <cellStyle name="Opomba 2 5 2 13" xfId="43266" xr:uid="{4BB4CF7E-9E39-4FC3-971C-626B027521B8}"/>
    <cellStyle name="Opomba 2 5 2 14" xfId="48819" xr:uid="{B53CA024-D2F7-474F-8B1E-0133092DC2EB}"/>
    <cellStyle name="Opomba 2 5 2 15" xfId="42846" xr:uid="{A858C7B7-D385-4FD7-9CB5-5DF62E9776E1}"/>
    <cellStyle name="Opomba 2 5 2 2" xfId="5799" xr:uid="{EFF3ED87-5DC7-4995-9D93-751475D9F3CE}"/>
    <cellStyle name="Opomba 2 5 2 2 10" xfId="54644" xr:uid="{4A455A8D-DF8F-489E-9C4C-DDEBA70ECD8A}"/>
    <cellStyle name="Opomba 2 5 2 2 2" xfId="8622" xr:uid="{897E805A-9CD5-4471-9879-2DE5B5B9449A}"/>
    <cellStyle name="Opomba 2 5 2 2 2 2" xfId="15988" xr:uid="{E8DBD9F0-0631-4500-BEE1-F339B395B4B7}"/>
    <cellStyle name="Opomba 2 5 2 2 2 2 2" xfId="32805" xr:uid="{5C6D14E6-86EB-475E-84F8-F47A22F04CE1}"/>
    <cellStyle name="Opomba 2 5 2 2 2 3" xfId="21711" xr:uid="{9704EEB0-14F7-4613-98AC-0CCB3FF28410}"/>
    <cellStyle name="Opomba 2 5 2 2 2 3 2" xfId="31777" xr:uid="{D46D5B87-9509-4144-963A-86611C10380C}"/>
    <cellStyle name="Opomba 2 5 2 2 2 4" xfId="27244" xr:uid="{A2A67259-8423-4F1B-BB57-256246EF0F8D}"/>
    <cellStyle name="Opomba 2 5 2 2 2 4 2" xfId="32300" xr:uid="{525C4BCF-1D2C-4126-827E-FAEC2F7CC794}"/>
    <cellStyle name="Opomba 2 5 2 2 2 5" xfId="29328" xr:uid="{3E31CADB-C8DA-4C63-A710-4EEF356692A7}"/>
    <cellStyle name="Opomba 2 5 2 2 2 6" xfId="40275" xr:uid="{E63AA3E4-C8C9-4FF9-9EDD-7924D62C565C}"/>
    <cellStyle name="Opomba 2 5 2 2 2 7" xfId="46977" xr:uid="{637F760E-6EBC-4BCD-85D7-12CE7A7329FF}"/>
    <cellStyle name="Opomba 2 5 2 2 2 8" xfId="52530" xr:uid="{68ECADF6-7EF3-494D-9024-BAFE0F0BDD52}"/>
    <cellStyle name="Opomba 2 5 2 2 2 9" xfId="54973" xr:uid="{4D8B325A-7B13-4B9A-9712-B64D0F7183B6}"/>
    <cellStyle name="Opomba 2 5 2 2 3" xfId="13165" xr:uid="{77561BD7-953F-4325-9762-4689BA53C093}"/>
    <cellStyle name="Opomba 2 5 2 2 3 2" xfId="33705" xr:uid="{C388B7F0-AEA8-4C46-9A9E-619752443DD4}"/>
    <cellStyle name="Opomba 2 5 2 2 4" xfId="18888" xr:uid="{61D634D0-1886-42EE-9F3D-75854630A5B4}"/>
    <cellStyle name="Opomba 2 5 2 2 4 2" xfId="976" xr:uid="{7397C2FC-62A0-49A5-AB98-6187C59D10F0}"/>
    <cellStyle name="Opomba 2 5 2 2 5" xfId="24421" xr:uid="{503625AA-4E83-403B-BE74-EE5E1DF8A32B}"/>
    <cellStyle name="Opomba 2 5 2 2 5 2" xfId="30073" xr:uid="{F1FEA4D7-0C5B-47C4-8C36-4177FC5F9B88}"/>
    <cellStyle name="Opomba 2 5 2 2 6" xfId="30682" xr:uid="{4D686B7D-DC29-4946-8CCE-1C3D25C61B54}"/>
    <cellStyle name="Opomba 2 5 2 2 7" xfId="37452" xr:uid="{7C2CDD7E-2B3A-4A2F-A54B-699AE00398C1}"/>
    <cellStyle name="Opomba 2 5 2 2 8" xfId="44154" xr:uid="{8FE6412E-9F7B-4D78-B195-46FF9BA1C472}"/>
    <cellStyle name="Opomba 2 5 2 2 9" xfId="49707" xr:uid="{165E5B55-20B0-43F6-8673-5C22CA0E01FD}"/>
    <cellStyle name="Opomba 2 5 2 3" xfId="5177" xr:uid="{ABDDE6B1-2C0F-48AB-9B61-6FA7D924A022}"/>
    <cellStyle name="Opomba 2 5 2 3 10" xfId="54646" xr:uid="{C9F59616-974C-49F4-B412-81B80E2459D8}"/>
    <cellStyle name="Opomba 2 5 2 3 2" xfId="8000" xr:uid="{EABD7EF2-AED6-4BED-A91E-9E945337EF71}"/>
    <cellStyle name="Opomba 2 5 2 3 2 2" xfId="15366" xr:uid="{1EC8264A-ED12-4B68-B84C-A63DF00799CB}"/>
    <cellStyle name="Opomba 2 5 2 3 2 2 2" xfId="33072" xr:uid="{670C7F00-27EF-45A3-88EE-A2729A864D42}"/>
    <cellStyle name="Opomba 2 5 2 3 2 3" xfId="21089" xr:uid="{E63ADD33-7A2D-4940-8400-4566BDA39423}"/>
    <cellStyle name="Opomba 2 5 2 3 2 3 2" xfId="28765" xr:uid="{FF58D16A-F304-4CC1-9F42-CEC834E88119}"/>
    <cellStyle name="Opomba 2 5 2 3 2 4" xfId="26622" xr:uid="{F136661C-9982-4044-8F7C-2B054BC715C8}"/>
    <cellStyle name="Opomba 2 5 2 3 2 4 2" xfId="32402" xr:uid="{E3856B81-AE94-474C-98CB-5BE20D8A2D97}"/>
    <cellStyle name="Opomba 2 5 2 3 2 5" xfId="29257" xr:uid="{11A18EBD-95E7-4ECC-8D1E-C898E33DB50D}"/>
    <cellStyle name="Opomba 2 5 2 3 2 6" xfId="39653" xr:uid="{01F09A46-B2FA-4C19-A909-6C9F90276579}"/>
    <cellStyle name="Opomba 2 5 2 3 2 7" xfId="46355" xr:uid="{8630D0DB-7E57-499A-B7D3-9F40691E15A2}"/>
    <cellStyle name="Opomba 2 5 2 3 2 8" xfId="51908" xr:uid="{19444E40-C4B7-4A81-BD76-72D180F67C76}"/>
    <cellStyle name="Opomba 2 5 2 3 2 9" xfId="55389" xr:uid="{5D603692-87A9-4E18-B580-37D5A7E8C00F}"/>
    <cellStyle name="Opomba 2 5 2 3 3" xfId="12543" xr:uid="{050D5844-1E1E-482F-811A-C26E0CCCE343}"/>
    <cellStyle name="Opomba 2 5 2 3 3 2" xfId="33448" xr:uid="{5174D23D-C0B2-474D-8821-A356A70B749D}"/>
    <cellStyle name="Opomba 2 5 2 3 4" xfId="18266" xr:uid="{026726A4-FDC0-41BC-8FAB-AB8699B7368E}"/>
    <cellStyle name="Opomba 2 5 2 3 4 2" xfId="31845" xr:uid="{2578F945-6FDE-4CF9-B9C2-35832FA663AE}"/>
    <cellStyle name="Opomba 2 5 2 3 5" xfId="23799" xr:uid="{DA1709A2-FB4C-411D-817E-E6E7FD21C81F}"/>
    <cellStyle name="Opomba 2 5 2 3 5 2" xfId="33337" xr:uid="{CCB443EE-ED25-45B2-A4B9-F00BFAF3C513}"/>
    <cellStyle name="Opomba 2 5 2 3 6" xfId="31757" xr:uid="{3A088EF3-D8FA-48F8-B107-206C539E7374}"/>
    <cellStyle name="Opomba 2 5 2 3 7" xfId="36830" xr:uid="{2B6BA08A-CE64-457E-A179-ECDA2240F3ED}"/>
    <cellStyle name="Opomba 2 5 2 3 8" xfId="43532" xr:uid="{BE9B34DA-D635-4236-90DB-9190734B3789}"/>
    <cellStyle name="Opomba 2 5 2 3 9" xfId="49085" xr:uid="{AE62D1C0-1B77-4D1D-B6F4-8004DDDCE771}"/>
    <cellStyle name="Opomba 2 5 2 4" xfId="6426" xr:uid="{73B9F76A-BBB1-43D5-9814-CFCA089AB2A2}"/>
    <cellStyle name="Opomba 2 5 2 4 10" xfId="54098" xr:uid="{C298A00A-FA9C-44C7-90FF-BE17DF95BA7A}"/>
    <cellStyle name="Opomba 2 5 2 4 2" xfId="9249" xr:uid="{2649D07D-7CBF-4EFF-A048-2ED3F3BB3A06}"/>
    <cellStyle name="Opomba 2 5 2 4 2 2" xfId="16615" xr:uid="{040A95AF-3DD8-48B1-B7BE-6336C491A2D0}"/>
    <cellStyle name="Opomba 2 5 2 4 2 2 2" xfId="28943" xr:uid="{571AC533-9914-4DA5-B07A-4B95BAC8479F}"/>
    <cellStyle name="Opomba 2 5 2 4 2 3" xfId="22338" xr:uid="{369C462C-68E5-422B-969D-FE938C395620}"/>
    <cellStyle name="Opomba 2 5 2 4 2 3 2" xfId="32195" xr:uid="{07E3381A-B3C1-44B6-9752-2BE4465B2C81}"/>
    <cellStyle name="Opomba 2 5 2 4 2 4" xfId="27871" xr:uid="{64013570-ACD2-4A83-BE11-0D9842C973C7}"/>
    <cellStyle name="Opomba 2 5 2 4 2 4 2" xfId="30271" xr:uid="{8D6523A8-2FC2-4AD2-82E9-390BAE075E8A}"/>
    <cellStyle name="Opomba 2 5 2 4 2 5" xfId="31780" xr:uid="{4E76D8F3-4DEE-4A92-A749-410839B2EDF1}"/>
    <cellStyle name="Opomba 2 5 2 4 2 6" xfId="40902" xr:uid="{EE65568B-4AA8-492E-9635-6B8406CF99BA}"/>
    <cellStyle name="Opomba 2 5 2 4 2 7" xfId="47604" xr:uid="{3C81082D-DC49-4ED8-A70C-2CB8D3367B64}"/>
    <cellStyle name="Opomba 2 5 2 4 2 8" xfId="53157" xr:uid="{4055A3FE-A070-4E7F-AC76-7CEE5813A22E}"/>
    <cellStyle name="Opomba 2 5 2 4 2 9" xfId="56861" xr:uid="{EF3243D6-74F4-440C-8916-1796A3C2DCB1}"/>
    <cellStyle name="Opomba 2 5 2 4 3" xfId="13792" xr:uid="{54748AF1-CE96-4538-817E-A8E9A5877002}"/>
    <cellStyle name="Opomba 2 5 2 4 3 2" xfId="31595" xr:uid="{55729897-83FD-4C73-9038-28C782BF2D96}"/>
    <cellStyle name="Opomba 2 5 2 4 4" xfId="19515" xr:uid="{88DE57C4-C318-40D7-8D25-F8414C1AD37F}"/>
    <cellStyle name="Opomba 2 5 2 4 4 2" xfId="30324" xr:uid="{1AD55841-4427-4210-A4B9-D0AFE6A4FEFF}"/>
    <cellStyle name="Opomba 2 5 2 4 5" xfId="25048" xr:uid="{22B14EC3-48DA-4054-B784-4516A0B5AE06}"/>
    <cellStyle name="Opomba 2 5 2 4 5 2" xfId="31380" xr:uid="{7DD3F7FB-AE2A-4FB1-97D0-50B5C67B880D}"/>
    <cellStyle name="Opomba 2 5 2 4 6" xfId="29299" xr:uid="{6E1711A8-5E74-4348-B525-2DBAA71A61AB}"/>
    <cellStyle name="Opomba 2 5 2 4 7" xfId="38079" xr:uid="{D5CFA3A9-5234-4814-A649-018C4045C96B}"/>
    <cellStyle name="Opomba 2 5 2 4 8" xfId="44781" xr:uid="{8E7E3E7B-7826-428D-B571-40DA69B8256A}"/>
    <cellStyle name="Opomba 2 5 2 4 9" xfId="50334" xr:uid="{67846D01-5113-40D1-9275-A1BB71B33640}"/>
    <cellStyle name="Opomba 2 5 2 5" xfId="6750" xr:uid="{99539AD0-25BA-4EFF-BCC0-245501258A8D}"/>
    <cellStyle name="Opomba 2 5 2 5 10" xfId="41925" xr:uid="{782A339F-1731-4643-AA40-685ECB4A6382}"/>
    <cellStyle name="Opomba 2 5 2 5 2" xfId="9573" xr:uid="{D56FF29C-8A0E-47E3-A22C-7CA94DD17E90}"/>
    <cellStyle name="Opomba 2 5 2 5 2 2" xfId="16939" xr:uid="{45B3924C-66E7-418B-A741-F02ABA15529A}"/>
    <cellStyle name="Opomba 2 5 2 5 2 2 2" xfId="29588" xr:uid="{5946F5B3-93E3-4B5E-ACBE-7E153842BF1A}"/>
    <cellStyle name="Opomba 2 5 2 5 2 3" xfId="22662" xr:uid="{374B1D6C-E23B-4826-BAFD-19EA317BA8FD}"/>
    <cellStyle name="Opomba 2 5 2 5 2 3 2" xfId="31329" xr:uid="{DB32087D-3DE7-421C-83EC-9A570C9B09BF}"/>
    <cellStyle name="Opomba 2 5 2 5 2 4" xfId="28195" xr:uid="{7BB28786-8FFF-4E53-92B5-7412DA214F88}"/>
    <cellStyle name="Opomba 2 5 2 5 2 4 2" xfId="33647" xr:uid="{21D078B8-C1F8-4BAC-A9EA-CD7C629CF775}"/>
    <cellStyle name="Opomba 2 5 2 5 2 5" xfId="31762" xr:uid="{114E45F6-0E5C-43A0-B6E8-D3A315CE5AFA}"/>
    <cellStyle name="Opomba 2 5 2 5 2 6" xfId="41226" xr:uid="{3DCB7952-509D-4C4B-9E9E-7A5EF29CFE96}"/>
    <cellStyle name="Opomba 2 5 2 5 2 7" xfId="47928" xr:uid="{6FDF9DC0-2BF5-444F-9E3A-16237FE91331}"/>
    <cellStyle name="Opomba 2 5 2 5 2 8" xfId="53481" xr:uid="{182D3618-8730-48F2-B3C6-7DA39EBE9641}"/>
    <cellStyle name="Opomba 2 5 2 5 2 9" xfId="56031" xr:uid="{1499B164-DE4A-47D8-AF81-35E1B4C7E544}"/>
    <cellStyle name="Opomba 2 5 2 5 3" xfId="14116" xr:uid="{1C5C9463-4133-4866-8409-E020364388E7}"/>
    <cellStyle name="Opomba 2 5 2 5 3 2" xfId="31098" xr:uid="{EF193E81-44E4-4249-A00D-D78D9FE0E2AF}"/>
    <cellStyle name="Opomba 2 5 2 5 4" xfId="19839" xr:uid="{4DDF8664-8AA5-4298-8D51-C3E5BABBCE6B}"/>
    <cellStyle name="Opomba 2 5 2 5 4 2" xfId="33343" xr:uid="{61F698C4-6312-47E8-BB6C-503BC0E721D0}"/>
    <cellStyle name="Opomba 2 5 2 5 5" xfId="25372" xr:uid="{D218334D-D85B-48F1-84CE-09281F058544}"/>
    <cellStyle name="Opomba 2 5 2 5 5 2" xfId="30398" xr:uid="{FEBE2ED1-F439-4074-87B2-31AF9ED6D64E}"/>
    <cellStyle name="Opomba 2 5 2 5 6" xfId="33601" xr:uid="{54E9AD6D-1C45-4751-AB57-E38AEA4783E8}"/>
    <cellStyle name="Opomba 2 5 2 5 7" xfId="38403" xr:uid="{503596EC-AE7C-4C41-9348-C9D65F609618}"/>
    <cellStyle name="Opomba 2 5 2 5 8" xfId="45105" xr:uid="{EBB06ACC-4CCC-4A5D-819C-27377FF74B1E}"/>
    <cellStyle name="Opomba 2 5 2 5 9" xfId="50658" xr:uid="{6055D1CC-8666-4B0A-B9E4-4FE01C448844}"/>
    <cellStyle name="Opomba 2 5 2 6" xfId="7041" xr:uid="{3FF8ECB8-F597-4F1A-895F-8A2445903B50}"/>
    <cellStyle name="Opomba 2 5 2 6 10" xfId="56548" xr:uid="{190CC8AA-919B-415F-A86F-B4458671E8A6}"/>
    <cellStyle name="Opomba 2 5 2 6 2" xfId="9864" xr:uid="{B542FF02-5788-48C2-A93C-5417BC7B2815}"/>
    <cellStyle name="Opomba 2 5 2 6 2 2" xfId="17230" xr:uid="{50BDCD78-0DB4-469E-B846-B509EA2D735C}"/>
    <cellStyle name="Opomba 2 5 2 6 2 2 2" xfId="30062" xr:uid="{C7A623D7-E824-493D-A3A5-D3E0C3156F65}"/>
    <cellStyle name="Opomba 2 5 2 6 2 3" xfId="22953" xr:uid="{FD966E56-4093-4301-A183-67CD6848BBAD}"/>
    <cellStyle name="Opomba 2 5 2 6 2 3 2" xfId="31564" xr:uid="{86030D9D-D81A-4B86-A375-B7288CA7E449}"/>
    <cellStyle name="Opomba 2 5 2 6 2 4" xfId="28486" xr:uid="{78550AA6-7B6F-45C6-9773-D4DB1882B846}"/>
    <cellStyle name="Opomba 2 5 2 6 2 4 2" xfId="32697" xr:uid="{AFE4F337-A867-4E62-AF65-EDDF12BBC1DD}"/>
    <cellStyle name="Opomba 2 5 2 6 2 5" xfId="34069" xr:uid="{EC3AFEAF-8081-4058-822B-FE2F48B35259}"/>
    <cellStyle name="Opomba 2 5 2 6 2 6" xfId="41517" xr:uid="{EFAE9711-1AC7-418A-8658-D46E6B57D6DE}"/>
    <cellStyle name="Opomba 2 5 2 6 2 7" xfId="48219" xr:uid="{63678AFD-9EEF-4BDC-8BDE-99125B02E685}"/>
    <cellStyle name="Opomba 2 5 2 6 2 8" xfId="53772" xr:uid="{019B0015-E323-4915-BF91-1E6926BD7550}"/>
    <cellStyle name="Opomba 2 5 2 6 2 9" xfId="56011" xr:uid="{5BEB4885-5161-4641-BE91-2593AE0A8B15}"/>
    <cellStyle name="Opomba 2 5 2 6 3" xfId="14407" xr:uid="{8DE53FBA-58EE-498D-B581-A5F1C5C2C817}"/>
    <cellStyle name="Opomba 2 5 2 6 3 2" xfId="33210" xr:uid="{94651A93-7A17-48DF-85A7-4D0B207362AA}"/>
    <cellStyle name="Opomba 2 5 2 6 4" xfId="20130" xr:uid="{C2AC5AF0-7D06-4FE3-AAB1-0BDFBFF56224}"/>
    <cellStyle name="Opomba 2 5 2 6 4 2" xfId="33660" xr:uid="{0947CE12-D22F-4D25-B5A8-5CF69AA34D20}"/>
    <cellStyle name="Opomba 2 5 2 6 5" xfId="25663" xr:uid="{B67351D0-38E7-478F-9693-CEA92FD4D15F}"/>
    <cellStyle name="Opomba 2 5 2 6 5 2" xfId="31152" xr:uid="{16AAB759-BEDD-4881-97E9-1B1F044463BD}"/>
    <cellStyle name="Opomba 2 5 2 6 6" xfId="30806" xr:uid="{6C1F45E9-1F90-4EB6-B62C-AE542D9B4FEC}"/>
    <cellStyle name="Opomba 2 5 2 6 7" xfId="38694" xr:uid="{703FAD70-D1AA-4BF1-A9BC-E5D5D4FF9EFF}"/>
    <cellStyle name="Opomba 2 5 2 6 8" xfId="45396" xr:uid="{FBD8819F-4F53-419B-841E-9EC24CCABD44}"/>
    <cellStyle name="Opomba 2 5 2 6 9" xfId="50949" xr:uid="{94B0A41D-75A0-4E3E-AA7C-8B0765A72AFD}"/>
    <cellStyle name="Opomba 2 5 2 7" xfId="7734" xr:uid="{4EEDE432-1E7C-41A0-996C-ACA296A82BB6}"/>
    <cellStyle name="Opomba 2 5 2 7 2" xfId="15100" xr:uid="{FDFC7540-3C84-4853-A6E6-ABA8CE46DA29}"/>
    <cellStyle name="Opomba 2 5 2 7 2 2" xfId="30554" xr:uid="{26C591E6-95DD-4996-8C95-4F78EB5AD2F8}"/>
    <cellStyle name="Opomba 2 5 2 7 3" xfId="20823" xr:uid="{FFC1C871-A453-413F-860F-A656E437CB24}"/>
    <cellStyle name="Opomba 2 5 2 7 3 2" xfId="31793" xr:uid="{3659BADA-0B3E-43C6-B19D-674D9760EB6A}"/>
    <cellStyle name="Opomba 2 5 2 7 4" xfId="26356" xr:uid="{BC7078CF-2823-402F-8D49-AF9C57F8DA95}"/>
    <cellStyle name="Opomba 2 5 2 7 4 2" xfId="30056" xr:uid="{413F0928-1C36-42CA-B0CD-D6821CD2DAF9}"/>
    <cellStyle name="Opomba 2 5 2 7 5" xfId="33732" xr:uid="{0CD03FD0-632C-4B3E-89EA-F65C88909124}"/>
    <cellStyle name="Opomba 2 5 2 7 6" xfId="39387" xr:uid="{3F1D9ED9-E799-4320-B72D-28345C4F229D}"/>
    <cellStyle name="Opomba 2 5 2 7 7" xfId="46089" xr:uid="{4C4E001C-0B92-4508-BFE2-D972A208B111}"/>
    <cellStyle name="Opomba 2 5 2 7 8" xfId="51642" xr:uid="{E011FF09-A898-4411-88FC-E1BA29EB6D07}"/>
    <cellStyle name="Opomba 2 5 2 7 9" xfId="55419" xr:uid="{467DBDD6-DE21-4F5A-876E-431AF815C5EF}"/>
    <cellStyle name="Opomba 2 5 2 8" xfId="12277" xr:uid="{9D5F3DB1-CE47-48C8-A1BC-07FD48001576}"/>
    <cellStyle name="Opomba 2 5 2 8 2" xfId="33781" xr:uid="{D91C16E9-65C0-4AD2-9E7C-4DDC37BFF107}"/>
    <cellStyle name="Opomba 2 5 2 9" xfId="18000" xr:uid="{4D6454F7-877E-4B89-A029-D05FC0BC33C5}"/>
    <cellStyle name="Opomba 2 5 2 9 2" xfId="33706" xr:uid="{361ABAB9-755B-4196-93F1-88AAC8BE51B1}"/>
    <cellStyle name="Opomba 2 5 3" xfId="4895" xr:uid="{DF448535-1916-4AA1-A41E-7113A5D482BA}"/>
    <cellStyle name="Opomba 2 5 3 10" xfId="23517" xr:uid="{F2EAF44C-7079-4521-ACBA-CEB3C4353F22}"/>
    <cellStyle name="Opomba 2 5 3 10 2" xfId="33082" xr:uid="{40215D2C-31FE-4472-8F20-FD2EEA2D9E4C}"/>
    <cellStyle name="Opomba 2 5 3 11" xfId="31150" xr:uid="{A9C2D9CC-39B6-409E-B1D5-E42DCDCDDD30}"/>
    <cellStyle name="Opomba 2 5 3 12" xfId="36548" xr:uid="{D85999FA-9367-44B6-A065-2569637A318F}"/>
    <cellStyle name="Opomba 2 5 3 13" xfId="43250" xr:uid="{E9AD3B9A-23E7-4632-90FA-7056B13E1807}"/>
    <cellStyle name="Opomba 2 5 3 14" xfId="48803" xr:uid="{C22326AD-FDAA-48D0-BC44-485D0F7E53E1}"/>
    <cellStyle name="Opomba 2 5 3 15" xfId="41636" xr:uid="{1AE84F81-BCDE-44EB-9AD6-7D1E0538841B}"/>
    <cellStyle name="Opomba 2 5 3 2" xfId="5783" xr:uid="{473EAB59-8728-4533-8C08-2741246769AF}"/>
    <cellStyle name="Opomba 2 5 3 2 10" xfId="57284" xr:uid="{00E579E1-C468-43E4-A269-C2B4A3536F7D}"/>
    <cellStyle name="Opomba 2 5 3 2 2" xfId="8606" xr:uid="{421ED351-E520-4378-B781-526B576D2F45}"/>
    <cellStyle name="Opomba 2 5 3 2 2 2" xfId="15972" xr:uid="{87623086-F091-4FC9-B04B-0ED6F4BD4C75}"/>
    <cellStyle name="Opomba 2 5 3 2 2 2 2" xfId="33178" xr:uid="{AF2ABC55-FB71-40F6-B8B5-0E61B4E2DAD5}"/>
    <cellStyle name="Opomba 2 5 3 2 2 3" xfId="21695" xr:uid="{EB0B4076-7A37-4EF9-9FB6-17A88607A299}"/>
    <cellStyle name="Opomba 2 5 3 2 2 3 2" xfId="31112" xr:uid="{7B90C1FA-653E-43B2-85DF-A41E6E77889A}"/>
    <cellStyle name="Opomba 2 5 3 2 2 4" xfId="27228" xr:uid="{F1AA7E2F-2195-4406-BDB8-EC37564C810A}"/>
    <cellStyle name="Opomba 2 5 3 2 2 4 2" xfId="33615" xr:uid="{12A031B7-98B8-4D65-9E09-CAC9D91F2957}"/>
    <cellStyle name="Opomba 2 5 3 2 2 5" xfId="33690" xr:uid="{7024081B-8625-4211-99C4-81A50762D658}"/>
    <cellStyle name="Opomba 2 5 3 2 2 6" xfId="40259" xr:uid="{33D7E7FB-6228-4B90-8A58-6C92E375A26E}"/>
    <cellStyle name="Opomba 2 5 3 2 2 7" xfId="46961" xr:uid="{9976E619-B8B2-4FC7-B850-2842757544B3}"/>
    <cellStyle name="Opomba 2 5 3 2 2 8" xfId="52514" xr:uid="{00093083-C951-4A8E-ACD8-E922E75B0958}"/>
    <cellStyle name="Opomba 2 5 3 2 2 9" xfId="55219" xr:uid="{7717F952-89F6-4C4F-86E2-52CD93DBEA96}"/>
    <cellStyle name="Opomba 2 5 3 2 3" xfId="13149" xr:uid="{0908BCB7-CCB1-4445-82F0-FC98F6FEA8D1}"/>
    <cellStyle name="Opomba 2 5 3 2 3 2" xfId="32980" xr:uid="{640A6471-7FEE-4978-B954-14631DE10A3F}"/>
    <cellStyle name="Opomba 2 5 3 2 4" xfId="18872" xr:uid="{5255C96D-5091-4958-824A-CDF387652D7F}"/>
    <cellStyle name="Opomba 2 5 3 2 4 2" xfId="29436" xr:uid="{8D039E0B-0057-41E5-8EF1-A74FB3A2CEDD}"/>
    <cellStyle name="Opomba 2 5 3 2 5" xfId="24405" xr:uid="{558A7DFB-3162-43C4-86A9-5EB7AD24D51E}"/>
    <cellStyle name="Opomba 2 5 3 2 5 2" xfId="31889" xr:uid="{7458EDB7-4776-41E7-B5CB-8098FD142562}"/>
    <cellStyle name="Opomba 2 5 3 2 6" xfId="30461" xr:uid="{6FD231AE-A923-40B3-A413-1E2D4991C69D}"/>
    <cellStyle name="Opomba 2 5 3 2 7" xfId="37436" xr:uid="{06A99B43-0381-492A-B25D-797852D9C16C}"/>
    <cellStyle name="Opomba 2 5 3 2 8" xfId="44138" xr:uid="{F8469FC2-89CF-4B5A-9C3E-C2CE72CB9A5B}"/>
    <cellStyle name="Opomba 2 5 3 2 9" xfId="49691" xr:uid="{2F0FF0A3-C1E1-48AB-BD8F-F99FD9B5BF9B}"/>
    <cellStyle name="Opomba 2 5 3 3" xfId="5094" xr:uid="{86E5D3AD-1B66-4F46-B94C-F738A994654A}"/>
    <cellStyle name="Opomba 2 5 3 3 10" xfId="54086" xr:uid="{83624856-5D26-4370-9B90-F24D3BB20BA8}"/>
    <cellStyle name="Opomba 2 5 3 3 2" xfId="7917" xr:uid="{AA444052-6FDC-4B70-A885-D7417EB4615D}"/>
    <cellStyle name="Opomba 2 5 3 3 2 2" xfId="15283" xr:uid="{C472870C-25F5-4ECF-8A34-9CAF4682E148}"/>
    <cellStyle name="Opomba 2 5 3 3 2 2 2" xfId="31740" xr:uid="{D7E630F2-F67F-4922-B1E1-31BA06BB0778}"/>
    <cellStyle name="Opomba 2 5 3 3 2 3" xfId="21006" xr:uid="{BBB75819-1739-44A1-B889-19F4169E9571}"/>
    <cellStyle name="Opomba 2 5 3 3 2 3 2" xfId="29892" xr:uid="{0EE9695D-B223-4687-99A5-E19B0E138612}"/>
    <cellStyle name="Opomba 2 5 3 3 2 4" xfId="26539" xr:uid="{51465F25-258C-4C5C-AE04-57D7488A9A99}"/>
    <cellStyle name="Opomba 2 5 3 3 2 4 2" xfId="28791" xr:uid="{663C85EA-F28A-4181-AB21-F00F4509F8DE}"/>
    <cellStyle name="Opomba 2 5 3 3 2 5" xfId="29211" xr:uid="{BCCFB2B0-E2AA-4AB6-B66A-135D87D6DE89}"/>
    <cellStyle name="Opomba 2 5 3 3 2 6" xfId="39570" xr:uid="{29F54F4F-0D16-472E-A3DA-1E2DA70BBAB7}"/>
    <cellStyle name="Opomba 2 5 3 3 2 7" xfId="46272" xr:uid="{FBD3B661-53AA-4D27-8BD4-6BE371123033}"/>
    <cellStyle name="Opomba 2 5 3 3 2 8" xfId="51825" xr:uid="{8A028D8B-0B45-4CB6-AE83-8CD3592460D5}"/>
    <cellStyle name="Opomba 2 5 3 3 2 9" xfId="54211" xr:uid="{C24DC9B8-E428-46A4-9021-782D11BF96FC}"/>
    <cellStyle name="Opomba 2 5 3 3 3" xfId="12460" xr:uid="{9AB5DD34-D462-4963-95B5-5B066FE1B550}"/>
    <cellStyle name="Opomba 2 5 3 3 3 2" xfId="28668" xr:uid="{64797E85-0323-4E5B-9192-A589BBDE6B89}"/>
    <cellStyle name="Opomba 2 5 3 3 4" xfId="18183" xr:uid="{34547699-D93A-444E-8022-156F313302B1}"/>
    <cellStyle name="Opomba 2 5 3 3 4 2" xfId="29494" xr:uid="{E18E0AC8-590D-41B8-9DA9-C76D8B097211}"/>
    <cellStyle name="Opomba 2 5 3 3 5" xfId="23716" xr:uid="{6E5282C7-2E0E-44F3-BDC5-1B7057E1E807}"/>
    <cellStyle name="Opomba 2 5 3 3 5 2" xfId="31797" xr:uid="{6119C154-12BC-4C40-B401-0021F7491B26}"/>
    <cellStyle name="Opomba 2 5 3 3 6" xfId="31081" xr:uid="{9F4BAD29-8D32-410A-A560-F8F550453E50}"/>
    <cellStyle name="Opomba 2 5 3 3 7" xfId="36747" xr:uid="{9D7D82AE-6235-4528-BBA1-432CD7BC0DA1}"/>
    <cellStyle name="Opomba 2 5 3 3 8" xfId="43449" xr:uid="{0B726DC0-FD90-4DA0-95A6-38829EEB8A88}"/>
    <cellStyle name="Opomba 2 5 3 3 9" xfId="49002" xr:uid="{EF60F465-B3EB-4410-B604-5B7DA2323D4F}"/>
    <cellStyle name="Opomba 2 5 3 4" xfId="6410" xr:uid="{B29866AA-8916-4C25-9872-FE7C07A341AF}"/>
    <cellStyle name="Opomba 2 5 3 4 10" xfId="57933" xr:uid="{29BB5F2F-E631-48C0-9AFF-42B3288C275C}"/>
    <cellStyle name="Opomba 2 5 3 4 2" xfId="9233" xr:uid="{6F9824F8-56DD-4708-99B6-45792B74CCF5}"/>
    <cellStyle name="Opomba 2 5 3 4 2 2" xfId="16599" xr:uid="{D5FEAE90-90AE-42E4-8DDF-36AEBE88ECC2}"/>
    <cellStyle name="Opomba 2 5 3 4 2 2 2" xfId="32286" xr:uid="{49E77A7A-7C7D-492A-AFD6-3665C20B5DAD}"/>
    <cellStyle name="Opomba 2 5 3 4 2 3" xfId="22322" xr:uid="{471E4211-0BBD-41B0-BFB1-23F6617F1892}"/>
    <cellStyle name="Opomba 2 5 3 4 2 3 2" xfId="29832" xr:uid="{28EF4B8C-0E99-4BC8-B2C6-B46B6CD46759}"/>
    <cellStyle name="Opomba 2 5 3 4 2 4" xfId="27855" xr:uid="{71047CF6-E2EA-433D-9BC0-4E3393630DC0}"/>
    <cellStyle name="Opomba 2 5 3 4 2 4 2" xfId="29083" xr:uid="{4B7A5802-CFBD-4350-BEC8-8E06BC02DBC4}"/>
    <cellStyle name="Opomba 2 5 3 4 2 5" xfId="32821" xr:uid="{C164337C-9EFC-43D8-8352-056813726827}"/>
    <cellStyle name="Opomba 2 5 3 4 2 6" xfId="40886" xr:uid="{E71C3259-D55B-4B3E-9B90-13A7A7076077}"/>
    <cellStyle name="Opomba 2 5 3 4 2 7" xfId="47588" xr:uid="{24EAB9CC-8C00-44A3-9173-1A0D849F8DF9}"/>
    <cellStyle name="Opomba 2 5 3 4 2 8" xfId="53141" xr:uid="{33093BAB-551F-48CD-B4FF-3C39CD5DB4A4}"/>
    <cellStyle name="Opomba 2 5 3 4 2 9" xfId="57060" xr:uid="{3694F7C4-6733-44EF-80C6-84027CE8AE43}"/>
    <cellStyle name="Opomba 2 5 3 4 3" xfId="13776" xr:uid="{9597AB11-21E9-48A3-9479-08E1AB248B45}"/>
    <cellStyle name="Opomba 2 5 3 4 3 2" xfId="31571" xr:uid="{F9EEA71D-A356-4C75-AFE1-B81FC5553D9A}"/>
    <cellStyle name="Opomba 2 5 3 4 4" xfId="19499" xr:uid="{05F7929A-1FBF-48F6-B7F1-4A30ED5E2DC3}"/>
    <cellStyle name="Opomba 2 5 3 4 4 2" xfId="29953" xr:uid="{A33C4FAB-966F-47DE-9FA0-E48632F1FCD9}"/>
    <cellStyle name="Opomba 2 5 3 4 5" xfId="25032" xr:uid="{F038C7BA-7686-47F3-9362-25B7CE598D2E}"/>
    <cellStyle name="Opomba 2 5 3 4 5 2" xfId="29260" xr:uid="{9651B303-8A2E-4C89-B461-D6CC36FB7D95}"/>
    <cellStyle name="Opomba 2 5 3 4 6" xfId="31850" xr:uid="{281176E7-21A6-489B-B6FD-83383F6B291D}"/>
    <cellStyle name="Opomba 2 5 3 4 7" xfId="38063" xr:uid="{D8F350BC-1BFC-4272-BA3C-0E74D09A27A9}"/>
    <cellStyle name="Opomba 2 5 3 4 8" xfId="44765" xr:uid="{FBA40A11-B9D9-4AA4-B45B-440E4CCF45FD}"/>
    <cellStyle name="Opomba 2 5 3 4 9" xfId="50318" xr:uid="{36C0A294-E836-438D-A322-FDC1912DC392}"/>
    <cellStyle name="Opomba 2 5 3 5" xfId="6734" xr:uid="{A361B4E8-E54B-456D-9AAF-D6349ABBDD4A}"/>
    <cellStyle name="Opomba 2 5 3 5 10" xfId="57809" xr:uid="{18369297-6700-4C6E-82FE-61FEE6365484}"/>
    <cellStyle name="Opomba 2 5 3 5 2" xfId="9557" xr:uid="{6E40D7EA-7A19-421B-9B0C-151A0BE569FD}"/>
    <cellStyle name="Opomba 2 5 3 5 2 2" xfId="16923" xr:uid="{AF0E303E-3A52-4C1D-B4BA-9DE611D32F19}"/>
    <cellStyle name="Opomba 2 5 3 5 2 2 2" xfId="29262" xr:uid="{0DFA0BEC-E2E3-4FA3-927E-63437CCEFC8D}"/>
    <cellStyle name="Opomba 2 5 3 5 2 3" xfId="22646" xr:uid="{9A928459-4B74-4769-BDB0-9B9EF55A197B}"/>
    <cellStyle name="Opomba 2 5 3 5 2 3 2" xfId="29278" xr:uid="{79AAF682-0858-4DEF-A053-3192A5321FA0}"/>
    <cellStyle name="Opomba 2 5 3 5 2 4" xfId="28179" xr:uid="{F1FE4D41-EFFC-4B7D-AE79-330D80BC8267}"/>
    <cellStyle name="Opomba 2 5 3 5 2 4 2" xfId="29483" xr:uid="{7D8078D0-EA44-4DEB-B001-53F5A6D1312F}"/>
    <cellStyle name="Opomba 2 5 3 5 2 5" xfId="1007" xr:uid="{46EFAE5D-EE72-4BBD-BCDF-47145030593D}"/>
    <cellStyle name="Opomba 2 5 3 5 2 6" xfId="41210" xr:uid="{985A9030-98EA-4E4E-8722-2ED7EC89BCFF}"/>
    <cellStyle name="Opomba 2 5 3 5 2 7" xfId="47912" xr:uid="{FD5CA232-44B5-4431-B50E-7469DBAD8253}"/>
    <cellStyle name="Opomba 2 5 3 5 2 8" xfId="53465" xr:uid="{75106CDE-3EF5-447B-8BAA-20049B766B38}"/>
    <cellStyle name="Opomba 2 5 3 5 2 9" xfId="53956" xr:uid="{96B7E838-6D5E-4689-936F-F13323A3D413}"/>
    <cellStyle name="Opomba 2 5 3 5 3" xfId="14100" xr:uid="{5AAE401F-8DFB-40AC-A267-77EBA524A0B9}"/>
    <cellStyle name="Opomba 2 5 3 5 3 2" xfId="33723" xr:uid="{8588C6BF-1B68-4C86-B6FE-D548037F1D5C}"/>
    <cellStyle name="Opomba 2 5 3 5 4" xfId="19823" xr:uid="{3FB3344C-4539-4FB3-B72E-DD9AD842E59A}"/>
    <cellStyle name="Opomba 2 5 3 5 4 2" xfId="998" xr:uid="{28F52195-8DD4-46F9-BD4F-C8D5326F7283}"/>
    <cellStyle name="Opomba 2 5 3 5 5" xfId="25356" xr:uid="{F9505EA1-76DE-457E-BDCF-817836D2CC12}"/>
    <cellStyle name="Opomba 2 5 3 5 5 2" xfId="33582" xr:uid="{BD9B4953-C319-49C7-9DED-8197CC2B3980}"/>
    <cellStyle name="Opomba 2 5 3 5 6" xfId="29974" xr:uid="{0B5E163A-CAB5-446D-94DA-7AD01F5A757C}"/>
    <cellStyle name="Opomba 2 5 3 5 7" xfId="38387" xr:uid="{89F38359-C961-499B-8A51-B5057571B750}"/>
    <cellStyle name="Opomba 2 5 3 5 8" xfId="45089" xr:uid="{227FB781-FD7A-4DBB-B1F2-35F3A57139DC}"/>
    <cellStyle name="Opomba 2 5 3 5 9" xfId="50642" xr:uid="{57D335FF-A224-466E-83BA-F7DA22E43FF3}"/>
    <cellStyle name="Opomba 2 5 3 6" xfId="7025" xr:uid="{E66FE385-4ABE-4D7B-9479-61BF583A4388}"/>
    <cellStyle name="Opomba 2 5 3 6 10" xfId="42666" xr:uid="{8CDB37DB-CFB0-4318-AB9D-3941E2689C9E}"/>
    <cellStyle name="Opomba 2 5 3 6 2" xfId="9848" xr:uid="{01DD8949-9B5B-484F-8F98-D623B6AB1BC8}"/>
    <cellStyle name="Opomba 2 5 3 6 2 2" xfId="17214" xr:uid="{12A32EFA-CB11-4D75-975C-9F66B3544D99}"/>
    <cellStyle name="Opomba 2 5 3 6 2 2 2" xfId="33995" xr:uid="{FEC7FFC1-0E2D-4CB3-9452-961D1D58D001}"/>
    <cellStyle name="Opomba 2 5 3 6 2 3" xfId="22937" xr:uid="{B1813B82-5CC3-4B56-9C8D-C430B4E5A4C9}"/>
    <cellStyle name="Opomba 2 5 3 6 2 3 2" xfId="33340" xr:uid="{88A7A339-3976-4809-A11A-18175F08D6E3}"/>
    <cellStyle name="Opomba 2 5 3 6 2 4" xfId="28470" xr:uid="{1BD1B14F-44B8-42DF-A6B0-9DA1F9604840}"/>
    <cellStyle name="Opomba 2 5 3 6 2 4 2" xfId="31406" xr:uid="{C4893BCD-16E7-4019-9F08-18F9D307D632}"/>
    <cellStyle name="Opomba 2 5 3 6 2 5" xfId="32981" xr:uid="{3EB0EAD1-69F6-45A0-8EEB-E4E5B0BA2CBF}"/>
    <cellStyle name="Opomba 2 5 3 6 2 6" xfId="41501" xr:uid="{E114FE07-1E27-4567-8D67-902E27A5241B}"/>
    <cellStyle name="Opomba 2 5 3 6 2 7" xfId="48203" xr:uid="{9C9F5F8B-B089-4835-BA50-13F4C75E4097}"/>
    <cellStyle name="Opomba 2 5 3 6 2 8" xfId="53756" xr:uid="{5F46A773-87E2-4F63-8F8C-7A31655BDA7C}"/>
    <cellStyle name="Opomba 2 5 3 6 2 9" xfId="58320" xr:uid="{C3CFB37B-467D-4C69-A1ED-19A60C56DD2E}"/>
    <cellStyle name="Opomba 2 5 3 6 3" xfId="14391" xr:uid="{77B6CFD1-B816-400F-B252-6C228A57E934}"/>
    <cellStyle name="Opomba 2 5 3 6 3 2" xfId="33289" xr:uid="{E6B8564D-A38B-4035-AB9B-A3E2D009A262}"/>
    <cellStyle name="Opomba 2 5 3 6 4" xfId="20114" xr:uid="{F4D99390-9DA8-4103-BCF3-BB0E99C33D57}"/>
    <cellStyle name="Opomba 2 5 3 6 4 2" xfId="33875" xr:uid="{11952597-368A-4A3B-9497-384868719537}"/>
    <cellStyle name="Opomba 2 5 3 6 5" xfId="25647" xr:uid="{51CBD8A9-568E-4F5D-9683-A7EF05B96B79}"/>
    <cellStyle name="Opomba 2 5 3 6 5 2" xfId="31500" xr:uid="{059A3A4C-F4E9-48D7-ABD4-B16ECFF1E327}"/>
    <cellStyle name="Opomba 2 5 3 6 6" xfId="29235" xr:uid="{6C8673F0-932D-4B84-969F-5DBC24F1E3DA}"/>
    <cellStyle name="Opomba 2 5 3 6 7" xfId="38678" xr:uid="{08AAC61F-9FDA-41CD-80DE-8A9B9226DA99}"/>
    <cellStyle name="Opomba 2 5 3 6 8" xfId="45380" xr:uid="{DA607AFF-8F27-4AC1-8315-E373AD53CAFA}"/>
    <cellStyle name="Opomba 2 5 3 6 9" xfId="50933" xr:uid="{587563B0-F017-4760-AB79-14E26977243F}"/>
    <cellStyle name="Opomba 2 5 3 7" xfId="7718" xr:uid="{3A8187B8-90B4-4A46-A8C4-02E175DF1D22}"/>
    <cellStyle name="Opomba 2 5 3 7 2" xfId="15084" xr:uid="{6F21FC7F-9040-49D7-A7D2-1729FEE69DDC}"/>
    <cellStyle name="Opomba 2 5 3 7 2 2" xfId="30453" xr:uid="{76D104FD-8B18-4AE6-A451-3409279F3013}"/>
    <cellStyle name="Opomba 2 5 3 7 3" xfId="20807" xr:uid="{370C01C6-EE9A-4F82-BB15-E477EC328BE4}"/>
    <cellStyle name="Opomba 2 5 3 7 3 2" xfId="32887" xr:uid="{8F83EAE1-23DF-497A-82CB-EAA56648B49A}"/>
    <cellStyle name="Opomba 2 5 3 7 4" xfId="26340" xr:uid="{B6E16E45-F6F3-4FD5-B960-23C8DB747EF5}"/>
    <cellStyle name="Opomba 2 5 3 7 4 2" xfId="29699" xr:uid="{86397ECD-DE13-4AF2-9080-CF8963F22D84}"/>
    <cellStyle name="Opomba 2 5 3 7 5" xfId="33770" xr:uid="{734513CC-1EE2-46A6-96CA-93E4D88E434D}"/>
    <cellStyle name="Opomba 2 5 3 7 6" xfId="39371" xr:uid="{4FE8B617-A22B-427F-933E-98BD95C4FC54}"/>
    <cellStyle name="Opomba 2 5 3 7 7" xfId="46073" xr:uid="{9CE3D034-3C4D-4822-9689-1DC148AE3303}"/>
    <cellStyle name="Opomba 2 5 3 7 8" xfId="51626" xr:uid="{DF60EFC2-E5C9-465B-9C09-3D64825295E4}"/>
    <cellStyle name="Opomba 2 5 3 7 9" xfId="55836" xr:uid="{7983C8D9-72A5-402A-B20B-339C07260DDE}"/>
    <cellStyle name="Opomba 2 5 3 8" xfId="12261" xr:uid="{BB91063E-5E50-48EE-8F10-4E7F5ECAA015}"/>
    <cellStyle name="Opomba 2 5 3 8 2" xfId="30661" xr:uid="{608F1747-4A67-4249-8109-C453D0A920B8}"/>
    <cellStyle name="Opomba 2 5 3 9" xfId="17984" xr:uid="{CF05EA3E-B3FE-4BFC-8141-BB8230494ED4}"/>
    <cellStyle name="Opomba 2 5 3 9 2" xfId="30448" xr:uid="{E1517670-BA89-44AC-B320-AC10540A0DE4}"/>
    <cellStyle name="Opomba 2 5 4" xfId="5592" xr:uid="{92181AF4-40F8-4114-9BF2-83A6B1A40623}"/>
    <cellStyle name="Opomba 2 5 4 10" xfId="55565" xr:uid="{E5138962-80D8-46DA-9898-EFF1B415BF8A}"/>
    <cellStyle name="Opomba 2 5 4 2" xfId="8415" xr:uid="{151146C6-E6BF-406C-B11D-7366524AD80A}"/>
    <cellStyle name="Opomba 2 5 4 2 2" xfId="15781" xr:uid="{4040AA2E-26D4-4D64-971A-BE2FB3EADB07}"/>
    <cellStyle name="Opomba 2 5 4 2 2 2" xfId="29688" xr:uid="{E6E08888-FBB7-4BC9-A823-45F8D3C888EF}"/>
    <cellStyle name="Opomba 2 5 4 2 3" xfId="21504" xr:uid="{56672626-D11D-4EC5-84F8-3DC3C321F772}"/>
    <cellStyle name="Opomba 2 5 4 2 3 2" xfId="32205" xr:uid="{CFC6F306-AA65-4F0F-82D3-A415E04ABFC5}"/>
    <cellStyle name="Opomba 2 5 4 2 4" xfId="27037" xr:uid="{6B2593D6-46A2-4BB0-BFD0-B184BCB12389}"/>
    <cellStyle name="Opomba 2 5 4 2 4 2" xfId="29271" xr:uid="{90373A62-160A-4AFD-91ED-8AE48A0C3CCC}"/>
    <cellStyle name="Opomba 2 5 4 2 5" xfId="31391" xr:uid="{91C39893-9AC7-4F18-AB07-D42AC25A94CB}"/>
    <cellStyle name="Opomba 2 5 4 2 6" xfId="40068" xr:uid="{C1E81A94-7FF5-4A31-BCE5-F2C5092E5883}"/>
    <cellStyle name="Opomba 2 5 4 2 7" xfId="46770" xr:uid="{A900B29E-4B0B-4FCF-832B-C177C5A5D913}"/>
    <cellStyle name="Opomba 2 5 4 2 8" xfId="52323" xr:uid="{7C9CA307-EA2B-4CCE-9D8D-64B33C9062D1}"/>
    <cellStyle name="Opomba 2 5 4 2 9" xfId="55284" xr:uid="{A704CA52-D620-45B2-A1AE-C13DE6788DD7}"/>
    <cellStyle name="Opomba 2 5 4 3" xfId="12958" xr:uid="{B3532026-5D1C-4E7D-81FE-4D7C2DAE79C0}"/>
    <cellStyle name="Opomba 2 5 4 3 2" xfId="29969" xr:uid="{4E89D649-B9B0-42EC-B8BA-CD966F344F2A}"/>
    <cellStyle name="Opomba 2 5 4 4" xfId="18681" xr:uid="{20A45252-A14E-4062-9258-270FDAB06495}"/>
    <cellStyle name="Opomba 2 5 4 4 2" xfId="31646" xr:uid="{F0098846-D22B-4FD8-B7A2-A89CA77D3EF2}"/>
    <cellStyle name="Opomba 2 5 4 5" xfId="24214" xr:uid="{ECCFC7A6-F244-4E30-B6BC-54C638F4E400}"/>
    <cellStyle name="Opomba 2 5 4 5 2" xfId="28684" xr:uid="{F115ADB9-9E5D-48DC-A9D5-897C4DF5CC2F}"/>
    <cellStyle name="Opomba 2 5 4 6" xfId="31919" xr:uid="{E6B0A7E6-7B30-479A-A847-B4F9576A6019}"/>
    <cellStyle name="Opomba 2 5 4 7" xfId="37245" xr:uid="{B4090E1C-FB80-4980-B028-F061C127FF57}"/>
    <cellStyle name="Opomba 2 5 4 8" xfId="43947" xr:uid="{FE28C96B-0796-4072-A43F-FD7A0E281B34}"/>
    <cellStyle name="Opomba 2 5 4 9" xfId="49500" xr:uid="{853DDE05-576F-4CD6-A45F-BE45C791BC8F}"/>
    <cellStyle name="Opomba 2 5 5" xfId="6024" xr:uid="{A836BC5A-8A42-49DC-BFD7-9C7BB5481DA6}"/>
    <cellStyle name="Opomba 2 5 5 10" xfId="55460" xr:uid="{F995D1FE-0530-4788-A93D-B59D1A5FE26F}"/>
    <cellStyle name="Opomba 2 5 5 2" xfId="8847" xr:uid="{4C1B7DC1-43BA-464F-8424-EB80DDA79CE5}"/>
    <cellStyle name="Opomba 2 5 5 2 2" xfId="16213" xr:uid="{BD6E6353-E461-4477-9DF7-5005C3406475}"/>
    <cellStyle name="Opomba 2 5 5 2 2 2" xfId="33232" xr:uid="{8DD44A33-032C-4F7D-B2F6-570FC01504D2}"/>
    <cellStyle name="Opomba 2 5 5 2 3" xfId="21936" xr:uid="{A38EEA59-5A7B-4007-8928-137AFA614514}"/>
    <cellStyle name="Opomba 2 5 5 2 3 2" xfId="32407" xr:uid="{D2C28E2D-95F8-4545-B5CA-EA6DE944AEBF}"/>
    <cellStyle name="Opomba 2 5 5 2 4" xfId="27469" xr:uid="{0A882C0C-16D1-4020-89A5-99B005395997}"/>
    <cellStyle name="Opomba 2 5 5 2 4 2" xfId="33874" xr:uid="{CF076823-ACB2-46DD-98C3-2A9C049E9F95}"/>
    <cellStyle name="Opomba 2 5 5 2 5" xfId="32872" xr:uid="{3323E274-AFDB-4D72-BE00-5A4B08677BF7}"/>
    <cellStyle name="Opomba 2 5 5 2 6" xfId="40500" xr:uid="{4049190E-6831-4550-9A73-A1DAEACBEC75}"/>
    <cellStyle name="Opomba 2 5 5 2 7" xfId="47202" xr:uid="{A599C74C-2670-45CE-A085-92DA0130382B}"/>
    <cellStyle name="Opomba 2 5 5 2 8" xfId="52755" xr:uid="{F2B110BA-9AC0-45D1-BC74-54B5B7C4BAC6}"/>
    <cellStyle name="Opomba 2 5 5 2 9" xfId="54727" xr:uid="{6BC5ACC9-A5C0-45CA-9017-81AB2DA4F461}"/>
    <cellStyle name="Opomba 2 5 5 3" xfId="13390" xr:uid="{0BEF4A8A-070E-431E-A271-6150E249C210}"/>
    <cellStyle name="Opomba 2 5 5 3 2" xfId="28970" xr:uid="{C51F6FEA-97A3-461F-8F45-495FCF6D40CF}"/>
    <cellStyle name="Opomba 2 5 5 4" xfId="19113" xr:uid="{BDFC1DC6-0D66-49E8-A2A4-2D51090FFBFF}"/>
    <cellStyle name="Opomba 2 5 5 4 2" xfId="32896" xr:uid="{9034512E-DCC5-4C9D-8625-AF51B3D0525C}"/>
    <cellStyle name="Opomba 2 5 5 5" xfId="24646" xr:uid="{DB5FC6B5-A737-48FB-8823-D441A06F29D1}"/>
    <cellStyle name="Opomba 2 5 5 5 2" xfId="28944" xr:uid="{190865EE-DF41-4C15-A2C5-A53780B49BB4}"/>
    <cellStyle name="Opomba 2 5 5 6" xfId="28568" xr:uid="{9A369205-0209-4263-9056-78E0013ACCA0}"/>
    <cellStyle name="Opomba 2 5 5 7" xfId="37677" xr:uid="{BCC6BA1C-229D-409E-B7CA-4A390FF94432}"/>
    <cellStyle name="Opomba 2 5 5 8" xfId="44379" xr:uid="{DC080296-05F8-4C28-80E7-A3F1495722EE}"/>
    <cellStyle name="Opomba 2 5 5 9" xfId="49932" xr:uid="{DFA06725-FEF5-455A-9616-D14857043A49}"/>
    <cellStyle name="Opomba 2 5 6" xfId="6219" xr:uid="{27C2C646-F83F-4B18-B482-6C3335560BC9}"/>
    <cellStyle name="Opomba 2 5 6 10" xfId="48434" xr:uid="{FF5DAB7A-8B79-4B91-A0B4-0A457D16DB2A}"/>
    <cellStyle name="Opomba 2 5 6 2" xfId="9042" xr:uid="{B3EAF782-0525-46B7-A124-27A71373E683}"/>
    <cellStyle name="Opomba 2 5 6 2 2" xfId="16408" xr:uid="{7ED99924-F06F-4063-80D8-EF6A5BFDF987}"/>
    <cellStyle name="Opomba 2 5 6 2 2 2" xfId="30869" xr:uid="{10D3B82C-23C3-434D-8CFB-9D88ECAAC2F6}"/>
    <cellStyle name="Opomba 2 5 6 2 3" xfId="22131" xr:uid="{D272EE21-74C3-4438-BDBC-792531F67ADA}"/>
    <cellStyle name="Opomba 2 5 6 2 3 2" xfId="32129" xr:uid="{48951B14-D097-4CCE-BC49-AFD84E4165D2}"/>
    <cellStyle name="Opomba 2 5 6 2 4" xfId="27664" xr:uid="{AFAFB3F9-A2FC-48EC-99BC-A2B3BD489E38}"/>
    <cellStyle name="Opomba 2 5 6 2 4 2" xfId="31955" xr:uid="{1F3BE7C3-BFF4-4E5B-930F-0C0679C3E015}"/>
    <cellStyle name="Opomba 2 5 6 2 5" xfId="33370" xr:uid="{85D720F6-AC6E-4BF9-9A1F-5E851ABD4429}"/>
    <cellStyle name="Opomba 2 5 6 2 6" xfId="40695" xr:uid="{A625C691-3D18-49E9-88C6-3137E108E4D6}"/>
    <cellStyle name="Opomba 2 5 6 2 7" xfId="47397" xr:uid="{F95D234B-E27B-46F4-BA9B-9AC004897A68}"/>
    <cellStyle name="Opomba 2 5 6 2 8" xfId="52950" xr:uid="{F17DE785-712F-4C81-8B36-EB9FE74A84C3}"/>
    <cellStyle name="Opomba 2 5 6 2 9" xfId="57708" xr:uid="{C2775358-F500-4951-9727-F39A82F4226E}"/>
    <cellStyle name="Opomba 2 5 6 3" xfId="13585" xr:uid="{8CA64218-B287-44A5-BAD4-F6611598FBA1}"/>
    <cellStyle name="Opomba 2 5 6 3 2" xfId="990" xr:uid="{EC920B36-ED6B-4C74-9BA3-2EED22498189}"/>
    <cellStyle name="Opomba 2 5 6 4" xfId="19308" xr:uid="{2FF0BA6F-C597-4A58-9D3B-6B2301988FC9}"/>
    <cellStyle name="Opomba 2 5 6 4 2" xfId="31700" xr:uid="{E643B378-D87F-4E70-9612-F0F65B27B688}"/>
    <cellStyle name="Opomba 2 5 6 5" xfId="24841" xr:uid="{704FAA64-226B-464F-BB48-EC2A1FD822E4}"/>
    <cellStyle name="Opomba 2 5 6 5 2" xfId="28597" xr:uid="{9F339C58-1C71-4D4F-9B18-56F56BD55829}"/>
    <cellStyle name="Opomba 2 5 6 6" xfId="29507" xr:uid="{1C454442-C25C-49D8-BE29-FC4843E6ADE4}"/>
    <cellStyle name="Opomba 2 5 6 7" xfId="37872" xr:uid="{FC87FBB7-18E1-443D-8B48-9BDF13356F26}"/>
    <cellStyle name="Opomba 2 5 6 8" xfId="44574" xr:uid="{43C5D427-DC6C-4B3C-A05F-2DB99C0B6B7B}"/>
    <cellStyle name="Opomba 2 5 6 9" xfId="50127" xr:uid="{E5D44C4F-F00D-4F39-810C-F9320A4B9B27}"/>
    <cellStyle name="Opomba 2 5 7" xfId="6543" xr:uid="{DE28895F-F508-4590-AD7B-F0E8A66D4ADB}"/>
    <cellStyle name="Opomba 2 5 7 10" xfId="42073" xr:uid="{572C19EB-6EE8-464D-A1F4-720A6DDAE284}"/>
    <cellStyle name="Opomba 2 5 7 2" xfId="9366" xr:uid="{DF233BF1-742C-4163-8143-B854D77FC18A}"/>
    <cellStyle name="Opomba 2 5 7 2 2" xfId="16732" xr:uid="{A83F9722-A0F1-4EED-9947-10D229F4B095}"/>
    <cellStyle name="Opomba 2 5 7 2 2 2" xfId="31210" xr:uid="{79FF437A-6963-4909-947C-D78BD09711A9}"/>
    <cellStyle name="Opomba 2 5 7 2 3" xfId="22455" xr:uid="{58B60251-A890-4B6E-A01A-236800F59408}"/>
    <cellStyle name="Opomba 2 5 7 2 3 2" xfId="30793" xr:uid="{4591C88D-B80F-493C-9F7B-7E314AB0C8B1}"/>
    <cellStyle name="Opomba 2 5 7 2 4" xfId="27988" xr:uid="{74F962B9-71B5-4716-B261-22531A1352EB}"/>
    <cellStyle name="Opomba 2 5 7 2 4 2" xfId="33730" xr:uid="{8A361C20-1D40-4452-8868-BAEC40D4DB7E}"/>
    <cellStyle name="Opomba 2 5 7 2 5" xfId="32117" xr:uid="{5A79DAB3-23DD-4A76-9547-4A281AE41BF2}"/>
    <cellStyle name="Opomba 2 5 7 2 6" xfId="41019" xr:uid="{1F2F80FF-F2B9-43E0-81B7-1729E12D910F}"/>
    <cellStyle name="Opomba 2 5 7 2 7" xfId="47721" xr:uid="{AD50772D-224F-47EC-9EE7-5FCFFF1146EE}"/>
    <cellStyle name="Opomba 2 5 7 2 8" xfId="53274" xr:uid="{06A1B8CF-7A21-4174-8682-7B6E156893D4}"/>
    <cellStyle name="Opomba 2 5 7 2 9" xfId="53883" xr:uid="{3F7D42F9-BD66-4AE6-895B-2AFB8ABB9ACD}"/>
    <cellStyle name="Opomba 2 5 7 3" xfId="13909" xr:uid="{39604CF0-D6B7-4E76-AC3D-9D2690944709}"/>
    <cellStyle name="Opomba 2 5 7 3 2" xfId="30110" xr:uid="{7013F07A-2936-4929-8331-CD3EC30D0235}"/>
    <cellStyle name="Opomba 2 5 7 4" xfId="19632" xr:uid="{CCDCC2EA-EF2F-47E5-A76D-3D2B3DFF24B9}"/>
    <cellStyle name="Opomba 2 5 7 4 2" xfId="32859" xr:uid="{2A888486-F85E-4FCA-A4BD-DFE330DFA073}"/>
    <cellStyle name="Opomba 2 5 7 5" xfId="25165" xr:uid="{B056BDC2-A694-4696-BCFF-555BE28D6BE9}"/>
    <cellStyle name="Opomba 2 5 7 5 2" xfId="30703" xr:uid="{3F7A8FD2-3C26-416C-B4EE-8A58FFC7BB89}"/>
    <cellStyle name="Opomba 2 5 7 6" xfId="33558" xr:uid="{987740C5-E86D-4E8C-9CE1-BAFA8C9B6803}"/>
    <cellStyle name="Opomba 2 5 7 7" xfId="38196" xr:uid="{F5C21D6E-4061-4BA5-B141-D550E0CF0178}"/>
    <cellStyle name="Opomba 2 5 7 8" xfId="44898" xr:uid="{9BB6212E-B669-403B-9948-6BC9FB9B7513}"/>
    <cellStyle name="Opomba 2 5 7 9" xfId="50451" xr:uid="{CDDEA658-8ED1-460E-8B7D-22623436025E}"/>
    <cellStyle name="Opomba 2 5 8" xfId="6834" xr:uid="{57F4A254-F451-4A5D-9402-F9190B1D52AF}"/>
    <cellStyle name="Opomba 2 5 8 10" xfId="57398" xr:uid="{E5A15F16-1CE3-4FA6-A410-CE0023A6BAA2}"/>
    <cellStyle name="Opomba 2 5 8 2" xfId="9657" xr:uid="{181464D8-AC8C-4A58-A6E8-A07AF874E485}"/>
    <cellStyle name="Opomba 2 5 8 2 2" xfId="17023" xr:uid="{F1DED3CB-BD7C-4D22-8A0B-C7CF655AE38A}"/>
    <cellStyle name="Opomba 2 5 8 2 2 2" xfId="28604" xr:uid="{016B870B-1591-4369-9845-F0A63471CACD}"/>
    <cellStyle name="Opomba 2 5 8 2 3" xfId="22746" xr:uid="{748518E0-552E-4124-90AB-535325622562}"/>
    <cellStyle name="Opomba 2 5 8 2 3 2" xfId="31758" xr:uid="{4F482C13-372D-44D1-BAA8-48F9C96A2E59}"/>
    <cellStyle name="Opomba 2 5 8 2 4" xfId="28279" xr:uid="{B1A36D04-8FB2-4F96-A176-125E40CE324D}"/>
    <cellStyle name="Opomba 2 5 8 2 4 2" xfId="33901" xr:uid="{40900441-86E9-4F99-8620-E646D50AD3F4}"/>
    <cellStyle name="Opomba 2 5 8 2 5" xfId="33213" xr:uid="{3EE81C94-0DEA-47B5-A8AD-87E8063FABC9}"/>
    <cellStyle name="Opomba 2 5 8 2 6" xfId="41310" xr:uid="{7D5E1DD3-8721-4087-A895-38E689868C1B}"/>
    <cellStyle name="Opomba 2 5 8 2 7" xfId="48012" xr:uid="{40FE6470-76E9-4FE8-8F64-0A0E1CBB7B5D}"/>
    <cellStyle name="Opomba 2 5 8 2 8" xfId="53565" xr:uid="{56239ECB-27EB-4371-B6E1-8BBC32786357}"/>
    <cellStyle name="Opomba 2 5 8 2 9" xfId="58060" xr:uid="{28280450-8D8F-4A9A-8710-CFF6D8F788EA}"/>
    <cellStyle name="Opomba 2 5 8 3" xfId="14200" xr:uid="{F285B0A1-905E-40D6-A804-5FE1169BED5E}"/>
    <cellStyle name="Opomba 2 5 8 3 2" xfId="32202" xr:uid="{240D3FB0-3F3C-479C-88DD-538C07C2568D}"/>
    <cellStyle name="Opomba 2 5 8 4" xfId="19923" xr:uid="{37769038-0AA6-4237-B5BD-99A0D43687A4}"/>
    <cellStyle name="Opomba 2 5 8 4 2" xfId="31223" xr:uid="{B9E8B2B5-C7B7-4EED-9890-804E4EB75A5B}"/>
    <cellStyle name="Opomba 2 5 8 5" xfId="25456" xr:uid="{6417C9B0-225F-4D0F-A5C8-4D48EF800B21}"/>
    <cellStyle name="Opomba 2 5 8 5 2" xfId="31766" xr:uid="{211544C4-D9F9-4FC7-84CF-9EF090084A81}"/>
    <cellStyle name="Opomba 2 5 8 6" xfId="34090" xr:uid="{49649BA1-ADA7-41E9-BFC0-0866AE22ECD5}"/>
    <cellStyle name="Opomba 2 5 8 7" xfId="38487" xr:uid="{B06BA0D6-ED6F-4491-8E7E-F2D2D60951C6}"/>
    <cellStyle name="Opomba 2 5 8 8" xfId="45189" xr:uid="{1AF07B95-42A5-48CE-A7AB-F11FB6DD3F80}"/>
    <cellStyle name="Opomba 2 5 8 9" xfId="50742" xr:uid="{66842929-337F-4479-9120-5495CCDC7341}"/>
    <cellStyle name="Opomba 2 5 9" xfId="4704" xr:uid="{CE27CF0F-AF4D-4F90-8A7A-CEBEC9CE90A8}"/>
    <cellStyle name="Opomba 2 5 9 2" xfId="12070" xr:uid="{44F0FD71-38AC-43AC-AA3A-D6589B6C308E}"/>
    <cellStyle name="Opomba 2 5 9 2 2" xfId="32561" xr:uid="{AFEC9492-A029-462E-A1C3-42A6B5C9091D}"/>
    <cellStyle name="Opomba 2 5 9 3" xfId="17793" xr:uid="{491142F6-313F-4152-BB0B-80B52E670130}"/>
    <cellStyle name="Opomba 2 5 9 3 2" xfId="30326" xr:uid="{96CCDD15-739D-42EE-9244-0777D949FEB6}"/>
    <cellStyle name="Opomba 2 5 9 4" xfId="23326" xr:uid="{45DD4147-17BF-4376-AB37-D767987BA111}"/>
    <cellStyle name="Opomba 2 5 9 4 2" xfId="32511" xr:uid="{A8A6516C-AEFB-4321-B896-566D3545CE30}"/>
    <cellStyle name="Opomba 2 5 9 5" xfId="29695" xr:uid="{EAE7FA4F-CB50-42C3-85B1-8D5B4D0CF7FA}"/>
    <cellStyle name="Opomba 2 5 9 6" xfId="39180" xr:uid="{168092CC-D62E-46E0-A6DB-151E9639E03C}"/>
    <cellStyle name="Opomba 2 5 9 7" xfId="45882" xr:uid="{766F4333-3E88-4121-9E90-CAF1948B0D0B}"/>
    <cellStyle name="Opomba 2 5 9 8" xfId="51435" xr:uid="{0D33F1A1-F351-478B-A8DE-3912F9C1549B}"/>
    <cellStyle name="Opomba 2 5 9 9" xfId="58238" xr:uid="{13CEC74E-008C-4DCA-890B-417B4961A323}"/>
    <cellStyle name="Opomba 2 6" xfId="2481" xr:uid="{5996670C-0191-40FB-94B3-52C573F1F4E0}"/>
    <cellStyle name="Opomba 2 6 10" xfId="10960" xr:uid="{3E911575-106F-427A-8986-4023C889914B}"/>
    <cellStyle name="Opomba 2 6 10 2" xfId="33252" xr:uid="{F1A10FB1-2586-4231-92DE-2546CEA6559E}"/>
    <cellStyle name="Opomba 2 6 11" xfId="17344" xr:uid="{D9BCF9D2-80C8-4676-A3A2-ECBA675EA60B}"/>
    <cellStyle name="Opomba 2 6 11 2" xfId="31385" xr:uid="{2B63FADD-D37C-4CF1-ADDA-F8FC7EC4B55A}"/>
    <cellStyle name="Opomba 2 6 12" xfId="28563" xr:uid="{C98BF560-A1FF-4DE8-967A-AD3631D67576}"/>
    <cellStyle name="Opomba 2 6 13" xfId="35742" xr:uid="{532A5656-1173-4575-A787-C77244CA5D6A}"/>
    <cellStyle name="Opomba 2 6 14" xfId="42609" xr:uid="{71F47EE6-291B-43DD-8B9D-6FBAB053DBE7}"/>
    <cellStyle name="Opomba 2 6 15" xfId="41648" xr:uid="{5410D6E8-6805-4508-BB1B-EACD467057D4}"/>
    <cellStyle name="Opomba 2 6 16" xfId="56122" xr:uid="{79A46D7D-3392-48E8-9578-D523B830327F}"/>
    <cellStyle name="Opomba 2 6 2" xfId="5223" xr:uid="{48F1C141-40B6-45F1-8FA0-BBE8F27C17AF}"/>
    <cellStyle name="Opomba 2 6 2 10" xfId="55096" xr:uid="{4A54DCBC-585B-4770-B9F1-1B0E50DD70B8}"/>
    <cellStyle name="Opomba 2 6 2 2" xfId="8046" xr:uid="{EAFEE6A1-3A85-4661-8341-8C299FB43D86}"/>
    <cellStyle name="Opomba 2 6 2 2 2" xfId="15412" xr:uid="{8EA6453E-EA0A-4C3B-9844-FB5D139F8AD1}"/>
    <cellStyle name="Opomba 2 6 2 2 2 2" xfId="30800" xr:uid="{B622671F-E1EB-4F35-B75A-8D28658107F7}"/>
    <cellStyle name="Opomba 2 6 2 2 3" xfId="21135" xr:uid="{A23CB1C0-86AC-4D4A-88C4-09F3B3923A1E}"/>
    <cellStyle name="Opomba 2 6 2 2 3 2" xfId="30938" xr:uid="{122D5183-A513-4CAE-B282-BB239034E7C4}"/>
    <cellStyle name="Opomba 2 6 2 2 4" xfId="26668" xr:uid="{2738392C-1DBE-42E5-968D-9BF8A22F3342}"/>
    <cellStyle name="Opomba 2 6 2 2 4 2" xfId="787" xr:uid="{EBB0B7A1-201F-442D-9854-A85DA88F3A93}"/>
    <cellStyle name="Opomba 2 6 2 2 5" xfId="29132" xr:uid="{99E9B066-8861-474E-815A-9F8D050B04C5}"/>
    <cellStyle name="Opomba 2 6 2 2 6" xfId="39699" xr:uid="{5790A997-8166-4F62-B61B-DBF8176177D5}"/>
    <cellStyle name="Opomba 2 6 2 2 7" xfId="46401" xr:uid="{D3F95959-A430-4284-AFA7-CC4F5B39CE9E}"/>
    <cellStyle name="Opomba 2 6 2 2 8" xfId="51954" xr:uid="{823A532D-A12F-4553-B107-B52746A1F749}"/>
    <cellStyle name="Opomba 2 6 2 2 9" xfId="54407" xr:uid="{715C6E52-A762-4E16-8FB3-B2F8B5C0355D}"/>
    <cellStyle name="Opomba 2 6 2 3" xfId="12589" xr:uid="{56EA72D8-9747-498F-9FE9-7DA1B13A692D}"/>
    <cellStyle name="Opomba 2 6 2 3 2" xfId="33456" xr:uid="{FC2110F1-C924-406A-8920-179FD9F2ACDB}"/>
    <cellStyle name="Opomba 2 6 2 4" xfId="18312" xr:uid="{A846B905-CF4E-4508-8919-16C96F5A9325}"/>
    <cellStyle name="Opomba 2 6 2 4 2" xfId="28741" xr:uid="{7422C8F8-F45B-45D5-8AE2-717040B9CA18}"/>
    <cellStyle name="Opomba 2 6 2 5" xfId="23845" xr:uid="{89E38E1A-1AF6-424A-8DE8-B2DE4149E7F2}"/>
    <cellStyle name="Opomba 2 6 2 5 2" xfId="32115" xr:uid="{202D87DF-4664-4A18-9A3E-17724F0525B1}"/>
    <cellStyle name="Opomba 2 6 2 6" xfId="32147" xr:uid="{3BB9ABDE-7509-483E-9ECE-21A43F903702}"/>
    <cellStyle name="Opomba 2 6 2 7" xfId="36876" xr:uid="{8227ED9B-FEC4-4D72-B519-199487CDA515}"/>
    <cellStyle name="Opomba 2 6 2 8" xfId="43578" xr:uid="{99BB0650-2369-4C49-BF2C-33BA9917D1DB}"/>
    <cellStyle name="Opomba 2 6 2 9" xfId="49131" xr:uid="{4CB3A6CE-232B-4FB6-BAAC-6C5D37AD1EF6}"/>
    <cellStyle name="Opomba 2 6 3" xfId="5469" xr:uid="{5596FA76-46A3-43A9-8DC5-326A0766F822}"/>
    <cellStyle name="Opomba 2 6 3 10" xfId="54286" xr:uid="{E4C7A36F-C4BC-4427-BD22-8895DFE18DB4}"/>
    <cellStyle name="Opomba 2 6 3 2" xfId="8292" xr:uid="{FC5A1CF9-51DA-4F1B-B114-7B462183BDD9}"/>
    <cellStyle name="Opomba 2 6 3 2 2" xfId="15658" xr:uid="{40E688F5-33E3-44CB-97A6-6FF74FE687A7}"/>
    <cellStyle name="Opomba 2 6 3 2 2 2" xfId="29163" xr:uid="{576EAB6F-E122-427C-AA00-9545AF982E4A}"/>
    <cellStyle name="Opomba 2 6 3 2 3" xfId="21381" xr:uid="{BDB31C08-7DAE-4FB1-B21C-9212552CC228}"/>
    <cellStyle name="Opomba 2 6 3 2 3 2" xfId="33651" xr:uid="{23E95148-4B70-4B0D-AB7E-629E1717B8FC}"/>
    <cellStyle name="Opomba 2 6 3 2 4" xfId="26914" xr:uid="{2C5B3FB7-17ED-4406-8744-78B796847B47}"/>
    <cellStyle name="Opomba 2 6 3 2 4 2" xfId="33567" xr:uid="{714B0995-6E71-46F9-8243-43ECB07540FF}"/>
    <cellStyle name="Opomba 2 6 3 2 5" xfId="30115" xr:uid="{516C0CAD-0E5D-4F90-8767-4AF06FA4D362}"/>
    <cellStyle name="Opomba 2 6 3 2 6" xfId="39945" xr:uid="{27B1E8B6-3D7E-45FD-AB60-4F75BD96D942}"/>
    <cellStyle name="Opomba 2 6 3 2 7" xfId="46647" xr:uid="{D409648D-EF69-4748-8FB3-C49F7933CEEC}"/>
    <cellStyle name="Opomba 2 6 3 2 8" xfId="52200" xr:uid="{9713DF5E-564A-4BA7-9925-EA687EDF3335}"/>
    <cellStyle name="Opomba 2 6 3 2 9" xfId="57606" xr:uid="{62E63FC8-4A8E-41AB-94BE-1FC7BCF303AB}"/>
    <cellStyle name="Opomba 2 6 3 3" xfId="12835" xr:uid="{A82AE2E6-3EFB-4AFF-A1D1-EC30F732D6B2}"/>
    <cellStyle name="Opomba 2 6 3 3 2" xfId="30449" xr:uid="{753AB459-BF8D-4275-8B67-669DA1E043D6}"/>
    <cellStyle name="Opomba 2 6 3 4" xfId="18558" xr:uid="{768BE9DF-2494-4884-9A08-136778E21325}"/>
    <cellStyle name="Opomba 2 6 3 4 2" xfId="30136" xr:uid="{002B676A-2F3D-4EDD-98FD-AA19DE810174}"/>
    <cellStyle name="Opomba 2 6 3 5" xfId="24091" xr:uid="{A0ADDD92-FDE4-47E6-AEF1-FF180D0C3BE4}"/>
    <cellStyle name="Opomba 2 6 3 5 2" xfId="32585" xr:uid="{50C305C3-DFE5-46AA-82F4-45DF729B73BB}"/>
    <cellStyle name="Opomba 2 6 3 6" xfId="31163" xr:uid="{39509806-E663-43A0-B1DC-CD64D17A3B84}"/>
    <cellStyle name="Opomba 2 6 3 7" xfId="37122" xr:uid="{FD0799EA-BAB4-4DDD-A335-3B7D359B0BD1}"/>
    <cellStyle name="Opomba 2 6 3 8" xfId="43824" xr:uid="{529BE8D3-842B-449B-9A61-02504047151F}"/>
    <cellStyle name="Opomba 2 6 3 9" xfId="49377" xr:uid="{1AA7122C-7BDC-4E87-8397-F5A4220A7923}"/>
    <cellStyle name="Opomba 2 6 4" xfId="3490" xr:uid="{44D1F3DE-EB3B-430D-AD5E-F5FCE1044F0F}"/>
    <cellStyle name="Opomba 2 6 4 10" xfId="54529" xr:uid="{E0FF959D-634B-407D-9A95-50E7F7EB1A12}"/>
    <cellStyle name="Opomba 2 6 4 2" xfId="7148" xr:uid="{40859FFE-EFAF-4176-AECD-C81CCE5C6D60}"/>
    <cellStyle name="Opomba 2 6 4 2 2" xfId="14514" xr:uid="{47C2AA2B-33A7-4D84-AAA5-2B188C80FFD8}"/>
    <cellStyle name="Opomba 2 6 4 2 2 2" xfId="33026" xr:uid="{7E148083-D8B9-4053-BB05-BE591FA21644}"/>
    <cellStyle name="Opomba 2 6 4 2 3" xfId="20237" xr:uid="{B5E975AE-0776-452B-9CCC-960678733083}"/>
    <cellStyle name="Opomba 2 6 4 2 3 2" xfId="29893" xr:uid="{CC5F3D3D-83DF-42C3-8B8A-F5518E526A9A}"/>
    <cellStyle name="Opomba 2 6 4 2 4" xfId="25770" xr:uid="{A49906F0-D30A-4864-AE7B-262C0BC58497}"/>
    <cellStyle name="Opomba 2 6 4 2 4 2" xfId="32927" xr:uid="{20CBA4E8-B0AA-41E7-85B3-B5D230D34415}"/>
    <cellStyle name="Opomba 2 6 4 2 5" xfId="32654" xr:uid="{C3C251B9-5187-4F33-BCC1-CB9DDC967DAE}"/>
    <cellStyle name="Opomba 2 6 4 2 6" xfId="38801" xr:uid="{3B7F788F-9D1C-4EE8-8185-CC36B49ECDDE}"/>
    <cellStyle name="Opomba 2 6 4 2 7" xfId="45503" xr:uid="{555D4FB2-9CE2-45F0-A3E1-36B8EC5A93FE}"/>
    <cellStyle name="Opomba 2 6 4 2 8" xfId="51056" xr:uid="{BD5E865F-A7D1-46B6-81BE-BB66FA02331F}"/>
    <cellStyle name="Opomba 2 6 4 2 9" xfId="56688" xr:uid="{C13675E8-11E6-436C-9F4E-F9C7ABA8B704}"/>
    <cellStyle name="Opomba 2 6 4 3" xfId="11311" xr:uid="{95CD04D9-8CC3-44ED-9E19-F580FF7A7C53}"/>
    <cellStyle name="Opomba 2 6 4 3 2" xfId="29010" xr:uid="{3B661E72-221B-4A3A-ACEB-86468CD3E52D}"/>
    <cellStyle name="Opomba 2 6 4 4" xfId="1211" xr:uid="{1908A4BF-2F35-452F-A34C-D8614C6756CC}"/>
    <cellStyle name="Opomba 2 6 4 4 2" xfId="33156" xr:uid="{6E0A130C-7146-462E-AA6F-FAED06FC8768}"/>
    <cellStyle name="Opomba 2 6 4 5" xfId="1393" xr:uid="{862177F1-A5B2-48D5-889B-0F48CDBFBE92}"/>
    <cellStyle name="Opomba 2 6 4 5 2" xfId="31883" xr:uid="{D746C341-C4F2-4F9E-B190-A9A8BB954A16}"/>
    <cellStyle name="Opomba 2 6 4 6" xfId="28819" xr:uid="{71631ED6-5DFD-460A-986F-922A8AFC1A63}"/>
    <cellStyle name="Opomba 2 6 4 7" xfId="35143" xr:uid="{91501F66-BFD0-41E2-A127-C15246CBDCC2}"/>
    <cellStyle name="Opomba 2 6 4 8" xfId="42127" xr:uid="{F01A57D3-F46D-44DF-B419-6DD21115F425}"/>
    <cellStyle name="Opomba 2 6 4 9" xfId="43041" xr:uid="{5CEC8862-A4EC-4309-8F22-F01C87F8CD51}"/>
    <cellStyle name="Opomba 2 6 5" xfId="3498" xr:uid="{97737D6D-A4A5-4A0D-864B-758BF8CC7E69}"/>
    <cellStyle name="Opomba 2 6 5 10" xfId="41833" xr:uid="{44B838DE-F43B-4777-9074-0106620CE808}"/>
    <cellStyle name="Opomba 2 6 5 2" xfId="7156" xr:uid="{DAC9963B-33EC-46E1-94F5-C08978810F44}"/>
    <cellStyle name="Opomba 2 6 5 2 2" xfId="14522" xr:uid="{873E22F6-477C-4DCB-9CA7-01F4FC2F5ABE}"/>
    <cellStyle name="Opomba 2 6 5 2 2 2" xfId="33101" xr:uid="{9AB43C18-FFBD-40F5-9B9E-13BECFC1CE11}"/>
    <cellStyle name="Opomba 2 6 5 2 3" xfId="20245" xr:uid="{81B336B6-CCDC-47B6-B3CB-97FF6BABA0ED}"/>
    <cellStyle name="Opomba 2 6 5 2 3 2" xfId="28715" xr:uid="{2F460DBA-CE97-4536-88B3-79765AEC92BB}"/>
    <cellStyle name="Opomba 2 6 5 2 4" xfId="25778" xr:uid="{A758AE1E-A286-48D1-9963-839025DD47A5}"/>
    <cellStyle name="Opomba 2 6 5 2 4 2" xfId="31648" xr:uid="{1A7DEB15-1A20-4BD3-B17B-1CEAF4593CCF}"/>
    <cellStyle name="Opomba 2 6 5 2 5" xfId="33751" xr:uid="{E5C34C48-34BD-4C62-84F6-F9E8947A3F44}"/>
    <cellStyle name="Opomba 2 6 5 2 6" xfId="38809" xr:uid="{70D78CF2-7A8E-452E-AE3A-3B73DEA9C945}"/>
    <cellStyle name="Opomba 2 6 5 2 7" xfId="45511" xr:uid="{5D8BA6EE-DBD3-4DD8-B8BF-EED25621F93D}"/>
    <cellStyle name="Opomba 2 6 5 2 8" xfId="51064" xr:uid="{0131D13D-821B-4C1A-9501-F98009E01DB5}"/>
    <cellStyle name="Opomba 2 6 5 2 9" xfId="58386" xr:uid="{D2BB4E39-E024-4545-90F9-4042CBF99FB0}"/>
    <cellStyle name="Opomba 2 6 5 3" xfId="11319" xr:uid="{C4E0834A-D7A7-4253-AD25-112A15A172C3}"/>
    <cellStyle name="Opomba 2 6 5 3 2" xfId="29547" xr:uid="{A40C6520-5AEC-4D56-AAF5-3716E792C95C}"/>
    <cellStyle name="Opomba 2 6 5 4" xfId="1451" xr:uid="{E0C727E1-D11F-4B57-89B9-57A02E8D6A97}"/>
    <cellStyle name="Opomba 2 6 5 4 2" xfId="31856" xr:uid="{B808A539-A387-486A-9758-1A1D97FB6874}"/>
    <cellStyle name="Opomba 2 6 5 5" xfId="11288" xr:uid="{6B5CD8F2-299D-43EE-BDAD-45DC63C7457E}"/>
    <cellStyle name="Opomba 2 6 5 5 2" xfId="33457" xr:uid="{D68B9D23-0CDD-40DD-8AED-84FF1FB8059A}"/>
    <cellStyle name="Opomba 2 6 5 6" xfId="31820" xr:uid="{5304126E-CA97-4E07-B179-0E30CED2E67C}"/>
    <cellStyle name="Opomba 2 6 5 7" xfId="35151" xr:uid="{A6A66FE8-D1A5-4E60-A1DA-5AB77AAFE584}"/>
    <cellStyle name="Opomba 2 6 5 8" xfId="42135" xr:uid="{9A08D1BC-0B05-49F7-90BC-F89057266359}"/>
    <cellStyle name="Opomba 2 6 5 9" xfId="42239" xr:uid="{A0E43F4B-543E-4595-93FD-45FB61494131}"/>
    <cellStyle name="Opomba 2 6 6" xfId="5259" xr:uid="{7E22FB0B-72A5-4DB9-8C36-D83B7B89D3D4}"/>
    <cellStyle name="Opomba 2 6 6 10" xfId="54357" xr:uid="{6596F1CA-FD76-4208-9527-2A36E0A0779C}"/>
    <cellStyle name="Opomba 2 6 6 2" xfId="8082" xr:uid="{E7FB77CC-18A2-400F-ACEC-FB14F0F24A20}"/>
    <cellStyle name="Opomba 2 6 6 2 2" xfId="15448" xr:uid="{D563BDB0-FE4F-41D3-AF1A-D8B74F1DE7E1}"/>
    <cellStyle name="Opomba 2 6 6 2 2 2" xfId="29653" xr:uid="{58CFE32A-EE9E-4C68-A6E2-8974CB3EE484}"/>
    <cellStyle name="Opomba 2 6 6 2 3" xfId="21171" xr:uid="{E6A12256-5A12-4F3E-A4AB-3620732E75E6}"/>
    <cellStyle name="Opomba 2 6 6 2 3 2" xfId="29486" xr:uid="{867EDCA9-DD82-4F91-BC7E-9A92637F65C4}"/>
    <cellStyle name="Opomba 2 6 6 2 4" xfId="26704" xr:uid="{4BC39400-6937-4B27-B514-00A6CCE0F70F}"/>
    <cellStyle name="Opomba 2 6 6 2 4 2" xfId="30172" xr:uid="{D0C8881A-CB32-4B38-8F98-6F0426281A2F}"/>
    <cellStyle name="Opomba 2 6 6 2 5" xfId="29443" xr:uid="{4CBD17EE-9713-42E6-8E43-C80DAACF3F2E}"/>
    <cellStyle name="Opomba 2 6 6 2 6" xfId="39735" xr:uid="{4E55ED9C-B2A5-403C-8C1A-081E7CF03A83}"/>
    <cellStyle name="Opomba 2 6 6 2 7" xfId="46437" xr:uid="{9EE60199-7097-40BE-8472-F86E4DB64BB5}"/>
    <cellStyle name="Opomba 2 6 6 2 8" xfId="51990" xr:uid="{8319B7C5-E8B0-4437-91E2-07B7C3A8E6CD}"/>
    <cellStyle name="Opomba 2 6 6 2 9" xfId="57540" xr:uid="{C2EC7E8B-DA03-43D8-8CF7-0A69CF447D26}"/>
    <cellStyle name="Opomba 2 6 6 3" xfId="12625" xr:uid="{12C2A03F-5A89-41CA-8F10-7E05371A95A1}"/>
    <cellStyle name="Opomba 2 6 6 3 2" xfId="29538" xr:uid="{EBD2024E-A1C1-4AEB-A4F0-2F9EC2D9A640}"/>
    <cellStyle name="Opomba 2 6 6 4" xfId="18348" xr:uid="{46C187B1-CA6A-4E4C-88C4-DB7FE1A94484}"/>
    <cellStyle name="Opomba 2 6 6 4 2" xfId="756" xr:uid="{7865057D-F1A2-4CA5-A5E6-BF526BC73375}"/>
    <cellStyle name="Opomba 2 6 6 5" xfId="23881" xr:uid="{A7819C4C-8275-44FA-8268-6226B3B04A91}"/>
    <cellStyle name="Opomba 2 6 6 5 2" xfId="34105" xr:uid="{F9A27902-9382-47E4-ACA4-4454AC497CBB}"/>
    <cellStyle name="Opomba 2 6 6 6" xfId="33934" xr:uid="{FDAAEAFE-7D92-43AB-A3C8-F1DF60A1F6F5}"/>
    <cellStyle name="Opomba 2 6 6 7" xfId="36912" xr:uid="{DBDA1784-E74B-4C8A-A730-826110668C4D}"/>
    <cellStyle name="Opomba 2 6 6 8" xfId="43614" xr:uid="{89CD04DA-2CA2-4B19-90B9-BC223DAE0B75}"/>
    <cellStyle name="Opomba 2 6 6 9" xfId="49167" xr:uid="{566466B2-B0BC-4EB9-A3D2-C527F7FD500E}"/>
    <cellStyle name="Opomba 2 6 7" xfId="4089" xr:uid="{C6893C5C-BB63-4555-A536-928B0906CF13}"/>
    <cellStyle name="Opomba 2 6 7 2" xfId="11715" xr:uid="{02A3888A-7F80-444D-AB1F-BE8218032E88}"/>
    <cellStyle name="Opomba 2 6 7 2 2" xfId="29619" xr:uid="{8A79E6A7-7F9F-4DB6-86EC-CA0AA86E56D4}"/>
    <cellStyle name="Opomba 2 6 7 3" xfId="17550" xr:uid="{B8A2226B-D565-47AD-9A75-36BD9EC7555D}"/>
    <cellStyle name="Opomba 2 6 7 3 2" xfId="28613" xr:uid="{A320476B-0CA5-41AA-94A7-B37DEAF2861E}"/>
    <cellStyle name="Opomba 2 6 7 4" xfId="23205" xr:uid="{1D432AE8-699D-41B4-AC3C-0EC944D0B09B}"/>
    <cellStyle name="Opomba 2 6 7 4 2" xfId="32267" xr:uid="{E8632C65-2EDB-4E79-947A-53C765EDBE7B}"/>
    <cellStyle name="Opomba 2 6 7 5" xfId="29143" xr:uid="{B2A56C12-5527-4094-BF4B-F7014A60267A}"/>
    <cellStyle name="Opomba 2 6 7 6" xfId="39059" xr:uid="{31A0CF1B-BF2C-401C-8239-08D4467856A5}"/>
    <cellStyle name="Opomba 2 6 7 7" xfId="45761" xr:uid="{FEE87EC4-9B7D-4EFC-8EC9-985F75156F66}"/>
    <cellStyle name="Opomba 2 6 7 8" xfId="51314" xr:uid="{3E200C4C-0212-4E25-B264-D8E639BEBD61}"/>
    <cellStyle name="Opomba 2 6 7 9" xfId="54493" xr:uid="{DA05447E-33A2-4D47-BAF2-A03266AC31B3}"/>
    <cellStyle name="Opomba 2 6 8" xfId="7406" xr:uid="{8B4DE112-2945-4120-92B3-30DDC291EE72}"/>
    <cellStyle name="Opomba 2 6 8 2" xfId="14772" xr:uid="{71D05769-75F8-4BB6-9807-386D516CDDAB}"/>
    <cellStyle name="Opomba 2 6 8 2 2" xfId="30252" xr:uid="{5D198229-C046-4AF1-A634-C48B572CDA9E}"/>
    <cellStyle name="Opomba 2 6 8 3" xfId="20495" xr:uid="{972CED06-3C5C-4DE9-BB05-0380A52C2765}"/>
    <cellStyle name="Opomba 2 6 8 3 2" xfId="30641" xr:uid="{6BB367CC-FF4B-43B4-83BD-6AE1E9018EF5}"/>
    <cellStyle name="Opomba 2 6 8 4" xfId="26028" xr:uid="{D67B9D01-8FAD-45E4-AA6C-EE27E56E137B}"/>
    <cellStyle name="Opomba 2 6 8 4 2" xfId="30407" xr:uid="{D6D5916D-E307-4B47-8334-C7DB6CF52CA5}"/>
    <cellStyle name="Opomba 2 6 8 5" xfId="33758" xr:uid="{FAC992C0-52A3-4150-A01B-5D3A4FAD48C7}"/>
    <cellStyle name="Opomba 2 6 9" xfId="10650" xr:uid="{37EE77FD-3ED2-4F76-AB8E-4EC71F0512AC}"/>
    <cellStyle name="Opomba 2 6 9 2" xfId="32291" xr:uid="{95FE409E-BA4D-4330-A9C3-394B91534266}"/>
    <cellStyle name="Opomba 2 7" xfId="2540" xr:uid="{8541657B-4890-4FD2-9E93-F5FCE8AC7090}"/>
    <cellStyle name="Opomba 2 7 10" xfId="11962" xr:uid="{B7502181-6B13-46AF-BFC6-4B8EFCB91859}"/>
    <cellStyle name="Opomba 2 7 10 2" xfId="29034" xr:uid="{25992742-518A-411B-B64D-DA3A64698F13}"/>
    <cellStyle name="Opomba 2 7 11" xfId="17515" xr:uid="{CE719D28-1372-4B66-95E5-5F1038B40DE0}"/>
    <cellStyle name="Opomba 2 7 11 2" xfId="31707" xr:uid="{0758687D-2BFA-46AF-8EE6-E2B6AFC11011}"/>
    <cellStyle name="Opomba 2 7 12" xfId="29788" xr:uid="{BEDFD835-3B21-4AB2-843E-2174BBF58A79}"/>
    <cellStyle name="Opomba 2 7 13" xfId="35745" xr:uid="{5808987F-7B58-4CD1-A8D3-74CE81D3F639}"/>
    <cellStyle name="Opomba 2 7 14" xfId="42612" xr:uid="{ECF6B8DC-153F-48BD-9A4A-AFF80F892D7D}"/>
    <cellStyle name="Opomba 2 7 15" xfId="41646" xr:uid="{A5CCA8CE-3DE4-4880-922D-C61BE4D226C3}"/>
    <cellStyle name="Opomba 2 7 16" xfId="53870" xr:uid="{36184D56-8F2E-44C9-8D1D-A94F3F7D202E}"/>
    <cellStyle name="Opomba 2 7 2" xfId="5226" xr:uid="{678E35C5-8E42-4C9C-9A28-8928293C0CC1}"/>
    <cellStyle name="Opomba 2 7 2 10" xfId="55657" xr:uid="{A914DF18-FA97-41B4-97EC-3D58AAF39487}"/>
    <cellStyle name="Opomba 2 7 2 2" xfId="8049" xr:uid="{D0772E2B-CA68-458E-893D-1BDE6911CF09}"/>
    <cellStyle name="Opomba 2 7 2 2 2" xfId="15415" xr:uid="{48110823-4ECD-4215-ABFC-0D92860F53DB}"/>
    <cellStyle name="Opomba 2 7 2 2 2 2" xfId="29310" xr:uid="{CC75F6FB-0EEB-41D5-986C-E3B3B8DD292C}"/>
    <cellStyle name="Opomba 2 7 2 2 3" xfId="21138" xr:uid="{E5469B4E-A558-4171-B82F-664BFC4F3B9D}"/>
    <cellStyle name="Opomba 2 7 2 2 3 2" xfId="967" xr:uid="{357DD476-25CA-4A7C-B6B9-355EBDE2FCF1}"/>
    <cellStyle name="Opomba 2 7 2 2 4" xfId="26671" xr:uid="{7BF2DA88-5B87-44E2-8AD6-B2583F4B0348}"/>
    <cellStyle name="Opomba 2 7 2 2 4 2" xfId="31390" xr:uid="{97E527D8-12BF-4C54-ACE0-5A78B03723FB}"/>
    <cellStyle name="Opomba 2 7 2 2 5" xfId="29869" xr:uid="{5E5482D3-B919-46A3-8E9E-8BDB0080B7FA}"/>
    <cellStyle name="Opomba 2 7 2 2 6" xfId="39702" xr:uid="{E91F2F08-21F3-454F-9EF3-EA0CDFC56954}"/>
    <cellStyle name="Opomba 2 7 2 2 7" xfId="46404" xr:uid="{82E8BC42-12D9-42D7-B530-1AA2EDFA8A7D}"/>
    <cellStyle name="Opomba 2 7 2 2 8" xfId="51957" xr:uid="{D501719C-EBA1-483C-A198-2F39675AEE8B}"/>
    <cellStyle name="Opomba 2 7 2 2 9" xfId="55177" xr:uid="{397384D3-D8D2-425D-95EC-A5EE63A82815}"/>
    <cellStyle name="Opomba 2 7 2 3" xfId="12592" xr:uid="{775A7338-3EB9-4ADB-B3CF-DA9D35566619}"/>
    <cellStyle name="Opomba 2 7 2 3 2" xfId="32434" xr:uid="{3F16FEE9-3B68-4EEB-BED9-2F9288A3C461}"/>
    <cellStyle name="Opomba 2 7 2 4" xfId="18315" xr:uid="{A96E4AA3-B8C1-40EF-BBB6-1ABDD806BC43}"/>
    <cellStyle name="Opomba 2 7 2 4 2" xfId="28674" xr:uid="{F12B99D4-5C1E-449B-9E64-DD21E9D7C1A7}"/>
    <cellStyle name="Opomba 2 7 2 5" xfId="23848" xr:uid="{E06CAABB-5C26-451C-9682-0640D954B94A}"/>
    <cellStyle name="Opomba 2 7 2 5 2" xfId="34001" xr:uid="{222EA9B4-F5D6-496F-8420-E9ADA0CF46A9}"/>
    <cellStyle name="Opomba 2 7 2 6" xfId="32747" xr:uid="{C87B68BC-9643-4B2F-97E5-2710AC23964D}"/>
    <cellStyle name="Opomba 2 7 2 7" xfId="36879" xr:uid="{3C54D153-F857-4EF9-98CA-2B216D4997FA}"/>
    <cellStyle name="Opomba 2 7 2 8" xfId="43581" xr:uid="{0B31AD90-1947-4048-872F-80B637C4965F}"/>
    <cellStyle name="Opomba 2 7 2 9" xfId="49134" xr:uid="{04662472-1048-49DE-99A2-CA3997D6591F}"/>
    <cellStyle name="Opomba 2 7 3" xfId="5919" xr:uid="{6EC02B5F-3D6D-4719-BA28-A71998013ED9}"/>
    <cellStyle name="Opomba 2 7 3 10" xfId="54594" xr:uid="{4D49F21E-D2C5-43D0-99DD-CD8F9C3EA1D8}"/>
    <cellStyle name="Opomba 2 7 3 2" xfId="8742" xr:uid="{7016671E-7709-4F62-AF1D-5A73B6DB7966}"/>
    <cellStyle name="Opomba 2 7 3 2 2" xfId="16108" xr:uid="{BB505D58-4FC8-47CA-86E3-0996AA80BB43}"/>
    <cellStyle name="Opomba 2 7 3 2 2 2" xfId="29908" xr:uid="{824CF1AD-BCD5-4260-A946-513D84B04904}"/>
    <cellStyle name="Opomba 2 7 3 2 3" xfId="21831" xr:uid="{B0F6FC23-5B68-4279-A58E-2F3AFDA4FC04}"/>
    <cellStyle name="Opomba 2 7 3 2 3 2" xfId="32843" xr:uid="{7081EEC8-8F29-4545-AAED-D38AF7CFE28E}"/>
    <cellStyle name="Opomba 2 7 3 2 4" xfId="27364" xr:uid="{A7E86421-5E16-4F04-A43F-6D600FFFF3FD}"/>
    <cellStyle name="Opomba 2 7 3 2 4 2" xfId="30893" xr:uid="{9D12F797-C5A0-45EE-9C2F-8F0A65A6B869}"/>
    <cellStyle name="Opomba 2 7 3 2 5" xfId="30068" xr:uid="{1B2BB0DA-DD42-4F23-BB48-838905FF0E77}"/>
    <cellStyle name="Opomba 2 7 3 2 6" xfId="40395" xr:uid="{614BF5FB-9921-477A-A9B1-CD2D0F616EE0}"/>
    <cellStyle name="Opomba 2 7 3 2 7" xfId="47097" xr:uid="{1E3C0490-9DD3-48CB-884A-42A0D8439AFF}"/>
    <cellStyle name="Opomba 2 7 3 2 8" xfId="52650" xr:uid="{A22067BE-7E31-40E7-9FA6-C2B464F41727}"/>
    <cellStyle name="Opomba 2 7 3 2 9" xfId="56545" xr:uid="{202D9C2D-D5C1-403E-9A73-AA540A747D14}"/>
    <cellStyle name="Opomba 2 7 3 3" xfId="13285" xr:uid="{C5F64B1B-FDA3-42B4-9A41-FABB7850D4D6}"/>
    <cellStyle name="Opomba 2 7 3 3 2" xfId="30171" xr:uid="{2B642895-1A40-4306-B603-F60236BE957E}"/>
    <cellStyle name="Opomba 2 7 3 4" xfId="19008" xr:uid="{73AC3482-DB9B-4EE5-AFC8-AB2FAED940D5}"/>
    <cellStyle name="Opomba 2 7 3 4 2" xfId="28673" xr:uid="{2FDCE059-3563-4EFF-9A52-9615A0DDCD26}"/>
    <cellStyle name="Opomba 2 7 3 5" xfId="24541" xr:uid="{6BC526BE-BD95-46E3-B064-E3B35E20E002}"/>
    <cellStyle name="Opomba 2 7 3 5 2" xfId="30216" xr:uid="{17627464-A04B-4161-81FC-500F7D43331E}"/>
    <cellStyle name="Opomba 2 7 3 6" xfId="33122" xr:uid="{53B847F6-5D31-46D9-9C55-F788624B914E}"/>
    <cellStyle name="Opomba 2 7 3 7" xfId="37572" xr:uid="{955B9754-319A-40B0-8862-9427B339BEEA}"/>
    <cellStyle name="Opomba 2 7 3 8" xfId="44274" xr:uid="{E7E28B69-AE66-4B16-8293-417D0103D9EE}"/>
    <cellStyle name="Opomba 2 7 3 9" xfId="49827" xr:uid="{05DCAFCF-9FF4-4C41-825D-FAFD0A6D1F8E}"/>
    <cellStyle name="Opomba 2 7 4" xfId="5519" xr:uid="{74E59B07-C347-465F-BB08-4E82887D4F08}"/>
    <cellStyle name="Opomba 2 7 4 10" xfId="54786" xr:uid="{6DC6BCC9-DF1D-4372-9949-F25C640B39BA}"/>
    <cellStyle name="Opomba 2 7 4 2" xfId="8342" xr:uid="{87E4AD08-07F3-463C-A049-56FA96A72F50}"/>
    <cellStyle name="Opomba 2 7 4 2 2" xfId="15708" xr:uid="{13E8A38E-7FCF-4F7F-B153-47178CD52B2A}"/>
    <cellStyle name="Opomba 2 7 4 2 2 2" xfId="31180" xr:uid="{15A08E4E-72FC-41C5-B4E1-1F17F0C6A553}"/>
    <cellStyle name="Opomba 2 7 4 2 3" xfId="21431" xr:uid="{EB67DE79-CA51-46CF-BFA9-F11525448E9B}"/>
    <cellStyle name="Opomba 2 7 4 2 3 2" xfId="33796" xr:uid="{C4076F6D-0EBD-4DB3-935E-365A45FA4BA1}"/>
    <cellStyle name="Opomba 2 7 4 2 4" xfId="26964" xr:uid="{9EB57128-658C-4EC5-9AA4-9A9353D0433C}"/>
    <cellStyle name="Opomba 2 7 4 2 4 2" xfId="29785" xr:uid="{03365DA2-BE85-4AFF-AAAD-9A047565EEA2}"/>
    <cellStyle name="Opomba 2 7 4 2 5" xfId="32225" xr:uid="{5962C33D-E708-41D0-BC46-BE6B8028B6C0}"/>
    <cellStyle name="Opomba 2 7 4 2 6" xfId="39995" xr:uid="{BE04D9BE-EE84-4FB9-8E50-2A0E07BD002F}"/>
    <cellStyle name="Opomba 2 7 4 2 7" xfId="46697" xr:uid="{96FAE1A7-34ED-4BD7-B7FC-61C5B43705C5}"/>
    <cellStyle name="Opomba 2 7 4 2 8" xfId="52250" xr:uid="{D2776909-B308-44CA-BAA4-8C0B45012ACB}"/>
    <cellStyle name="Opomba 2 7 4 2 9" xfId="41946" xr:uid="{DDC1470F-6A6C-4979-8F0A-907044558B24}"/>
    <cellStyle name="Opomba 2 7 4 3" xfId="12885" xr:uid="{676B200D-BE24-4441-B0F3-6AD6755E17EC}"/>
    <cellStyle name="Opomba 2 7 4 3 2" xfId="29087" xr:uid="{E4801630-ECA0-4F63-B5CD-5E45D1712F88}"/>
    <cellStyle name="Opomba 2 7 4 4" xfId="18608" xr:uid="{5D9AE88C-5501-40A9-AE7E-C856B391C146}"/>
    <cellStyle name="Opomba 2 7 4 4 2" xfId="30235" xr:uid="{5D75C24A-C700-41D9-9280-9D6BA5A0FF91}"/>
    <cellStyle name="Opomba 2 7 4 5" xfId="24141" xr:uid="{AEC61F87-3BB5-47AD-8B08-69F2CF1D0CFC}"/>
    <cellStyle name="Opomba 2 7 4 5 2" xfId="32862" xr:uid="{62C1EA7C-509D-4096-A0DE-05EF98A810B6}"/>
    <cellStyle name="Opomba 2 7 4 6" xfId="30899" xr:uid="{3E24BF08-8EED-46AB-B0A7-17AE59F0B5E6}"/>
    <cellStyle name="Opomba 2 7 4 7" xfId="37172" xr:uid="{CA50037D-02B5-4574-AC98-BA140422AA03}"/>
    <cellStyle name="Opomba 2 7 4 8" xfId="43874" xr:uid="{CC2B4E02-8DAB-4FBC-B064-E7469FFC8199}"/>
    <cellStyle name="Opomba 2 7 4 9" xfId="49427" xr:uid="{ABBC82E4-6B34-489A-AAC2-7322E3B3685F}"/>
    <cellStyle name="Opomba 2 7 5" xfId="3525" xr:uid="{6C7E8A15-349F-4218-BA65-329D9CFD47FA}"/>
    <cellStyle name="Opomba 2 7 5 10" xfId="42871" xr:uid="{D2DA5C67-4041-4205-A504-502AAE78A544}"/>
    <cellStyle name="Opomba 2 7 5 2" xfId="7180" xr:uid="{E74130A1-F338-47CA-9F2C-D26BA53740D6}"/>
    <cellStyle name="Opomba 2 7 5 2 2" xfId="14546" xr:uid="{A549B7CE-CBEC-4979-8724-C255F8B0D9F4}"/>
    <cellStyle name="Opomba 2 7 5 2 2 2" xfId="29407" xr:uid="{53D6D753-9DE3-4CA7-9BA2-FF38AF56A677}"/>
    <cellStyle name="Opomba 2 7 5 2 3" xfId="20269" xr:uid="{40B80549-2CC8-4237-B651-22CA956508F8}"/>
    <cellStyle name="Opomba 2 7 5 2 3 2" xfId="31627" xr:uid="{B7CC4106-7ABC-4A08-BD9E-E5ADC95F9AFE}"/>
    <cellStyle name="Opomba 2 7 5 2 4" xfId="25802" xr:uid="{7D355644-ED12-420A-8A8C-8D30FA8995FB}"/>
    <cellStyle name="Opomba 2 7 5 2 4 2" xfId="30698" xr:uid="{8FC0E756-299A-4E77-A831-211B5DE78D5A}"/>
    <cellStyle name="Opomba 2 7 5 2 5" xfId="974" xr:uid="{F6AC46A4-4DF1-48F5-831F-FD043917D999}"/>
    <cellStyle name="Opomba 2 7 5 2 6" xfId="38833" xr:uid="{EF7F5AC2-73C1-4195-BCCA-73C3A5C8D1DE}"/>
    <cellStyle name="Opomba 2 7 5 2 7" xfId="45535" xr:uid="{DE115A35-17C7-42E7-A484-728EBCA4EA47}"/>
    <cellStyle name="Opomba 2 7 5 2 8" xfId="51088" xr:uid="{B0A0DD0C-74F5-4B70-9B79-F62A8C23F8FE}"/>
    <cellStyle name="Opomba 2 7 5 2 9" xfId="58049" xr:uid="{B3DC319D-C5EB-4ABB-BF0D-11726B03E69B}"/>
    <cellStyle name="Opomba 2 7 5 3" xfId="11343" xr:uid="{213BEBF6-4B3C-4C7F-BF02-FE65C254E8FF}"/>
    <cellStyle name="Opomba 2 7 5 3 2" xfId="30255" xr:uid="{C45C3F74-3475-4ACF-9EB1-F14456EF66A2}"/>
    <cellStyle name="Opomba 2 7 5 4" xfId="1454" xr:uid="{5D6EDCD2-E6C4-48C1-A84A-4697B6A0CC00}"/>
    <cellStyle name="Opomba 2 7 5 4 2" xfId="31020" xr:uid="{A06716C0-4F99-487F-8D08-E6708C4EC870}"/>
    <cellStyle name="Opomba 2 7 5 5" xfId="10381" xr:uid="{6E114B50-16CD-4960-8C90-0FDB80D75641}"/>
    <cellStyle name="Opomba 2 7 5 5 2" xfId="32686" xr:uid="{C057407E-311C-4189-8F0A-F593D3327AF2}"/>
    <cellStyle name="Opomba 2 7 5 6" xfId="31164" xr:uid="{DE0D8DFE-7C31-4C36-AAB0-D95B0B3EB3D8}"/>
    <cellStyle name="Opomba 2 7 5 7" xfId="35178" xr:uid="{80DFE1D7-A33F-4513-B41C-326AABBFF96E}"/>
    <cellStyle name="Opomba 2 7 5 8" xfId="42160" xr:uid="{AA347012-1F25-4861-8811-5740C9CEB9B0}"/>
    <cellStyle name="Opomba 2 7 5 9" xfId="42328" xr:uid="{B69A3D90-B88E-4573-919F-1384218E7A16}"/>
    <cellStyle name="Opomba 2 7 6" xfId="5010" xr:uid="{D3E7C388-09B6-47F7-AB25-715F17118414}"/>
    <cellStyle name="Opomba 2 7 6 10" xfId="56374" xr:uid="{E7A98C91-A6A2-4677-83D0-143DF880ED7D}"/>
    <cellStyle name="Opomba 2 7 6 2" xfId="7833" xr:uid="{84CAC658-CD11-4192-BC8E-48A996A043B9}"/>
    <cellStyle name="Opomba 2 7 6 2 2" xfId="15199" xr:uid="{FA1D802D-BC2A-4BDB-A581-5E22F0674214}"/>
    <cellStyle name="Opomba 2 7 6 2 2 2" xfId="29929" xr:uid="{B95A93C9-B422-49F9-9851-C85AC5D48F75}"/>
    <cellStyle name="Opomba 2 7 6 2 3" xfId="20922" xr:uid="{AE355ACC-B389-4C95-81BE-B2B5E8981BBF}"/>
    <cellStyle name="Opomba 2 7 6 2 3 2" xfId="31939" xr:uid="{F4C9524D-C646-4AA2-BADF-7B4BBE4318AA}"/>
    <cellStyle name="Opomba 2 7 6 2 4" xfId="26455" xr:uid="{7A54E6B1-2029-410D-A37B-45BAC218B425}"/>
    <cellStyle name="Opomba 2 7 6 2 4 2" xfId="33136" xr:uid="{78EECE3F-423C-415C-A4D8-23D56A220DB0}"/>
    <cellStyle name="Opomba 2 7 6 2 5" xfId="32920" xr:uid="{AA4899A4-172C-4451-B955-094A9C486871}"/>
    <cellStyle name="Opomba 2 7 6 2 6" xfId="39486" xr:uid="{21590C53-AEA2-473D-97FE-88BF7D9D014B}"/>
    <cellStyle name="Opomba 2 7 6 2 7" xfId="46188" xr:uid="{917B11A2-585B-40C4-9927-8A9EF5F4A63B}"/>
    <cellStyle name="Opomba 2 7 6 2 8" xfId="51741" xr:uid="{2AE87C62-E3B8-4FDE-B3DE-80EBE8C30F43}"/>
    <cellStyle name="Opomba 2 7 6 2 9" xfId="58459" xr:uid="{A96BDFA4-8C5C-4C2F-A847-9FADBD1CDA96}"/>
    <cellStyle name="Opomba 2 7 6 3" xfId="12376" xr:uid="{12162737-7076-42BC-A2E7-B2DCCE263B2C}"/>
    <cellStyle name="Opomba 2 7 6 3 2" xfId="28899" xr:uid="{FF6EC57F-2ABF-4E95-AB09-3BC697421DCB}"/>
    <cellStyle name="Opomba 2 7 6 4" xfId="18099" xr:uid="{3E3A1589-AF59-408C-9173-A2A73C1C5937}"/>
    <cellStyle name="Opomba 2 7 6 4 2" xfId="31158" xr:uid="{C56A00E3-F3DD-4458-A137-47D13525C3E7}"/>
    <cellStyle name="Opomba 2 7 6 5" xfId="23632" xr:uid="{AC87F191-F55F-4032-8BFE-99E9289795A9}"/>
    <cellStyle name="Opomba 2 7 6 5 2" xfId="31566" xr:uid="{846F026F-F24E-4392-9D32-1FF77CD774A0}"/>
    <cellStyle name="Opomba 2 7 6 6" xfId="32052" xr:uid="{844F5F3D-A17F-472E-90AF-09CE588FC6C4}"/>
    <cellStyle name="Opomba 2 7 6 7" xfId="36663" xr:uid="{B799D098-B78F-4FF2-BFB6-3DDD98EB173C}"/>
    <cellStyle name="Opomba 2 7 6 8" xfId="43365" xr:uid="{84AA3451-0222-4810-823A-E14E6B59AF07}"/>
    <cellStyle name="Opomba 2 7 6 9" xfId="48918" xr:uid="{F34E5599-FF49-4D25-83BC-77E250732D3D}"/>
    <cellStyle name="Opomba 2 7 7" xfId="4092" xr:uid="{7A992AE6-8D80-4CCA-AF8E-51BB61847212}"/>
    <cellStyle name="Opomba 2 7 7 2" xfId="11718" xr:uid="{580A0257-6950-4510-8DF2-82414CD82E97}"/>
    <cellStyle name="Opomba 2 7 7 2 2" xfId="32918" xr:uid="{E9F99394-C5B2-4D10-8A0A-540FC8CCCB6A}"/>
    <cellStyle name="Opomba 2 7 7 3" xfId="17553" xr:uid="{7051308C-8654-4A69-A32A-EDFAF5DFF88D}"/>
    <cellStyle name="Opomba 2 7 7 3 2" xfId="30550" xr:uid="{01BCAF6F-7388-4B82-BF46-70CDFE74311F}"/>
    <cellStyle name="Opomba 2 7 7 4" xfId="23208" xr:uid="{4D9C4C47-A076-41BB-99D1-20256C48EB1D}"/>
    <cellStyle name="Opomba 2 7 7 4 2" xfId="28910" xr:uid="{FA5F1A49-07B8-407C-A31B-97F0BCE841A1}"/>
    <cellStyle name="Opomba 2 7 7 5" xfId="32071" xr:uid="{A8DB0E7E-0FD7-44EC-A582-C1738FCDD853}"/>
    <cellStyle name="Opomba 2 7 7 6" xfId="39062" xr:uid="{243DE990-AA09-40B7-80FC-5EADA1CB201D}"/>
    <cellStyle name="Opomba 2 7 7 7" xfId="45764" xr:uid="{81A9B92B-E9A0-4432-BE0B-663B96C0B616}"/>
    <cellStyle name="Opomba 2 7 7 8" xfId="51317" xr:uid="{C0F33A5A-5CE4-4208-B87F-F5CFAAD13DB5}"/>
    <cellStyle name="Opomba 2 7 7 9" xfId="55876" xr:uid="{0500A00E-CC9A-4F83-B835-A136E25D6998}"/>
    <cellStyle name="Opomba 2 7 8" xfId="7409" xr:uid="{028C4B2D-2999-4A97-9D16-172AE0DBD2F2}"/>
    <cellStyle name="Opomba 2 7 8 2" xfId="14775" xr:uid="{B756D05A-2423-48B8-9C55-08E0788CAD76}"/>
    <cellStyle name="Opomba 2 7 8 2 2" xfId="28680" xr:uid="{263D5166-59EA-4C3D-9A88-E719042C74DC}"/>
    <cellStyle name="Opomba 2 7 8 3" xfId="20498" xr:uid="{09AB3B98-D4FB-45A1-89C1-34CE5C1CEC66}"/>
    <cellStyle name="Opomba 2 7 8 3 2" xfId="33532" xr:uid="{9CE15534-B3FF-45B9-A457-519FE4D38AF9}"/>
    <cellStyle name="Opomba 2 7 8 4" xfId="26031" xr:uid="{48A00AAD-D777-4391-B20B-AD9E99095F9E}"/>
    <cellStyle name="Opomba 2 7 8 4 2" xfId="29650" xr:uid="{FD6C92A8-5292-446B-B441-A68C45FB11F7}"/>
    <cellStyle name="Opomba 2 7 8 5" xfId="31508" xr:uid="{0E964A7D-8D9D-4DB0-9F83-F6266BBCB0E0}"/>
    <cellStyle name="Opomba 2 7 9" xfId="10709" xr:uid="{19DCC7CC-4A25-46EE-94E7-E06681B327E0}"/>
    <cellStyle name="Opomba 2 7 9 2" xfId="33198" xr:uid="{92F66801-BB4E-4BD4-8924-D83A5A277402}"/>
    <cellStyle name="Opomba 2 8" xfId="2433" xr:uid="{F2302570-CE50-4472-BD36-60DA235EC6AC}"/>
    <cellStyle name="Opomba 2 8 10" xfId="11081" xr:uid="{EDD5604A-D2C5-44E7-B5D1-08523B8626C6}"/>
    <cellStyle name="Opomba 2 8 10 2" xfId="29534" xr:uid="{3723125A-8EA7-41A3-9FA7-81C6970AE8CC}"/>
    <cellStyle name="Opomba 2 8 11" xfId="10144" xr:uid="{227EF2D7-AEB2-4BF2-98F8-543BF3F6D03A}"/>
    <cellStyle name="Opomba 2 8 11 2" xfId="33347" xr:uid="{79CAB778-A1DC-4DC3-A264-575C312C79B3}"/>
    <cellStyle name="Opomba 2 8 12" xfId="32634" xr:uid="{7E014B9D-742E-41CE-8EB7-76485C580B73}"/>
    <cellStyle name="Opomba 2 8 13" xfId="36431" xr:uid="{C65FA81F-AF45-4CA1-ABAF-D38CAC0983B3}"/>
    <cellStyle name="Opomba 2 8 14" xfId="43133" xr:uid="{FE81443D-3682-4C51-9F76-9028EC281A1E}"/>
    <cellStyle name="Opomba 2 8 15" xfId="48686" xr:uid="{153105AF-DDE1-4AA5-8A18-B5619EB35A0F}"/>
    <cellStyle name="Opomba 2 8 16" xfId="58000" xr:uid="{BD09CCA8-9D96-400B-BCF2-E4DA01857172}"/>
    <cellStyle name="Opomba 2 8 2" xfId="5666" xr:uid="{A6326339-4959-4CA8-A0D1-7047BE974277}"/>
    <cellStyle name="Opomba 2 8 2 10" xfId="55051" xr:uid="{CCC68383-EEA9-4A7A-B12D-A93E7A980DAD}"/>
    <cellStyle name="Opomba 2 8 2 2" xfId="8489" xr:uid="{4FDB4F2A-E96D-40E9-9914-D78A7FE629A4}"/>
    <cellStyle name="Opomba 2 8 2 2 2" xfId="15855" xr:uid="{B40A8842-9F33-481F-98B2-DF2E4C522F47}"/>
    <cellStyle name="Opomba 2 8 2 2 2 2" xfId="31755" xr:uid="{38C236E1-2711-4961-9F97-52583687D2DA}"/>
    <cellStyle name="Opomba 2 8 2 2 3" xfId="21578" xr:uid="{9838CF4D-99BF-42F9-8584-C8AB70891FE0}"/>
    <cellStyle name="Opomba 2 8 2 2 3 2" xfId="28722" xr:uid="{0DE71D41-5C63-4B81-82D9-40162DBC1622}"/>
    <cellStyle name="Opomba 2 8 2 2 4" xfId="27111" xr:uid="{CA9E30EB-C3B0-4CE0-B00D-2488583D147C}"/>
    <cellStyle name="Opomba 2 8 2 2 4 2" xfId="29921" xr:uid="{67C5487B-5058-45F4-8177-124D1FC3D16D}"/>
    <cellStyle name="Opomba 2 8 2 2 5" xfId="31169" xr:uid="{DFEC0FE5-75C0-47B7-9560-711A616120AF}"/>
    <cellStyle name="Opomba 2 8 2 2 6" xfId="40142" xr:uid="{D0A3E529-C1CE-4C2E-8CFA-321A690A6A9C}"/>
    <cellStyle name="Opomba 2 8 2 2 7" xfId="46844" xr:uid="{6648E93D-E76D-48FD-9D37-6E995A3884BC}"/>
    <cellStyle name="Opomba 2 8 2 2 8" xfId="52397" xr:uid="{262C742D-6E04-4005-8682-F8598D146E5D}"/>
    <cellStyle name="Opomba 2 8 2 2 9" xfId="55854" xr:uid="{166BA466-27E8-43A5-9699-D595CB6E14FB}"/>
    <cellStyle name="Opomba 2 8 2 3" xfId="13032" xr:uid="{4693C841-D05A-47EC-B197-D9B92543BFD9}"/>
    <cellStyle name="Opomba 2 8 2 3 2" xfId="31609" xr:uid="{8A1316AB-6414-4355-8952-30C596628D33}"/>
    <cellStyle name="Opomba 2 8 2 4" xfId="18755" xr:uid="{779E6ECF-1CEF-4D0C-93ED-43A0CD82A4EF}"/>
    <cellStyle name="Opomba 2 8 2 4 2" xfId="32519" xr:uid="{EEFC5264-2168-409F-A1B7-32F428ACB862}"/>
    <cellStyle name="Opomba 2 8 2 5" xfId="24288" xr:uid="{71392ED5-0093-45D3-A68C-C7E908818B74}"/>
    <cellStyle name="Opomba 2 8 2 5 2" xfId="31120" xr:uid="{83AFC938-1960-4044-AFF3-5A795FE403AE}"/>
    <cellStyle name="Opomba 2 8 2 6" xfId="33369" xr:uid="{55B18F5D-9B4F-4104-815F-2A5C72C52ECE}"/>
    <cellStyle name="Opomba 2 8 2 7" xfId="37319" xr:uid="{39C24536-D1B8-4AD8-BF92-6F7A75DAB207}"/>
    <cellStyle name="Opomba 2 8 2 8" xfId="44021" xr:uid="{47559BB3-B44E-45B2-BFAB-F7971BDE784E}"/>
    <cellStyle name="Opomba 2 8 2 9" xfId="49574" xr:uid="{6A60F8BF-03F8-4159-B4DD-3D699AD9C814}"/>
    <cellStyle name="Opomba 2 8 3" xfId="5912" xr:uid="{368C9623-8DCB-4DDC-A0F8-007043E9C158}"/>
    <cellStyle name="Opomba 2 8 3 10" xfId="54461" xr:uid="{423EB98D-A803-4760-AD46-30C45F9E32F1}"/>
    <cellStyle name="Opomba 2 8 3 2" xfId="8735" xr:uid="{74583A90-985D-4B7A-8E99-4A9BB7E2E668}"/>
    <cellStyle name="Opomba 2 8 3 2 2" xfId="16101" xr:uid="{3FC8FAE7-40BC-4C8E-9A46-654D8BB9A1E4}"/>
    <cellStyle name="Opomba 2 8 3 2 2 2" xfId="30353" xr:uid="{4EF4D66D-422C-4F6D-A5AD-78A92573F94C}"/>
    <cellStyle name="Opomba 2 8 3 2 3" xfId="21824" xr:uid="{8277CEE0-9CEB-4871-AE89-C68B9CDD8D49}"/>
    <cellStyle name="Opomba 2 8 3 2 3 2" xfId="32924" xr:uid="{45F08DC7-B2BF-40E9-89B6-BC454B45AEB3}"/>
    <cellStyle name="Opomba 2 8 3 2 4" xfId="27357" xr:uid="{A4E54488-6129-4AAF-BA65-6065E6F52762}"/>
    <cellStyle name="Opomba 2 8 3 2 4 2" xfId="29308" xr:uid="{9FED0F51-254F-4DED-AB99-6F8B22A516BA}"/>
    <cellStyle name="Opomba 2 8 3 2 5" xfId="29410" xr:uid="{694C0EE4-0E6E-40F3-B85D-D7248B10620D}"/>
    <cellStyle name="Opomba 2 8 3 2 6" xfId="40388" xr:uid="{96E7A387-526D-4E9C-A701-7EC3D9981F3B}"/>
    <cellStyle name="Opomba 2 8 3 2 7" xfId="47090" xr:uid="{07AE83E9-D03B-4A2B-B01F-5275F6E07CEC}"/>
    <cellStyle name="Opomba 2 8 3 2 8" xfId="52643" xr:uid="{5828E3F3-7580-4B16-B4F8-0D7ACCFB96ED}"/>
    <cellStyle name="Opomba 2 8 3 2 9" xfId="54939" xr:uid="{BA7C4F5D-A2C2-4EC2-B872-2BFC404F90FD}"/>
    <cellStyle name="Opomba 2 8 3 3" xfId="13278" xr:uid="{F175DE0B-157D-4523-BB3A-DC411B7A8739}"/>
    <cellStyle name="Opomba 2 8 3 3 2" xfId="31634" xr:uid="{839D9E8D-3FA7-405C-8C62-96BBB6EDF0C1}"/>
    <cellStyle name="Opomba 2 8 3 4" xfId="19001" xr:uid="{7D28E901-E31B-499C-A168-D37006751732}"/>
    <cellStyle name="Opomba 2 8 3 4 2" xfId="31989" xr:uid="{63E18A39-9BA8-4488-94D7-85CE874C7E6B}"/>
    <cellStyle name="Opomba 2 8 3 5" xfId="24534" xr:uid="{A0335236-55F7-4A89-82B2-916E0663AE7E}"/>
    <cellStyle name="Opomba 2 8 3 5 2" xfId="29640" xr:uid="{C944F8D2-AF15-4B19-805D-1D1E40ACFC90}"/>
    <cellStyle name="Opomba 2 8 3 6" xfId="32749" xr:uid="{329896AA-A3C9-42E0-A9FD-30DEAB62091C}"/>
    <cellStyle name="Opomba 2 8 3 7" xfId="37565" xr:uid="{FF3119E6-1CA9-4E9C-B674-80BFB5B16C22}"/>
    <cellStyle name="Opomba 2 8 3 8" xfId="44267" xr:uid="{AB9A6698-F73A-49E5-914E-5592FDC76C14}"/>
    <cellStyle name="Opomba 2 8 3 9" xfId="49820" xr:uid="{721A95DC-BCCC-4BED-87E1-961EF2368686}"/>
    <cellStyle name="Opomba 2 8 4" xfId="6293" xr:uid="{854421D7-B7A7-417F-B94F-A148E2B144DE}"/>
    <cellStyle name="Opomba 2 8 4 10" xfId="57381" xr:uid="{3B183E63-B406-4E41-A9F7-E1F657E7E584}"/>
    <cellStyle name="Opomba 2 8 4 2" xfId="9116" xr:uid="{8BCD4850-F93F-4878-B7A8-48B51AE5EF6D}"/>
    <cellStyle name="Opomba 2 8 4 2 2" xfId="16482" xr:uid="{1B00F87D-2704-4D28-A8AF-CD1B9925FB69}"/>
    <cellStyle name="Opomba 2 8 4 2 2 2" xfId="29524" xr:uid="{8CBDDAE0-7E89-4D9F-9E34-5B3179517F0D}"/>
    <cellStyle name="Opomba 2 8 4 2 3" xfId="22205" xr:uid="{9507CCAC-6483-4F95-BB99-7B36CAD47A7F}"/>
    <cellStyle name="Opomba 2 8 4 2 3 2" xfId="32101" xr:uid="{F125D473-A657-4239-BA8D-A15C134A35F5}"/>
    <cellStyle name="Opomba 2 8 4 2 4" xfId="27738" xr:uid="{B515D194-00CA-4B77-9FB7-725FC70ECCFD}"/>
    <cellStyle name="Opomba 2 8 4 2 4 2" xfId="29648" xr:uid="{CAB16C32-BDEC-464A-9970-F414CBED6BD2}"/>
    <cellStyle name="Opomba 2 8 4 2 5" xfId="30000" xr:uid="{2B1342CD-DE91-4DAE-9AB4-7822556B40E9}"/>
    <cellStyle name="Opomba 2 8 4 2 6" xfId="40769" xr:uid="{B829735D-C231-4183-B097-93FF191BFE40}"/>
    <cellStyle name="Opomba 2 8 4 2 7" xfId="47471" xr:uid="{38F4AA7D-B4C9-4BF2-AC41-98B96264E833}"/>
    <cellStyle name="Opomba 2 8 4 2 8" xfId="53024" xr:uid="{DDBCDED4-41C5-456B-9EBC-A43BCB2D47A3}"/>
    <cellStyle name="Opomba 2 8 4 2 9" xfId="57274" xr:uid="{113C6199-9D9B-451F-A4C3-7FDA18215B26}"/>
    <cellStyle name="Opomba 2 8 4 3" xfId="13659" xr:uid="{950F5E10-5F09-48B9-98EA-029595A14105}"/>
    <cellStyle name="Opomba 2 8 4 3 2" xfId="33618" xr:uid="{DA7C0802-97D4-4666-B46A-FC1E4E5A2F59}"/>
    <cellStyle name="Opomba 2 8 4 4" xfId="19382" xr:uid="{F832576C-9012-4503-BAD2-8D18239FA838}"/>
    <cellStyle name="Opomba 2 8 4 4 2" xfId="30334" xr:uid="{0FE06D92-BE9F-4323-BADF-834238B5D8D8}"/>
    <cellStyle name="Opomba 2 8 4 5" xfId="24915" xr:uid="{DF82155A-274B-47F7-BBE1-1CBCEE91B4AB}"/>
    <cellStyle name="Opomba 2 8 4 5 2" xfId="32725" xr:uid="{314DCD46-FE72-4F16-A781-DD43FB7CADB3}"/>
    <cellStyle name="Opomba 2 8 4 6" xfId="31599" xr:uid="{A2495578-A1AB-4723-B947-35C36C886B6D}"/>
    <cellStyle name="Opomba 2 8 4 7" xfId="37946" xr:uid="{C01C93B6-8C46-406C-87D2-EC8A05E98B8C}"/>
    <cellStyle name="Opomba 2 8 4 8" xfId="44648" xr:uid="{56430FD3-801C-4F8C-82E4-4BA88154AF8B}"/>
    <cellStyle name="Opomba 2 8 4 9" xfId="50201" xr:uid="{5E490172-0192-4674-B2CF-B4F44D88297D}"/>
    <cellStyle name="Opomba 2 8 5" xfId="6617" xr:uid="{9E62E5BF-2A49-489F-8155-C2D94D8BF476}"/>
    <cellStyle name="Opomba 2 8 5 10" xfId="55144" xr:uid="{98BFF027-2039-4BF5-B8AA-B3F142F34F9A}"/>
    <cellStyle name="Opomba 2 8 5 2" xfId="9440" xr:uid="{74039FD3-96FA-47A0-98E6-806D77D429EA}"/>
    <cellStyle name="Opomba 2 8 5 2 2" xfId="16806" xr:uid="{6CE56DF1-3CA2-4489-9480-BC64505BD445}"/>
    <cellStyle name="Opomba 2 8 5 2 2 2" xfId="30221" xr:uid="{A6CF584A-25B5-47F3-8B49-DE19F9B5667F}"/>
    <cellStyle name="Opomba 2 8 5 2 3" xfId="22529" xr:uid="{AE9E26CF-2F26-4534-A3B6-CCBC64B82820}"/>
    <cellStyle name="Opomba 2 8 5 2 3 2" xfId="31984" xr:uid="{5CBEB6E5-5C65-4CEB-BA04-3C18E6298C9A}"/>
    <cellStyle name="Opomba 2 8 5 2 4" xfId="28062" xr:uid="{72C0CB69-B291-4F58-9F3A-8D0CC52A1836}"/>
    <cellStyle name="Opomba 2 8 5 2 4 2" xfId="33754" xr:uid="{27957632-5F45-4E83-AE70-D030C5E8802B}"/>
    <cellStyle name="Opomba 2 8 5 2 5" xfId="32673" xr:uid="{CA9B9E67-0C89-4F20-A0D1-FBCB431FB349}"/>
    <cellStyle name="Opomba 2 8 5 2 6" xfId="41093" xr:uid="{7EB8EA72-5B39-4904-9FFD-8B66CC38A2CF}"/>
    <cellStyle name="Opomba 2 8 5 2 7" xfId="47795" xr:uid="{AABD00F5-7E73-446C-821D-456DB465BCF4}"/>
    <cellStyle name="Opomba 2 8 5 2 8" xfId="53348" xr:uid="{3D735786-924F-4B73-8C1F-A19C4F05F68B}"/>
    <cellStyle name="Opomba 2 8 5 2 9" xfId="43040" xr:uid="{6ABFFC42-D089-485F-B839-5F9B7DD4B40C}"/>
    <cellStyle name="Opomba 2 8 5 3" xfId="13983" xr:uid="{C100DDD0-0144-4D24-8B01-5E18AD171A8B}"/>
    <cellStyle name="Opomba 2 8 5 3 2" xfId="29290" xr:uid="{9DD6CA9E-DED2-495B-B00C-5A8C97A80F76}"/>
    <cellStyle name="Opomba 2 8 5 4" xfId="19706" xr:uid="{98D2788F-7DF1-42C1-9E34-B67E8B7D5CEF}"/>
    <cellStyle name="Opomba 2 8 5 4 2" xfId="33316" xr:uid="{F2279014-B1ED-40AC-BB62-14CCEB1E33E5}"/>
    <cellStyle name="Opomba 2 8 5 5" xfId="25239" xr:uid="{7BB018FB-B401-4D33-B2D4-FFD270BF0BDE}"/>
    <cellStyle name="Opomba 2 8 5 5 2" xfId="31942" xr:uid="{EE534034-4D43-426E-A9E4-4403645B7566}"/>
    <cellStyle name="Opomba 2 8 5 6" xfId="29447" xr:uid="{53D197EB-7F4B-4114-B842-9D4BD1647E92}"/>
    <cellStyle name="Opomba 2 8 5 7" xfId="38270" xr:uid="{2345503D-B664-42CF-A334-F25856042B6B}"/>
    <cellStyle name="Opomba 2 8 5 8" xfId="44972" xr:uid="{2B3A4A60-3727-444A-99AA-CC057FD58D82}"/>
    <cellStyle name="Opomba 2 8 5 9" xfId="50525" xr:uid="{4BB0F74C-D920-40D3-826A-045DBFA9803D}"/>
    <cellStyle name="Opomba 2 8 6" xfId="6908" xr:uid="{87D18D8E-B929-40E2-90DB-8059D00A2ACF}"/>
    <cellStyle name="Opomba 2 8 6 10" xfId="57985" xr:uid="{E1A0EA26-6F0E-4CAB-B3AB-7A7E517721BF}"/>
    <cellStyle name="Opomba 2 8 6 2" xfId="9731" xr:uid="{4C0DD1F2-4C64-4B8A-9FD5-64C8F0F04D99}"/>
    <cellStyle name="Opomba 2 8 6 2 2" xfId="17097" xr:uid="{51D299BA-4B25-4DF4-963A-450E071616F2}"/>
    <cellStyle name="Opomba 2 8 6 2 2 2" xfId="31102" xr:uid="{08896A04-8372-463E-AF12-72579282A699}"/>
    <cellStyle name="Opomba 2 8 6 2 3" xfId="22820" xr:uid="{1B7B4D6D-6967-432E-AFDF-0540A84761F0}"/>
    <cellStyle name="Opomba 2 8 6 2 3 2" xfId="29117" xr:uid="{AE14EE2F-5CD4-449F-A52F-43FB0355CA5B}"/>
    <cellStyle name="Opomba 2 8 6 2 4" xfId="28353" xr:uid="{E9F16B13-746B-4DC5-9A1D-2E7A2CBEB8B9}"/>
    <cellStyle name="Opomba 2 8 6 2 4 2" xfId="28887" xr:uid="{E5AFB4C8-2343-487A-AA70-B0DE5A067DA2}"/>
    <cellStyle name="Opomba 2 8 6 2 5" xfId="31687" xr:uid="{C73FD5B1-2CB7-4A6B-A7F0-923E1D46C49A}"/>
    <cellStyle name="Opomba 2 8 6 2 6" xfId="41384" xr:uid="{AD7E5C1D-A89C-46C2-B9C2-7FA678574D5E}"/>
    <cellStyle name="Opomba 2 8 6 2 7" xfId="48086" xr:uid="{EC89F665-7ECD-4C0B-B673-6A607841271A}"/>
    <cellStyle name="Opomba 2 8 6 2 8" xfId="53639" xr:uid="{A01A861F-905C-465C-ADE1-2698FD8F400D}"/>
    <cellStyle name="Opomba 2 8 6 2 9" xfId="55252" xr:uid="{4C6BA44C-761E-4C6B-9862-F97ADA9BC9E4}"/>
    <cellStyle name="Opomba 2 8 6 3" xfId="14274" xr:uid="{622DC6DB-8010-42E7-BA60-D3C2DE59ED51}"/>
    <cellStyle name="Opomba 2 8 6 3 2" xfId="32669" xr:uid="{09FF7301-FBF6-482B-99E3-2C5312EC7682}"/>
    <cellStyle name="Opomba 2 8 6 4" xfId="19997" xr:uid="{C7DC1783-7D61-480D-A42D-10F326314E12}"/>
    <cellStyle name="Opomba 2 8 6 4 2" xfId="30049" xr:uid="{5301A9DE-D518-4BA8-81B3-8F7C61EC7495}"/>
    <cellStyle name="Opomba 2 8 6 5" xfId="25530" xr:uid="{4EB64AD8-CCEE-4667-89E2-9829B99E403C}"/>
    <cellStyle name="Opomba 2 8 6 5 2" xfId="28626" xr:uid="{391DB41F-EDF5-40E0-A802-33116DDCB031}"/>
    <cellStyle name="Opomba 2 8 6 6" xfId="29610" xr:uid="{2D08F114-F2E4-4C2D-AC5D-7EC4FF2AB4DD}"/>
    <cellStyle name="Opomba 2 8 6 7" xfId="38561" xr:uid="{A9BD799A-937C-4366-9D4A-D1E8060BF7D4}"/>
    <cellStyle name="Opomba 2 8 6 8" xfId="45263" xr:uid="{271F8245-E512-41DF-B6E3-D4F54027BB23}"/>
    <cellStyle name="Opomba 2 8 6 9" xfId="50816" xr:uid="{6F8C9A11-FD45-45EE-A07F-0E5A951C8275}"/>
    <cellStyle name="Opomba 2 8 7" xfId="4778" xr:uid="{DD3EC946-6BBD-44F6-B4A8-A05B0C6BAE4E}"/>
    <cellStyle name="Opomba 2 8 7 2" xfId="12144" xr:uid="{16C5AAED-6BB5-4599-8A7D-BAECA3ABCDC0}"/>
    <cellStyle name="Opomba 2 8 7 2 2" xfId="31720" xr:uid="{B57B4C50-D80C-46D2-A577-F06739F5E6CB}"/>
    <cellStyle name="Opomba 2 8 7 3" xfId="17867" xr:uid="{5218DCAC-72E5-425C-AEE7-FC80983316C4}"/>
    <cellStyle name="Opomba 2 8 7 3 2" xfId="30712" xr:uid="{EA048144-4764-449C-A644-AC25FD951F4D}"/>
    <cellStyle name="Opomba 2 8 7 4" xfId="23400" xr:uid="{DAA49545-B04B-4994-B02B-1C75346962D6}"/>
    <cellStyle name="Opomba 2 8 7 4 2" xfId="33250" xr:uid="{9C0F238D-E9BE-4A24-A35A-243B033599F1}"/>
    <cellStyle name="Opomba 2 8 7 5" xfId="28921" xr:uid="{41987361-2DC9-4AEC-A887-62BA13EEABB0}"/>
    <cellStyle name="Opomba 2 8 7 6" xfId="39254" xr:uid="{E0804EB0-FAD6-4F83-A96E-D4CD0D7AD5A2}"/>
    <cellStyle name="Opomba 2 8 7 7" xfId="45956" xr:uid="{CBB006E6-CCF8-4168-9F39-C78E127CC1B9}"/>
    <cellStyle name="Opomba 2 8 7 8" xfId="51509" xr:uid="{CB219900-4E68-44B9-9C95-7013ACADB99E}"/>
    <cellStyle name="Opomba 2 8 7 9" xfId="56806" xr:uid="{70444598-F317-4A02-88B6-B88717A5280B}"/>
    <cellStyle name="Opomba 2 8 8" xfId="7601" xr:uid="{DD00697C-E2E3-4A3D-94AB-9C1FF8061FF8}"/>
    <cellStyle name="Opomba 2 8 8 2" xfId="14967" xr:uid="{50817C6E-73F5-457B-964F-A7A0CD35D964}"/>
    <cellStyle name="Opomba 2 8 8 2 2" xfId="28631" xr:uid="{8F690AE3-8BDC-4672-92A1-63E455BC14EF}"/>
    <cellStyle name="Opomba 2 8 8 3" xfId="20690" xr:uid="{FDF27A52-D1D2-4127-8E35-36C53645F1BD}"/>
    <cellStyle name="Opomba 2 8 8 3 2" xfId="29348" xr:uid="{354D6BD1-050C-4498-957A-2B5591262118}"/>
    <cellStyle name="Opomba 2 8 8 4" xfId="26223" xr:uid="{42CB8891-3F45-43B4-B154-2523921FC4A0}"/>
    <cellStyle name="Opomba 2 8 8 4 2" xfId="30855" xr:uid="{EAF3B785-B015-4734-8DD5-CA4D336A1837}"/>
    <cellStyle name="Opomba 2 8 8 5" xfId="32663" xr:uid="{E5C8B87C-9212-4841-AE6C-6862D521C619}"/>
    <cellStyle name="Opomba 2 8 9" xfId="10605" xr:uid="{F37F8A9C-94F8-4020-9DE4-B54ADDC08274}"/>
    <cellStyle name="Opomba 2 8 9 2" xfId="33526" xr:uid="{4079489A-D8C4-4B7A-924B-EC48BD087D95}"/>
    <cellStyle name="Opomba 2 9" xfId="2414" xr:uid="{A105AE13-9CF3-4CAC-8DDB-C1A68B068835}"/>
    <cellStyle name="Opomba 2 9 10" xfId="42248" xr:uid="{2C39FDDE-2B32-4767-AD5D-F61F8E94C66B}"/>
    <cellStyle name="Opomba 2 9 11" xfId="48421" xr:uid="{97B62178-8B33-46B7-9CDC-D4CF64C2C3AD}"/>
    <cellStyle name="Opomba 2 9 2" xfId="3555" xr:uid="{0541CC2F-01E2-4028-AAF7-D9FE91CEE70B}"/>
    <cellStyle name="Opomba 2 9 2 2" xfId="11371" xr:uid="{7EB2ED08-FF04-4CF0-AED8-1E4E8334759C}"/>
    <cellStyle name="Opomba 2 9 2 2 2" xfId="31365" xr:uid="{313C1B94-D936-4970-A562-B7D7EBE05A41}"/>
    <cellStyle name="Opomba 2 9 2 3" xfId="1549" xr:uid="{AD313B44-D323-4974-A435-B0B5545C556C}"/>
    <cellStyle name="Opomba 2 9 2 3 2" xfId="31011" xr:uid="{683A161A-922A-4292-9594-08D402CD5E4E}"/>
    <cellStyle name="Opomba 2 9 2 4" xfId="1524" xr:uid="{222D12BF-2E55-4F1D-843D-2B44C52EF8E4}"/>
    <cellStyle name="Opomba 2 9 2 4 2" xfId="29097" xr:uid="{09B78EB5-97F3-4F5F-BDA9-4DD270B24426}"/>
    <cellStyle name="Opomba 2 9 2 5" xfId="33991" xr:uid="{F770FB59-98AC-4873-A30A-0486691BF6CD}"/>
    <cellStyle name="Opomba 2 9 2 6" xfId="38859" xr:uid="{134A1C47-9590-4267-8559-4F966ECB7E71}"/>
    <cellStyle name="Opomba 2 9 2 7" xfId="45561" xr:uid="{DB357C59-6BCB-4E1B-98E5-2CFB2BCFDAF2}"/>
    <cellStyle name="Opomba 2 9 2 8" xfId="51114" xr:uid="{CC7A67E8-7431-493E-AD03-BF5C25BED5DB}"/>
    <cellStyle name="Opomba 2 9 2 9" xfId="58068" xr:uid="{37D63BA2-45D2-4279-AD82-ED82B70D2824}"/>
    <cellStyle name="Opomba 2 9 3" xfId="7206" xr:uid="{CBD04947-A18F-4855-938C-739D04E258CB}"/>
    <cellStyle name="Opomba 2 9 3 2" xfId="14572" xr:uid="{9A2A68E1-8FA3-47DD-8A04-5522DA66A9D5}"/>
    <cellStyle name="Opomba 2 9 3 2 2" xfId="32960" xr:uid="{6D0D0E12-A0E8-496F-857F-99242A6F707B}"/>
    <cellStyle name="Opomba 2 9 3 3" xfId="20295" xr:uid="{C902004D-55D7-43CE-A0B8-14DB2E22FDD9}"/>
    <cellStyle name="Opomba 2 9 3 3 2" xfId="32090" xr:uid="{AA3848CC-2BF6-4439-98BF-EABDE98BA16C}"/>
    <cellStyle name="Opomba 2 9 3 4" xfId="25828" xr:uid="{8050DCCB-9F92-4D84-9B05-51F04CC8822A}"/>
    <cellStyle name="Opomba 2 9 3 4 2" xfId="31074" xr:uid="{E78508CF-C183-4920-86F4-368F79FA04A7}"/>
    <cellStyle name="Opomba 2 9 3 5" xfId="31343" xr:uid="{2B393A6E-449A-46B9-BA6D-667F8ED465FD}"/>
    <cellStyle name="Opomba 2 9 4" xfId="10586" xr:uid="{E4D95417-18EA-4C29-A57A-9E46C2F01594}"/>
    <cellStyle name="Opomba 2 9 4 2" xfId="29111" xr:uid="{7C7EED6A-2D41-410C-8F4D-ECFDB6150E9B}"/>
    <cellStyle name="Opomba 2 9 5" xfId="11771" xr:uid="{1B648E55-4E0B-4719-9410-526A1697E236}"/>
    <cellStyle name="Opomba 2 9 5 2" xfId="28992" xr:uid="{97FFFF9C-196B-4949-96A7-4D89A55A3E43}"/>
    <cellStyle name="Opomba 2 9 6" xfId="11809" xr:uid="{844265FC-2638-495E-B760-EF12F0A97B45}"/>
    <cellStyle name="Opomba 2 9 6 2" xfId="32433" xr:uid="{D89998D8-A181-4E51-A332-A07755A16601}"/>
    <cellStyle name="Opomba 2 9 7" xfId="33500" xr:uid="{5BE9FE6D-0605-40CD-A188-040DA1DAB10A}"/>
    <cellStyle name="Opomba 2 9 8" xfId="35208" xr:uid="{85165C31-B96A-4E5D-85B4-7E57D01A2FB8}"/>
    <cellStyle name="Opomba 2 9 9" xfId="42189" xr:uid="{B2D1B5E0-2B3F-42B8-BBF6-FE3B3C858A3C}"/>
    <cellStyle name="Opozorilo 2" xfId="124" xr:uid="{00000000-0005-0000-0000-0000F1000000}"/>
    <cellStyle name="Opozorilo 2 2" xfId="449" xr:uid="{00000000-0005-0000-0000-0000F2000000}"/>
    <cellStyle name="Output" xfId="46" xr:uid="{00000000-0005-0000-0000-0000F3000000}"/>
    <cellStyle name="Output 10" xfId="2370" xr:uid="{523A075C-914C-4662-B44D-D5175EC29586}"/>
    <cellStyle name="Output 10 10" xfId="9982" xr:uid="{43F1E2F5-98F5-478D-9D3C-198D04D418E8}"/>
    <cellStyle name="Output 10 11" xfId="12034" xr:uid="{D0C85C2E-B7AA-4238-8A9C-5FF9521837AF}"/>
    <cellStyle name="Output 10 12" xfId="35712" xr:uid="{B21C55F4-D762-4BD0-9E26-D7A081B98E34}"/>
    <cellStyle name="Output 10 13" xfId="42582" xr:uid="{2CF9F9AD-DCC4-4721-8400-62436A05784B}"/>
    <cellStyle name="Output 10 14" xfId="34498" xr:uid="{52FE4CF5-0FE1-4F79-BF62-ED07F9CB3195}"/>
    <cellStyle name="Output 10 15" xfId="41986" xr:uid="{B938AF99-8BCA-48E5-A57F-72A02D8D68E8}"/>
    <cellStyle name="Output 10 2" xfId="5195" xr:uid="{50C18B65-1892-4BB4-ADDC-32D642417CDF}"/>
    <cellStyle name="Output 10 2 2" xfId="8018" xr:uid="{CDFB895D-B88B-49FB-85E8-CC089A0ACEA5}"/>
    <cellStyle name="Output 10 2 2 2" xfId="15384" xr:uid="{D3C699C0-DC45-45EB-B2E4-75E8139F73A7}"/>
    <cellStyle name="Output 10 2 2 3" xfId="21107" xr:uid="{C99DF667-C42C-43EE-A3E6-A3171380EC41}"/>
    <cellStyle name="Output 10 2 2 4" xfId="26640" xr:uid="{4349A39F-B848-4082-83CB-55B4C59116F9}"/>
    <cellStyle name="Output 10 2 2 5" xfId="39671" xr:uid="{CB3BD5D9-6D67-453C-A9EC-1C5117589F66}"/>
    <cellStyle name="Output 10 2 2 6" xfId="46373" xr:uid="{2D19018F-76F4-472A-8A0E-C7D4F6C2DFC3}"/>
    <cellStyle name="Output 10 2 2 7" xfId="51926" xr:uid="{DEA6A45C-AE90-4321-8E89-BC43F0883833}"/>
    <cellStyle name="Output 10 2 2 8" xfId="56338" xr:uid="{BD5F7D90-BA4B-4E9B-B7F2-80D43A42C4F2}"/>
    <cellStyle name="Output 10 2 3" xfId="12561" xr:uid="{7C53D3F7-51B2-460D-A05C-53640A5109F7}"/>
    <cellStyle name="Output 10 2 4" xfId="18284" xr:uid="{9B207255-3250-4E4A-883E-C16D1835D0D7}"/>
    <cellStyle name="Output 10 2 5" xfId="23817" xr:uid="{C31191AB-E28F-49C7-8A3D-458BAC2D92B6}"/>
    <cellStyle name="Output 10 2 6" xfId="36848" xr:uid="{F1CCD2F9-3BC2-4D7C-84A9-7AF532EC2A5E}"/>
    <cellStyle name="Output 10 2 7" xfId="43550" xr:uid="{5F1AFBB6-DC8D-4033-96DD-C71BB4133D35}"/>
    <cellStyle name="Output 10 2 8" xfId="49103" xr:uid="{6483ED25-4765-4271-8AB9-2008B0E61FC0}"/>
    <cellStyle name="Output 10 2 9" xfId="57403" xr:uid="{AE4A4859-32DE-460E-8D0C-89B518F2F4B7}"/>
    <cellStyle name="Output 10 3" xfId="5582" xr:uid="{59960C84-96BA-4FFA-8E91-5F6DDEC68D81}"/>
    <cellStyle name="Output 10 3 2" xfId="8405" xr:uid="{7DC8E391-0E5F-4E78-BD3E-05A9A1AFF7BC}"/>
    <cellStyle name="Output 10 3 2 2" xfId="15771" xr:uid="{004F1541-4DAA-487C-AF09-C729F189F473}"/>
    <cellStyle name="Output 10 3 2 3" xfId="21494" xr:uid="{2E049FA3-4E53-4115-AC67-F0EBC2E97537}"/>
    <cellStyle name="Output 10 3 2 4" xfId="27027" xr:uid="{55633A0C-C5DE-452C-9F99-545FF829832A}"/>
    <cellStyle name="Output 10 3 2 5" xfId="40058" xr:uid="{6FC4BF18-D763-4312-A327-5D810931D37D}"/>
    <cellStyle name="Output 10 3 2 6" xfId="46760" xr:uid="{FD6CF888-D2EF-4FFA-B0DD-CC28EB48DBF3}"/>
    <cellStyle name="Output 10 3 2 7" xfId="52313" xr:uid="{EE193BF0-6F55-4732-8945-1F80A7B975EA}"/>
    <cellStyle name="Output 10 3 2 8" xfId="54840" xr:uid="{8D959F3E-3F04-434B-A469-DB3C5C01201D}"/>
    <cellStyle name="Output 10 3 3" xfId="12948" xr:uid="{7E8D67AA-E5F6-489D-836A-9B2BFCC21E86}"/>
    <cellStyle name="Output 10 3 4" xfId="18671" xr:uid="{7E71AEE9-CC82-4EDD-AC22-47DA39D36054}"/>
    <cellStyle name="Output 10 3 5" xfId="24204" xr:uid="{AF19B8ED-F29F-4A21-9D43-0422121CD24D}"/>
    <cellStyle name="Output 10 3 6" xfId="37235" xr:uid="{FCC2270C-D25F-4922-A5BE-44B0085D334E}"/>
    <cellStyle name="Output 10 3 7" xfId="43937" xr:uid="{DBE29F2C-067B-4EF3-957B-243B1792EDD2}"/>
    <cellStyle name="Output 10 3 8" xfId="49490" xr:uid="{43B3E3D9-27CD-4FB5-8C64-73EE67F39903}"/>
    <cellStyle name="Output 10 3 9" xfId="56246" xr:uid="{E879AEC1-8D13-43CC-B6F5-F16F743F9D3F}"/>
    <cellStyle name="Output 10 4" xfId="6033" xr:uid="{6E838E19-62FA-4BD0-A435-14712F740154}"/>
    <cellStyle name="Output 10 4 2" xfId="8856" xr:uid="{CB8CE263-AC35-4B81-BEB1-D7A3140E80EE}"/>
    <cellStyle name="Output 10 4 2 2" xfId="16222" xr:uid="{5903C422-CAAB-48ED-9F4F-0E8C07C93A7B}"/>
    <cellStyle name="Output 10 4 2 3" xfId="21945" xr:uid="{F5920ABA-71BF-4921-84DB-1AE44A13DDD1}"/>
    <cellStyle name="Output 10 4 2 4" xfId="27478" xr:uid="{69A201D8-C189-40E9-952F-4B14006B9E39}"/>
    <cellStyle name="Output 10 4 2 5" xfId="40509" xr:uid="{720E7750-CC4B-4E3F-A61D-03571ABFD8FE}"/>
    <cellStyle name="Output 10 4 2 6" xfId="47211" xr:uid="{17CE8BA5-4374-44AA-85C3-5BF2AF0D6E23}"/>
    <cellStyle name="Output 10 4 2 7" xfId="52764" xr:uid="{5A1D2185-3010-46E5-A1CA-0DCEDA705FC0}"/>
    <cellStyle name="Output 10 4 2 8" xfId="54244" xr:uid="{213313E3-2A8D-48D0-97DD-45312EF576B2}"/>
    <cellStyle name="Output 10 4 3" xfId="13399" xr:uid="{89FDD388-C60E-466B-ABE7-96DC93689C09}"/>
    <cellStyle name="Output 10 4 4" xfId="19122" xr:uid="{E1945BE8-A3BA-4DC3-9E56-5463E17FFF11}"/>
    <cellStyle name="Output 10 4 5" xfId="24655" xr:uid="{CB01807E-58B8-4209-8938-130032409BF0}"/>
    <cellStyle name="Output 10 4 6" xfId="37686" xr:uid="{B64581E5-34F0-4801-9FE4-9365C69A2F53}"/>
    <cellStyle name="Output 10 4 7" xfId="44388" xr:uid="{7FCCA0AF-C280-4CB9-9C65-5D3FAADDB493}"/>
    <cellStyle name="Output 10 4 8" xfId="49941" xr:uid="{5C3A43A5-9D19-4E68-BCAA-9C3A6BF99C1F}"/>
    <cellStyle name="Output 10 4 9" xfId="48320" xr:uid="{AA5945C4-1B5C-4B31-AB28-2F823D85B4F2}"/>
    <cellStyle name="Output 10 5" xfId="3504" xr:uid="{A5256E4B-2A41-46AF-A96B-131A373267E7}"/>
    <cellStyle name="Output 10 5 2" xfId="7162" xr:uid="{63FA21FF-777A-4A0B-A363-45B866E458B6}"/>
    <cellStyle name="Output 10 5 2 2" xfId="14528" xr:uid="{3D13A85D-8ADC-4C19-9222-92C7AFD142EE}"/>
    <cellStyle name="Output 10 5 2 3" xfId="20251" xr:uid="{197D2CBA-5F5B-4002-8C8C-72ED430ACD5C}"/>
    <cellStyle name="Output 10 5 2 4" xfId="25784" xr:uid="{D6F7FC98-F011-417F-99E1-A3386FB6B89E}"/>
    <cellStyle name="Output 10 5 2 5" xfId="38815" xr:uid="{53C9F33D-270D-4696-9FBB-65A8D9B85223}"/>
    <cellStyle name="Output 10 5 2 6" xfId="45517" xr:uid="{3155DF02-0B74-4750-8527-3CC2DEE199B4}"/>
    <cellStyle name="Output 10 5 2 7" xfId="51070" xr:uid="{0E7006BA-F5CF-4AD1-9470-CA9E82D1EA28}"/>
    <cellStyle name="Output 10 5 2 8" xfId="56297" xr:uid="{C40F7A33-BCF4-4F7F-AFCE-3FCA644B4426}"/>
    <cellStyle name="Output 10 5 3" xfId="11325" xr:uid="{18F9E82F-072E-4A3A-AC59-69C5849BD89A}"/>
    <cellStyle name="Output 10 5 4" xfId="1535" xr:uid="{6A52790E-64C3-4E50-AF1F-36EEB7D8A0FE}"/>
    <cellStyle name="Output 10 5 5" xfId="12050" xr:uid="{D5603000-BC10-4FD6-9EFC-146521EE0C42}"/>
    <cellStyle name="Output 10 5 6" xfId="35157" xr:uid="{F099ACC8-199B-4A85-AE7E-A16744B64888}"/>
    <cellStyle name="Output 10 5 7" xfId="42141" xr:uid="{22C11F6A-7A99-441D-B179-8CB53F095B83}"/>
    <cellStyle name="Output 10 5 8" xfId="41781" xr:uid="{6D883335-5394-44FC-9E22-DC1DA3D32C4B}"/>
    <cellStyle name="Output 10 5 9" xfId="42758" xr:uid="{21BB7B06-0BB0-4245-B83E-4A1A953BC5F9}"/>
    <cellStyle name="Output 10 6" xfId="6523" xr:uid="{683733F5-AD14-429A-BBDE-78882256D755}"/>
    <cellStyle name="Output 10 6 2" xfId="9346" xr:uid="{60E7A808-6B13-45EF-82DC-F17930655E7A}"/>
    <cellStyle name="Output 10 6 2 2" xfId="16712" xr:uid="{CBA9D695-67F7-40B5-9291-6C466E8C9E9F}"/>
    <cellStyle name="Output 10 6 2 3" xfId="22435" xr:uid="{A65771DB-F7FA-4DA0-B489-48DADEE4C73D}"/>
    <cellStyle name="Output 10 6 2 4" xfId="27968" xr:uid="{29C3A18A-7FE8-440D-9469-D8379571E26A}"/>
    <cellStyle name="Output 10 6 2 5" xfId="40999" xr:uid="{59766566-2711-455A-8489-FFBBCF9D1874}"/>
    <cellStyle name="Output 10 6 2 6" xfId="47701" xr:uid="{1C57ABE8-46F4-4E7A-8574-E11E950689C9}"/>
    <cellStyle name="Output 10 6 2 7" xfId="53254" xr:uid="{8F41B36B-FE30-40D8-AAB8-443ECFFD33E3}"/>
    <cellStyle name="Output 10 6 2 8" xfId="54830" xr:uid="{0EEEEF4D-3C2A-4A6A-A4B0-8D930110EC02}"/>
    <cellStyle name="Output 10 6 3" xfId="13889" xr:uid="{601AAE09-5D39-447B-8FC4-E54C7F0C21F5}"/>
    <cellStyle name="Output 10 6 4" xfId="19612" xr:uid="{5DCB0984-BFBF-481A-B63F-FEA1C3C54B20}"/>
    <cellStyle name="Output 10 6 5" xfId="25145" xr:uid="{77CE24EF-6174-4789-8660-8B7B6AD67A34}"/>
    <cellStyle name="Output 10 6 6" xfId="38176" xr:uid="{6DA72DC2-4969-4B01-8371-8A6CC010A8C8}"/>
    <cellStyle name="Output 10 6 7" xfId="44878" xr:uid="{44C7013F-7FD6-4E7E-92D7-FB3471069E2C}"/>
    <cellStyle name="Output 10 6 8" xfId="50431" xr:uid="{6F4CB5C7-468D-4370-807C-51EB07E989CE}"/>
    <cellStyle name="Output 10 6 9" xfId="58409" xr:uid="{1E10F8E4-E1B5-4FBA-B4D6-E02FFBBF6E40}"/>
    <cellStyle name="Output 10 7" xfId="4059" xr:uid="{4AFB1A30-D391-4E8A-878B-660DB68D665C}"/>
    <cellStyle name="Output 10 7 2" xfId="11690" xr:uid="{913761AE-6468-44AD-9625-D9B17402F9B1}"/>
    <cellStyle name="Output 10 7 3" xfId="17527" xr:uid="{5AAB6658-B560-4357-A34A-51922C8433B1}"/>
    <cellStyle name="Output 10 7 4" xfId="23182" xr:uid="{1C10854B-DC40-4893-8792-E5EF3C78DE4B}"/>
    <cellStyle name="Output 10 7 5" xfId="39036" xr:uid="{E4D9C434-5602-4039-BF90-D9968598EE60}"/>
    <cellStyle name="Output 10 7 6" xfId="45738" xr:uid="{7173BB5E-85FD-430E-A366-C398A232E75C}"/>
    <cellStyle name="Output 10 7 7" xfId="51291" xr:uid="{9532B989-797D-4D09-82C3-84EE6AC5991C}"/>
    <cellStyle name="Output 10 7 8" xfId="57992" xr:uid="{0F9E6A91-767F-4BD9-9C9C-556B9CA269BB}"/>
    <cellStyle name="Output 10 8" xfId="7383" xr:uid="{C3E99685-8C8B-43FE-8614-A10E4A40D793}"/>
    <cellStyle name="Output 10 8 2" xfId="14749" xr:uid="{025D5BD1-377B-476E-932B-915F52BFEF34}"/>
    <cellStyle name="Output 10 8 3" xfId="20472" xr:uid="{AF461FDA-1087-4B2A-AC57-C3D1EBD7AEFD}"/>
    <cellStyle name="Output 10 8 4" xfId="26005" xr:uid="{81DDA850-C988-45A2-A086-9004194B09B7}"/>
    <cellStyle name="Output 10 9" xfId="10544" xr:uid="{87310EAD-C8AB-4A87-B88E-8FA45D46EF36}"/>
    <cellStyle name="Output 11" xfId="2605" xr:uid="{7E542E60-1DD5-4BC2-A9E1-7280B5D54DAA}"/>
    <cellStyle name="Output 11 10" xfId="10203" xr:uid="{11CA159B-1ECA-42AC-8616-5698A819CD60}"/>
    <cellStyle name="Output 11 11" xfId="11960" xr:uid="{159E1AB1-5AEC-4B38-9C26-D134972A9EF6}"/>
    <cellStyle name="Output 11 12" xfId="35968" xr:uid="{95942908-B948-4DA8-9109-FC127861BAD5}"/>
    <cellStyle name="Output 11 13" xfId="42788" xr:uid="{9802074B-0253-46EA-BD82-159583F26140}"/>
    <cellStyle name="Output 11 14" xfId="48360" xr:uid="{1508B663-3490-478F-AEB6-201F8A17CD90}"/>
    <cellStyle name="Output 11 15" xfId="54331" xr:uid="{82CD18C8-CDBD-4E6C-A439-2A9910356A6E}"/>
    <cellStyle name="Output 11 2" xfId="5366" xr:uid="{99295CBC-E428-43E0-8322-41EC9BB1C534}"/>
    <cellStyle name="Output 11 2 2" xfId="8189" xr:uid="{90DDDE11-FA57-423A-9DF8-61F26888EEA7}"/>
    <cellStyle name="Output 11 2 2 2" xfId="15555" xr:uid="{48BEA921-08C3-40F5-A38A-2E6852B54236}"/>
    <cellStyle name="Output 11 2 2 3" xfId="21278" xr:uid="{AC9C7D09-8D86-431C-B5BB-8C50A4EA81F0}"/>
    <cellStyle name="Output 11 2 2 4" xfId="26811" xr:uid="{5A60F9AB-BD26-4B07-84E0-5653989F216F}"/>
    <cellStyle name="Output 11 2 2 5" xfId="39842" xr:uid="{0ACD39B2-CC29-443B-ABEF-81D8DD29662A}"/>
    <cellStyle name="Output 11 2 2 6" xfId="46544" xr:uid="{801CE0C7-B908-46D5-8A85-01346A2FBDCC}"/>
    <cellStyle name="Output 11 2 2 7" xfId="52097" xr:uid="{B5E394CC-9AF7-4001-8307-B90450AE293C}"/>
    <cellStyle name="Output 11 2 2 8" xfId="56173" xr:uid="{B39A1ABF-D0A3-40F4-A7A8-016ED33CB7AB}"/>
    <cellStyle name="Output 11 2 3" xfId="12732" xr:uid="{5DB132C1-2F91-4113-863D-F344E420A558}"/>
    <cellStyle name="Output 11 2 4" xfId="18455" xr:uid="{92730120-2552-488D-B1D5-AA835DF32C44}"/>
    <cellStyle name="Output 11 2 5" xfId="23988" xr:uid="{93CCAF43-0E30-48F1-89CA-F831604EE72C}"/>
    <cellStyle name="Output 11 2 6" xfId="37019" xr:uid="{DA6E211A-3520-4D46-9827-3BF00F773D2E}"/>
    <cellStyle name="Output 11 2 7" xfId="43721" xr:uid="{DE11CFB1-536D-48C5-812C-DCAE4577543B}"/>
    <cellStyle name="Output 11 2 8" xfId="49274" xr:uid="{F1D98A35-2BF7-4ECB-853E-97F77C191925}"/>
    <cellStyle name="Output 11 2 9" xfId="57151" xr:uid="{56C255C8-5FF5-4FFD-AE96-34BBC32D1E43}"/>
    <cellStyle name="Output 11 3" xfId="3811" xr:uid="{79BBEE09-DCB6-41F5-BD8D-7DB27DE453D7}"/>
    <cellStyle name="Output 11 3 2" xfId="7302" xr:uid="{829C2D04-67FF-4AB8-99B3-6E5A6B556AE1}"/>
    <cellStyle name="Output 11 3 2 2" xfId="14668" xr:uid="{D12A5A9C-60FA-4A2C-8F04-DE308D105D72}"/>
    <cellStyle name="Output 11 3 2 3" xfId="20391" xr:uid="{FEA42C74-7796-4634-A3BF-C35E2F2A06BE}"/>
    <cellStyle name="Output 11 3 2 4" xfId="25924" xr:uid="{781AD184-91C6-46C6-A0F8-142CBF37B62D}"/>
    <cellStyle name="Output 11 3 2 5" xfId="38955" xr:uid="{57B64444-D49D-4857-9DB5-FCD9EEE9F788}"/>
    <cellStyle name="Output 11 3 2 6" xfId="45657" xr:uid="{42426341-3AD4-44E1-931D-12FB24B4BA3E}"/>
    <cellStyle name="Output 11 3 2 7" xfId="51210" xr:uid="{89C15195-2BE2-4C5E-AF7F-A874B45934EF}"/>
    <cellStyle name="Output 11 3 2 8" xfId="56993" xr:uid="{D0F74707-E80C-4CE5-9A08-DC051E658970}"/>
    <cellStyle name="Output 11 3 3" xfId="11531" xr:uid="{54029A21-9FCE-47DD-94CE-E27EDD5EA6AF}"/>
    <cellStyle name="Output 11 3 4" xfId="17407" xr:uid="{27605959-DCB0-4A66-887D-410FB4FBCE26}"/>
    <cellStyle name="Output 11 3 5" xfId="23101" xr:uid="{6AED3FAB-F7E0-4820-9C67-4B69FFEEEC2C}"/>
    <cellStyle name="Output 11 3 6" xfId="35464" xr:uid="{F1B69B50-46AD-4DA9-B167-C0E2B7BFB2E5}"/>
    <cellStyle name="Output 11 3 7" xfId="42387" xr:uid="{C33204C5-456C-4230-B799-8EF8994E62FD}"/>
    <cellStyle name="Output 11 3 8" xfId="42912" xr:uid="{CAF81FE9-5CF6-4722-AF89-B340DADB578D}"/>
    <cellStyle name="Output 11 3 9" xfId="57864" xr:uid="{8DB050E7-5910-4582-8ABB-6BF40B086EB2}"/>
    <cellStyle name="Output 11 4" xfId="5482" xr:uid="{1D16822E-83C7-4615-A893-B4E1B3F3958B}"/>
    <cellStyle name="Output 11 4 2" xfId="8305" xr:uid="{7B08602F-8E5A-4C3D-9273-664E16C9BEAC}"/>
    <cellStyle name="Output 11 4 2 2" xfId="15671" xr:uid="{857582BF-952D-4B14-BEF4-3A91A48387C6}"/>
    <cellStyle name="Output 11 4 2 3" xfId="21394" xr:uid="{ECAC704A-FEBB-4061-8658-DE5331B216B1}"/>
    <cellStyle name="Output 11 4 2 4" xfId="26927" xr:uid="{4BDF0C2A-6D3F-4E87-B1C8-35E1171FA12F}"/>
    <cellStyle name="Output 11 4 2 5" xfId="39958" xr:uid="{08311213-F4FA-4144-882D-58E741063493}"/>
    <cellStyle name="Output 11 4 2 6" xfId="46660" xr:uid="{DE1FF003-F327-48AD-9626-D9210D594B3D}"/>
    <cellStyle name="Output 11 4 2 7" xfId="52213" xr:uid="{74C8422B-AC47-4607-A390-A34977ABAC05}"/>
    <cellStyle name="Output 11 4 2 8" xfId="58121" xr:uid="{4ADAB0F9-84F8-49CD-A642-7C3B5D6DFE5E}"/>
    <cellStyle name="Output 11 4 3" xfId="12848" xr:uid="{F24C7A03-5D07-42C4-BEDA-305F74BE4A4A}"/>
    <cellStyle name="Output 11 4 4" xfId="18571" xr:uid="{7423A6B8-AB8A-4BA2-A286-F65A5DA86497}"/>
    <cellStyle name="Output 11 4 5" xfId="24104" xr:uid="{FD6D5E59-64B5-4E81-9BE3-C9ACECF3F84A}"/>
    <cellStyle name="Output 11 4 6" xfId="37135" xr:uid="{4DB3645B-18D7-4CAC-BC69-042D3027CAEC}"/>
    <cellStyle name="Output 11 4 7" xfId="43837" xr:uid="{825C4E9C-DA9C-41C6-8A2E-D421BABB9265}"/>
    <cellStyle name="Output 11 4 8" xfId="49390" xr:uid="{13A19D5A-4C46-40B1-93A3-9E226868A543}"/>
    <cellStyle name="Output 11 4 9" xfId="53873" xr:uid="{F20383E2-4058-4DD7-B1F0-5E5770BD7727}"/>
    <cellStyle name="Output 11 5" xfId="6021" xr:uid="{92B506FE-BE73-4270-93BF-149E8A526BDC}"/>
    <cellStyle name="Output 11 5 2" xfId="8844" xr:uid="{DB2E7149-9822-4BAA-9AC3-F77250AB4679}"/>
    <cellStyle name="Output 11 5 2 2" xfId="16210" xr:uid="{FC0A87DD-69DB-447C-A50B-7B22FEE25846}"/>
    <cellStyle name="Output 11 5 2 3" xfId="21933" xr:uid="{56044D66-5C99-40C0-9F05-3C7A0E9644E5}"/>
    <cellStyle name="Output 11 5 2 4" xfId="27466" xr:uid="{114676D1-42D4-4134-B9FF-F7C78AFA96E1}"/>
    <cellStyle name="Output 11 5 2 5" xfId="40497" xr:uid="{E4B50396-2BFC-478D-A0FB-AD4D7A31625A}"/>
    <cellStyle name="Output 11 5 2 6" xfId="47199" xr:uid="{68445F0A-CD9D-4C07-AD16-FD41EA9563E8}"/>
    <cellStyle name="Output 11 5 2 7" xfId="52752" xr:uid="{6A265D4A-83D2-44A3-B845-32D27904F67F}"/>
    <cellStyle name="Output 11 5 2 8" xfId="57621" xr:uid="{E77A6E11-6CD2-492C-B175-55483FD1CB53}"/>
    <cellStyle name="Output 11 5 3" xfId="13387" xr:uid="{2195C48C-9509-4E8A-B899-0E7439A7C6C6}"/>
    <cellStyle name="Output 11 5 4" xfId="19110" xr:uid="{81EFA23F-AAE0-44BE-8FF8-849CA2BB53E0}"/>
    <cellStyle name="Output 11 5 5" xfId="24643" xr:uid="{83193DEB-229F-43E6-A5E3-6666874907D5}"/>
    <cellStyle name="Output 11 5 6" xfId="37674" xr:uid="{058A90E7-63DE-43F1-9227-0921DDE59C96}"/>
    <cellStyle name="Output 11 5 7" xfId="44376" xr:uid="{9637124F-61BC-45D8-81A8-AD233409EF9E}"/>
    <cellStyle name="Output 11 5 8" xfId="49929" xr:uid="{06E03805-11FE-4324-8BFB-4C00E3F43AA4}"/>
    <cellStyle name="Output 11 5 9" xfId="56805" xr:uid="{CCD04473-8F30-41B7-B269-E5183ADF2A70}"/>
    <cellStyle name="Output 11 6" xfId="5542" xr:uid="{8A2EB7CC-9E89-4DD1-8684-AF5F55754A9C}"/>
    <cellStyle name="Output 11 6 2" xfId="8365" xr:uid="{82F12AFE-621D-404C-BD29-3D35D203CB12}"/>
    <cellStyle name="Output 11 6 2 2" xfId="15731" xr:uid="{92128BF1-82A9-4CAB-B5BA-8C037E640E5F}"/>
    <cellStyle name="Output 11 6 2 3" xfId="21454" xr:uid="{C57F7901-42C5-4C42-83E5-BD52DB2B7538}"/>
    <cellStyle name="Output 11 6 2 4" xfId="26987" xr:uid="{F9DC3911-5F8C-4A5E-B835-E1ECF5BFC3F6}"/>
    <cellStyle name="Output 11 6 2 5" xfId="40018" xr:uid="{93D3A965-4FE6-40F5-97AA-9A74001985B7}"/>
    <cellStyle name="Output 11 6 2 6" xfId="46720" xr:uid="{182B0C71-CA19-42CC-88B0-21E915390F28}"/>
    <cellStyle name="Output 11 6 2 7" xfId="52273" xr:uid="{D8351FAC-0A6F-411E-B155-5989FCC76C67}"/>
    <cellStyle name="Output 11 6 2 8" xfId="48524" xr:uid="{C1D5E593-7328-47A3-8DF5-67A3F4D9F003}"/>
    <cellStyle name="Output 11 6 3" xfId="12908" xr:uid="{45E2F449-DE83-4C38-96CA-DB4B31F812A9}"/>
    <cellStyle name="Output 11 6 4" xfId="18631" xr:uid="{503497B7-753E-4999-A782-BD0DD958DF57}"/>
    <cellStyle name="Output 11 6 5" xfId="24164" xr:uid="{59A96DAD-A469-4CCC-B82F-ACA0651AB145}"/>
    <cellStyle name="Output 11 6 6" xfId="37195" xr:uid="{246D7AD2-12A3-4000-AA16-FA02E7D7898C}"/>
    <cellStyle name="Output 11 6 7" xfId="43897" xr:uid="{0914D0ED-C82A-47B5-9A3E-F4ED58D031A5}"/>
    <cellStyle name="Output 11 6 8" xfId="49450" xr:uid="{C1303326-D94A-4D94-AA13-12DB489274E5}"/>
    <cellStyle name="Output 11 6 9" xfId="58298" xr:uid="{492C35E3-BAC8-4B82-9260-CF4045FF9445}"/>
    <cellStyle name="Output 11 7" xfId="4315" xr:uid="{B284C448-868D-4B24-ADF5-B8DB4BB9A89C}"/>
    <cellStyle name="Output 11 7 2" xfId="11857" xr:uid="{FA5175B0-6B54-433E-ABD4-50BC329AD956}"/>
    <cellStyle name="Output 11 7 3" xfId="17660" xr:uid="{EB7BBEBB-2F7A-4C8F-AD4B-9DEDA5FBC6C6}"/>
    <cellStyle name="Output 11 7 4" xfId="23271" xr:uid="{BA29F3E4-8232-46D4-900F-64CC951923FE}"/>
    <cellStyle name="Output 11 7 5" xfId="39125" xr:uid="{7D5AE836-511B-417C-AA60-926C12621B96}"/>
    <cellStyle name="Output 11 7 6" xfId="45827" xr:uid="{10115812-B1FE-4002-8106-180D5FE486D2}"/>
    <cellStyle name="Output 11 7 7" xfId="51380" xr:uid="{DFEE60FF-B570-46DA-A3B2-0535DE453768}"/>
    <cellStyle name="Output 11 7 8" xfId="54179" xr:uid="{05FAC5C6-6FAE-42BE-B19E-21F13A23EFCF}"/>
    <cellStyle name="Output 11 8" xfId="7472" xr:uid="{544F3670-231F-4358-B9F5-24B10DC0D890}"/>
    <cellStyle name="Output 11 8 2" xfId="14838" xr:uid="{2A6A918B-A694-45A0-92E9-C08C810E1FA2}"/>
    <cellStyle name="Output 11 8 3" xfId="20561" xr:uid="{668D77FD-5BB0-4E37-9FDC-42F0DC25A158}"/>
    <cellStyle name="Output 11 8 4" xfId="26094" xr:uid="{731C56D3-A770-4249-B0E9-92C8801F8402}"/>
    <cellStyle name="Output 11 9" xfId="10774" xr:uid="{C18890F6-8E72-4381-A6BB-E4ADADF57771}"/>
    <cellStyle name="Output 12" xfId="2653" xr:uid="{23E426B1-A09E-4D79-8548-A79ABD0B3C19}"/>
    <cellStyle name="Output 12 10" xfId="1492" xr:uid="{2EDF9882-C326-4CD0-8FCC-3CA83E4985EC}"/>
    <cellStyle name="Output 12 11" xfId="11802" xr:uid="{4B2C3485-D223-4386-852B-7D107D51A7AC}"/>
    <cellStyle name="Output 12 12" xfId="35946" xr:uid="{BE15C963-58C1-49E9-94B0-94E5C93CA044}"/>
    <cellStyle name="Output 12 13" xfId="42766" xr:uid="{73CF640A-495C-468C-B9CD-D46ECE84DE88}"/>
    <cellStyle name="Output 12 14" xfId="48338" xr:uid="{C54B5355-ED43-49CC-94E3-0041AC9D5E3A}"/>
    <cellStyle name="Output 12 15" xfId="41669" xr:uid="{417D7B6F-6FB0-44BA-B4B5-78B3F661671E}"/>
    <cellStyle name="Output 12 2" xfId="5344" xr:uid="{A5FBF0BE-9858-4A35-8331-F4A32C58A181}"/>
    <cellStyle name="Output 12 2 2" xfId="8167" xr:uid="{78DB7628-0433-4EB3-8B27-556AF24FF5F5}"/>
    <cellStyle name="Output 12 2 2 2" xfId="15533" xr:uid="{5D1841FC-D41D-4E4C-812B-D45C165456E1}"/>
    <cellStyle name="Output 12 2 2 3" xfId="21256" xr:uid="{EB4C08F8-6C80-4AEA-8505-7F5A6C2D8E7D}"/>
    <cellStyle name="Output 12 2 2 4" xfId="26789" xr:uid="{3570F21D-080E-4EA2-965B-7EB7937355D2}"/>
    <cellStyle name="Output 12 2 2 5" xfId="39820" xr:uid="{EF05A104-A21A-4D33-949E-60FCB27847EC}"/>
    <cellStyle name="Output 12 2 2 6" xfId="46522" xr:uid="{F6A9654C-2215-40C2-AF39-494709721681}"/>
    <cellStyle name="Output 12 2 2 7" xfId="52075" xr:uid="{B477A118-514A-4B9F-B206-A1EE6EC7E441}"/>
    <cellStyle name="Output 12 2 2 8" xfId="57511" xr:uid="{A5A5F7EE-2192-4096-97CD-B41812C3C9B7}"/>
    <cellStyle name="Output 12 2 3" xfId="12710" xr:uid="{70D8B3BA-BD75-48DB-87DF-C3AA0476FB9D}"/>
    <cellStyle name="Output 12 2 4" xfId="18433" xr:uid="{10B256FC-E42B-44FF-AF49-2B81674190D5}"/>
    <cellStyle name="Output 12 2 5" xfId="23966" xr:uid="{7BA3F46C-6618-4E49-A644-AFB26BE9164F}"/>
    <cellStyle name="Output 12 2 6" xfId="36997" xr:uid="{A436EEEF-8726-4185-9A12-99D60DCE8F89}"/>
    <cellStyle name="Output 12 2 7" xfId="43699" xr:uid="{9A819FDA-C665-465E-82CA-5F5D08A5E9D1}"/>
    <cellStyle name="Output 12 2 8" xfId="49252" xr:uid="{850BEAB3-D955-4333-AEBC-27781858928B}"/>
    <cellStyle name="Output 12 2 9" xfId="58387" xr:uid="{C705EC3F-AFB2-4CDB-86C1-F53AD1BED91A}"/>
    <cellStyle name="Output 12 3" xfId="5962" xr:uid="{5358A9A3-D837-4E1E-A25D-4C6E3F4313E0}"/>
    <cellStyle name="Output 12 3 2" xfId="8785" xr:uid="{E8F771B3-2522-48D7-93C4-1ACE0A242ACF}"/>
    <cellStyle name="Output 12 3 2 2" xfId="16151" xr:uid="{181E3F3D-6E34-4CD1-BF2D-366F1DEE1272}"/>
    <cellStyle name="Output 12 3 2 3" xfId="21874" xr:uid="{61B54445-ACBC-4455-A707-FFA33DE5E304}"/>
    <cellStyle name="Output 12 3 2 4" xfId="27407" xr:uid="{029409E6-A920-48DB-85FC-1C97074E7321}"/>
    <cellStyle name="Output 12 3 2 5" xfId="40438" xr:uid="{D0C4413A-AFA2-45ED-BC54-44215356B5C2}"/>
    <cellStyle name="Output 12 3 2 6" xfId="47140" xr:uid="{6450182F-38F9-48BB-BC02-96A394864619}"/>
    <cellStyle name="Output 12 3 2 7" xfId="52693" xr:uid="{52B08711-F5CA-4F0B-97FE-56EA8470F240}"/>
    <cellStyle name="Output 12 3 2 8" xfId="57832" xr:uid="{16CB9944-7EEB-45C8-BB40-726307C1FAA9}"/>
    <cellStyle name="Output 12 3 3" xfId="13328" xr:uid="{E03E1744-65AA-42E4-BDFC-FF57B936F2D8}"/>
    <cellStyle name="Output 12 3 4" xfId="19051" xr:uid="{3261B90B-99E0-4EAD-BFE0-F89C9BD96030}"/>
    <cellStyle name="Output 12 3 5" xfId="24584" xr:uid="{1C57959D-7CC1-4574-BBA6-9404EE7CB3FD}"/>
    <cellStyle name="Output 12 3 6" xfId="37615" xr:uid="{BDE6FA3F-F3EB-40C1-AC61-7CA13D4B41B6}"/>
    <cellStyle name="Output 12 3 7" xfId="44317" xr:uid="{CAA220C0-22A6-45B3-AF67-96DBDDB374F4}"/>
    <cellStyle name="Output 12 3 8" xfId="49870" xr:uid="{9BEC9DBB-FAF7-4607-9EFF-5DE7A9B9DEA5}"/>
    <cellStyle name="Output 12 3 9" xfId="54747" xr:uid="{293D608D-FDBE-4429-9C5F-74DD02885091}"/>
    <cellStyle name="Output 12 4" xfId="5441" xr:uid="{605EAE2F-6CE8-4F38-B4C6-8615E68C1571}"/>
    <cellStyle name="Output 12 4 2" xfId="8264" xr:uid="{499E3661-110F-4266-92CE-17CCB5966CF8}"/>
    <cellStyle name="Output 12 4 2 2" xfId="15630" xr:uid="{035B54C8-DE3C-4ACD-A4FD-D4391F2264B2}"/>
    <cellStyle name="Output 12 4 2 3" xfId="21353" xr:uid="{8E3A0A8C-BB38-4F7B-ACD3-D586588A5457}"/>
    <cellStyle name="Output 12 4 2 4" xfId="26886" xr:uid="{B13ED781-52A4-454F-8150-CC9063198373}"/>
    <cellStyle name="Output 12 4 2 5" xfId="39917" xr:uid="{00D66F84-DE34-4A7C-A9CD-966333EFF8C8}"/>
    <cellStyle name="Output 12 4 2 6" xfId="46619" xr:uid="{12665080-DF38-4114-B9DF-1E0896B09C53}"/>
    <cellStyle name="Output 12 4 2 7" xfId="52172" xr:uid="{F40A1A41-BD82-43BA-A66F-070BE982D7ED}"/>
    <cellStyle name="Output 12 4 2 8" xfId="55070" xr:uid="{80814583-EDDE-4E4A-BC51-7D368C74E963}"/>
    <cellStyle name="Output 12 4 3" xfId="12807" xr:uid="{60A6E6A0-0418-4FDD-815D-5D81A281C6F3}"/>
    <cellStyle name="Output 12 4 4" xfId="18530" xr:uid="{FB330196-9FA4-4360-870D-8E1ABB684AF1}"/>
    <cellStyle name="Output 12 4 5" xfId="24063" xr:uid="{FCEBBC44-38A0-4D18-80C6-D0BB1BFEA536}"/>
    <cellStyle name="Output 12 4 6" xfId="37094" xr:uid="{E19D8F6A-B40E-40A5-ABE7-E32433319D1A}"/>
    <cellStyle name="Output 12 4 7" xfId="43796" xr:uid="{FB06A9CE-3C03-445A-B577-A535C264E31F}"/>
    <cellStyle name="Output 12 4 8" xfId="49349" xr:uid="{9B7987EA-EDE7-4967-BF38-828819A03698}"/>
    <cellStyle name="Output 12 4 9" xfId="55398" xr:uid="{456251A2-31D2-4E39-B583-EA5C9A2853E7}"/>
    <cellStyle name="Output 12 5" xfId="5532" xr:uid="{0F8554F6-DCD2-4427-83EE-517A1048B56F}"/>
    <cellStyle name="Output 12 5 2" xfId="8355" xr:uid="{73DDC14F-1E1F-425B-9803-6C008A641DC6}"/>
    <cellStyle name="Output 12 5 2 2" xfId="15721" xr:uid="{181A1890-EB42-40E0-BD20-72C72230DD7D}"/>
    <cellStyle name="Output 12 5 2 3" xfId="21444" xr:uid="{C1612D82-40B7-433F-9909-E37E09F0ACD0}"/>
    <cellStyle name="Output 12 5 2 4" xfId="26977" xr:uid="{A516CFC4-2B45-415E-9DCA-30F9132BCB85}"/>
    <cellStyle name="Output 12 5 2 5" xfId="40008" xr:uid="{CCD781F0-58CB-4AD2-A11F-02F7A78B20F3}"/>
    <cellStyle name="Output 12 5 2 6" xfId="46710" xr:uid="{1296DE74-539B-4E7F-92A3-1C46FFE1AAC3}"/>
    <cellStyle name="Output 12 5 2 7" xfId="52263" xr:uid="{8A98C600-9F6E-488D-AC38-20CA9A2E850C}"/>
    <cellStyle name="Output 12 5 2 8" xfId="55281" xr:uid="{498BF4C5-F6C3-47A9-ADEF-DBF1306CF645}"/>
    <cellStyle name="Output 12 5 3" xfId="12898" xr:uid="{78344E32-AE7A-4DBD-816F-BC38E6A41441}"/>
    <cellStyle name="Output 12 5 4" xfId="18621" xr:uid="{42801286-108C-4C72-A94C-BF22625A8444}"/>
    <cellStyle name="Output 12 5 5" xfId="24154" xr:uid="{5E1DEEDB-D521-4E09-B9F2-91E0696958E7}"/>
    <cellStyle name="Output 12 5 6" xfId="37185" xr:uid="{8339CD3D-23DF-4A53-B523-805655C392BE}"/>
    <cellStyle name="Output 12 5 7" xfId="43887" xr:uid="{2F514C6D-AED0-4A1A-B791-42A8500AEBE7}"/>
    <cellStyle name="Output 12 5 8" xfId="49440" xr:uid="{D06CCCD3-5705-4382-A816-BB21353DB55A}"/>
    <cellStyle name="Output 12 5 9" xfId="57797" xr:uid="{CA1A4069-2FDC-4E4B-B6B1-3AECF53ADCC0}"/>
    <cellStyle name="Output 12 6" xfId="5400" xr:uid="{887C1C75-D686-4857-B41E-485E52CE64C7}"/>
    <cellStyle name="Output 12 6 2" xfId="8223" xr:uid="{CEC5317E-63EF-4EC6-AD9C-B08969D462B5}"/>
    <cellStyle name="Output 12 6 2 2" xfId="15589" xr:uid="{60467E5B-072C-4D36-993B-E02CD0A93619}"/>
    <cellStyle name="Output 12 6 2 3" xfId="21312" xr:uid="{357FC23A-6A46-4733-8028-17351221A0DB}"/>
    <cellStyle name="Output 12 6 2 4" xfId="26845" xr:uid="{8A363F44-1824-4ADF-9F3B-5B269A34D76B}"/>
    <cellStyle name="Output 12 6 2 5" xfId="39876" xr:uid="{9A9F006E-6BEA-48D0-97F2-6D5D79D239AA}"/>
    <cellStyle name="Output 12 6 2 6" xfId="46578" xr:uid="{C88527C1-7379-4E55-9EB0-8504F8C4DC11}"/>
    <cellStyle name="Output 12 6 2 7" xfId="52131" xr:uid="{21F87999-9622-4A05-A981-317D6C960E51}"/>
    <cellStyle name="Output 12 6 2 8" xfId="41623" xr:uid="{BF4DC280-7F03-4764-AFEC-8F821ED03A3B}"/>
    <cellStyle name="Output 12 6 3" xfId="12766" xr:uid="{CFEB20B5-1EB3-49EA-B6C2-A92A87CC234F}"/>
    <cellStyle name="Output 12 6 4" xfId="18489" xr:uid="{309620C0-B204-43D1-91E8-E20CEF799952}"/>
    <cellStyle name="Output 12 6 5" xfId="24022" xr:uid="{98093158-59E8-42BA-AAA6-BACBF199A616}"/>
    <cellStyle name="Output 12 6 6" xfId="37053" xr:uid="{A5B1396E-A8DD-4742-A3E8-7C67E3ABC84B}"/>
    <cellStyle name="Output 12 6 7" xfId="43755" xr:uid="{B799815A-7CB0-4A32-8A75-E4AAA03221DF}"/>
    <cellStyle name="Output 12 6 8" xfId="49308" xr:uid="{2E51C10A-7944-4C73-8A05-A8B580006333}"/>
    <cellStyle name="Output 12 6 9" xfId="55227" xr:uid="{2732458D-2D35-4C36-9823-93E0D8D3E896}"/>
    <cellStyle name="Output 12 7" xfId="4293" xr:uid="{AF71F162-F291-4837-A0F8-939B9C4FACD4}"/>
    <cellStyle name="Output 12 7 2" xfId="11835" xr:uid="{4C86CE98-96F1-4726-9C50-B2B569806BED}"/>
    <cellStyle name="Output 12 7 3" xfId="17638" xr:uid="{01EE55ED-FA1F-4229-983A-798C35C21496}"/>
    <cellStyle name="Output 12 7 4" xfId="23249" xr:uid="{375EA13A-EB23-456A-B16E-0253884C0852}"/>
    <cellStyle name="Output 12 7 5" xfId="39103" xr:uid="{3A9B590A-0D0D-40A0-925D-C70D0A5A60EE}"/>
    <cellStyle name="Output 12 7 6" xfId="45805" xr:uid="{9983F876-5E38-454A-97FD-926669D952E0}"/>
    <cellStyle name="Output 12 7 7" xfId="51358" xr:uid="{41894460-8092-4C97-B215-18212987D064}"/>
    <cellStyle name="Output 12 7 8" xfId="54354" xr:uid="{55502E95-435D-429A-AF42-F9BE46B53CD0}"/>
    <cellStyle name="Output 12 8" xfId="7450" xr:uid="{AD6DC36A-6107-4A1A-8BD2-003134C53E99}"/>
    <cellStyle name="Output 12 8 2" xfId="14816" xr:uid="{3D29CE5D-85F7-40A5-A894-8433A6264B01}"/>
    <cellStyle name="Output 12 8 3" xfId="20539" xr:uid="{7EF5A498-C1FE-4462-89D6-8A344D74B2D2}"/>
    <cellStyle name="Output 12 8 4" xfId="26072" xr:uid="{7EF15134-089D-4A08-A72A-909010AFB44E}"/>
    <cellStyle name="Output 12 9" xfId="10822" xr:uid="{148120B7-B68B-45B4-B96D-836AD5FE34D3}"/>
    <cellStyle name="Output 13" xfId="2693" xr:uid="{EA471BE5-7196-434E-85AA-90513A669D0B}"/>
    <cellStyle name="Output 13 10" xfId="53864" xr:uid="{5D65F12A-F2CB-416B-A3F1-351607DD76F4}"/>
    <cellStyle name="Output 13 2" xfId="3512" xr:uid="{EACBFA07-301A-4DF5-867D-7030A6890574}"/>
    <cellStyle name="Output 13 2 2" xfId="11333" xr:uid="{E8339753-D827-4E7B-BCDD-E7AB1B31FC47}"/>
    <cellStyle name="Output 13 2 3" xfId="1364" xr:uid="{2AA56FC5-4AD5-496F-B7EA-EDFB44ED43BB}"/>
    <cellStyle name="Output 13 2 4" xfId="10121" xr:uid="{BAA8E1CD-7124-476B-B24E-DE2F44DC3E7F}"/>
    <cellStyle name="Output 13 2 5" xfId="38823" xr:uid="{FFFB734E-F92B-4D6B-8118-C9A43F79F63B}"/>
    <cellStyle name="Output 13 2 6" xfId="45525" xr:uid="{20EE0278-0E2B-434A-ACD4-BB8B811A30AD}"/>
    <cellStyle name="Output 13 2 7" xfId="51078" xr:uid="{18189D4C-2136-4806-BF3B-A1196BA10076}"/>
    <cellStyle name="Output 13 2 8" xfId="55822" xr:uid="{A373BBD5-5B71-402E-996E-9FE59EF6DF4C}"/>
    <cellStyle name="Output 13 3" xfId="7170" xr:uid="{0B7C4487-24B6-4C11-AE61-85A63F2B907B}"/>
    <cellStyle name="Output 13 3 2" xfId="14536" xr:uid="{D65620C7-9E0D-4B43-9B61-0E87971280C9}"/>
    <cellStyle name="Output 13 3 3" xfId="20259" xr:uid="{F7948457-796A-4290-8499-1207D790D86E}"/>
    <cellStyle name="Output 13 3 4" xfId="25792" xr:uid="{CF4B6227-A7C9-42BD-99B4-3F43A1215526}"/>
    <cellStyle name="Output 13 4" xfId="10862" xr:uid="{1D69AA05-19B9-4FC8-9878-CE066C38042F}"/>
    <cellStyle name="Output 13 5" xfId="9970" xr:uid="{2B4F9161-5BCB-483B-A040-34C42583EF70}"/>
    <cellStyle name="Output 13 6" xfId="10999" xr:uid="{34363BDA-B90E-4567-9C72-265B469CC15D}"/>
    <cellStyle name="Output 13 7" xfId="35165" xr:uid="{7B977D11-1966-4AF5-A800-8CF7B84641D3}"/>
    <cellStyle name="Output 13 8" xfId="42149" xr:uid="{79493296-1CE8-46E8-ADCC-49AE5E84767B}"/>
    <cellStyle name="Output 13 9" xfId="42895" xr:uid="{3A51DFAB-E8A0-4129-B1C3-1B591682550E}"/>
    <cellStyle name="Output 14" xfId="5164" xr:uid="{E0839637-7050-4A77-9819-3BF4EBAE5512}"/>
    <cellStyle name="Output 14 2" xfId="7987" xr:uid="{2758B8D7-B0D9-4645-9333-8C9FFEB11278}"/>
    <cellStyle name="Output 14 2 2" xfId="15353" xr:uid="{AC68574C-0EEC-410A-AF90-CEF60C1746A9}"/>
    <cellStyle name="Output 14 2 3" xfId="21076" xr:uid="{2D15E930-8034-4A2C-B9CC-EC335D26FAA9}"/>
    <cellStyle name="Output 14 2 4" xfId="26609" xr:uid="{6A619617-65D8-4543-BBE6-9F86A326458D}"/>
    <cellStyle name="Output 14 2 5" xfId="39640" xr:uid="{B0004B42-93F3-49F9-85EA-AC5D92C3BC20}"/>
    <cellStyle name="Output 14 2 6" xfId="46342" xr:uid="{DF0418B8-F82F-41A7-BB58-61ADA8BDE063}"/>
    <cellStyle name="Output 14 2 7" xfId="51895" xr:uid="{209C1454-6286-40AF-A6DF-39273A2BF652}"/>
    <cellStyle name="Output 14 2 8" xfId="54789" xr:uid="{C53126D5-F74D-40DE-B85E-A72DACC73C62}"/>
    <cellStyle name="Output 14 3" xfId="12530" xr:uid="{3B9F6600-9028-469C-8631-DB6BC5DE3A5F}"/>
    <cellStyle name="Output 14 4" xfId="18253" xr:uid="{8123BDBA-ABC6-4F65-8245-FEE660D0B37C}"/>
    <cellStyle name="Output 14 5" xfId="23786" xr:uid="{E0F6B0CE-FC0F-42BC-9784-C3D500410D80}"/>
    <cellStyle name="Output 14 6" xfId="36817" xr:uid="{5F10017F-5083-4204-8950-0F3AAEBC873A}"/>
    <cellStyle name="Output 14 7" xfId="43519" xr:uid="{E2E50F89-D10C-4164-8A0A-F2C4BA99B5BF}"/>
    <cellStyle name="Output 14 8" xfId="49072" xr:uid="{9B3A4862-B909-4C4C-BDBD-350F95556775}"/>
    <cellStyle name="Output 14 9" xfId="55300" xr:uid="{51012F63-19A9-435A-8CF5-B042270F457B}"/>
    <cellStyle name="Output 15" xfId="5298" xr:uid="{D7D122D9-FA71-4233-AC98-5118563814AE}"/>
    <cellStyle name="Output 15 2" xfId="8121" xr:uid="{8C4DBF31-F299-4BCF-996E-E32970D8FAC0}"/>
    <cellStyle name="Output 15 2 2" xfId="15487" xr:uid="{BE7A22E7-367E-4611-A584-752C98D1EE79}"/>
    <cellStyle name="Output 15 2 3" xfId="21210" xr:uid="{024ADDAA-2B23-4857-9628-E5ACEFB1F823}"/>
    <cellStyle name="Output 15 2 4" xfId="26743" xr:uid="{F1848D9F-1BB0-430B-9C3E-FA8EA6AED70A}"/>
    <cellStyle name="Output 15 2 5" xfId="39774" xr:uid="{5CCF2795-48DD-4E23-9729-3DA2C2DE0B05}"/>
    <cellStyle name="Output 15 2 6" xfId="46476" xr:uid="{65940A65-ECDD-4499-807D-D1D033014C11}"/>
    <cellStyle name="Output 15 2 7" xfId="52029" xr:uid="{FA78192C-2707-475D-AF9D-5B2B14A12EF0}"/>
    <cellStyle name="Output 15 2 8" xfId="55823" xr:uid="{6DCB997C-E562-409F-9EB6-6907E1752C87}"/>
    <cellStyle name="Output 15 3" xfId="12664" xr:uid="{9DB23851-5FDD-4756-97B1-EC687D6CEA18}"/>
    <cellStyle name="Output 15 4" xfId="18387" xr:uid="{80077020-FF63-4ACA-9151-A27363BE5F13}"/>
    <cellStyle name="Output 15 5" xfId="23920" xr:uid="{6BD26FE8-0755-4878-8CAC-F004572CA506}"/>
    <cellStyle name="Output 15 6" xfId="36951" xr:uid="{624E5EF6-97E1-4545-910C-59638A72981A}"/>
    <cellStyle name="Output 15 7" xfId="43653" xr:uid="{C62E86FA-5210-43B0-AED7-69198259077D}"/>
    <cellStyle name="Output 15 8" xfId="49206" xr:uid="{A897B148-4B52-4E3B-AF2D-711AC3996A2D}"/>
    <cellStyle name="Output 15 9" xfId="55689" xr:uid="{0A0CD3DC-E880-4848-9A2C-638BB05A3E2D}"/>
    <cellStyle name="Output 16" xfId="5427" xr:uid="{D738CD62-70A5-4C1A-8454-5E0267294A5F}"/>
    <cellStyle name="Output 16 2" xfId="8250" xr:uid="{30101594-0D40-45E8-8651-667A0BDC93C8}"/>
    <cellStyle name="Output 16 2 2" xfId="15616" xr:uid="{C4787FCA-5903-4ACD-8650-C153BA605110}"/>
    <cellStyle name="Output 16 2 3" xfId="21339" xr:uid="{A92217CA-8D42-49A4-9670-2D7F2056954F}"/>
    <cellStyle name="Output 16 2 4" xfId="26872" xr:uid="{576E35C2-C9E8-4C2D-BE9C-3040B11FE5A5}"/>
    <cellStyle name="Output 16 2 5" xfId="39903" xr:uid="{547C0940-9A66-45F5-AC2F-F440D7F0BD9C}"/>
    <cellStyle name="Output 16 2 6" xfId="46605" xr:uid="{1B5B24FA-EDDE-4D29-9E2A-B4C60D4B2EA8}"/>
    <cellStyle name="Output 16 2 7" xfId="52158" xr:uid="{345143DC-DFFD-4E59-8FEC-17FF9B9A5840}"/>
    <cellStyle name="Output 16 2 8" xfId="54855" xr:uid="{D1F41E50-D0BE-4D5D-84D7-89622E34F1E5}"/>
    <cellStyle name="Output 16 3" xfId="12793" xr:uid="{A722F213-BD91-4E3E-838D-23E260EF1EC3}"/>
    <cellStyle name="Output 16 4" xfId="18516" xr:uid="{5B41C500-C402-4822-A5A5-480DC70136C1}"/>
    <cellStyle name="Output 16 5" xfId="24049" xr:uid="{04EE2C61-16C6-473C-A9DF-09494399A411}"/>
    <cellStyle name="Output 16 6" xfId="37080" xr:uid="{95ABF1E3-8410-4FE4-94FA-FAC72FD09791}"/>
    <cellStyle name="Output 16 7" xfId="43782" xr:uid="{F15F424C-9AD3-449D-901B-3E4A00F9765F}"/>
    <cellStyle name="Output 16 8" xfId="49335" xr:uid="{A2D4AF35-BEFF-4C60-83A4-2E20F2D4A780}"/>
    <cellStyle name="Output 16 9" xfId="55201" xr:uid="{1EF426F0-24A7-492A-91CE-6C2B58EB9686}"/>
    <cellStyle name="Output 17" xfId="3289" xr:uid="{FB6D3A00-0644-4A4E-8F74-91B0D415319C}"/>
    <cellStyle name="Output 17 2" xfId="11207" xr:uid="{41C56EEC-4382-481F-85DF-AD0C7683A780}"/>
    <cellStyle name="Output 17 3" xfId="9956" xr:uid="{ADECFB9F-7E91-4008-9597-7DDCBE3D4207}"/>
    <cellStyle name="Output 17 4" xfId="11467" xr:uid="{EE144659-D70E-4FB8-BACD-E00CF2A25A31}"/>
    <cellStyle name="Output 17 5" xfId="34967" xr:uid="{58B985A9-6FE5-43F1-A2CB-C09D3EB688DF}"/>
    <cellStyle name="Output 17 6" xfId="42010" xr:uid="{4D708FD1-FE96-4559-9258-00185E0931FB}"/>
    <cellStyle name="Output 17 7" xfId="42455" xr:uid="{3BCA990E-D544-4209-B3FB-4E7484593EC6}"/>
    <cellStyle name="Output 17 8" xfId="42553" xr:uid="{5FA29919-1A0F-46C1-B71F-CC4463E09F82}"/>
    <cellStyle name="Output 18" xfId="34171" xr:uid="{0666A60F-B7AA-4850-9072-0CDBA288B2CC}"/>
    <cellStyle name="Output 19" xfId="34543" xr:uid="{4B2FACE1-FC62-4EAA-B8B9-E5417404A153}"/>
    <cellStyle name="Output 2" xfId="201" xr:uid="{00000000-0005-0000-0000-0000F4000000}"/>
    <cellStyle name="Output 2 10" xfId="2657" xr:uid="{1878953D-A8B8-4956-9676-07EB5E9BE1C4}"/>
    <cellStyle name="Output 2 10 10" xfId="11736" xr:uid="{3A66E4FC-7E2E-42BC-AC37-D7511882C22A}"/>
    <cellStyle name="Output 2 10 11" xfId="10045" xr:uid="{62093CA2-954C-4961-97C9-31D5AD8C5894}"/>
    <cellStyle name="Output 2 10 12" xfId="35955" xr:uid="{6DDF2B2F-E36E-41CE-9211-439C759827FA}"/>
    <cellStyle name="Output 2 10 13" xfId="42775" xr:uid="{46B59BCA-CF17-458F-A3E4-4695511FE093}"/>
    <cellStyle name="Output 2 10 14" xfId="48347" xr:uid="{3F52E55A-C979-4413-BB06-5E2C35165874}"/>
    <cellStyle name="Output 2 10 15" xfId="43047" xr:uid="{78AF88C9-AFD3-411C-9BB7-FECD074BB4BC}"/>
    <cellStyle name="Output 2 10 2" xfId="5353" xr:uid="{30C155E2-4AD3-4A17-915B-5E2B97E2451D}"/>
    <cellStyle name="Output 2 10 2 2" xfId="8176" xr:uid="{826B62A7-257F-49DE-8149-2C95FBB1FB97}"/>
    <cellStyle name="Output 2 10 2 2 2" xfId="15542" xr:uid="{0EEFE838-C758-414C-A0AF-0D1B9B0CAE89}"/>
    <cellStyle name="Output 2 10 2 2 3" xfId="21265" xr:uid="{FA653962-654A-463B-BC5C-9246EC189544}"/>
    <cellStyle name="Output 2 10 2 2 4" xfId="26798" xr:uid="{8672D9DA-F646-488A-B1AF-E283E9220269}"/>
    <cellStyle name="Output 2 10 2 2 5" xfId="39829" xr:uid="{83205B4F-387D-44BA-8772-F571263CEE6E}"/>
    <cellStyle name="Output 2 10 2 2 6" xfId="46531" xr:uid="{F02112F8-9E8F-452F-B09E-8EF7119A3165}"/>
    <cellStyle name="Output 2 10 2 2 7" xfId="52084" xr:uid="{71603472-E3F1-4B90-BCC2-F76B1A003E10}"/>
    <cellStyle name="Output 2 10 2 2 8" xfId="56994" xr:uid="{5F78990B-76B4-4273-A665-C54BE87213A9}"/>
    <cellStyle name="Output 2 10 2 3" xfId="12719" xr:uid="{528C6716-5758-4EAA-B7CE-696B3F82152D}"/>
    <cellStyle name="Output 2 10 2 4" xfId="18442" xr:uid="{83917D5F-1903-4748-8427-88AC7766435B}"/>
    <cellStyle name="Output 2 10 2 5" xfId="23975" xr:uid="{1E1DE4FE-5C4B-469C-A0C9-079E11846865}"/>
    <cellStyle name="Output 2 10 2 6" xfId="37006" xr:uid="{641A5FAA-7FB6-4FA2-B01D-88B076BA2F18}"/>
    <cellStyle name="Output 2 10 2 7" xfId="43708" xr:uid="{3DB4AAA2-BA66-4967-86A9-066B6522FAC1}"/>
    <cellStyle name="Output 2 10 2 8" xfId="49261" xr:uid="{DA704991-C256-4865-925C-7E49A0DA0C97}"/>
    <cellStyle name="Output 2 10 2 9" xfId="54412" xr:uid="{4648FFF6-1F91-4CE5-BC15-5B7E9F171458}"/>
    <cellStyle name="Output 2 10 3" xfId="5473" xr:uid="{A5D71582-6DA2-41EB-A4CD-71101C603B6C}"/>
    <cellStyle name="Output 2 10 3 2" xfId="8296" xr:uid="{8E287E9E-FCEB-4FC2-A125-7E965BA01BEC}"/>
    <cellStyle name="Output 2 10 3 2 2" xfId="15662" xr:uid="{D1B10858-DFA0-4910-9CB2-B6FC66D367EC}"/>
    <cellStyle name="Output 2 10 3 2 3" xfId="21385" xr:uid="{A85D84D9-449D-421A-9AAF-726395232F97}"/>
    <cellStyle name="Output 2 10 3 2 4" xfId="26918" xr:uid="{14500A21-5869-4BC4-976F-D8C581991455}"/>
    <cellStyle name="Output 2 10 3 2 5" xfId="39949" xr:uid="{203A0F8D-B354-4045-A2F0-CA3552AFBC53}"/>
    <cellStyle name="Output 2 10 3 2 6" xfId="46651" xr:uid="{B01839E3-329A-4E4C-B5AA-AE9B62D651C9}"/>
    <cellStyle name="Output 2 10 3 2 7" xfId="52204" xr:uid="{AD169FD0-9A5C-457D-90B3-C96CAC285CC6}"/>
    <cellStyle name="Output 2 10 3 2 8" xfId="57576" xr:uid="{7863593C-1AF7-4C0D-A37B-0B81C8129F57}"/>
    <cellStyle name="Output 2 10 3 3" xfId="12839" xr:uid="{7CD27769-4B15-4F95-9239-E2281300D067}"/>
    <cellStyle name="Output 2 10 3 4" xfId="18562" xr:uid="{3697EEAD-FB70-4D4F-880F-5BAAE4BC049F}"/>
    <cellStyle name="Output 2 10 3 5" xfId="24095" xr:uid="{45022287-F6AC-48C0-9391-C2BBCBDCB8F2}"/>
    <cellStyle name="Output 2 10 3 6" xfId="37126" xr:uid="{38ED999E-55E4-4830-AC72-B02E49215E88}"/>
    <cellStyle name="Output 2 10 3 7" xfId="43828" xr:uid="{B2F02CF4-F9BC-4631-8ABD-BAD9D386234E}"/>
    <cellStyle name="Output 2 10 3 8" xfId="49381" xr:uid="{D7BA9AE6-4197-4B85-85D7-810A907C3702}"/>
    <cellStyle name="Output 2 10 3 9" xfId="55520" xr:uid="{4C56A7FB-FA33-47EE-9ADD-A811DAC6286A}"/>
    <cellStyle name="Output 2 10 4" xfId="4998" xr:uid="{ADB8E698-AB0B-4A3C-8E83-E359DE49A251}"/>
    <cellStyle name="Output 2 10 4 2" xfId="7821" xr:uid="{2442FDAB-9206-4EDD-AF28-D7A87ABEDB4F}"/>
    <cellStyle name="Output 2 10 4 2 2" xfId="15187" xr:uid="{3F8DB2CD-74D6-4BFB-B1C0-0C0F0231A121}"/>
    <cellStyle name="Output 2 10 4 2 3" xfId="20910" xr:uid="{A99295DB-22DB-4EA7-967E-688634A369D1}"/>
    <cellStyle name="Output 2 10 4 2 4" xfId="26443" xr:uid="{4AE8F3FA-576F-4F88-A375-3A04DC168779}"/>
    <cellStyle name="Output 2 10 4 2 5" xfId="39474" xr:uid="{69FA56B3-4930-4B30-A4DF-15A5DD2D9010}"/>
    <cellStyle name="Output 2 10 4 2 6" xfId="46176" xr:uid="{6002A344-408B-4D90-9F17-E5899FCA4ECE}"/>
    <cellStyle name="Output 2 10 4 2 7" xfId="51729" xr:uid="{3BC3C1DE-9E7E-4946-B64C-E74B5A8409FB}"/>
    <cellStyle name="Output 2 10 4 2 8" xfId="57624" xr:uid="{030B09EF-7AD8-4E28-8CAD-4A30E02C479F}"/>
    <cellStyle name="Output 2 10 4 3" xfId="12364" xr:uid="{F951A609-6D75-4288-BA2C-6C91F0C4E9D1}"/>
    <cellStyle name="Output 2 10 4 4" xfId="18087" xr:uid="{2E9706FA-4223-4791-BD62-299DA1B06ECB}"/>
    <cellStyle name="Output 2 10 4 5" xfId="23620" xr:uid="{7F7576CB-694C-4775-B2FB-E43874A16E09}"/>
    <cellStyle name="Output 2 10 4 6" xfId="36651" xr:uid="{AB9C8EF2-6FFB-40BA-9944-9527E2128B69}"/>
    <cellStyle name="Output 2 10 4 7" xfId="43353" xr:uid="{37ABEFB7-802B-4A05-888B-EBCC368FCCAE}"/>
    <cellStyle name="Output 2 10 4 8" xfId="48906" xr:uid="{FCDEFFC3-8390-4056-8CA0-3D1FFF170C87}"/>
    <cellStyle name="Output 2 10 4 9" xfId="55163" xr:uid="{513EDE6E-07E1-4B0A-BA9C-6DF38E0FD081}"/>
    <cellStyle name="Output 2 10 5" xfId="3814" xr:uid="{9074E5AE-439E-4F45-916E-80B61C27A075}"/>
    <cellStyle name="Output 2 10 5 2" xfId="7305" xr:uid="{6EBE8626-B040-48A3-A312-69A276B29328}"/>
    <cellStyle name="Output 2 10 5 2 2" xfId="14671" xr:uid="{CD1635B9-0049-4476-9937-1F6AE8875F4E}"/>
    <cellStyle name="Output 2 10 5 2 3" xfId="20394" xr:uid="{8A08A587-1C92-42D8-B704-3B9BD4E3F726}"/>
    <cellStyle name="Output 2 10 5 2 4" xfId="25927" xr:uid="{E87ABA9E-700C-4EB5-897B-A80E4D9D56E4}"/>
    <cellStyle name="Output 2 10 5 2 5" xfId="38958" xr:uid="{C63261EE-C2A1-49D8-8474-E7A530B4E6E4}"/>
    <cellStyle name="Output 2 10 5 2 6" xfId="45660" xr:uid="{FA0A1B16-AEAC-4540-99B1-B8BC5B09CD47}"/>
    <cellStyle name="Output 2 10 5 2 7" xfId="51213" xr:uid="{46E8962D-F833-4C2C-AC74-FFED648D32CC}"/>
    <cellStyle name="Output 2 10 5 2 8" xfId="48459" xr:uid="{1240A5F2-4554-4D6B-A9B9-4F6D0CA9D99D}"/>
    <cellStyle name="Output 2 10 5 3" xfId="11534" xr:uid="{5A3D5023-D4FB-4FAA-B702-ECF3C9557526}"/>
    <cellStyle name="Output 2 10 5 4" xfId="17410" xr:uid="{DC1F6FAA-2529-41F4-AA0B-AD63021EAD27}"/>
    <cellStyle name="Output 2 10 5 5" xfId="23104" xr:uid="{7B7313AD-0F86-4E88-8A3B-391E5EC9CDA2}"/>
    <cellStyle name="Output 2 10 5 6" xfId="35467" xr:uid="{294533A4-447D-42C9-BF76-71F4B96263B1}"/>
    <cellStyle name="Output 2 10 5 7" xfId="42390" xr:uid="{E3A053E6-D1B2-4505-83B8-C03B5A02D66A}"/>
    <cellStyle name="Output 2 10 5 8" xfId="34478" xr:uid="{83A0C018-E0D4-463B-803B-7B180AB76317}"/>
    <cellStyle name="Output 2 10 5 9" xfId="42823" xr:uid="{0FED856C-9D7F-4816-9BE9-E6DA0362604C}"/>
    <cellStyle name="Output 2 10 6" xfId="5274" xr:uid="{B55DDC63-C814-43C6-AA94-62ECBED0ECB9}"/>
    <cellStyle name="Output 2 10 6 2" xfId="8097" xr:uid="{E1B00B4A-5643-49D6-8074-578E58990336}"/>
    <cellStyle name="Output 2 10 6 2 2" xfId="15463" xr:uid="{EC559302-7EBF-4588-8F45-7BEFF846E775}"/>
    <cellStyle name="Output 2 10 6 2 3" xfId="21186" xr:uid="{E9CB0C6B-B201-429E-ACBF-670DC2C86E11}"/>
    <cellStyle name="Output 2 10 6 2 4" xfId="26719" xr:uid="{6348F21B-4A4B-4FB9-9B9D-7B5BDAC5180D}"/>
    <cellStyle name="Output 2 10 6 2 5" xfId="39750" xr:uid="{EE6C144A-9EBE-410D-9DB5-1F4CF8258748}"/>
    <cellStyle name="Output 2 10 6 2 6" xfId="46452" xr:uid="{8E8431C2-8440-4E1D-A796-E3786D8D6B36}"/>
    <cellStyle name="Output 2 10 6 2 7" xfId="52005" xr:uid="{3EB01DAE-E212-46CC-BFBB-FC31C90CCF1A}"/>
    <cellStyle name="Output 2 10 6 2 8" xfId="55673" xr:uid="{1D458F46-61CB-4916-8081-E93E9488BFBE}"/>
    <cellStyle name="Output 2 10 6 3" xfId="12640" xr:uid="{152C4ABC-6BD0-4C64-8F9D-F3493C148A67}"/>
    <cellStyle name="Output 2 10 6 4" xfId="18363" xr:uid="{63FABF85-7B67-465E-B496-DE2D6E738D92}"/>
    <cellStyle name="Output 2 10 6 5" xfId="23896" xr:uid="{6F01EC6C-A568-4008-BE00-BD82B10726C2}"/>
    <cellStyle name="Output 2 10 6 6" xfId="36927" xr:uid="{CB6F29E6-C95D-47BC-B330-DB216B87010E}"/>
    <cellStyle name="Output 2 10 6 7" xfId="43629" xr:uid="{5D0B27D5-0E88-43A7-BB82-5A28022175DB}"/>
    <cellStyle name="Output 2 10 6 8" xfId="49182" xr:uid="{F6372D9D-CA74-4C2A-8B94-390B11EA5917}"/>
    <cellStyle name="Output 2 10 6 9" xfId="41613" xr:uid="{0211A0D4-2265-4D18-987D-FB4B246E7E0C}"/>
    <cellStyle name="Output 2 10 7" xfId="4302" xr:uid="{538EA9CC-334C-4E03-B21B-97BF5F5699D6}"/>
    <cellStyle name="Output 2 10 7 2" xfId="11844" xr:uid="{8D531A38-CC4D-4ED6-9488-3FE4D7CA9FE4}"/>
    <cellStyle name="Output 2 10 7 3" xfId="17647" xr:uid="{D5F46B59-AC6E-40A9-AF7A-4BD77D4DA590}"/>
    <cellStyle name="Output 2 10 7 4" xfId="23258" xr:uid="{1AADED17-3B46-40CC-A9E8-EB351273BAEC}"/>
    <cellStyle name="Output 2 10 7 5" xfId="39112" xr:uid="{291F157A-B2B7-46AF-BBEE-E4B6BEC03433}"/>
    <cellStyle name="Output 2 10 7 6" xfId="45814" xr:uid="{D69D9232-92A4-4E85-B7B8-EBC2EFE0C9A6}"/>
    <cellStyle name="Output 2 10 7 7" xfId="51367" xr:uid="{5B4A50E3-4BB0-477A-9109-4D5A49D3F031}"/>
    <cellStyle name="Output 2 10 7 8" xfId="42906" xr:uid="{7093B806-4E64-480E-A465-A6B0D0AEBA9A}"/>
    <cellStyle name="Output 2 10 8" xfId="7459" xr:uid="{4BEC8A21-7981-4FD2-9364-02D6D08E4255}"/>
    <cellStyle name="Output 2 10 8 2" xfId="14825" xr:uid="{EE5474D5-9CC0-484D-A3A7-0DEFDF730287}"/>
    <cellStyle name="Output 2 10 8 3" xfId="20548" xr:uid="{037EFD61-BCF5-4270-AE0B-797EEBCB42E8}"/>
    <cellStyle name="Output 2 10 8 4" xfId="26081" xr:uid="{A49AFF49-147B-4702-A63A-94A8E4F33132}"/>
    <cellStyle name="Output 2 10 9" xfId="10826" xr:uid="{5A3EC084-0113-4874-B97F-68FB7CBBE369}"/>
    <cellStyle name="Output 2 11" xfId="2016" xr:uid="{CC9CAD42-8AF3-4A45-8997-240BEE9C464B}"/>
    <cellStyle name="Output 2 11 10" xfId="1221" xr:uid="{56BE77DF-BF67-4AAF-B07A-D8F5506C3411}"/>
    <cellStyle name="Output 2 11 11" xfId="1477" xr:uid="{73B757F9-74E7-4321-AA9B-21CC3D558E86}"/>
    <cellStyle name="Output 2 11 12" xfId="36556" xr:uid="{9AAFC811-5B14-4EBA-8D87-29306207C2D1}"/>
    <cellStyle name="Output 2 11 13" xfId="43258" xr:uid="{039BE18F-58A4-40FD-A073-DEEB770878F2}"/>
    <cellStyle name="Output 2 11 14" xfId="48811" xr:uid="{1AAFB1EB-2A96-45C7-9896-C5CDAF21E41D}"/>
    <cellStyle name="Output 2 11 15" xfId="42878" xr:uid="{011B71B0-C909-4C16-8D98-9D5BC265B8EB}"/>
    <cellStyle name="Output 2 11 2" xfId="5791" xr:uid="{D817624B-1846-4EDC-9EE0-AAD11831C8A1}"/>
    <cellStyle name="Output 2 11 2 2" xfId="8614" xr:uid="{8F57F31C-836B-455C-90BF-92C2BA79C49D}"/>
    <cellStyle name="Output 2 11 2 2 2" xfId="15980" xr:uid="{7B4EA013-C972-4E91-B525-CB30F71674B2}"/>
    <cellStyle name="Output 2 11 2 2 3" xfId="21703" xr:uid="{D03C8CAD-8188-42DD-A8F0-2F7472B96EBB}"/>
    <cellStyle name="Output 2 11 2 2 4" xfId="27236" xr:uid="{4AE354F1-7A7A-4134-9E04-894E928BBF2D}"/>
    <cellStyle name="Output 2 11 2 2 5" xfId="40267" xr:uid="{C631128F-F069-40F7-9CE0-9F7DEBBACF2A}"/>
    <cellStyle name="Output 2 11 2 2 6" xfId="46969" xr:uid="{08C6E2E8-F5FD-4972-B2CB-0B7B7F9B00EA}"/>
    <cellStyle name="Output 2 11 2 2 7" xfId="52522" xr:uid="{7FA35CE2-AE4F-40F0-AB30-1FDED0C84329}"/>
    <cellStyle name="Output 2 11 2 2 8" xfId="56125" xr:uid="{16EAACA1-56BF-4AEF-8DAC-78913221A82E}"/>
    <cellStyle name="Output 2 11 2 3" xfId="13157" xr:uid="{4023B708-081F-41C3-89AE-FAD15E569CBB}"/>
    <cellStyle name="Output 2 11 2 4" xfId="18880" xr:uid="{4BE4ADE3-53E0-427F-ABB7-D75C2D0CAB2D}"/>
    <cellStyle name="Output 2 11 2 5" xfId="24413" xr:uid="{58B6BF82-305A-4B95-B070-68EE7F811E05}"/>
    <cellStyle name="Output 2 11 2 6" xfId="37444" xr:uid="{D99EE606-FA4C-4AA8-93DD-4C1A2F29ABA1}"/>
    <cellStyle name="Output 2 11 2 7" xfId="44146" xr:uid="{756F0A5B-99DC-48AB-B895-F93E8BC05E63}"/>
    <cellStyle name="Output 2 11 2 8" xfId="49699" xr:uid="{FFCDB04E-ECDF-4F0F-824C-BD0508494C9C}"/>
    <cellStyle name="Output 2 11 2 9" xfId="55110" xr:uid="{454D6365-DFFB-46A2-91EC-CB4612A09253}"/>
    <cellStyle name="Output 2 11 3" xfId="5081" xr:uid="{13B79A05-7717-4189-8336-349AAED01926}"/>
    <cellStyle name="Output 2 11 3 2" xfId="7904" xr:uid="{8872A0F9-BC93-4310-93E9-11435A5788F0}"/>
    <cellStyle name="Output 2 11 3 2 2" xfId="15270" xr:uid="{7F9A05AB-C392-4033-A624-AF48BB1FB295}"/>
    <cellStyle name="Output 2 11 3 2 3" xfId="20993" xr:uid="{072C7E69-C0C0-4624-AA68-619334185D9F}"/>
    <cellStyle name="Output 2 11 3 2 4" xfId="26526" xr:uid="{5E947ADE-F1E4-490C-BB11-82C601684C3A}"/>
    <cellStyle name="Output 2 11 3 2 5" xfId="39557" xr:uid="{E1B84A04-06F6-4FF8-96CF-F3CECECC228E}"/>
    <cellStyle name="Output 2 11 3 2 6" xfId="46259" xr:uid="{BEC30CD9-4CAA-4847-A727-4B40305EBFEC}"/>
    <cellStyle name="Output 2 11 3 2 7" xfId="51812" xr:uid="{4BED4671-FA07-494E-81F5-2C629F5F95C0}"/>
    <cellStyle name="Output 2 11 3 2 8" xfId="56464" xr:uid="{5FDC5157-135C-43E6-9A6D-C956907D1274}"/>
    <cellStyle name="Output 2 11 3 3" xfId="12447" xr:uid="{08BE1089-4959-4428-9943-4550C7556D0A}"/>
    <cellStyle name="Output 2 11 3 4" xfId="18170" xr:uid="{86907BD6-A162-41C3-B1C4-08D8C510D82D}"/>
    <cellStyle name="Output 2 11 3 5" xfId="23703" xr:uid="{DB1C15A2-CB68-4431-892E-D8757FA9CD9E}"/>
    <cellStyle name="Output 2 11 3 6" xfId="36734" xr:uid="{168858B1-3929-42EE-9424-EE77AD70BF5C}"/>
    <cellStyle name="Output 2 11 3 7" xfId="43436" xr:uid="{ACC5A75F-0DC6-4B8F-B650-F9C213BB967D}"/>
    <cellStyle name="Output 2 11 3 8" xfId="48989" xr:uid="{8C5E5D63-992A-4313-8B22-B39C3DDE2A47}"/>
    <cellStyle name="Output 2 11 3 9" xfId="53912" xr:uid="{A9F05B73-982E-431E-8380-88E1558C00C3}"/>
    <cellStyle name="Output 2 11 4" xfId="6418" xr:uid="{5B35BDD6-B198-425C-B5AB-A46F69CAA46C}"/>
    <cellStyle name="Output 2 11 4 2" xfId="9241" xr:uid="{C9F287D7-3DAD-42AC-AB91-E30106FC72A3}"/>
    <cellStyle name="Output 2 11 4 2 2" xfId="16607" xr:uid="{0507F0A8-31B7-4E35-B5F4-9AA98B013483}"/>
    <cellStyle name="Output 2 11 4 2 3" xfId="22330" xr:uid="{5CA8475C-202E-4400-8EA4-BD5ABF578F60}"/>
    <cellStyle name="Output 2 11 4 2 4" xfId="27863" xr:uid="{09E6F548-8163-4DA2-A287-30D7C136C560}"/>
    <cellStyle name="Output 2 11 4 2 5" xfId="40894" xr:uid="{FA396DDF-4571-45D0-BAAE-9890BA0BBC13}"/>
    <cellStyle name="Output 2 11 4 2 6" xfId="47596" xr:uid="{EE8FEC93-6404-46D7-BB06-F8B66BDA4C08}"/>
    <cellStyle name="Output 2 11 4 2 7" xfId="53149" xr:uid="{CE1F5BED-2C09-4A32-A688-4DA7BBC4D39B}"/>
    <cellStyle name="Output 2 11 4 2 8" xfId="55632" xr:uid="{CDF0916A-24EE-4920-B038-20A67D358879}"/>
    <cellStyle name="Output 2 11 4 3" xfId="13784" xr:uid="{19786547-E4FD-4D67-8512-DF34DCBD9904}"/>
    <cellStyle name="Output 2 11 4 4" xfId="19507" xr:uid="{7E5DCE24-2064-4CAB-80AB-1E621848C215}"/>
    <cellStyle name="Output 2 11 4 5" xfId="25040" xr:uid="{103C078E-6A76-471F-B4EE-50F41F826A50}"/>
    <cellStyle name="Output 2 11 4 6" xfId="38071" xr:uid="{7403E950-F30B-47D8-B812-81751D27A460}"/>
    <cellStyle name="Output 2 11 4 7" xfId="44773" xr:uid="{393C2B2D-0C0C-4737-9DD4-AB1DCCE44F90}"/>
    <cellStyle name="Output 2 11 4 8" xfId="50326" xr:uid="{6FF1F1D3-D9BE-40F1-972F-8D2715DD3CFB}"/>
    <cellStyle name="Output 2 11 4 9" xfId="48581" xr:uid="{A93D144C-BAD4-4E9F-81C5-76AF02C412AD}"/>
    <cellStyle name="Output 2 11 5" xfId="6742" xr:uid="{51583651-33FB-4BF3-A969-D42AC4284421}"/>
    <cellStyle name="Output 2 11 5 2" xfId="9565" xr:uid="{3297147A-A7EB-42FA-98BD-19E6D540981E}"/>
    <cellStyle name="Output 2 11 5 2 2" xfId="16931" xr:uid="{D295EFF1-470E-4172-B00C-0FDE5A4A3795}"/>
    <cellStyle name="Output 2 11 5 2 3" xfId="22654" xr:uid="{81F10F8E-EEC6-44F9-BBB0-25E20B652E8A}"/>
    <cellStyle name="Output 2 11 5 2 4" xfId="28187" xr:uid="{42BCC8ED-3588-4C2E-B024-5B564EFE6E9D}"/>
    <cellStyle name="Output 2 11 5 2 5" xfId="41218" xr:uid="{ADBBC75F-E5BC-4957-A525-73B230717DDB}"/>
    <cellStyle name="Output 2 11 5 2 6" xfId="47920" xr:uid="{CDD5267B-46AC-4E06-B6F0-D949EC5D946B}"/>
    <cellStyle name="Output 2 11 5 2 7" xfId="53473" xr:uid="{1EB8E764-BE0F-441C-AECF-07BFAA397D81}"/>
    <cellStyle name="Output 2 11 5 2 8" xfId="56582" xr:uid="{6167B14B-5956-47DE-87DE-57C9B386F2D2}"/>
    <cellStyle name="Output 2 11 5 3" xfId="14108" xr:uid="{6A8A9E6B-4A5E-409C-9EE9-6148D992C8FB}"/>
    <cellStyle name="Output 2 11 5 4" xfId="19831" xr:uid="{F0085EA3-0CAF-4CAD-B3E7-BE0A5CE5C1DD}"/>
    <cellStyle name="Output 2 11 5 5" xfId="25364" xr:uid="{2160C2C3-BADB-4F6B-8BBA-3497DCC0B855}"/>
    <cellStyle name="Output 2 11 5 6" xfId="38395" xr:uid="{C2B1C6A4-3B5B-4578-992F-81AD91A7118D}"/>
    <cellStyle name="Output 2 11 5 7" xfId="45097" xr:uid="{9CFA28AB-A3C4-4F45-AAB3-5B67D771DC9B}"/>
    <cellStyle name="Output 2 11 5 8" xfId="50650" xr:uid="{711923BB-44AF-4BAC-A016-45018DAC28C5}"/>
    <cellStyle name="Output 2 11 5 9" xfId="53869" xr:uid="{DC09FA90-ECA8-4ED1-AB10-4AE777CBFAEA}"/>
    <cellStyle name="Output 2 11 6" xfId="7033" xr:uid="{D9741985-8809-4E44-A1CE-E6BAA0CFC273}"/>
    <cellStyle name="Output 2 11 6 2" xfId="9856" xr:uid="{D94A33B5-4B39-4894-BC0D-0E7F99D0E09E}"/>
    <cellStyle name="Output 2 11 6 2 2" xfId="17222" xr:uid="{BC3AFFFC-FEC6-4319-8489-143EB7161C9D}"/>
    <cellStyle name="Output 2 11 6 2 3" xfId="22945" xr:uid="{C9889F4A-70C4-4FDE-B0A3-BC3EF929F738}"/>
    <cellStyle name="Output 2 11 6 2 4" xfId="28478" xr:uid="{C15F21EF-F312-4A3E-81BF-7006280448FD}"/>
    <cellStyle name="Output 2 11 6 2 5" xfId="41509" xr:uid="{4CA750F0-7FE8-40D4-9104-DEE24FF55364}"/>
    <cellStyle name="Output 2 11 6 2 6" xfId="48211" xr:uid="{1E9B1BC3-EC04-4719-9793-45EF7B98051A}"/>
    <cellStyle name="Output 2 11 6 2 7" xfId="53764" xr:uid="{A0CF2DCB-8380-4134-9391-741AC8F78BFB}"/>
    <cellStyle name="Output 2 11 6 2 8" xfId="55485" xr:uid="{BE07289B-A159-4E46-88B4-1809F0FC841A}"/>
    <cellStyle name="Output 2 11 6 3" xfId="14399" xr:uid="{01AAA39B-6801-4F5A-A0A1-7C1945235B33}"/>
    <cellStyle name="Output 2 11 6 4" xfId="20122" xr:uid="{176E05E2-E8DB-4A90-88DD-693F9164AE37}"/>
    <cellStyle name="Output 2 11 6 5" xfId="25655" xr:uid="{67411300-6CFF-4B49-B47E-6354E836FBF3}"/>
    <cellStyle name="Output 2 11 6 6" xfId="38686" xr:uid="{AA0E2224-85DA-40B8-A58F-D6040151A7D5}"/>
    <cellStyle name="Output 2 11 6 7" xfId="45388" xr:uid="{54987713-0CD7-42E8-A17B-C709DB0A8A1A}"/>
    <cellStyle name="Output 2 11 6 8" xfId="50941" xr:uid="{F4887114-EC6A-40C7-B2E6-35F683153606}"/>
    <cellStyle name="Output 2 11 6 9" xfId="58117" xr:uid="{9C033F50-DD48-4D19-A23D-E1AC4944FC99}"/>
    <cellStyle name="Output 2 11 7" xfId="4903" xr:uid="{50AE5DFF-0F66-4494-9AA6-6552E4047B51}"/>
    <cellStyle name="Output 2 11 7 2" xfId="12269" xr:uid="{BD0A4ECB-08D1-43F7-ABDB-DE59367F7982}"/>
    <cellStyle name="Output 2 11 7 3" xfId="17992" xr:uid="{9AD539EE-AC10-4FC9-B611-E43C8A4F6B24}"/>
    <cellStyle name="Output 2 11 7 4" xfId="23525" xr:uid="{4D28D741-4E99-454D-B8F8-D316CD140B28}"/>
    <cellStyle name="Output 2 11 7 5" xfId="39379" xr:uid="{8D0241D1-A617-41C6-A9BF-AA3CC5779B76}"/>
    <cellStyle name="Output 2 11 7 6" xfId="46081" xr:uid="{78309874-F588-498B-B4D8-0DD52C46050F}"/>
    <cellStyle name="Output 2 11 7 7" xfId="51634" xr:uid="{014AA739-EE79-4B39-8D1E-614A6F569E16}"/>
    <cellStyle name="Output 2 11 7 8" xfId="57245" xr:uid="{C1B0CC87-591B-4296-9F4A-2D3BF176C8D4}"/>
    <cellStyle name="Output 2 11 8" xfId="7726" xr:uid="{AB93A92B-1CD4-48CB-9429-F94F1685D8ED}"/>
    <cellStyle name="Output 2 11 8 2" xfId="15092" xr:uid="{66B25B97-CE50-4385-83CD-04CFD1C02DED}"/>
    <cellStyle name="Output 2 11 8 3" xfId="20815" xr:uid="{DE1E69B9-B7E7-4C57-AED8-81C6C693FE73}"/>
    <cellStyle name="Output 2 11 8 4" xfId="26348" xr:uid="{6BA137D4-C92C-4BB4-BF16-35EB97B1C5B5}"/>
    <cellStyle name="Output 2 11 9" xfId="10293" xr:uid="{03A985C2-C1B2-47EA-9EA4-EBEB66FC8658}"/>
    <cellStyle name="Output 2 12" xfId="2744" xr:uid="{E7B5355F-55AA-4295-953E-AC67A14365FA}"/>
    <cellStyle name="Output 2 12 10" xfId="48409" xr:uid="{FEFD722A-A97A-4BCB-B233-909189A3FB68}"/>
    <cellStyle name="Output 2 12 2" xfId="3603" xr:uid="{10CA85A3-CDDF-40D5-A9CE-6FA5662C7D86}"/>
    <cellStyle name="Output 2 12 2 2" xfId="11404" xr:uid="{32F8F386-28DA-47F7-8457-06596F2CC039}"/>
    <cellStyle name="Output 2 12 2 3" xfId="1361" xr:uid="{EDE7BF5C-B4B4-4AEA-AF9B-6266E76D31D2}"/>
    <cellStyle name="Output 2 12 2 4" xfId="1259" xr:uid="{05E9C393-B049-4B68-92D7-5A0A39BC401D}"/>
    <cellStyle name="Output 2 12 2 5" xfId="38882" xr:uid="{D34F5352-EE3D-47A1-9083-E59835EF19FE}"/>
    <cellStyle name="Output 2 12 2 6" xfId="45584" xr:uid="{0DC2B899-D9BD-4C77-B3CE-C605104FB6B6}"/>
    <cellStyle name="Output 2 12 2 7" xfId="51137" xr:uid="{8D6F9241-3603-4C6D-BFD0-996B3B22C0F8}"/>
    <cellStyle name="Output 2 12 2 8" xfId="54623" xr:uid="{9DB7B07A-233B-4638-A22C-A1825D02752C}"/>
    <cellStyle name="Output 2 12 3" xfId="7229" xr:uid="{5B2453E5-8E66-4212-889D-8B299D1E1956}"/>
    <cellStyle name="Output 2 12 3 2" xfId="14595" xr:uid="{6FABBFE3-C0A1-4A9D-9BAF-A37A3220A62F}"/>
    <cellStyle name="Output 2 12 3 3" xfId="20318" xr:uid="{724D5CB2-B435-4A7F-9876-B7EF803EFA72}"/>
    <cellStyle name="Output 2 12 3 4" xfId="25851" xr:uid="{AC20A9D7-355F-4CDA-8D69-B2141AC40870}"/>
    <cellStyle name="Output 2 12 4" xfId="10893" xr:uid="{C47A517A-9849-405B-A436-BDD3F9D9F2AB}"/>
    <cellStyle name="Output 2 12 5" xfId="10408" xr:uid="{69DFBB28-FD2F-4714-BC32-2B5054BA43CF}"/>
    <cellStyle name="Output 2 12 6" xfId="10267" xr:uid="{F5892A62-6C8E-420F-834E-7C9D1CA9EC8B}"/>
    <cellStyle name="Output 2 12 7" xfId="35256" xr:uid="{73C70A4D-E756-4326-89C0-F1ECA414F44D}"/>
    <cellStyle name="Output 2 12 8" xfId="42229" xr:uid="{47B32712-EFE5-4097-BEC8-4A62BC769AFC}"/>
    <cellStyle name="Output 2 12 9" xfId="43057" xr:uid="{94B19CA2-8699-44A2-8139-A9680E9A7149}"/>
    <cellStyle name="Output 2 13" xfId="5171" xr:uid="{671F34CE-85F5-4C77-BD73-583C4DF1C833}"/>
    <cellStyle name="Output 2 13 2" xfId="7994" xr:uid="{1BEB6826-D8C6-4228-9439-8D95565805EA}"/>
    <cellStyle name="Output 2 13 2 2" xfId="15360" xr:uid="{D3295997-5258-4C5F-877B-0EFADA03422C}"/>
    <cellStyle name="Output 2 13 2 3" xfId="21083" xr:uid="{CD8DA233-CE65-4750-93A5-09F38B7FF965}"/>
    <cellStyle name="Output 2 13 2 4" xfId="26616" xr:uid="{A0CBE77D-E690-4A55-8914-49A99BDD144D}"/>
    <cellStyle name="Output 2 13 2 5" xfId="39647" xr:uid="{2CAF3C1F-5185-4A27-BCAA-8DD4B2F196E0}"/>
    <cellStyle name="Output 2 13 2 6" xfId="46349" xr:uid="{E2FF3086-C986-43B1-B569-6C2E4F56C241}"/>
    <cellStyle name="Output 2 13 2 7" xfId="51902" xr:uid="{330138B2-3932-4651-89F6-44E225251AE2}"/>
    <cellStyle name="Output 2 13 2 8" xfId="57702" xr:uid="{9C7FD859-8614-4E8B-9166-BB172C5DB76F}"/>
    <cellStyle name="Output 2 13 3" xfId="12537" xr:uid="{13950865-27E3-4D43-810B-77D7A6D9ACF1}"/>
    <cellStyle name="Output 2 13 4" xfId="18260" xr:uid="{EA09321A-421A-46E2-AEFE-DE97DA4F8E29}"/>
    <cellStyle name="Output 2 13 5" xfId="23793" xr:uid="{818B0614-1CD8-43B1-BBE5-790D13DF4720}"/>
    <cellStyle name="Output 2 13 6" xfId="36824" xr:uid="{43A73D2A-3C1B-4301-95AB-7595A3978B12}"/>
    <cellStyle name="Output 2 13 7" xfId="43526" xr:uid="{A093C646-1905-4FD5-B74F-6E1CD7E6FB4D}"/>
    <cellStyle name="Output 2 13 8" xfId="49079" xr:uid="{459E1C07-F72D-404A-B676-2C9370892E7A}"/>
    <cellStyle name="Output 2 13 9" xfId="54404" xr:uid="{8F8387F8-F81F-4039-A6F1-18487467F925}"/>
    <cellStyle name="Output 2 14" xfId="5045" xr:uid="{770E7BB0-E5E4-4FAA-9CB4-C2DEBA3619AB}"/>
    <cellStyle name="Output 2 14 2" xfId="7868" xr:uid="{3B74BC41-7D26-4215-AD16-252FC4D78DE5}"/>
    <cellStyle name="Output 2 14 2 2" xfId="15234" xr:uid="{2C27DD14-50EC-4040-8EC6-29F6B0283570}"/>
    <cellStyle name="Output 2 14 2 3" xfId="20957" xr:uid="{1C132808-7FF0-4228-9717-194715DCB159}"/>
    <cellStyle name="Output 2 14 2 4" xfId="26490" xr:uid="{D46764FA-C4F1-4CD9-9BA9-8B598EF68137}"/>
    <cellStyle name="Output 2 14 2 5" xfId="39521" xr:uid="{0797085A-C0B4-4F46-A6D7-92F621A846B6}"/>
    <cellStyle name="Output 2 14 2 6" xfId="46223" xr:uid="{CFD0990E-858F-4EAC-AA6D-DA280FB2E8C3}"/>
    <cellStyle name="Output 2 14 2 7" xfId="51776" xr:uid="{FFECF6A2-82B6-4428-933C-88AD8177758C}"/>
    <cellStyle name="Output 2 14 2 8" xfId="54141" xr:uid="{72CDEE92-6E64-4162-8F44-784E2C3A616D}"/>
    <cellStyle name="Output 2 14 3" xfId="12411" xr:uid="{17DD16DE-D401-41BF-8887-DCDDBA3DD4E4}"/>
    <cellStyle name="Output 2 14 4" xfId="18134" xr:uid="{529A9FB5-4845-413D-BF8C-A528CC8F0FBD}"/>
    <cellStyle name="Output 2 14 5" xfId="23667" xr:uid="{642005D8-833F-4E34-8EAD-2183F7B06D4C}"/>
    <cellStyle name="Output 2 14 6" xfId="36698" xr:uid="{307E6D12-CCD3-4C42-9043-192C9BA13F2F}"/>
    <cellStyle name="Output 2 14 7" xfId="43400" xr:uid="{D1BB38BF-EF4C-40BF-81AF-92C4A69C8CA5}"/>
    <cellStyle name="Output 2 14 8" xfId="48953" xr:uid="{5B9084A9-F453-4DF1-B634-3414569F15C4}"/>
    <cellStyle name="Output 2 14 9" xfId="57095" xr:uid="{D35417F2-EA4B-4CF7-9E8F-FEE3B82A661E}"/>
    <cellStyle name="Output 2 15" xfId="5327" xr:uid="{7AE65D5F-2E36-436A-A670-1A06D60B577D}"/>
    <cellStyle name="Output 2 15 2" xfId="8150" xr:uid="{4D754702-4801-4C8F-8CF0-E85DD0487183}"/>
    <cellStyle name="Output 2 15 2 2" xfId="15516" xr:uid="{BD38DC2E-3F60-4C9D-8EF4-575C2EF8EB47}"/>
    <cellStyle name="Output 2 15 2 3" xfId="21239" xr:uid="{53CF5FA6-B06D-45C6-A399-8F40F6C7F265}"/>
    <cellStyle name="Output 2 15 2 4" xfId="26772" xr:uid="{CDF20E0A-825B-4C44-B3C0-90664B4AA090}"/>
    <cellStyle name="Output 2 15 2 5" xfId="39803" xr:uid="{79A37A66-8E54-44B8-A1AC-72C6F431599D}"/>
    <cellStyle name="Output 2 15 2 6" xfId="46505" xr:uid="{B79B697F-4A79-4412-8822-91B7B1D53106}"/>
    <cellStyle name="Output 2 15 2 7" xfId="52058" xr:uid="{5A8AEFD5-B1FB-48C6-AB50-1C16EBB28AB9}"/>
    <cellStyle name="Output 2 15 2 8" xfId="57910" xr:uid="{8309A24C-6C2D-46A1-8C1C-FE373EEF1339}"/>
    <cellStyle name="Output 2 15 3" xfId="12693" xr:uid="{29577B1D-596A-4A48-87E5-7572CFB977D9}"/>
    <cellStyle name="Output 2 15 4" xfId="18416" xr:uid="{27E1F9B1-60F2-43D6-BBE7-2001B186833D}"/>
    <cellStyle name="Output 2 15 5" xfId="23949" xr:uid="{EEE23778-7739-49CB-BCEF-B573DD192B6E}"/>
    <cellStyle name="Output 2 15 6" xfId="36980" xr:uid="{FDDB56C3-26FE-4795-990A-4AABBE037002}"/>
    <cellStyle name="Output 2 15 7" xfId="43682" xr:uid="{91D514C0-41C3-47C1-B7D4-1D8556481D6D}"/>
    <cellStyle name="Output 2 15 8" xfId="49235" xr:uid="{D6637E43-31A8-421C-A9B2-AC2947249DAA}"/>
    <cellStyle name="Output 2 15 9" xfId="56109" xr:uid="{6D3D6A8B-2BED-4592-8BE3-C8911A37190C}"/>
    <cellStyle name="Output 2 16" xfId="3104" xr:uid="{F0FD1BA8-B1E3-4F96-BA78-A4A495542DE1}"/>
    <cellStyle name="Output 2 16 2" xfId="11097" xr:uid="{3B1F0583-D7C6-4454-B1DF-C8C9531C6F0F}"/>
    <cellStyle name="Output 2 16 3" xfId="1472" xr:uid="{EBC9C1EA-02CB-4D31-92EA-5C412B341D6B}"/>
    <cellStyle name="Output 2 16 4" xfId="10129" xr:uid="{CDB499D7-CFCC-4177-9EF6-E35A9C6161AD}"/>
    <cellStyle name="Output 2 16 5" xfId="34789" xr:uid="{B11ED25F-DFDC-489C-B14F-2AA2C44BCBB1}"/>
    <cellStyle name="Output 2 16 6" xfId="41895" xr:uid="{4E5125CA-CA30-4E4E-9B40-C5DF9F6B1F04}"/>
    <cellStyle name="Output 2 16 7" xfId="43048" xr:uid="{D73415AD-1AE1-4B16-A67E-A79E356907B9}"/>
    <cellStyle name="Output 2 16 8" xfId="41970" xr:uid="{1D95C860-AEBA-4B01-9EED-5EC37BDDF121}"/>
    <cellStyle name="Output 2 17" xfId="34285" xr:uid="{8F2D69EC-38E8-4C29-9C50-892F589BD59C}"/>
    <cellStyle name="Output 2 18" xfId="34489" xr:uid="{5EFB06DF-56E7-469C-822A-4941930C4F1B}"/>
    <cellStyle name="Output 2 19" xfId="42712" xr:uid="{3339B74D-5771-42FF-97B0-9AFDA49AD5CF}"/>
    <cellStyle name="Output 2 2" xfId="298" xr:uid="{00000000-0005-0000-0000-0000F5000000}"/>
    <cellStyle name="Output 2 2 10" xfId="2496" xr:uid="{78665A9B-4B59-499B-9748-4F33D40A6945}"/>
    <cellStyle name="Output 2 2 10 10" xfId="54565" xr:uid="{475D2397-356E-4F9C-8860-C5C5F892971C}"/>
    <cellStyle name="Output 2 2 10 2" xfId="3698" xr:uid="{57C70C0D-00AC-4010-ABEA-140DB19E645E}"/>
    <cellStyle name="Output 2 2 10 2 2" xfId="11452" xr:uid="{A9429329-2DA2-4A7B-A434-2FCA68C47C93}"/>
    <cellStyle name="Output 2 2 10 2 3" xfId="17334" xr:uid="{A799EF30-6B79-4E84-8123-2F041ADD1C96}"/>
    <cellStyle name="Output 2 2 10 2 4" xfId="23043" xr:uid="{F1B0367A-1731-463A-A05E-C9F2DB64463E}"/>
    <cellStyle name="Output 2 2 10 2 5" xfId="38897" xr:uid="{C3290D70-5C0F-48CA-A089-E6F44FDB4139}"/>
    <cellStyle name="Output 2 2 10 2 6" xfId="45599" xr:uid="{74AF3097-C7F3-42F3-9F45-850536FC1F6B}"/>
    <cellStyle name="Output 2 2 10 2 7" xfId="51152" xr:uid="{3CD1B2CB-C749-4683-A354-62D9CEB8B97A}"/>
    <cellStyle name="Output 2 2 10 2 8" xfId="55617" xr:uid="{1C608AE5-7076-434C-A684-FC989301A46F}"/>
    <cellStyle name="Output 2 2 10 3" xfId="7244" xr:uid="{5075CB10-0C08-419E-92E3-4F88034A7704}"/>
    <cellStyle name="Output 2 2 10 3 2" xfId="14610" xr:uid="{455FD295-F64A-41B2-B80A-7C21D5EFD1EC}"/>
    <cellStyle name="Output 2 2 10 3 3" xfId="20333" xr:uid="{7794241D-28B7-47C6-A7E4-ED96E46F3BB8}"/>
    <cellStyle name="Output 2 2 10 3 4" xfId="25866" xr:uid="{75FD64A5-FF9A-41C5-AA76-3E1ADB7CAAA6}"/>
    <cellStyle name="Output 2 2 10 4" xfId="10665" xr:uid="{5C4FF452-19A5-4FFF-BEEB-D82A612570CC}"/>
    <cellStyle name="Output 2 2 10 5" xfId="12002" xr:uid="{BC3E2C1A-94F9-4FAA-A681-74DA4C1907D6}"/>
    <cellStyle name="Output 2 2 10 6" xfId="17582" xr:uid="{B7442232-3739-4BA3-AA5F-DFEF258C5EBB}"/>
    <cellStyle name="Output 2 2 10 7" xfId="35351" xr:uid="{0C48CC2F-F102-49BD-8DA2-8559C68E5E1A}"/>
    <cellStyle name="Output 2 2 10 8" xfId="42295" xr:uid="{A94B61E2-938F-46A5-9880-1EC1C9C70275}"/>
    <cellStyle name="Output 2 2 10 9" xfId="42036" xr:uid="{E7DFF978-7864-474B-A4C1-0B7A39B0A9B6}"/>
    <cellStyle name="Output 2 2 11" xfId="2665" xr:uid="{65E1E408-E2E2-4AEF-9B1B-AED73A11A898}"/>
    <cellStyle name="Output 2 2 11 10" xfId="41626" xr:uid="{C84D145D-547B-4525-A2BB-920EC0225A0E}"/>
    <cellStyle name="Output 2 2 11 2" xfId="5568" xr:uid="{89C86AE0-B620-4C1D-8E7E-4943981AF27E}"/>
    <cellStyle name="Output 2 2 11 2 2" xfId="12934" xr:uid="{FC75DBD8-E397-4F3F-8A40-F08EF1869435}"/>
    <cellStyle name="Output 2 2 11 2 3" xfId="18657" xr:uid="{DF7791A1-B65B-456E-9C53-B32E541641B0}"/>
    <cellStyle name="Output 2 2 11 2 4" xfId="24190" xr:uid="{79E1C854-7ED1-45AF-8365-9762FE7720A0}"/>
    <cellStyle name="Output 2 2 11 2 5" xfId="40044" xr:uid="{44BF9FDB-D7AF-4CA1-AEAF-5915E27D086A}"/>
    <cellStyle name="Output 2 2 11 2 6" xfId="46746" xr:uid="{9C4CEA69-3DEB-470E-9E04-B7D5BCCD3AB1}"/>
    <cellStyle name="Output 2 2 11 2 7" xfId="52299" xr:uid="{09EC04A8-1A86-476E-9E04-74EA97BC6DDB}"/>
    <cellStyle name="Output 2 2 11 2 8" xfId="48467" xr:uid="{26DA4C30-6447-492E-8455-A9BF796E055A}"/>
    <cellStyle name="Output 2 2 11 3" xfId="8391" xr:uid="{3857B9B1-1639-43BF-98F3-EA5B3A6C17A5}"/>
    <cellStyle name="Output 2 2 11 3 2" xfId="15757" xr:uid="{1D1ECAB3-F37E-4DD3-9E56-3038416C1645}"/>
    <cellStyle name="Output 2 2 11 3 3" xfId="21480" xr:uid="{3897BD04-1C5B-4968-8905-211E8E3B7611}"/>
    <cellStyle name="Output 2 2 11 3 4" xfId="27013" xr:uid="{1B17F8FF-E375-4458-BFD3-09CE7EE92DCE}"/>
    <cellStyle name="Output 2 2 11 4" xfId="10834" xr:uid="{02B03D3C-C67C-4082-A479-FE2140BC118D}"/>
    <cellStyle name="Output 2 2 11 5" xfId="10377" xr:uid="{54FE02C2-EE1F-4A8C-A36E-95E085E7D8F2}"/>
    <cellStyle name="Output 2 2 11 6" xfId="10282" xr:uid="{1524403C-FF65-439D-BAC7-D393B6830A47}"/>
    <cellStyle name="Output 2 2 11 7" xfId="37221" xr:uid="{86CEB6C0-E662-4976-BEBB-02A1BFDCAC17}"/>
    <cellStyle name="Output 2 2 11 8" xfId="43923" xr:uid="{A716BF60-1BF7-4AC0-890B-B01B1282C3A5}"/>
    <cellStyle name="Output 2 2 11 9" xfId="49476" xr:uid="{A14FE533-9E0C-47B3-9B65-B7A07FB70725}"/>
    <cellStyle name="Output 2 2 12" xfId="2637" xr:uid="{6851CA00-1FA7-4C40-BE1B-71BB39D061F6}"/>
    <cellStyle name="Output 2 2 12 10" xfId="42067" xr:uid="{CA6BD03E-F785-450E-B9E1-496C372DFEE9}"/>
    <cellStyle name="Output 2 2 12 2" xfId="5326" xr:uid="{92B25598-32C6-4AFD-A0EE-BCA87B6DFAF1}"/>
    <cellStyle name="Output 2 2 12 2 2" xfId="12692" xr:uid="{7D2EA3F4-A499-48C9-9ACB-EE1CA0EE305A}"/>
    <cellStyle name="Output 2 2 12 2 3" xfId="18415" xr:uid="{BF61D51C-36CE-4E43-B35A-0429FDE48D37}"/>
    <cellStyle name="Output 2 2 12 2 4" xfId="23948" xr:uid="{FC5D767C-2060-4741-89DF-4E9EC61A6405}"/>
    <cellStyle name="Output 2 2 12 2 5" xfId="39802" xr:uid="{D41808ED-66C4-4E6D-8D31-3B883C6E4417}"/>
    <cellStyle name="Output 2 2 12 2 6" xfId="46504" xr:uid="{C56302C0-94F9-49C4-A819-AF7A5205345E}"/>
    <cellStyle name="Output 2 2 12 2 7" xfId="52057" xr:uid="{794F5D7C-327C-498C-8E30-67A878526AC8}"/>
    <cellStyle name="Output 2 2 12 2 8" xfId="54852" xr:uid="{64939A70-7C36-48E1-99D3-A643DF51D73B}"/>
    <cellStyle name="Output 2 2 12 3" xfId="8149" xr:uid="{9F011A9F-6ADD-412B-81F5-5CDE963BDC11}"/>
    <cellStyle name="Output 2 2 12 3 2" xfId="15515" xr:uid="{B3687158-A7E3-4BCE-A52D-FE82814CF6EB}"/>
    <cellStyle name="Output 2 2 12 3 3" xfId="21238" xr:uid="{76353168-2635-4207-B82E-083F25C543DB}"/>
    <cellStyle name="Output 2 2 12 3 4" xfId="26771" xr:uid="{11747DEA-758F-4548-B7CE-78BBB0AC2747}"/>
    <cellStyle name="Output 2 2 12 4" xfId="10806" xr:uid="{47E41F96-268F-4D55-94B2-B728EB94829E}"/>
    <cellStyle name="Output 2 2 12 5" xfId="10048" xr:uid="{F4588059-67E0-4992-A6EF-E57BD8174C48}"/>
    <cellStyle name="Output 2 2 12 6" xfId="17697" xr:uid="{F88964FB-BA52-479B-A568-D6260F468F29}"/>
    <cellStyle name="Output 2 2 12 7" xfId="36979" xr:uid="{1F3D5817-F63F-45B3-8A55-504EDBE677C4}"/>
    <cellStyle name="Output 2 2 12 8" xfId="43681" xr:uid="{A3ECF0BF-0E48-46E6-958B-328C86AD95F6}"/>
    <cellStyle name="Output 2 2 12 9" xfId="49234" xr:uid="{DC685024-5FF2-46BE-B478-94EFB325EE6F}"/>
    <cellStyle name="Output 2 2 13" xfId="2624" xr:uid="{7D5EFD4E-8409-46A3-9D5B-CE436F6B8469}"/>
    <cellStyle name="Output 2 2 13 2" xfId="10793" xr:uid="{E33F1B9D-E319-4882-8A78-1724A82C4EB7}"/>
    <cellStyle name="Output 2 2 13 3" xfId="10073" xr:uid="{4359BE50-5F05-4377-A7CA-6156BBE2C570}"/>
    <cellStyle name="Output 2 2 13 4" xfId="17718" xr:uid="{A10427FD-5174-4DE6-A8A4-4FB698C460A7}"/>
    <cellStyle name="Output 2 2 13 5" xfId="34954" xr:uid="{75BCD50F-FD95-473B-A4DB-F975110F96E3}"/>
    <cellStyle name="Output 2 2 13 6" xfId="41997" xr:uid="{4D473AB8-8D55-44F5-A2AF-F2611E515514}"/>
    <cellStyle name="Output 2 2 13 7" xfId="42734" xr:uid="{BC7ED3F7-FF46-411F-8EF2-F35C8DC69C2F}"/>
    <cellStyle name="Output 2 2 13 8" xfId="41725" xr:uid="{5FE0E223-3B2F-45C7-BA4F-7BDF884FAB9D}"/>
    <cellStyle name="Output 2 2 14" xfId="2487" xr:uid="{F04B53E9-CFD0-4109-A72A-397A137EE46C}"/>
    <cellStyle name="Output 2 2 14 2" xfId="10656" xr:uid="{735F2274-A10D-459C-8F74-C44A944676FD}"/>
    <cellStyle name="Output 2 2 14 3" xfId="11949" xr:uid="{80614BCE-68D2-4FC1-9EF4-4C816F974495}"/>
    <cellStyle name="Output 2 2 14 4" xfId="17510" xr:uid="{2CB9DC32-D730-48AD-BF09-037B6048A09D}"/>
    <cellStyle name="Output 2 2 15" xfId="2532" xr:uid="{B6073D59-2FA7-4813-A03E-CE4BB95E5EE9}"/>
    <cellStyle name="Output 2 2 15 2" xfId="10701" xr:uid="{D7E8A2A1-4643-4A8D-97A3-6CF97172D3FA}"/>
    <cellStyle name="Output 2 2 15 3" xfId="11474" xr:uid="{7F46D479-3A6F-4911-A89B-658FC44B8187}"/>
    <cellStyle name="Output 2 2 15 4" xfId="11937" xr:uid="{B9DCD6DD-4BEE-4736-9F1E-E595B3D0072E}"/>
    <cellStyle name="Output 2 2 16" xfId="2839" xr:uid="{B6ACD178-3829-4931-9AC3-083D012B776C}"/>
    <cellStyle name="Output 2 2 16 2" xfId="10945" xr:uid="{98B7240C-E882-4939-A2DA-5B61BCD8BE56}"/>
    <cellStyle name="Output 2 2 16 3" xfId="11157" xr:uid="{F85F9BDB-4D4A-46FE-9626-C6B9BCBC3B1B}"/>
    <cellStyle name="Output 2 2 16 4" xfId="12048" xr:uid="{CE1B29CC-F411-4904-A5B8-F6CA1EE5B42E}"/>
    <cellStyle name="Output 2 2 17" xfId="2689" xr:uid="{F4C31EE9-5D0D-4160-8E50-6BE08D8ABDA0}"/>
    <cellStyle name="Output 2 2 17 2" xfId="10858" xr:uid="{7A70A385-D737-422D-85A1-7D4E132BBBF9}"/>
    <cellStyle name="Output 2 2 17 3" xfId="11020" xr:uid="{5EEDDE14-6A7D-4911-AEE5-4150220D3B4F}"/>
    <cellStyle name="Output 2 2 17 4" xfId="1366" xr:uid="{B4625D26-BAB7-4F0A-891C-72F4309EA08D}"/>
    <cellStyle name="Output 2 2 18" xfId="3191" xr:uid="{492990A8-9324-46BA-B100-9F998D21FBA7}"/>
    <cellStyle name="Output 2 2 18 2" xfId="11142" xr:uid="{1583A3BA-0CA7-4763-933C-685F9E7AF0FD}"/>
    <cellStyle name="Output 2 2 18 3" xfId="11256" xr:uid="{0A073959-2674-428A-9925-E697325295CC}"/>
    <cellStyle name="Output 2 2 18 4" xfId="17768" xr:uid="{80CAB231-68F1-4928-9AF2-0BF540686DBF}"/>
    <cellStyle name="Output 2 2 19" xfId="34380" xr:uid="{704C77EC-0FE1-47BA-AC71-A7DED7731370}"/>
    <cellStyle name="Output 2 2 2" xfId="695" xr:uid="{3BE4DAFA-1A59-4286-8D7A-E2B867C001E6}"/>
    <cellStyle name="Output 2 2 2 10" xfId="2642" xr:uid="{FA417E26-CEB1-4029-99F0-FCE67E92FC71}"/>
    <cellStyle name="Output 2 2 2 10 2" xfId="10811" xr:uid="{610C8CBB-C9D5-4846-9DF4-34A19C7DC154}"/>
    <cellStyle name="Output 2 2 2 10 3" xfId="10972" xr:uid="{EF9EFFC7-F408-4891-AFA5-DBFD29FA095F}"/>
    <cellStyle name="Output 2 2 2 10 4" xfId="17349" xr:uid="{6EAF4758-9BDD-407C-9354-AED31A2E4A0E}"/>
    <cellStyle name="Output 2 2 2 11" xfId="2647" xr:uid="{E261B50E-2647-47B9-A1CD-E5887B66CBD7}"/>
    <cellStyle name="Output 2 2 2 11 2" xfId="10816" xr:uid="{DD846439-E547-402A-9603-30FD982E25D1}"/>
    <cellStyle name="Output 2 2 2 11 3" xfId="11087" xr:uid="{DCB5B24A-E28A-4D4F-94A2-5D9D6007F94D}"/>
    <cellStyle name="Output 2 2 2 11 4" xfId="10510" xr:uid="{E1693AEC-FC5C-4097-AE05-3A43631040DB}"/>
    <cellStyle name="Output 2 2 2 12" xfId="2650" xr:uid="{533514FD-ABDF-45F5-840C-8AD6881C2A13}"/>
    <cellStyle name="Output 2 2 2 12 2" xfId="10819" xr:uid="{D9DC58C9-5A65-4A76-9565-B320A78AD42D}"/>
    <cellStyle name="Output 2 2 2 12 3" xfId="10091" xr:uid="{A8C6DA1E-C08C-4625-ABA8-317D589C271E}"/>
    <cellStyle name="Output 2 2 2 12 4" xfId="17728" xr:uid="{3B3354CA-0FAF-45B6-837E-2B97B5645331}"/>
    <cellStyle name="Output 2 2 2 13" xfId="2328" xr:uid="{131DB0E1-C81D-41D5-B5C4-9201CC355EBA}"/>
    <cellStyle name="Output 2 2 2 13 2" xfId="10502" xr:uid="{2498D8B4-5D49-4EEB-9131-A54B55311240}"/>
    <cellStyle name="Output 2 2 2 13 3" xfId="10442" xr:uid="{3519C800-8C2B-4461-9A6F-8614D85DCBF1}"/>
    <cellStyle name="Output 2 2 2 13 4" xfId="11406" xr:uid="{EF5656B1-4B66-4C8D-BE48-51F1201463CB}"/>
    <cellStyle name="Output 2 2 2 14" xfId="3035" xr:uid="{64F56A7C-6265-48AA-BE9A-D957682C9E76}"/>
    <cellStyle name="Output 2 2 2 14 2" xfId="11063" xr:uid="{9808A1BB-5EF4-4E33-82C7-B2D40F93EE2B}"/>
    <cellStyle name="Output 2 2 2 14 3" xfId="10401" xr:uid="{ACB8082D-3AE5-4C3F-B110-AD97C6E659B5}"/>
    <cellStyle name="Output 2 2 2 14 4" xfId="10210" xr:uid="{6D24422F-28BC-4DDF-BDE3-C3C84576DFBD}"/>
    <cellStyle name="Output 2 2 2 15" xfId="3428" xr:uid="{E047437D-28F4-4A13-AA06-ECE97D9C6E7E}"/>
    <cellStyle name="Output 2 2 2 15 2" xfId="10170" xr:uid="{974C5B76-B3E4-49AF-AF8E-B2EFC9B576EF}"/>
    <cellStyle name="Output 2 2 2 16" xfId="7141" xr:uid="{F607467F-FA2A-4109-BF5A-50665EBB0D6F}"/>
    <cellStyle name="Output 2 2 2 16 2" xfId="14507" xr:uid="{E24A292F-8559-4D3D-9DB0-FA0FBFD7BDE1}"/>
    <cellStyle name="Output 2 2 2 16 3" xfId="20230" xr:uid="{96E9EF04-EA88-4689-982F-9C9D2C889D23}"/>
    <cellStyle name="Output 2 2 2 16 4" xfId="25763" xr:uid="{3642D339-53CA-4BF1-B88C-37D4CD495E80}"/>
    <cellStyle name="Output 2 2 2 17" xfId="34714" xr:uid="{4FE32B97-CB3A-4B3B-870C-4A0DD81874EE}"/>
    <cellStyle name="Output 2 2 2 18" xfId="41837" xr:uid="{32031DB8-37F5-421B-AEB9-C88ABC4E13AD}"/>
    <cellStyle name="Output 2 2 2 19" xfId="43055" xr:uid="{42D8A4E5-6C18-48C0-B25E-E2115E049E46}"/>
    <cellStyle name="Output 2 2 2 2" xfId="2227" xr:uid="{33205AB0-D750-4362-96F6-553026C7A735}"/>
    <cellStyle name="Output 2 2 2 2 10" xfId="42884" xr:uid="{AAF5BEF9-B706-4DF5-9583-71936DBA09E9}"/>
    <cellStyle name="Output 2 2 2 2 11" xfId="48452" xr:uid="{B06B5C8F-760E-4864-B09B-33C427D302A9}"/>
    <cellStyle name="Output 2 2 2 2 12" xfId="54033" xr:uid="{117942DE-EA82-4C21-8FB7-E923E00A104C}"/>
    <cellStyle name="Output 2 2 2 2 2" xfId="5456" xr:uid="{7E5A356F-4045-4395-81C1-BB81FB4BE15C}"/>
    <cellStyle name="Output 2 2 2 2 2 2" xfId="8279" xr:uid="{7D222B31-8E8A-42B2-98F5-E94FC836BFF9}"/>
    <cellStyle name="Output 2 2 2 2 2 2 2" xfId="15645" xr:uid="{11B79CCA-B09A-49F1-A787-17AFA259C511}"/>
    <cellStyle name="Output 2 2 2 2 2 2 3" xfId="21368" xr:uid="{E4A22B0A-4727-461A-AC20-B6BB0BFD5DF5}"/>
    <cellStyle name="Output 2 2 2 2 2 2 4" xfId="26901" xr:uid="{3AA36292-C18E-4F4A-87EA-0AB653B83098}"/>
    <cellStyle name="Output 2 2 2 2 2 2 5" xfId="39932" xr:uid="{08DFF4A8-9B4F-4662-8E84-C10890BFF5D9}"/>
    <cellStyle name="Output 2 2 2 2 2 2 6" xfId="46634" xr:uid="{1AAEAB54-DD4D-4A80-8924-D3EABDEDF4A5}"/>
    <cellStyle name="Output 2 2 2 2 2 2 7" xfId="52187" xr:uid="{077FDF9F-0F7E-4139-B3E8-741EFEA5A9AF}"/>
    <cellStyle name="Output 2 2 2 2 2 2 8" xfId="56165" xr:uid="{E5534F26-C6DD-4278-9228-B2FC5B5549A7}"/>
    <cellStyle name="Output 2 2 2 2 2 3" xfId="12822" xr:uid="{DB9795B0-C55F-46C9-A4E2-DE2A52142832}"/>
    <cellStyle name="Output 2 2 2 2 2 4" xfId="18545" xr:uid="{A5F86EA2-B486-4CFB-804D-6AAF57C925B4}"/>
    <cellStyle name="Output 2 2 2 2 2 5" xfId="24078" xr:uid="{9B4A9628-618A-43C8-93B8-07DB201FEFB6}"/>
    <cellStyle name="Output 2 2 2 2 2 6" xfId="37109" xr:uid="{A83E69E5-249B-48A8-8301-0265D8CA012C}"/>
    <cellStyle name="Output 2 2 2 2 2 7" xfId="43811" xr:uid="{7061A004-563D-4B25-A761-C60EDEB12464}"/>
    <cellStyle name="Output 2 2 2 2 2 8" xfId="49364" xr:uid="{6C96E668-BB32-4329-B2C3-936E174A90D5}"/>
    <cellStyle name="Output 2 2 2 2 2 9" xfId="54989" xr:uid="{B49F5252-54FE-4856-A221-974AA1559A8F}"/>
    <cellStyle name="Output 2 2 2 2 3" xfId="6119" xr:uid="{B72F20B7-E65E-45FE-8298-28E0F5BE2C08}"/>
    <cellStyle name="Output 2 2 2 2 3 2" xfId="8942" xr:uid="{0A0E162A-D71B-4691-A5BC-C1D96918A4B6}"/>
    <cellStyle name="Output 2 2 2 2 3 2 2" xfId="16308" xr:uid="{436304E6-7E00-453C-BDFF-D2C6238B163B}"/>
    <cellStyle name="Output 2 2 2 2 3 2 3" xfId="22031" xr:uid="{A4B5B823-D493-42B3-96EC-F4D886266A24}"/>
    <cellStyle name="Output 2 2 2 2 3 2 4" xfId="27564" xr:uid="{7223EB7D-B285-4968-B21F-6CB90E5A5B6E}"/>
    <cellStyle name="Output 2 2 2 2 3 2 5" xfId="40595" xr:uid="{2800395D-038F-4B99-847C-B5EC3312554B}"/>
    <cellStyle name="Output 2 2 2 2 3 2 6" xfId="47297" xr:uid="{D9048ED7-A270-41E3-8783-A51E6E488A84}"/>
    <cellStyle name="Output 2 2 2 2 3 2 7" xfId="52850" xr:uid="{CFCB5AA0-5571-4969-A04A-4F3B76840433}"/>
    <cellStyle name="Output 2 2 2 2 3 2 8" xfId="42285" xr:uid="{F55DC4F5-C9BA-4416-8B4B-D89C7CBC8D00}"/>
    <cellStyle name="Output 2 2 2 2 3 3" xfId="13485" xr:uid="{E2A4E1E9-36A7-4DE9-8AAE-A2B037E2E482}"/>
    <cellStyle name="Output 2 2 2 2 3 4" xfId="19208" xr:uid="{23AD6C98-64F5-48E6-9933-1406B135C228}"/>
    <cellStyle name="Output 2 2 2 2 3 5" xfId="24741" xr:uid="{CD67E982-A5EE-4F36-8489-0BEE0BFAF3D3}"/>
    <cellStyle name="Output 2 2 2 2 3 6" xfId="37772" xr:uid="{E12C5A9D-23BC-4C2E-863E-FEC7300AACC9}"/>
    <cellStyle name="Output 2 2 2 2 3 7" xfId="44474" xr:uid="{560E156D-BBB7-4BE4-8C8E-353C9BB0A311}"/>
    <cellStyle name="Output 2 2 2 2 3 8" xfId="50027" xr:uid="{712E1D5F-696B-4940-80FB-8B50E4DAF28B}"/>
    <cellStyle name="Output 2 2 2 2 3 9" xfId="56942" xr:uid="{CA3414F5-8E0E-4D40-98A6-FA3B44ACFD2F}"/>
    <cellStyle name="Output 2 2 2 2 4" xfId="5012" xr:uid="{7D219628-2BCA-4DD5-85EE-A1B9A4626372}"/>
    <cellStyle name="Output 2 2 2 2 4 2" xfId="7835" xr:uid="{94379626-FC99-4DC3-B3F1-1E5080413F16}"/>
    <cellStyle name="Output 2 2 2 2 4 2 2" xfId="15201" xr:uid="{664C072C-4323-46DA-9E2A-ECD8BC7195DD}"/>
    <cellStyle name="Output 2 2 2 2 4 2 3" xfId="20924" xr:uid="{417F56BB-5488-4E17-B2C1-D7EEB01EDDBE}"/>
    <cellStyle name="Output 2 2 2 2 4 2 4" xfId="26457" xr:uid="{351C0E00-E11A-4CAA-B12F-49AD84527F98}"/>
    <cellStyle name="Output 2 2 2 2 4 2 5" xfId="39488" xr:uid="{1C28A856-14D9-4D09-9C9A-B8E4CF9C926A}"/>
    <cellStyle name="Output 2 2 2 2 4 2 6" xfId="46190" xr:uid="{6D1D2DAF-7887-41B5-AEAA-2ABA8F286365}"/>
    <cellStyle name="Output 2 2 2 2 4 2 7" xfId="51743" xr:uid="{1841AB74-1F1A-49B3-9048-1B9FB74356D4}"/>
    <cellStyle name="Output 2 2 2 2 4 2 8" xfId="54878" xr:uid="{40BA192B-D9A5-4B6B-A0DB-A7519B34570E}"/>
    <cellStyle name="Output 2 2 2 2 4 3" xfId="12378" xr:uid="{CA886708-60E8-41E5-81DC-5C1A0ACCB650}"/>
    <cellStyle name="Output 2 2 2 2 4 4" xfId="18101" xr:uid="{A42C6875-0FCF-4B50-AB88-3E3DD00172C8}"/>
    <cellStyle name="Output 2 2 2 2 4 5" xfId="23634" xr:uid="{71E01785-3D7E-4499-BA65-E23A5283B903}"/>
    <cellStyle name="Output 2 2 2 2 4 6" xfId="36665" xr:uid="{9DE66F2B-2DBB-49E0-8A50-685CCA55029C}"/>
    <cellStyle name="Output 2 2 2 2 4 7" xfId="43367" xr:uid="{5623BE60-BE09-4E06-944B-EA0E4E83AC04}"/>
    <cellStyle name="Output 2 2 2 2 4 8" xfId="48920" xr:uid="{C160B1EC-8216-40E8-AE89-B58076CF4FF1}"/>
    <cellStyle name="Output 2 2 2 2 4 9" xfId="55684" xr:uid="{417F7A19-002F-492C-88D8-5364E80CBF9B}"/>
    <cellStyle name="Output 2 2 2 2 5" xfId="5098" xr:uid="{447E00F5-72DC-4911-9A95-C6B7CE54DC58}"/>
    <cellStyle name="Output 2 2 2 2 5 2" xfId="7921" xr:uid="{13505671-940C-4802-B47C-79E14C74633B}"/>
    <cellStyle name="Output 2 2 2 2 5 2 2" xfId="15287" xr:uid="{6BF116D9-D77D-4B17-A13E-B916DDD135F1}"/>
    <cellStyle name="Output 2 2 2 2 5 2 3" xfId="21010" xr:uid="{5312C3F5-DC5F-4257-87EE-22123E473370}"/>
    <cellStyle name="Output 2 2 2 2 5 2 4" xfId="26543" xr:uid="{33826048-7037-4DC7-841B-B3B8769F5072}"/>
    <cellStyle name="Output 2 2 2 2 5 2 5" xfId="39574" xr:uid="{1F51B238-03EF-4780-A54F-6692D8BFF318}"/>
    <cellStyle name="Output 2 2 2 2 5 2 6" xfId="46276" xr:uid="{BC61460C-179E-4670-A9C5-8949C6187BB8}"/>
    <cellStyle name="Output 2 2 2 2 5 2 7" xfId="51829" xr:uid="{DB98EB6A-301F-4D56-835D-61D7B044D91B}"/>
    <cellStyle name="Output 2 2 2 2 5 2 8" xfId="55582" xr:uid="{E59509FC-9241-4356-AFC2-C6C7947E813C}"/>
    <cellStyle name="Output 2 2 2 2 5 3" xfId="12464" xr:uid="{2F7E3C4E-C487-4C01-B122-CC9059D2284E}"/>
    <cellStyle name="Output 2 2 2 2 5 4" xfId="18187" xr:uid="{9C8DC9B7-D5BE-461B-BDFA-72B89A34BF00}"/>
    <cellStyle name="Output 2 2 2 2 5 5" xfId="23720" xr:uid="{EE5CA3B3-A6C5-49C9-A797-008FE8C33C21}"/>
    <cellStyle name="Output 2 2 2 2 5 6" xfId="36751" xr:uid="{E57B572C-E00A-4FA2-A89B-0E3D7FB56CDC}"/>
    <cellStyle name="Output 2 2 2 2 5 7" xfId="43453" xr:uid="{17D4D2CB-14BB-46A9-89B5-E60E15D8C1B4}"/>
    <cellStyle name="Output 2 2 2 2 5 8" xfId="49006" xr:uid="{43BB9180-143D-44B9-B598-72E116C7DADA}"/>
    <cellStyle name="Output 2 2 2 2 5 9" xfId="41710" xr:uid="{A62EE91D-EC14-4B01-BD89-7F739D5E7A6B}"/>
    <cellStyle name="Output 2 2 2 2 6" xfId="5378" xr:uid="{6B501AB3-4F5B-4500-A9B6-9F05165ECC3B}"/>
    <cellStyle name="Output 2 2 2 2 6 2" xfId="8201" xr:uid="{4EED862F-F5D8-48FB-8F4C-055E2C119354}"/>
    <cellStyle name="Output 2 2 2 2 6 2 2" xfId="15567" xr:uid="{4D23C51B-7201-46A2-9B20-1A6AC1786A2A}"/>
    <cellStyle name="Output 2 2 2 2 6 2 3" xfId="21290" xr:uid="{E6C596BA-3D1D-4A52-A73F-E9026D71996A}"/>
    <cellStyle name="Output 2 2 2 2 6 2 4" xfId="26823" xr:uid="{DC988B2B-6696-43B7-83FE-03A917E7D96D}"/>
    <cellStyle name="Output 2 2 2 2 6 2 5" xfId="39854" xr:uid="{5196B955-9349-4BB6-B6B3-48639B749487}"/>
    <cellStyle name="Output 2 2 2 2 6 2 6" xfId="46556" xr:uid="{F4508E61-90CA-48DA-AD38-70B5DD802262}"/>
    <cellStyle name="Output 2 2 2 2 6 2 7" xfId="52109" xr:uid="{E826A080-E56E-45CB-BFA2-B4A3B0F27D15}"/>
    <cellStyle name="Output 2 2 2 2 6 2 8" xfId="57719" xr:uid="{3F0BE9AE-0B6E-4D36-9AAA-822D370B56B9}"/>
    <cellStyle name="Output 2 2 2 2 6 3" xfId="12744" xr:uid="{AB93D428-3490-4FFD-ADE7-831510CA38EF}"/>
    <cellStyle name="Output 2 2 2 2 6 4" xfId="18467" xr:uid="{CFFEFC30-D1E8-4AEE-AE64-6F890229B953}"/>
    <cellStyle name="Output 2 2 2 2 6 5" xfId="24000" xr:uid="{10AF8B03-8FF0-4F8F-8CCC-F74E0BF76925}"/>
    <cellStyle name="Output 2 2 2 2 6 6" xfId="37031" xr:uid="{CECA68C1-B25F-47A3-9ECC-D0B9F1DB75CA}"/>
    <cellStyle name="Output 2 2 2 2 6 7" xfId="43733" xr:uid="{081104AE-A318-41C4-9394-BCEE6B3B82F5}"/>
    <cellStyle name="Output 2 2 2 2 6 8" xfId="49286" xr:uid="{970EA8C1-43EC-434A-B3AF-D145CAF166F8}"/>
    <cellStyle name="Output 2 2 2 2 6 9" xfId="56923" xr:uid="{BFC9D60E-FA89-4D09-B620-EE60C1135FDC}"/>
    <cellStyle name="Output 2 2 2 2 7" xfId="4454" xr:uid="{86A93742-8813-413E-862C-0A59E9D51421}"/>
    <cellStyle name="Output 2 2 2 2 7 2" xfId="11935" xr:uid="{0BB32BFF-B58D-4193-B990-F82D32889098}"/>
    <cellStyle name="Output 2 2 2 2 7 3" xfId="17716" xr:uid="{28AEC278-8DF2-45B8-98AD-6E05DC5A2C0C}"/>
    <cellStyle name="Output 2 2 2 2 7 4" xfId="23298" xr:uid="{061C142C-BCC0-4B0A-A220-73F71ADC28AF}"/>
    <cellStyle name="Output 2 2 2 2 7 5" xfId="39152" xr:uid="{C633C251-49B7-4579-B97A-A2416760AA02}"/>
    <cellStyle name="Output 2 2 2 2 7 6" xfId="45854" xr:uid="{E7D4342F-A366-4511-9AB0-A289BF29399E}"/>
    <cellStyle name="Output 2 2 2 2 7 7" xfId="51407" xr:uid="{3561646F-1C2C-46ED-9292-FF10022FC4E8}"/>
    <cellStyle name="Output 2 2 2 2 7 8" xfId="57361" xr:uid="{FF14941A-B578-4F49-8A19-A6C093111F15}"/>
    <cellStyle name="Output 2 2 2 2 8" xfId="7499" xr:uid="{51F9FB11-7F26-46D3-AC6A-F4BB0667E799}"/>
    <cellStyle name="Output 2 2 2 2 8 2" xfId="14865" xr:uid="{A7C1CEB2-C0FD-47FF-9918-05D046BCF579}"/>
    <cellStyle name="Output 2 2 2 2 8 3" xfId="20588" xr:uid="{FB897F50-9A3C-42BE-8622-F439D5C54BAB}"/>
    <cellStyle name="Output 2 2 2 2 8 4" xfId="26121" xr:uid="{D35B89E5-2DFA-4F08-AE3E-43795F3BF746}"/>
    <cellStyle name="Output 2 2 2 2 9" xfId="36107" xr:uid="{D3BC57B7-12AE-4D9C-B4CB-ABAA2616CC70}"/>
    <cellStyle name="Output 2 2 2 20" xfId="57488" xr:uid="{BF78A34D-770A-49C3-8AC5-FB82A52AC54F}"/>
    <cellStyle name="Output 2 2 2 3" xfId="2463" xr:uid="{1C034376-3032-4675-BBAE-05E4C78AEA5A}"/>
    <cellStyle name="Output 2 2 2 3 10" xfId="43197" xr:uid="{CF1F686D-5536-46D6-A8BA-363F6AA20062}"/>
    <cellStyle name="Output 2 2 2 3 11" xfId="48750" xr:uid="{3949565C-6841-45F2-A8A0-87144901427A}"/>
    <cellStyle name="Output 2 2 2 3 12" xfId="56776" xr:uid="{1AAF8BF2-0151-4FEA-8704-705DA562C649}"/>
    <cellStyle name="Output 2 2 2 3 2" xfId="5730" xr:uid="{870CEA96-4B62-4C4A-8260-9A7B2BBF66E1}"/>
    <cellStyle name="Output 2 2 2 3 2 2" xfId="8553" xr:uid="{69949271-B9CA-4A3C-B8F1-237B03CA6749}"/>
    <cellStyle name="Output 2 2 2 3 2 2 2" xfId="15919" xr:uid="{A339BF7C-8447-4E1C-8099-F9C4E9C788DA}"/>
    <cellStyle name="Output 2 2 2 3 2 2 3" xfId="21642" xr:uid="{C18C5CA5-F32E-41FD-91D5-21E8EE9D9F69}"/>
    <cellStyle name="Output 2 2 2 3 2 2 4" xfId="27175" xr:uid="{80066B35-5289-4823-ADDB-194A5083B0DA}"/>
    <cellStyle name="Output 2 2 2 3 2 2 5" xfId="40206" xr:uid="{F60BB2BA-D3FD-4837-ABA0-E7B9476C0C94}"/>
    <cellStyle name="Output 2 2 2 3 2 2 6" xfId="46908" xr:uid="{B44907F1-F393-458B-944B-AABE23E82D55}"/>
    <cellStyle name="Output 2 2 2 3 2 2 7" xfId="52461" xr:uid="{5BE672B9-A24C-4EC0-B1EC-FE2228994A19}"/>
    <cellStyle name="Output 2 2 2 3 2 2 8" xfId="55465" xr:uid="{11E345A1-D90C-46A6-82D4-B11A810FBDCC}"/>
    <cellStyle name="Output 2 2 2 3 2 3" xfId="13096" xr:uid="{BE0045A8-E8FA-446C-9BBC-800CC863FDFB}"/>
    <cellStyle name="Output 2 2 2 3 2 4" xfId="18819" xr:uid="{81FA8B98-508D-4F1B-8664-12E679687E2E}"/>
    <cellStyle name="Output 2 2 2 3 2 5" xfId="24352" xr:uid="{371BA796-80E6-4E8D-B717-4FC8F5FA73B6}"/>
    <cellStyle name="Output 2 2 2 3 2 6" xfId="37383" xr:uid="{DAE4A077-2A67-4725-8291-6429C003C3A2}"/>
    <cellStyle name="Output 2 2 2 3 2 7" xfId="44085" xr:uid="{4B958E69-4066-4992-8794-2BB2D7935E4C}"/>
    <cellStyle name="Output 2 2 2 3 2 8" xfId="49638" xr:uid="{995F1856-141B-4687-B616-22EA17EC58CE}"/>
    <cellStyle name="Output 2 2 2 3 2 9" xfId="54977" xr:uid="{8EFFE5B1-1E0B-4E94-9387-011FE6917C3F}"/>
    <cellStyle name="Output 2 2 2 3 3" xfId="6019" xr:uid="{A73E68B4-FED6-436C-A92F-FC10D6D72596}"/>
    <cellStyle name="Output 2 2 2 3 3 2" xfId="8842" xr:uid="{CE7386CE-F885-4C7F-86A4-3DC7A26E36F0}"/>
    <cellStyle name="Output 2 2 2 3 3 2 2" xfId="16208" xr:uid="{9B7BBEB4-88AA-405B-8BE4-086273A93CF7}"/>
    <cellStyle name="Output 2 2 2 3 3 2 3" xfId="21931" xr:uid="{130012F2-45B2-4A19-BE35-5045CA822B8D}"/>
    <cellStyle name="Output 2 2 2 3 3 2 4" xfId="27464" xr:uid="{D0289564-EEE4-42A0-BCBF-2643657FD6C5}"/>
    <cellStyle name="Output 2 2 2 3 3 2 5" xfId="40495" xr:uid="{E817A6A1-2CC5-4C7D-82D2-FFA01064FAB0}"/>
    <cellStyle name="Output 2 2 2 3 3 2 6" xfId="47197" xr:uid="{0AD45104-7E27-484A-B2F3-87AD22298158}"/>
    <cellStyle name="Output 2 2 2 3 3 2 7" xfId="52750" xr:uid="{5D7C8729-9D3E-4D22-8A0B-EDBF8045DD76}"/>
    <cellStyle name="Output 2 2 2 3 3 2 8" xfId="58178" xr:uid="{09B8A05D-E537-499E-99C9-66C502ED804A}"/>
    <cellStyle name="Output 2 2 2 3 3 3" xfId="13385" xr:uid="{C1F997B7-9448-4217-9EF3-FA438E9BF17D}"/>
    <cellStyle name="Output 2 2 2 3 3 4" xfId="19108" xr:uid="{19AA2E35-4A0B-4F5E-8C88-1A6BB8B3B51E}"/>
    <cellStyle name="Output 2 2 2 3 3 5" xfId="24641" xr:uid="{3DC1F280-D8A2-4F90-BEB6-DC34A885517D}"/>
    <cellStyle name="Output 2 2 2 3 3 6" xfId="37672" xr:uid="{47BFA1E9-541B-44D6-ADA5-C166561ACD80}"/>
    <cellStyle name="Output 2 2 2 3 3 7" xfId="44374" xr:uid="{2BBF7D57-F420-4E9C-9716-BC98F1AD9EBA}"/>
    <cellStyle name="Output 2 2 2 3 3 8" xfId="49927" xr:uid="{D489D44A-75A5-4A77-AA85-AC0322A277EB}"/>
    <cellStyle name="Output 2 2 2 3 3 9" xfId="55271" xr:uid="{5A3C9B88-D5E4-4E0D-8437-4DE43B7D52E7}"/>
    <cellStyle name="Output 2 2 2 3 4" xfId="6357" xr:uid="{6CD3054B-8229-4ADD-BA0D-E8013E64D938}"/>
    <cellStyle name="Output 2 2 2 3 4 2" xfId="9180" xr:uid="{B0A159CC-544C-49A9-8DB9-DBFD614300AB}"/>
    <cellStyle name="Output 2 2 2 3 4 2 2" xfId="16546" xr:uid="{71201E10-5A05-4347-87F9-70E11BCC2E02}"/>
    <cellStyle name="Output 2 2 2 3 4 2 3" xfId="22269" xr:uid="{E4A16566-2054-4157-9BB7-2DBD8DA5B538}"/>
    <cellStyle name="Output 2 2 2 3 4 2 4" xfId="27802" xr:uid="{63FDE3EA-DF82-424F-9E69-F0AAD3AFB26B}"/>
    <cellStyle name="Output 2 2 2 3 4 2 5" xfId="40833" xr:uid="{1D2A91DD-F73B-48B3-927C-4E395D890359}"/>
    <cellStyle name="Output 2 2 2 3 4 2 6" xfId="47535" xr:uid="{66DB4183-19DA-4590-9552-3911196AED84}"/>
    <cellStyle name="Output 2 2 2 3 4 2 7" xfId="53088" xr:uid="{E9B1A170-A98B-439B-B18F-E02648CC618F}"/>
    <cellStyle name="Output 2 2 2 3 4 2 8" xfId="58107" xr:uid="{496C0AE8-1791-4024-B6F3-32147F51A090}"/>
    <cellStyle name="Output 2 2 2 3 4 3" xfId="13723" xr:uid="{05B1C8C8-A0E1-4239-9E74-89E4528B8EBA}"/>
    <cellStyle name="Output 2 2 2 3 4 4" xfId="19446" xr:uid="{E5584095-AA7C-4B71-B410-134F4A3C9271}"/>
    <cellStyle name="Output 2 2 2 3 4 5" xfId="24979" xr:uid="{7F987051-4B35-4882-A1A9-693ADB42D6B0}"/>
    <cellStyle name="Output 2 2 2 3 4 6" xfId="38010" xr:uid="{D758F301-535F-41F3-BBBC-AA148752838D}"/>
    <cellStyle name="Output 2 2 2 3 4 7" xfId="44712" xr:uid="{9D9DF2AF-5C81-47A4-A3F8-C46824DC3D75}"/>
    <cellStyle name="Output 2 2 2 3 4 8" xfId="50265" xr:uid="{C189513B-19DA-430C-9561-AFE0B8A9AF39}"/>
    <cellStyle name="Output 2 2 2 3 4 9" xfId="55796" xr:uid="{A77DE1A3-3648-466D-84C8-F954DDB52879}"/>
    <cellStyle name="Output 2 2 2 3 5" xfId="6681" xr:uid="{F403B03C-269E-4AB4-9874-1E71980A2A92}"/>
    <cellStyle name="Output 2 2 2 3 5 2" xfId="9504" xr:uid="{9E22F4EE-87A8-4BA1-949D-6A78DE2774FD}"/>
    <cellStyle name="Output 2 2 2 3 5 2 2" xfId="16870" xr:uid="{DAB36534-6824-459D-9CEA-4635F0C06290}"/>
    <cellStyle name="Output 2 2 2 3 5 2 3" xfId="22593" xr:uid="{9F4C59AE-5C07-4E74-9E6C-0C1A14752879}"/>
    <cellStyle name="Output 2 2 2 3 5 2 4" xfId="28126" xr:uid="{A168D0A2-E5B8-436A-965E-5C5F2B1DCE3D}"/>
    <cellStyle name="Output 2 2 2 3 5 2 5" xfId="41157" xr:uid="{D91ECE01-51AA-4910-BD83-536D4A260B59}"/>
    <cellStyle name="Output 2 2 2 3 5 2 6" xfId="47859" xr:uid="{DB5B5EE6-A360-4B26-81AB-D9D0A5491FCD}"/>
    <cellStyle name="Output 2 2 2 3 5 2 7" xfId="53412" xr:uid="{7EC172C1-AEEE-4CBC-804C-413DA279B0DC}"/>
    <cellStyle name="Output 2 2 2 3 5 2 8" xfId="56735" xr:uid="{D5B825F4-04A0-4B99-93ED-A28F01605C50}"/>
    <cellStyle name="Output 2 2 2 3 5 3" xfId="14047" xr:uid="{036AABAD-00C6-4B19-A641-F8857C3F7CC1}"/>
    <cellStyle name="Output 2 2 2 3 5 4" xfId="19770" xr:uid="{416156CC-0104-4D51-84FE-E64BF24A53CE}"/>
    <cellStyle name="Output 2 2 2 3 5 5" xfId="25303" xr:uid="{F8083D37-9E2E-43B5-9B92-04A868707626}"/>
    <cellStyle name="Output 2 2 2 3 5 6" xfId="38334" xr:uid="{A7A1097C-F36F-460E-8724-F7E3D950D5FF}"/>
    <cellStyle name="Output 2 2 2 3 5 7" xfId="45036" xr:uid="{FE3A1BC5-9A6C-4E99-9E55-63C67D311FBD}"/>
    <cellStyle name="Output 2 2 2 3 5 8" xfId="50589" xr:uid="{27079396-7A4B-467C-8D5D-1032A0CE9317}"/>
    <cellStyle name="Output 2 2 2 3 5 9" xfId="55034" xr:uid="{56A55FDF-1148-403B-B6A4-4BCE68C94D7A}"/>
    <cellStyle name="Output 2 2 2 3 6" xfId="6972" xr:uid="{324BE6D7-7481-4A7D-8241-B9D1969994CA}"/>
    <cellStyle name="Output 2 2 2 3 6 2" xfId="9795" xr:uid="{4989E559-FB82-417F-9A22-8A2F424F7627}"/>
    <cellStyle name="Output 2 2 2 3 6 2 2" xfId="17161" xr:uid="{F642C2F9-414B-4B39-9FD9-9FD7926B260A}"/>
    <cellStyle name="Output 2 2 2 3 6 2 3" xfId="22884" xr:uid="{5948BF92-864D-424C-802D-FB9D74866AE2}"/>
    <cellStyle name="Output 2 2 2 3 6 2 4" xfId="28417" xr:uid="{B904F7A1-447C-4202-8C44-AD2BF548C4A5}"/>
    <cellStyle name="Output 2 2 2 3 6 2 5" xfId="41448" xr:uid="{CD0C7812-8958-4D25-A537-0C19DF037595}"/>
    <cellStyle name="Output 2 2 2 3 6 2 6" xfId="48150" xr:uid="{46AE1E1F-76A1-4B77-8ADF-67CF6239F29A}"/>
    <cellStyle name="Output 2 2 2 3 6 2 7" xfId="53703" xr:uid="{D7210195-2509-49E5-AED6-626FEAD556B2}"/>
    <cellStyle name="Output 2 2 2 3 6 2 8" xfId="43006" xr:uid="{96B431BA-2825-4C4A-B498-34FC6DB08F0E}"/>
    <cellStyle name="Output 2 2 2 3 6 3" xfId="14338" xr:uid="{D2B7C240-D800-414B-B277-4F5CADA0BE2F}"/>
    <cellStyle name="Output 2 2 2 3 6 4" xfId="20061" xr:uid="{2705520C-FDB5-40FF-9D21-2D44D4B39145}"/>
    <cellStyle name="Output 2 2 2 3 6 5" xfId="25594" xr:uid="{CE665FA3-9DFA-4331-B77F-8534435313B8}"/>
    <cellStyle name="Output 2 2 2 3 6 6" xfId="38625" xr:uid="{F66A0077-4A96-4819-AFFF-ED3251B6B41B}"/>
    <cellStyle name="Output 2 2 2 3 6 7" xfId="45327" xr:uid="{A09940DD-100C-4797-ABFD-5E8E1655CB4C}"/>
    <cellStyle name="Output 2 2 2 3 6 8" xfId="50880" xr:uid="{E0A8A354-5EC1-41FD-B83D-3BF6717AC43A}"/>
    <cellStyle name="Output 2 2 2 3 6 9" xfId="54952" xr:uid="{6DDC05DA-46FA-4D99-8C77-5A33141F767E}"/>
    <cellStyle name="Output 2 2 2 3 7" xfId="4842" xr:uid="{749ABC65-A6C8-4974-A4C4-FD1B35DBCCDC}"/>
    <cellStyle name="Output 2 2 2 3 7 2" xfId="12208" xr:uid="{84CBB13E-E975-4046-9FEE-4028D6526A4F}"/>
    <cellStyle name="Output 2 2 2 3 7 3" xfId="17931" xr:uid="{006DF908-55CD-4EA0-98D4-F569C6ED8CE4}"/>
    <cellStyle name="Output 2 2 2 3 7 4" xfId="23464" xr:uid="{F0F73548-F8F8-4C71-AAA6-2C925BB55953}"/>
    <cellStyle name="Output 2 2 2 3 7 5" xfId="39318" xr:uid="{32AD3918-E336-4076-BDD3-61C5EE30C89D}"/>
    <cellStyle name="Output 2 2 2 3 7 6" xfId="46020" xr:uid="{E4B31D78-DCC9-43F8-8B4C-5BA34736F311}"/>
    <cellStyle name="Output 2 2 2 3 7 7" xfId="51573" xr:uid="{D094B8D4-5CA3-4BF0-B0B3-EBF208CE08B4}"/>
    <cellStyle name="Output 2 2 2 3 7 8" xfId="41758" xr:uid="{EE91138D-B7F8-44F1-BB3E-B01A14386EDD}"/>
    <cellStyle name="Output 2 2 2 3 8" xfId="7665" xr:uid="{7CB1C1A4-CD2C-4754-86F6-30A3776167A0}"/>
    <cellStyle name="Output 2 2 2 3 8 2" xfId="15031" xr:uid="{F2732D21-F5D9-41F8-882B-DD9CC5A7374E}"/>
    <cellStyle name="Output 2 2 2 3 8 3" xfId="20754" xr:uid="{47964EA0-685D-4579-AC8D-5107190951F1}"/>
    <cellStyle name="Output 2 2 2 3 8 4" xfId="26287" xr:uid="{A2BCEA9B-4FE2-4790-B909-BC53D712A8BE}"/>
    <cellStyle name="Output 2 2 2 3 9" xfId="36495" xr:uid="{42F52132-FF60-44F7-AF5F-344AD1549752}"/>
    <cellStyle name="Output 2 2 2 4" xfId="2293" xr:uid="{F4B49A88-31F9-4714-A702-97B6F83FE348}"/>
    <cellStyle name="Output 2 2 2 4 10" xfId="43130" xr:uid="{3711F2BB-3CC0-4A80-803F-8B6566D08A37}"/>
    <cellStyle name="Output 2 2 2 4 11" xfId="48683" xr:uid="{7C3EC1FE-A765-46D2-8352-FF161E479B9C}"/>
    <cellStyle name="Output 2 2 2 4 12" xfId="34191" xr:uid="{F3214807-7DFD-4D22-B5C1-CC9769FACEC3}"/>
    <cellStyle name="Output 2 2 2 4 2" xfId="5663" xr:uid="{5A0C0362-1A57-4134-97F5-4B93C3F2EAFC}"/>
    <cellStyle name="Output 2 2 2 4 2 2" xfId="8486" xr:uid="{414FFD16-079B-4FA6-BBCE-C158406CC7B1}"/>
    <cellStyle name="Output 2 2 2 4 2 2 2" xfId="15852" xr:uid="{CF067FB1-B808-41FA-810D-A81330849041}"/>
    <cellStyle name="Output 2 2 2 4 2 2 3" xfId="21575" xr:uid="{8DD7BD10-51FB-4C12-B027-822FBABCDFB1}"/>
    <cellStyle name="Output 2 2 2 4 2 2 4" xfId="27108" xr:uid="{AD87FEC2-FE21-49FA-B76D-8882E1DDCC9F}"/>
    <cellStyle name="Output 2 2 2 4 2 2 5" xfId="40139" xr:uid="{FF908E1B-254A-40F3-A2F5-449F79FE8998}"/>
    <cellStyle name="Output 2 2 2 4 2 2 6" xfId="46841" xr:uid="{99193063-6D9F-4E02-9123-868D52414F09}"/>
    <cellStyle name="Output 2 2 2 4 2 2 7" xfId="52394" xr:uid="{21F959A4-707E-4DE4-BF9A-62C227C21178}"/>
    <cellStyle name="Output 2 2 2 4 2 2 8" xfId="54668" xr:uid="{DBD48FDF-804E-4CF5-B13F-302248FA8440}"/>
    <cellStyle name="Output 2 2 2 4 2 3" xfId="13029" xr:uid="{7A9BDACD-9984-4B66-B590-720523DFAB80}"/>
    <cellStyle name="Output 2 2 2 4 2 4" xfId="18752" xr:uid="{A88733A4-05AB-4791-9E1D-586CB36EBA76}"/>
    <cellStyle name="Output 2 2 2 4 2 5" xfId="24285" xr:uid="{B5FF4167-0217-4277-A39A-CCBC83471B1E}"/>
    <cellStyle name="Output 2 2 2 4 2 6" xfId="37316" xr:uid="{B0F52B27-5CFC-4403-8CD6-BBAB9A21C418}"/>
    <cellStyle name="Output 2 2 2 4 2 7" xfId="44018" xr:uid="{B9B887AE-FDCA-4369-AF0E-E7FE5BD4CA0B}"/>
    <cellStyle name="Output 2 2 2 4 2 8" xfId="49571" xr:uid="{041DB454-3859-4160-8598-C0E2582EAC8D}"/>
    <cellStyle name="Output 2 2 2 4 2 9" xfId="58167" xr:uid="{6CEE077A-5BC3-46FC-80B8-C0C0E0DCE404}"/>
    <cellStyle name="Output 2 2 2 4 3" xfId="5990" xr:uid="{94A8FA14-AFA6-4C38-9452-5C4C09D47B9C}"/>
    <cellStyle name="Output 2 2 2 4 3 2" xfId="8813" xr:uid="{127137AD-465F-4D26-B838-FDDA5FDD23E4}"/>
    <cellStyle name="Output 2 2 2 4 3 2 2" xfId="16179" xr:uid="{C9E92556-F37F-43B0-AEBB-BDBE8097DC69}"/>
    <cellStyle name="Output 2 2 2 4 3 2 3" xfId="21902" xr:uid="{C92FC1AE-6804-4137-A98C-F6047E032EE1}"/>
    <cellStyle name="Output 2 2 2 4 3 2 4" xfId="27435" xr:uid="{B1835046-CF39-41A3-81A7-8A73C5436AD9}"/>
    <cellStyle name="Output 2 2 2 4 3 2 5" xfId="40466" xr:uid="{1B4C93E3-D554-4ABE-A49D-AF77AB978D1A}"/>
    <cellStyle name="Output 2 2 2 4 3 2 6" xfId="47168" xr:uid="{026FF7E8-E3B8-478E-8E1A-C0A5F92ECACA}"/>
    <cellStyle name="Output 2 2 2 4 3 2 7" xfId="52721" xr:uid="{ACB69A37-C4BA-4B75-B5FD-032B50FBC351}"/>
    <cellStyle name="Output 2 2 2 4 3 2 8" xfId="42265" xr:uid="{7A864DB8-CDC4-4171-9079-CD24D4CF07CD}"/>
    <cellStyle name="Output 2 2 2 4 3 3" xfId="13356" xr:uid="{ED69EF02-9CAC-4859-BB4F-5F9C9669C30F}"/>
    <cellStyle name="Output 2 2 2 4 3 4" xfId="19079" xr:uid="{785C84DC-91BC-48D9-9DF2-23D443D1FAA6}"/>
    <cellStyle name="Output 2 2 2 4 3 5" xfId="24612" xr:uid="{2C887AFE-4067-44D9-9B50-762E962DC8D7}"/>
    <cellStyle name="Output 2 2 2 4 3 6" xfId="37643" xr:uid="{2FC03918-0028-4322-AF53-719FB415D1C6}"/>
    <cellStyle name="Output 2 2 2 4 3 7" xfId="44345" xr:uid="{29E0BA8E-3027-4377-AC88-13E925368FE9}"/>
    <cellStyle name="Output 2 2 2 4 3 8" xfId="49898" xr:uid="{F00E24AF-0435-424B-ADD5-B10A44FE3F19}"/>
    <cellStyle name="Output 2 2 2 4 3 9" xfId="57270" xr:uid="{196AE755-3FAE-4BA5-8233-2090FB19FADC}"/>
    <cellStyle name="Output 2 2 2 4 4" xfId="6290" xr:uid="{220530F8-DFD6-4BDA-9E6E-0EAD071FD393}"/>
    <cellStyle name="Output 2 2 2 4 4 2" xfId="9113" xr:uid="{8A2D2DF9-6400-4D30-9742-AA5B20DB7C4B}"/>
    <cellStyle name="Output 2 2 2 4 4 2 2" xfId="16479" xr:uid="{099F2D44-449A-4CAC-AE39-CAC81168E4D9}"/>
    <cellStyle name="Output 2 2 2 4 4 2 3" xfId="22202" xr:uid="{4C1D6E69-8144-4525-BE36-5A26A16503A7}"/>
    <cellStyle name="Output 2 2 2 4 4 2 4" xfId="27735" xr:uid="{4A26FEDC-E76D-4295-B1E3-81F117196F58}"/>
    <cellStyle name="Output 2 2 2 4 4 2 5" xfId="40766" xr:uid="{79D641E1-CEB5-46A9-9156-7AAB5D498996}"/>
    <cellStyle name="Output 2 2 2 4 4 2 6" xfId="47468" xr:uid="{B9005001-BE85-4C26-8577-6BB635948782}"/>
    <cellStyle name="Output 2 2 2 4 4 2 7" xfId="53021" xr:uid="{D7606CEA-69C6-404D-B8ED-F55EFB549218}"/>
    <cellStyle name="Output 2 2 2 4 4 2 8" xfId="41978" xr:uid="{F68375C3-FD28-469C-976C-C52BA64749CB}"/>
    <cellStyle name="Output 2 2 2 4 4 3" xfId="13656" xr:uid="{08B7D3FB-80F2-4446-8BE5-0F4EBDDE0E1B}"/>
    <cellStyle name="Output 2 2 2 4 4 4" xfId="19379" xr:uid="{991B3241-4B3A-492F-B668-163590217603}"/>
    <cellStyle name="Output 2 2 2 4 4 5" xfId="24912" xr:uid="{06FE0007-393F-45C0-A6B9-7F52B90165CE}"/>
    <cellStyle name="Output 2 2 2 4 4 6" xfId="37943" xr:uid="{526B2D70-95A9-4A46-B777-B3FCC3289B37}"/>
    <cellStyle name="Output 2 2 2 4 4 7" xfId="44645" xr:uid="{82F5E087-A470-46AB-AB44-445814E8FE3A}"/>
    <cellStyle name="Output 2 2 2 4 4 8" xfId="50198" xr:uid="{0A71E5F5-F18E-4E3D-B2EA-3592EFE33B25}"/>
    <cellStyle name="Output 2 2 2 4 4 9" xfId="54403" xr:uid="{28BBC488-9B04-45D2-8A5A-A9F6CDDCC06B}"/>
    <cellStyle name="Output 2 2 2 4 5" xfId="6614" xr:uid="{B3D2305B-3F7A-4006-9F3C-449E763B4BCE}"/>
    <cellStyle name="Output 2 2 2 4 5 2" xfId="9437" xr:uid="{10611118-3A85-478F-9999-C466FFBAC1C3}"/>
    <cellStyle name="Output 2 2 2 4 5 2 2" xfId="16803" xr:uid="{ED2C6081-EFDC-4E59-864F-CB3BCF7BB7C5}"/>
    <cellStyle name="Output 2 2 2 4 5 2 3" xfId="22526" xr:uid="{852B249D-E2EF-4DE1-8358-BC8F00240058}"/>
    <cellStyle name="Output 2 2 2 4 5 2 4" xfId="28059" xr:uid="{EF9CA381-B1C8-4E0E-B4BA-580937BC3CC2}"/>
    <cellStyle name="Output 2 2 2 4 5 2 5" xfId="41090" xr:uid="{9C91ED47-E3FF-47BD-B4A7-2545D687C270}"/>
    <cellStyle name="Output 2 2 2 4 5 2 6" xfId="47792" xr:uid="{31F83C68-CA4A-4B3F-A627-F8C098BF8A80}"/>
    <cellStyle name="Output 2 2 2 4 5 2 7" xfId="53345" xr:uid="{0F4E6C35-F94B-497F-B75C-BDDAF11CD47D}"/>
    <cellStyle name="Output 2 2 2 4 5 2 8" xfId="57629" xr:uid="{BFB8463D-C709-42E1-AA6A-8B2E6C119ACA}"/>
    <cellStyle name="Output 2 2 2 4 5 3" xfId="13980" xr:uid="{EDFA038A-7BDC-4836-B14E-64BC4066BCFF}"/>
    <cellStyle name="Output 2 2 2 4 5 4" xfId="19703" xr:uid="{D5C2E86A-B9E8-4D95-A678-755A1134C9BD}"/>
    <cellStyle name="Output 2 2 2 4 5 5" xfId="25236" xr:uid="{70ECACF8-2D44-46F9-BE1C-CA6CF3018BE2}"/>
    <cellStyle name="Output 2 2 2 4 5 6" xfId="38267" xr:uid="{EBD32895-6F36-41CF-865F-D8E7D22E51E2}"/>
    <cellStyle name="Output 2 2 2 4 5 7" xfId="44969" xr:uid="{80CA55BC-594D-4130-9F04-7FD4F5AF95EC}"/>
    <cellStyle name="Output 2 2 2 4 5 8" xfId="50522" xr:uid="{A4A541CD-25B5-4283-B7AC-5C099908945E}"/>
    <cellStyle name="Output 2 2 2 4 5 9" xfId="34510" xr:uid="{6EEDB0F0-4DA6-456C-BE1B-B7BE2A56B626}"/>
    <cellStyle name="Output 2 2 2 4 6" xfId="6905" xr:uid="{1716C182-5A50-4997-922E-8145F09486D3}"/>
    <cellStyle name="Output 2 2 2 4 6 2" xfId="9728" xr:uid="{02EC4836-2A3C-49AE-9C04-7AAFEF9E8F36}"/>
    <cellStyle name="Output 2 2 2 4 6 2 2" xfId="17094" xr:uid="{5372D6D6-26F8-4817-BC48-1343F7720754}"/>
    <cellStyle name="Output 2 2 2 4 6 2 3" xfId="22817" xr:uid="{7101A8D3-4A02-40D6-9595-5457E26C8C02}"/>
    <cellStyle name="Output 2 2 2 4 6 2 4" xfId="28350" xr:uid="{5D7D3247-502A-47BD-ABE3-E0A1F2B4A821}"/>
    <cellStyle name="Output 2 2 2 4 6 2 5" xfId="41381" xr:uid="{3FC78C42-D75D-45A5-8E03-4BC5D436D382}"/>
    <cellStyle name="Output 2 2 2 4 6 2 6" xfId="48083" xr:uid="{5942E4AF-7C5D-4EA0-87D5-C7FB54FC08E2}"/>
    <cellStyle name="Output 2 2 2 4 6 2 7" xfId="53636" xr:uid="{E32B3D3D-64D3-4A5D-825B-56AF18ECB684}"/>
    <cellStyle name="Output 2 2 2 4 6 2 8" xfId="57363" xr:uid="{0709CB7B-8599-4AF3-8063-25BA8FD99068}"/>
    <cellStyle name="Output 2 2 2 4 6 3" xfId="14271" xr:uid="{5F896D7C-F97A-47E2-9860-E782CF455C01}"/>
    <cellStyle name="Output 2 2 2 4 6 4" xfId="19994" xr:uid="{4DFE45DE-5254-4360-BDCF-6FB063028E9A}"/>
    <cellStyle name="Output 2 2 2 4 6 5" xfId="25527" xr:uid="{11FE592D-38C0-4F2D-8BC0-7056578E6783}"/>
    <cellStyle name="Output 2 2 2 4 6 6" xfId="38558" xr:uid="{78FCEFBC-3623-4F36-9668-27B61431D9ED}"/>
    <cellStyle name="Output 2 2 2 4 6 7" xfId="45260" xr:uid="{613E41F5-40EE-4428-9274-B7BD09A37BD5}"/>
    <cellStyle name="Output 2 2 2 4 6 8" xfId="50813" xr:uid="{45F17236-50E2-4328-B9A6-E86D2F6F661A}"/>
    <cellStyle name="Output 2 2 2 4 6 9" xfId="56658" xr:uid="{5832232D-5195-48D8-A22D-CDFB292E4FD2}"/>
    <cellStyle name="Output 2 2 2 4 7" xfId="4775" xr:uid="{11B59BA9-C1EA-4744-8842-D55DB26595BD}"/>
    <cellStyle name="Output 2 2 2 4 7 2" xfId="12141" xr:uid="{BD515A6D-9823-49AA-93D4-EB44FF5BF435}"/>
    <cellStyle name="Output 2 2 2 4 7 3" xfId="17864" xr:uid="{020726B3-818F-4485-9CC0-6C07A3D08F3A}"/>
    <cellStyle name="Output 2 2 2 4 7 4" xfId="23397" xr:uid="{88B406EF-A941-42C7-878C-6C9FA6C5EB73}"/>
    <cellStyle name="Output 2 2 2 4 7 5" xfId="39251" xr:uid="{06233442-BA63-432A-AE93-A6243220D545}"/>
    <cellStyle name="Output 2 2 2 4 7 6" xfId="45953" xr:uid="{0702145C-CEF7-4475-9FBA-52235EAF9FB8}"/>
    <cellStyle name="Output 2 2 2 4 7 7" xfId="51506" xr:uid="{D952E4B2-6C0A-4BAB-953B-2C25AA132268}"/>
    <cellStyle name="Output 2 2 2 4 7 8" xfId="55487" xr:uid="{B5936BD6-F918-4BB7-B680-28BAC4C83038}"/>
    <cellStyle name="Output 2 2 2 4 8" xfId="7598" xr:uid="{38A4F340-1E5F-4F64-9375-2ADD82128B9A}"/>
    <cellStyle name="Output 2 2 2 4 8 2" xfId="14964" xr:uid="{D52A6647-0729-4F09-AFF0-B7169145D8EC}"/>
    <cellStyle name="Output 2 2 2 4 8 3" xfId="20687" xr:uid="{632B1F9D-9F24-45F0-BAFA-8554C8734CD1}"/>
    <cellStyle name="Output 2 2 2 4 8 4" xfId="26220" xr:uid="{0150F59A-FC50-4705-B593-A9A1CD87DFBD}"/>
    <cellStyle name="Output 2 2 2 4 9" xfId="36428" xr:uid="{D2C0C6D7-567A-4FD4-88D3-C960E4ACDCE6}"/>
    <cellStyle name="Output 2 2 2 5" xfId="2073" xr:uid="{05D4A15C-EE71-4F0E-A80B-085905858E01}"/>
    <cellStyle name="Output 2 2 2 5 2" xfId="3991" xr:uid="{125C93CA-1166-4F0E-8577-D7EB0F9DDEBD}"/>
    <cellStyle name="Output 2 2 2 5 2 2" xfId="11651" xr:uid="{E8F63EF1-4429-4F43-815C-6FD6ACD18B0D}"/>
    <cellStyle name="Output 2 2 2 5 2 3" xfId="17501" xr:uid="{F29DF9F6-F4AA-4279-98BB-792087F44EE4}"/>
    <cellStyle name="Output 2 2 2 5 2 4" xfId="23169" xr:uid="{91CE4884-3268-4E88-8EE1-0217C4925E6D}"/>
    <cellStyle name="Output 2 2 2 5 2 5" xfId="39023" xr:uid="{11ED090F-ECF3-44D5-866A-A2DBC65089ED}"/>
    <cellStyle name="Output 2 2 2 5 2 6" xfId="45725" xr:uid="{8BFFBE38-0F83-43F5-8AD2-EDEFB100AC5F}"/>
    <cellStyle name="Output 2 2 2 5 2 7" xfId="51278" xr:uid="{0E8169D6-E0AF-4B2D-ADA2-1D9569A2C40F}"/>
    <cellStyle name="Output 2 2 2 5 2 8" xfId="55963" xr:uid="{9D0AFE65-491B-470A-B154-7289A4FBD22B}"/>
    <cellStyle name="Output 2 2 2 5 3" xfId="7370" xr:uid="{964F37AF-6E99-430C-A704-A26EE29E9504}"/>
    <cellStyle name="Output 2 2 2 5 3 2" xfId="14736" xr:uid="{C1E28835-8D34-4C6C-AF25-7A8426BB3FD7}"/>
    <cellStyle name="Output 2 2 2 5 3 3" xfId="20459" xr:uid="{0B3AF9DD-55E0-4738-B02C-5D8CD072536F}"/>
    <cellStyle name="Output 2 2 2 5 3 4" xfId="25992" xr:uid="{76C89D9C-C2F4-4C5F-80F5-143A0975838F}"/>
    <cellStyle name="Output 2 2 2 5 4" xfId="35644" xr:uid="{067D5E55-C207-457C-93F5-853BC72755AA}"/>
    <cellStyle name="Output 2 2 2 5 5" xfId="42532" xr:uid="{C790AD68-4EC6-427C-91EA-4BDBA4D8BC96}"/>
    <cellStyle name="Output 2 2 2 5 6" xfId="41673" xr:uid="{4B280E4D-0079-411D-B0B8-84B434DCEB94}"/>
    <cellStyle name="Output 2 2 2 5 7" xfId="53978" xr:uid="{8AB5CA25-2F27-4333-86C6-D666053B6E83}"/>
    <cellStyle name="Output 2 2 2 6" xfId="2534" xr:uid="{1C05A40C-F1A1-4A66-8E6B-7AE6D0B246C4}"/>
    <cellStyle name="Output 2 2 2 6 10" xfId="57899" xr:uid="{99BD9635-610C-484B-AB22-06BA2E7C8F04}"/>
    <cellStyle name="Output 2 2 2 6 2" xfId="5387" xr:uid="{54B04712-F0FE-4FF8-A35C-BE7327B6C28E}"/>
    <cellStyle name="Output 2 2 2 6 2 2" xfId="12753" xr:uid="{89700BE8-73E9-4DC9-9376-2E31D09318EC}"/>
    <cellStyle name="Output 2 2 2 6 2 3" xfId="18476" xr:uid="{3AC3FB7E-C0FA-46FA-A33D-277935C808FF}"/>
    <cellStyle name="Output 2 2 2 6 2 4" xfId="24009" xr:uid="{4325C6ED-AFEE-4D9E-850B-B331FC98CAA2}"/>
    <cellStyle name="Output 2 2 2 6 2 5" xfId="39863" xr:uid="{A5D04E52-7A7A-48B7-BB8A-CFC6D7536B7C}"/>
    <cellStyle name="Output 2 2 2 6 2 6" xfId="46565" xr:uid="{7F546DAF-A0CA-4D7D-9A87-14D44F9814CA}"/>
    <cellStyle name="Output 2 2 2 6 2 7" xfId="52118" xr:uid="{0C58D4B9-C1AF-44DB-97DE-860F3FD37288}"/>
    <cellStyle name="Output 2 2 2 6 2 8" xfId="54827" xr:uid="{A8F2A0B9-84B3-427C-84CF-BA09459842E2}"/>
    <cellStyle name="Output 2 2 2 6 3" xfId="8210" xr:uid="{228F4EF7-B1C3-4431-AEBD-D5E64F9354DC}"/>
    <cellStyle name="Output 2 2 2 6 3 2" xfId="15576" xr:uid="{AC708747-B221-4527-97B4-DD5B7BD1087F}"/>
    <cellStyle name="Output 2 2 2 6 3 3" xfId="21299" xr:uid="{0F0C4296-B1CC-4FCD-93DE-BAA2E3A59998}"/>
    <cellStyle name="Output 2 2 2 6 3 4" xfId="26832" xr:uid="{42E7BC13-1F90-4610-B6C8-75C3BBD27FD9}"/>
    <cellStyle name="Output 2 2 2 6 4" xfId="10703" xr:uid="{AFCCC298-59DC-4B4F-8215-DC26F79C4018}"/>
    <cellStyle name="Output 2 2 2 6 5" xfId="10973" xr:uid="{39B64A3D-FF9B-474D-BB4E-7464D0B7F8D1}"/>
    <cellStyle name="Output 2 2 2 6 6" xfId="17350" xr:uid="{EAC27792-D68A-4C81-80C4-F5423C5349B5}"/>
    <cellStyle name="Output 2 2 2 6 7" xfId="37040" xr:uid="{0A76BE35-9E7F-483E-87E6-E2AFEFA5B648}"/>
    <cellStyle name="Output 2 2 2 6 8" xfId="43742" xr:uid="{F41919AA-B190-4244-9339-3563325EC200}"/>
    <cellStyle name="Output 2 2 2 6 9" xfId="49295" xr:uid="{1E9DD970-4364-44E8-91BC-032B5C384D14}"/>
    <cellStyle name="Output 2 2 2 7" xfId="2595" xr:uid="{4FA8FC0C-D445-4329-95DF-E6EA7A93EDC7}"/>
    <cellStyle name="Output 2 2 2 7 10" xfId="56575" xr:uid="{FBDC5A2B-6562-48FD-8F3A-CF2B35829B07}"/>
    <cellStyle name="Output 2 2 2 7 2" xfId="6098" xr:uid="{E34E4BA9-1B92-4B7D-B2C2-1E5FA643F08A}"/>
    <cellStyle name="Output 2 2 2 7 2 2" xfId="13464" xr:uid="{D7FEB835-D432-419D-80A2-3EB698557782}"/>
    <cellStyle name="Output 2 2 2 7 2 3" xfId="19187" xr:uid="{D269F23D-CB59-45E3-A36F-AE82C887E1C4}"/>
    <cellStyle name="Output 2 2 2 7 2 4" xfId="24720" xr:uid="{9A0E2310-428C-4A46-8EB8-609F8C873F20}"/>
    <cellStyle name="Output 2 2 2 7 2 5" xfId="40574" xr:uid="{9A8A39CA-132D-43E7-90EC-79E3E8F129DE}"/>
    <cellStyle name="Output 2 2 2 7 2 6" xfId="47276" xr:uid="{0B0A2686-1FD2-4787-94F2-3C64C85DF602}"/>
    <cellStyle name="Output 2 2 2 7 2 7" xfId="52829" xr:uid="{AF02670F-61F1-449A-B6C3-855D3E8D95E2}"/>
    <cellStyle name="Output 2 2 2 7 2 8" xfId="56665" xr:uid="{8547E1AB-01A8-469B-B81D-384D6EC21FEF}"/>
    <cellStyle name="Output 2 2 2 7 3" xfId="8921" xr:uid="{B82A60F5-9FCB-4779-8167-2A9B060907E7}"/>
    <cellStyle name="Output 2 2 2 7 3 2" xfId="16287" xr:uid="{2490E727-5D57-4F67-9CF5-F46691696D90}"/>
    <cellStyle name="Output 2 2 2 7 3 3" xfId="22010" xr:uid="{A94FA9D9-F179-41ED-96D0-AC76DE9A9010}"/>
    <cellStyle name="Output 2 2 2 7 3 4" xfId="27543" xr:uid="{B1AF791E-5860-4F19-852E-F51D6A9C98ED}"/>
    <cellStyle name="Output 2 2 2 7 4" xfId="10764" xr:uid="{7B9575BC-6772-4AAC-8CFE-DFE74F6800BA}"/>
    <cellStyle name="Output 2 2 2 7 5" xfId="11947" xr:uid="{A420DE09-B5EB-4B26-8F8D-4F17BA30EE81}"/>
    <cellStyle name="Output 2 2 2 7 6" xfId="17509" xr:uid="{80CE030E-7EDF-41C3-BF15-9094E99035F1}"/>
    <cellStyle name="Output 2 2 2 7 7" xfId="37751" xr:uid="{6CCA729B-D903-42AD-89FC-236E24384C0C}"/>
    <cellStyle name="Output 2 2 2 7 8" xfId="44453" xr:uid="{1F5DF3AD-7F8D-4742-9284-0986C1C19C82}"/>
    <cellStyle name="Output 2 2 2 7 9" xfId="50006" xr:uid="{1CAECE0B-94AB-4A31-A750-6568A0D22345}"/>
    <cellStyle name="Output 2 2 2 8" xfId="2494" xr:uid="{99BB7D3A-ECD1-4579-ACDC-6BEC5912C2FA}"/>
    <cellStyle name="Output 2 2 2 8 2" xfId="10663" xr:uid="{893D3EF7-C7DF-4847-A296-518CE220515F}"/>
    <cellStyle name="Output 2 2 2 8 3" xfId="11756" xr:uid="{8D60AF52-FFCE-4053-9E03-C1AB480AE2D9}"/>
    <cellStyle name="Output 2 2 2 8 4" xfId="11816" xr:uid="{35C065D4-E5EE-4718-9792-CE1F54A1EFEA}"/>
    <cellStyle name="Output 2 2 2 8 5" xfId="38794" xr:uid="{A3AA9AE3-E6D0-47E6-89CE-9BD352434616}"/>
    <cellStyle name="Output 2 2 2 8 6" xfId="45496" xr:uid="{DB561D9D-63BA-4364-8858-D4871EAC6517}"/>
    <cellStyle name="Output 2 2 2 8 7" xfId="51049" xr:uid="{09F1DFB7-35F1-4461-8C38-80D741387F97}"/>
    <cellStyle name="Output 2 2 2 8 8" xfId="54955" xr:uid="{71668399-7639-42A5-90C6-AC7FF545FE22}"/>
    <cellStyle name="Output 2 2 2 9" xfId="2629" xr:uid="{EDC7D0BA-0BB9-4CBC-990E-3EAC2E361350}"/>
    <cellStyle name="Output 2 2 2 9 2" xfId="10798" xr:uid="{8A98EFF0-66EC-4CAA-8B65-6A16A92BD5D0}"/>
    <cellStyle name="Output 2 2 2 9 3" xfId="10919" xr:uid="{96C05FD0-BCC5-45DA-9AD4-7AA52E9DC35F}"/>
    <cellStyle name="Output 2 2 2 9 4" xfId="17314" xr:uid="{BE42983A-3F6B-4EAD-9C53-B280980FECC2}"/>
    <cellStyle name="Output 2 2 20" xfId="34456" xr:uid="{3064ED6F-C116-48AF-AD9E-C1CB0C8CBC1C}"/>
    <cellStyle name="Output 2 2 21" xfId="41961" xr:uid="{BD46F06D-5FEA-4A86-BBFB-6BD690142124}"/>
    <cellStyle name="Output 2 2 22" xfId="56796" xr:uid="{7016EB41-146E-4255-8E40-648C80D986A3}"/>
    <cellStyle name="Output 2 2 3" xfId="1955" xr:uid="{A68FD485-3CBB-4467-8C65-6570EAB5FE4C}"/>
    <cellStyle name="Output 2 2 3 10" xfId="7525" xr:uid="{81C923B0-64A4-4AA9-B0CD-1C0DE9EE94F2}"/>
    <cellStyle name="Output 2 2 3 10 2" xfId="14891" xr:uid="{ECCE2D6B-2DE3-4714-A6BE-B1E678006601}"/>
    <cellStyle name="Output 2 2 3 10 3" xfId="20614" xr:uid="{23A44D33-1A48-43E6-9D7A-07972360A805}"/>
    <cellStyle name="Output 2 2 3 10 4" xfId="26147" xr:uid="{A12A6306-2913-4944-9C00-44918D59285E}"/>
    <cellStyle name="Output 2 2 3 11" xfId="36300" xr:uid="{8FE87EF2-A535-431E-B8A7-EFF69F66B6F8}"/>
    <cellStyle name="Output 2 2 3 12" xfId="43023" xr:uid="{C19FF8B9-9A00-41A0-A253-2E550813163D}"/>
    <cellStyle name="Output 2 2 3 13" xfId="48575" xr:uid="{C363A760-676B-4EE8-A485-793781E1ACCD}"/>
    <cellStyle name="Output 2 2 3 14" xfId="43044" xr:uid="{8127AEEE-ECC0-4B0A-8EC3-2653F689B461}"/>
    <cellStyle name="Output 2 2 3 2" xfId="4899" xr:uid="{C2ABFB82-DBE8-4BD8-AD4C-8DE2DFD3EE9B}"/>
    <cellStyle name="Output 2 2 3 2 10" xfId="23521" xr:uid="{574196B2-59F4-4204-B97D-4FD89AFEBBA8}"/>
    <cellStyle name="Output 2 2 3 2 11" xfId="36552" xr:uid="{8E775D34-86CE-410A-84FC-4558800A1725}"/>
    <cellStyle name="Output 2 2 3 2 12" xfId="43254" xr:uid="{3AFAF234-CAD6-4E4A-8B88-646D8D9CCBE1}"/>
    <cellStyle name="Output 2 2 3 2 13" xfId="48807" xr:uid="{0B8C5928-E3FF-4C3C-9FC7-50E3212E0B90}"/>
    <cellStyle name="Output 2 2 3 2 14" xfId="55997" xr:uid="{9230AB97-E4FD-4C6F-9EB2-5031253372ED}"/>
    <cellStyle name="Output 2 2 3 2 2" xfId="5787" xr:uid="{F4F58B80-0E7B-4EBA-8A0E-8920B05A0ABE}"/>
    <cellStyle name="Output 2 2 3 2 2 2" xfId="8610" xr:uid="{D214E5A5-084C-49C0-8E3D-6EFA9BFE8FAF}"/>
    <cellStyle name="Output 2 2 3 2 2 2 2" xfId="15976" xr:uid="{D6FB1124-9DEE-4155-8E41-A224B8A501D4}"/>
    <cellStyle name="Output 2 2 3 2 2 2 3" xfId="21699" xr:uid="{42623939-6BEB-4E65-A6AB-F4D292E4E441}"/>
    <cellStyle name="Output 2 2 3 2 2 2 4" xfId="27232" xr:uid="{52F86BD5-0CE1-4302-8242-762D8667D2DF}"/>
    <cellStyle name="Output 2 2 3 2 2 2 5" xfId="40263" xr:uid="{055306D7-1B03-48F4-9312-B40B0BE2DFE1}"/>
    <cellStyle name="Output 2 2 3 2 2 2 6" xfId="46965" xr:uid="{48609A73-54EC-47D3-B035-8DA8915161F0}"/>
    <cellStyle name="Output 2 2 3 2 2 2 7" xfId="52518" xr:uid="{5BA17BFC-B4AB-4945-BF7C-EAE6AD2893E1}"/>
    <cellStyle name="Output 2 2 3 2 2 2 8" xfId="54144" xr:uid="{2B141B48-2C0F-4952-8A07-82BD9C8A75DF}"/>
    <cellStyle name="Output 2 2 3 2 2 3" xfId="13153" xr:uid="{437B6C59-D9A7-4A39-8CB3-FB5D2CA37B16}"/>
    <cellStyle name="Output 2 2 3 2 2 4" xfId="18876" xr:uid="{5950FAD5-31E9-42A6-B882-20CDFA7C8A10}"/>
    <cellStyle name="Output 2 2 3 2 2 5" xfId="24409" xr:uid="{864E0689-469E-4078-94C3-D76425FC3062}"/>
    <cellStyle name="Output 2 2 3 2 2 6" xfId="37440" xr:uid="{5199D023-9DA7-4B07-B063-5E2C28B371AF}"/>
    <cellStyle name="Output 2 2 3 2 2 7" xfId="44142" xr:uid="{244BC73C-503B-4996-83F7-058F3E5828BE}"/>
    <cellStyle name="Output 2 2 3 2 2 8" xfId="49695" xr:uid="{F40F62FB-CA7C-4043-A441-32E9709A9BDF}"/>
    <cellStyle name="Output 2 2 3 2 2 9" xfId="57645" xr:uid="{7E3208A2-B732-45BC-BE6B-114A95616388}"/>
    <cellStyle name="Output 2 2 3 2 3" xfId="5496" xr:uid="{73ED2205-ADEC-4AC5-B019-CF3896E8B514}"/>
    <cellStyle name="Output 2 2 3 2 3 2" xfId="8319" xr:uid="{9F99A4AF-9427-43AA-AAF4-17C99780F9CF}"/>
    <cellStyle name="Output 2 2 3 2 3 2 2" xfId="15685" xr:uid="{16F0E207-136E-4D00-8D1C-21E6AA52E5A7}"/>
    <cellStyle name="Output 2 2 3 2 3 2 3" xfId="21408" xr:uid="{6B8B00BF-56A1-4AAF-A840-DB75EEE14940}"/>
    <cellStyle name="Output 2 2 3 2 3 2 4" xfId="26941" xr:uid="{CAB432D7-CFCC-4D99-96BA-716AD2348E5C}"/>
    <cellStyle name="Output 2 2 3 2 3 2 5" xfId="39972" xr:uid="{9439A7AA-45E1-4C3A-9C64-BE8092E86128}"/>
    <cellStyle name="Output 2 2 3 2 3 2 6" xfId="46674" xr:uid="{01DD29D6-7ED6-49FB-97DE-AC3C803FAB98}"/>
    <cellStyle name="Output 2 2 3 2 3 2 7" xfId="52227" xr:uid="{632FD09E-61D7-4F3E-B4A0-E2E788142489}"/>
    <cellStyle name="Output 2 2 3 2 3 2 8" xfId="42060" xr:uid="{DD7FE867-B57E-4958-B267-6EB9CD2385EC}"/>
    <cellStyle name="Output 2 2 3 2 3 3" xfId="12862" xr:uid="{6E087658-2166-4870-B6A7-C3FC14DB082A}"/>
    <cellStyle name="Output 2 2 3 2 3 4" xfId="18585" xr:uid="{D6DEC801-73CD-49A9-A3C7-A9F8D2870C71}"/>
    <cellStyle name="Output 2 2 3 2 3 5" xfId="24118" xr:uid="{0D387942-0CE5-435C-8263-693408A06D8C}"/>
    <cellStyle name="Output 2 2 3 2 3 6" xfId="37149" xr:uid="{72B86C6B-4E1B-44D2-B0C4-EAF8286C2D6F}"/>
    <cellStyle name="Output 2 2 3 2 3 7" xfId="43851" xr:uid="{08951657-720F-43B3-8308-B575B18DD7D8}"/>
    <cellStyle name="Output 2 2 3 2 3 8" xfId="49404" xr:uid="{9186BADE-C032-47F0-8A31-47D6BA7054D6}"/>
    <cellStyle name="Output 2 2 3 2 3 9" xfId="57700" xr:uid="{365EA4EC-D387-4463-96EA-25F12245BF1A}"/>
    <cellStyle name="Output 2 2 3 2 4" xfId="6414" xr:uid="{67E2C80D-CE20-4039-BC19-7C887A701AC4}"/>
    <cellStyle name="Output 2 2 3 2 4 2" xfId="9237" xr:uid="{1A5A7053-B1BB-4C26-93E8-DB9DFECA2BD7}"/>
    <cellStyle name="Output 2 2 3 2 4 2 2" xfId="16603" xr:uid="{5C51A84C-79FF-4D8E-AFA1-33B509A8DBBF}"/>
    <cellStyle name="Output 2 2 3 2 4 2 3" xfId="22326" xr:uid="{41E6EFB3-8A41-48E4-A5FB-949F3E746DB7}"/>
    <cellStyle name="Output 2 2 3 2 4 2 4" xfId="27859" xr:uid="{60FBD2F4-DC8A-4CF9-88B5-EBBF384ABC0D}"/>
    <cellStyle name="Output 2 2 3 2 4 2 5" xfId="40890" xr:uid="{0AF3F4D1-302C-4828-B605-5B6C5B0846A5}"/>
    <cellStyle name="Output 2 2 3 2 4 2 6" xfId="47592" xr:uid="{21809BA9-02D4-43A5-8672-0C850272FB77}"/>
    <cellStyle name="Output 2 2 3 2 4 2 7" xfId="53145" xr:uid="{2D842969-05B0-4325-B8BB-5219220B86A9}"/>
    <cellStyle name="Output 2 2 3 2 4 2 8" xfId="56872" xr:uid="{34A2B35A-935E-47A7-8D7A-31B90539598C}"/>
    <cellStyle name="Output 2 2 3 2 4 3" xfId="13780" xr:uid="{A0065AAB-EBC7-43B8-B484-8E86D21A20D6}"/>
    <cellStyle name="Output 2 2 3 2 4 4" xfId="19503" xr:uid="{3894E2DD-4FF2-41F6-9CE1-23759DCC71DE}"/>
    <cellStyle name="Output 2 2 3 2 4 5" xfId="25036" xr:uid="{566E0F46-FF04-462D-B755-796A5D7BAFB6}"/>
    <cellStyle name="Output 2 2 3 2 4 6" xfId="38067" xr:uid="{23A67A2B-49E1-4A40-B6E8-A7CF32502ECB}"/>
    <cellStyle name="Output 2 2 3 2 4 7" xfId="44769" xr:uid="{C486208A-4288-4A0C-BAAB-6B88395925E2}"/>
    <cellStyle name="Output 2 2 3 2 4 8" xfId="50322" xr:uid="{A239968A-2CBB-4801-8205-5EE39A55B2C0}"/>
    <cellStyle name="Output 2 2 3 2 4 9" xfId="57475" xr:uid="{37529D8E-8F22-46A5-851E-88AAB39925E3}"/>
    <cellStyle name="Output 2 2 3 2 5" xfId="6738" xr:uid="{554B2DA1-5D99-4C8A-B8B1-6CE129AF4E02}"/>
    <cellStyle name="Output 2 2 3 2 5 2" xfId="9561" xr:uid="{D009857D-9477-42BE-92AC-AA2D146981EB}"/>
    <cellStyle name="Output 2 2 3 2 5 2 2" xfId="16927" xr:uid="{F9CB1133-9D8E-44AC-A655-07D1DEF93F01}"/>
    <cellStyle name="Output 2 2 3 2 5 2 3" xfId="22650" xr:uid="{4C19C2B0-20F6-4E85-BB64-AFF17DEDC557}"/>
    <cellStyle name="Output 2 2 3 2 5 2 4" xfId="28183" xr:uid="{E030AC17-2077-48BD-867C-9334E8C7CFF0}"/>
    <cellStyle name="Output 2 2 3 2 5 2 5" xfId="41214" xr:uid="{05035E79-0D90-46A3-9A8A-767194FBD659}"/>
    <cellStyle name="Output 2 2 3 2 5 2 6" xfId="47916" xr:uid="{0B2FC3F0-DD1F-4D5B-89E7-D8A4D54BAD12}"/>
    <cellStyle name="Output 2 2 3 2 5 2 7" xfId="53469" xr:uid="{02EC160C-BD71-4CEB-BD24-EAA88267D39A}"/>
    <cellStyle name="Output 2 2 3 2 5 2 8" xfId="54799" xr:uid="{372C251B-0C45-4427-B758-8977DB5FE518}"/>
    <cellStyle name="Output 2 2 3 2 5 3" xfId="14104" xr:uid="{DCFBBA2A-F0A7-4BD2-A380-6D1902265F17}"/>
    <cellStyle name="Output 2 2 3 2 5 4" xfId="19827" xr:uid="{BF9194C7-B8D4-4AC9-8E15-D35160E948E5}"/>
    <cellStyle name="Output 2 2 3 2 5 5" xfId="25360" xr:uid="{1B6FA48C-847A-42DB-9082-1AE5C44BA0AB}"/>
    <cellStyle name="Output 2 2 3 2 5 6" xfId="38391" xr:uid="{4438F641-B6CB-4870-B7DA-62A65AB6F090}"/>
    <cellStyle name="Output 2 2 3 2 5 7" xfId="45093" xr:uid="{E80D347D-DF21-47AA-A042-390364F72269}"/>
    <cellStyle name="Output 2 2 3 2 5 8" xfId="50646" xr:uid="{E00103EE-33AB-4F4F-AA54-1613F5661CC3}"/>
    <cellStyle name="Output 2 2 3 2 5 9" xfId="57919" xr:uid="{CD722E86-3427-4FCC-AC01-C35E256981DB}"/>
    <cellStyle name="Output 2 2 3 2 6" xfId="7029" xr:uid="{DB05D8EB-7ECD-4A94-95CA-D8B1163B7D45}"/>
    <cellStyle name="Output 2 2 3 2 6 2" xfId="9852" xr:uid="{9C2FF4F4-5B9C-4FE9-99C8-C731DBE00BF1}"/>
    <cellStyle name="Output 2 2 3 2 6 2 2" xfId="17218" xr:uid="{70C22A5B-1DF8-4885-9B74-9FB8A02EB281}"/>
    <cellStyle name="Output 2 2 3 2 6 2 3" xfId="22941" xr:uid="{99C9233D-756C-4B44-9A17-D61B006B10D6}"/>
    <cellStyle name="Output 2 2 3 2 6 2 4" xfId="28474" xr:uid="{23D9FEE9-73AF-4D75-A48D-123FB2A70384}"/>
    <cellStyle name="Output 2 2 3 2 6 2 5" xfId="41505" xr:uid="{9BD76F27-3636-467A-B8FF-722662F8D1DC}"/>
    <cellStyle name="Output 2 2 3 2 6 2 6" xfId="48207" xr:uid="{6A569985-EEFD-4E2F-8A76-6C104485D33A}"/>
    <cellStyle name="Output 2 2 3 2 6 2 7" xfId="53760" xr:uid="{28CF8877-8D6B-4A8D-9129-F69A5F0F3037}"/>
    <cellStyle name="Output 2 2 3 2 6 2 8" xfId="34501" xr:uid="{772CCBE1-362D-4593-8A94-C9130CD7EEEC}"/>
    <cellStyle name="Output 2 2 3 2 6 3" xfId="14395" xr:uid="{0FE00A6C-F537-46B5-AB77-4D1367A75884}"/>
    <cellStyle name="Output 2 2 3 2 6 4" xfId="20118" xr:uid="{D086813A-FC55-4BEC-83E8-CF931AA05478}"/>
    <cellStyle name="Output 2 2 3 2 6 5" xfId="25651" xr:uid="{95579D05-4B40-4DB6-B9C3-358AAAD2B1E0}"/>
    <cellStyle name="Output 2 2 3 2 6 6" xfId="38682" xr:uid="{30CB95D6-0533-4D0E-86C6-A229A8C5B1D4}"/>
    <cellStyle name="Output 2 2 3 2 6 7" xfId="45384" xr:uid="{F4623F01-A34E-4412-8544-D29F055A017C}"/>
    <cellStyle name="Output 2 2 3 2 6 8" xfId="50937" xr:uid="{D2792E30-3E73-435F-8C90-F226253085B4}"/>
    <cellStyle name="Output 2 2 3 2 6 9" xfId="53967" xr:uid="{4221A575-DBFA-4498-8C82-44A5B9220711}"/>
    <cellStyle name="Output 2 2 3 2 7" xfId="7722" xr:uid="{A69B80FD-0528-4EA7-BE6C-AF94C2E0F2F9}"/>
    <cellStyle name="Output 2 2 3 2 7 2" xfId="15088" xr:uid="{6220C22E-6F49-4510-BC61-3D3209C409C4}"/>
    <cellStyle name="Output 2 2 3 2 7 3" xfId="20811" xr:uid="{D7EC4ED5-C1B6-4614-911F-0BB47FC822F2}"/>
    <cellStyle name="Output 2 2 3 2 7 4" xfId="26344" xr:uid="{2372B16D-B680-4DBE-9F68-0C14F5FD0A37}"/>
    <cellStyle name="Output 2 2 3 2 7 5" xfId="39375" xr:uid="{D57E3152-F7AD-4FE5-92FE-7EA38C8343DC}"/>
    <cellStyle name="Output 2 2 3 2 7 6" xfId="46077" xr:uid="{B73B29FB-3F10-44E4-BBDC-752AF271213F}"/>
    <cellStyle name="Output 2 2 3 2 7 7" xfId="51630" xr:uid="{5969B221-3198-4947-B5D2-399489B0B243}"/>
    <cellStyle name="Output 2 2 3 2 7 8" xfId="58042" xr:uid="{C037A00D-A278-4442-9C20-1B199E1BBEA9}"/>
    <cellStyle name="Output 2 2 3 2 8" xfId="12265" xr:uid="{B02650D1-F165-414C-BE4B-D1AC694BF8FD}"/>
    <cellStyle name="Output 2 2 3 2 9" xfId="17988" xr:uid="{C39E3E21-ADE8-47C7-900C-438A06AAA3C8}"/>
    <cellStyle name="Output 2 2 3 3" xfId="4910" xr:uid="{5526CF8A-583A-43EB-8F8D-62C31E5CF79F}"/>
    <cellStyle name="Output 2 2 3 3 10" xfId="23532" xr:uid="{A6A43800-49A5-494A-AB3F-C8F9DE6B6557}"/>
    <cellStyle name="Output 2 2 3 3 11" xfId="36563" xr:uid="{A6CDC9B8-63E2-49AA-A15E-F1309771E890}"/>
    <cellStyle name="Output 2 2 3 3 12" xfId="43265" xr:uid="{20A52922-EE3B-4577-BFB0-A3C0188CD29B}"/>
    <cellStyle name="Output 2 2 3 3 13" xfId="48818" xr:uid="{3E29C7CD-BF0F-4F9D-8F35-9D6BEAF3C9DD}"/>
    <cellStyle name="Output 2 2 3 3 14" xfId="57089" xr:uid="{3BE0932C-2825-44DC-B36A-CD48E4DBD010}"/>
    <cellStyle name="Output 2 2 3 3 2" xfId="5798" xr:uid="{AE2B5A57-A43F-4350-87F2-B5502B92A247}"/>
    <cellStyle name="Output 2 2 3 3 2 2" xfId="8621" xr:uid="{1D2765FE-8C96-44EB-9323-2BEC896A1C9A}"/>
    <cellStyle name="Output 2 2 3 3 2 2 2" xfId="15987" xr:uid="{3ADFA91C-95A0-46E4-9919-A008FD61BA5B}"/>
    <cellStyle name="Output 2 2 3 3 2 2 3" xfId="21710" xr:uid="{0EB1BB75-7B2F-491C-A79B-51439C31322D}"/>
    <cellStyle name="Output 2 2 3 3 2 2 4" xfId="27243" xr:uid="{84019744-D1C1-4626-8AAE-1E0FC3DCB0D9}"/>
    <cellStyle name="Output 2 2 3 3 2 2 5" xfId="40274" xr:uid="{F5953F26-5E49-492B-AADF-4326003A0C40}"/>
    <cellStyle name="Output 2 2 3 3 2 2 6" xfId="46976" xr:uid="{8DE23856-4790-4C05-BA09-B60BBE50FC87}"/>
    <cellStyle name="Output 2 2 3 3 2 2 7" xfId="52529" xr:uid="{49272521-9FB4-403D-83EA-E4B751BF628C}"/>
    <cellStyle name="Output 2 2 3 3 2 2 8" xfId="54214" xr:uid="{29E4A260-D270-4045-B243-86EE8B055E8E}"/>
    <cellStyle name="Output 2 2 3 3 2 3" xfId="13164" xr:uid="{D5DEFC95-95A4-49D7-AC2C-70C4B983A411}"/>
    <cellStyle name="Output 2 2 3 3 2 4" xfId="18887" xr:uid="{0D065A8D-C199-46DB-A877-25D0BEE3E377}"/>
    <cellStyle name="Output 2 2 3 3 2 5" xfId="24420" xr:uid="{855F9784-98B6-43DD-ADFA-965F5D9588CD}"/>
    <cellStyle name="Output 2 2 3 3 2 6" xfId="37451" xr:uid="{FDDA00DD-50BD-4464-BB3D-0EE45167A33E}"/>
    <cellStyle name="Output 2 2 3 3 2 7" xfId="44153" xr:uid="{6DC8E7F2-4733-43BA-B6E2-1796CF38A517}"/>
    <cellStyle name="Output 2 2 3 3 2 8" xfId="49706" xr:uid="{AF008037-5C61-4183-8014-D6F1C00B7F54}"/>
    <cellStyle name="Output 2 2 3 3 2 9" xfId="56845" xr:uid="{1EB6FC34-E161-4BA4-96C1-FF65E3BE5E11}"/>
    <cellStyle name="Output 2 2 3 3 3" xfId="5408" xr:uid="{1D50F406-15D8-4402-8FD6-535524E2B388}"/>
    <cellStyle name="Output 2 2 3 3 3 2" xfId="8231" xr:uid="{D5364BF7-4427-4BF5-8259-02987A124914}"/>
    <cellStyle name="Output 2 2 3 3 3 2 2" xfId="15597" xr:uid="{41998319-F0A1-4A1E-AEEA-49FD915CF7FA}"/>
    <cellStyle name="Output 2 2 3 3 3 2 3" xfId="21320" xr:uid="{BBFF8C3D-B520-450F-A508-1E099F17B6B6}"/>
    <cellStyle name="Output 2 2 3 3 3 2 4" xfId="26853" xr:uid="{B7408952-300A-4B27-B1A5-7F05D46320D0}"/>
    <cellStyle name="Output 2 2 3 3 3 2 5" xfId="39884" xr:uid="{1255F9F4-378E-47C4-9796-2EAF4A2EF27F}"/>
    <cellStyle name="Output 2 2 3 3 3 2 6" xfId="46586" xr:uid="{6BB7C36B-AB1A-41B0-A768-A14BFC08693B}"/>
    <cellStyle name="Output 2 2 3 3 3 2 7" xfId="52139" xr:uid="{25FC8D03-A001-4FF0-87CD-F18DF916B46A}"/>
    <cellStyle name="Output 2 2 3 3 3 2 8" xfId="34551" xr:uid="{2B7AFDC1-442D-4340-B55B-12FD5276B14E}"/>
    <cellStyle name="Output 2 2 3 3 3 3" xfId="12774" xr:uid="{67AEB0F7-0A31-4C92-B2CD-F2AA45029A37}"/>
    <cellStyle name="Output 2 2 3 3 3 4" xfId="18497" xr:uid="{3953FA47-E3D3-40CE-B2BB-5E22144C70F6}"/>
    <cellStyle name="Output 2 2 3 3 3 5" xfId="24030" xr:uid="{E13CF2A7-D394-4986-AEB0-4F793FAC7EC5}"/>
    <cellStyle name="Output 2 2 3 3 3 6" xfId="37061" xr:uid="{740A21E9-829D-4F15-B305-1DCD03C38274}"/>
    <cellStyle name="Output 2 2 3 3 3 7" xfId="43763" xr:uid="{1F6C5D4A-010E-4986-BD6F-D69DFA9E3544}"/>
    <cellStyle name="Output 2 2 3 3 3 8" xfId="49316" xr:uid="{3195DCF1-C8B7-433D-8BF9-25AE1E37AD6D}"/>
    <cellStyle name="Output 2 2 3 3 3 9" xfId="56134" xr:uid="{888D20CD-79A2-4F24-918D-16421FF117A0}"/>
    <cellStyle name="Output 2 2 3 3 4" xfId="6425" xr:uid="{5C3BA76C-5AF4-49DA-86EA-6DCC431C0DA6}"/>
    <cellStyle name="Output 2 2 3 3 4 2" xfId="9248" xr:uid="{C3B21BD2-1315-40BD-A261-F29C9DDE303E}"/>
    <cellStyle name="Output 2 2 3 3 4 2 2" xfId="16614" xr:uid="{2E5745BB-7193-4751-AEDB-1A2F4526141E}"/>
    <cellStyle name="Output 2 2 3 3 4 2 3" xfId="22337" xr:uid="{1E34D9E6-7979-4068-8063-AC2986F30E20}"/>
    <cellStyle name="Output 2 2 3 3 4 2 4" xfId="27870" xr:uid="{58A252BB-9356-4972-A40E-4E6AB33B6D98}"/>
    <cellStyle name="Output 2 2 3 3 4 2 5" xfId="40901" xr:uid="{1E6D39C5-659E-4FD4-ABA8-ACE9488B89B6}"/>
    <cellStyle name="Output 2 2 3 3 4 2 6" xfId="47603" xr:uid="{96BDE801-B143-4480-A6A1-C6AA03F64A8D}"/>
    <cellStyle name="Output 2 2 3 3 4 2 7" xfId="53156" xr:uid="{EB48C1AE-4013-4891-B210-C1E9DB788BFA}"/>
    <cellStyle name="Output 2 2 3 3 4 2 8" xfId="54597" xr:uid="{A4D25F17-F60C-405D-9ACD-429F8906443D}"/>
    <cellStyle name="Output 2 2 3 3 4 3" xfId="13791" xr:uid="{C83221F2-C1B9-41AF-929F-9AC7A913EC46}"/>
    <cellStyle name="Output 2 2 3 3 4 4" xfId="19514" xr:uid="{713C201F-203D-4178-A1F4-0734FD48C1DC}"/>
    <cellStyle name="Output 2 2 3 3 4 5" xfId="25047" xr:uid="{4C401795-55F0-4CF8-BED7-502780671687}"/>
    <cellStyle name="Output 2 2 3 3 4 6" xfId="38078" xr:uid="{BCFCBD2B-B750-4A90-B7FC-329907727D71}"/>
    <cellStyle name="Output 2 2 3 3 4 7" xfId="44780" xr:uid="{15B55566-E437-4D69-ADA9-87CDBFB68219}"/>
    <cellStyle name="Output 2 2 3 3 4 8" xfId="50333" xr:uid="{3FF7B73B-79CF-4D01-948C-E656B5FABA2C}"/>
    <cellStyle name="Output 2 2 3 3 4 9" xfId="48443" xr:uid="{BEE1F0D3-405C-4D9C-9392-C773AFE9C348}"/>
    <cellStyle name="Output 2 2 3 3 5" xfId="6749" xr:uid="{972A459A-9FF5-480B-9CB1-00C56127D07E}"/>
    <cellStyle name="Output 2 2 3 3 5 2" xfId="9572" xr:uid="{CC73483B-B71D-4853-A0C0-2BFFE1BAA829}"/>
    <cellStyle name="Output 2 2 3 3 5 2 2" xfId="16938" xr:uid="{848B5B6F-C5C0-43D4-9C52-DCEAB508B9AE}"/>
    <cellStyle name="Output 2 2 3 3 5 2 3" xfId="22661" xr:uid="{4B0E037F-5DF6-4C4E-A7F9-5381C2BF7860}"/>
    <cellStyle name="Output 2 2 3 3 5 2 4" xfId="28194" xr:uid="{51DBC54E-8AD1-477E-8B60-24DCB4980B71}"/>
    <cellStyle name="Output 2 2 3 3 5 2 5" xfId="41225" xr:uid="{ADDD5D08-2E8B-4FF0-8E4D-3BAAC3D735E9}"/>
    <cellStyle name="Output 2 2 3 3 5 2 6" xfId="47927" xr:uid="{5AF0FC53-2CD6-40C1-82C5-224A315C3785}"/>
    <cellStyle name="Output 2 2 3 3 5 2 7" xfId="53480" xr:uid="{A9523799-EAC9-4F51-AA08-60A3C3C80710}"/>
    <cellStyle name="Output 2 2 3 3 5 2 8" xfId="57358" xr:uid="{D444888D-CFA0-452B-8232-8F0FC7407F94}"/>
    <cellStyle name="Output 2 2 3 3 5 3" xfId="14115" xr:uid="{ACE0E5C2-3C5A-492C-B8C1-80ACAC15E236}"/>
    <cellStyle name="Output 2 2 3 3 5 4" xfId="19838" xr:uid="{1F94A2A0-39EA-4A5F-BE15-8750A4E0DCF3}"/>
    <cellStyle name="Output 2 2 3 3 5 5" xfId="25371" xr:uid="{DB8AA45C-4012-4CE5-929A-C58BE0E5C91A}"/>
    <cellStyle name="Output 2 2 3 3 5 6" xfId="38402" xr:uid="{34EB613E-6669-4082-A7CB-AD28E67A3EE3}"/>
    <cellStyle name="Output 2 2 3 3 5 7" xfId="45104" xr:uid="{2AB779AF-EDF2-460D-99B7-C9C8A2149781}"/>
    <cellStyle name="Output 2 2 3 3 5 8" xfId="50657" xr:uid="{569C151A-01D0-4301-800D-989AD44EEA9F}"/>
    <cellStyle name="Output 2 2 3 3 5 9" xfId="56593" xr:uid="{6B392DBC-EC62-461A-AEFA-88A78E79F0F7}"/>
    <cellStyle name="Output 2 2 3 3 6" xfId="7040" xr:uid="{4D92EE91-A5E1-433D-94B8-2DBFB7CD78AD}"/>
    <cellStyle name="Output 2 2 3 3 6 2" xfId="9863" xr:uid="{68DE4BA7-7B28-4AF4-8021-DA0E47CC67F7}"/>
    <cellStyle name="Output 2 2 3 3 6 2 2" xfId="17229" xr:uid="{77FC6AE0-995C-4B7E-9FCD-2E47D5CE1D4A}"/>
    <cellStyle name="Output 2 2 3 3 6 2 3" xfId="22952" xr:uid="{D11B7654-9F20-4BE7-B0B7-906ED506C3D7}"/>
    <cellStyle name="Output 2 2 3 3 6 2 4" xfId="28485" xr:uid="{2AB34C2A-F38E-4C99-A8EC-1FA9A82EF39D}"/>
    <cellStyle name="Output 2 2 3 3 6 2 5" xfId="41516" xr:uid="{8C5190FE-EA61-4577-918E-3918F70DA347}"/>
    <cellStyle name="Output 2 2 3 3 6 2 6" xfId="48218" xr:uid="{7657591E-4D26-4D86-B7AC-47C33DE33CAE}"/>
    <cellStyle name="Output 2 2 3 3 6 2 7" xfId="53771" xr:uid="{5D34A57E-4AE2-4F08-BA25-CE3EB86932E3}"/>
    <cellStyle name="Output 2 2 3 3 6 2 8" xfId="54794" xr:uid="{F8941BB1-8CEB-4FD6-8CA9-142FDD2AB915}"/>
    <cellStyle name="Output 2 2 3 3 6 3" xfId="14406" xr:uid="{512045EA-8E0B-49E2-AD19-606AEEC00881}"/>
    <cellStyle name="Output 2 2 3 3 6 4" xfId="20129" xr:uid="{8617B852-C329-424E-9DAB-912421A50434}"/>
    <cellStyle name="Output 2 2 3 3 6 5" xfId="25662" xr:uid="{DCBDC0D8-A100-4E98-919C-FECEE21232E2}"/>
    <cellStyle name="Output 2 2 3 3 6 6" xfId="38693" xr:uid="{D6735224-1715-46DC-B24F-A59F53F323AD}"/>
    <cellStyle name="Output 2 2 3 3 6 7" xfId="45395" xr:uid="{60A73035-8A36-482A-9914-A791BBCEC177}"/>
    <cellStyle name="Output 2 2 3 3 6 8" xfId="50948" xr:uid="{82933352-E51F-4909-9670-3A4D8087C174}"/>
    <cellStyle name="Output 2 2 3 3 6 9" xfId="55027" xr:uid="{9DC1DEA4-A6AE-4CD5-8A36-F8E87C041FB9}"/>
    <cellStyle name="Output 2 2 3 3 7" xfId="7733" xr:uid="{BC392458-540B-4AF7-9506-FA40AF995458}"/>
    <cellStyle name="Output 2 2 3 3 7 2" xfId="15099" xr:uid="{3A893E22-F72A-4B00-9125-FA0F264462BF}"/>
    <cellStyle name="Output 2 2 3 3 7 3" xfId="20822" xr:uid="{10C909CA-49A7-47FC-95D0-7A8BAF50789F}"/>
    <cellStyle name="Output 2 2 3 3 7 4" xfId="26355" xr:uid="{4363019D-CFFE-469B-8B57-A7F8D26FCA5C}"/>
    <cellStyle name="Output 2 2 3 3 7 5" xfId="39386" xr:uid="{5BDF98B5-C4B2-4270-BD67-E692A0CDE012}"/>
    <cellStyle name="Output 2 2 3 3 7 6" xfId="46088" xr:uid="{B669BA09-E037-426C-92F1-8AA4A262871F}"/>
    <cellStyle name="Output 2 2 3 3 7 7" xfId="51641" xr:uid="{62A5ECBC-D38C-4D94-89C5-C976F507DAC2}"/>
    <cellStyle name="Output 2 2 3 3 7 8" xfId="57603" xr:uid="{243DAFAD-7646-4CBD-91AA-6BD34D674183}"/>
    <cellStyle name="Output 2 2 3 3 8" xfId="12276" xr:uid="{20E629E5-28F3-427C-973D-24E411B4D39B}"/>
    <cellStyle name="Output 2 2 3 3 9" xfId="17999" xr:uid="{EEBA0C9F-AB8E-4795-A023-95C9B9F6BF86}"/>
    <cellStyle name="Output 2 2 3 4" xfId="5562" xr:uid="{265D2E6F-A589-4F6F-B802-476CABD089D8}"/>
    <cellStyle name="Output 2 2 3 4 2" xfId="8385" xr:uid="{FDF82699-034F-4A4B-BF71-5699334529C1}"/>
    <cellStyle name="Output 2 2 3 4 2 2" xfId="15751" xr:uid="{E34F22F0-A018-4258-8652-2CD271478D3A}"/>
    <cellStyle name="Output 2 2 3 4 2 3" xfId="21474" xr:uid="{48FF1958-D5BD-46D6-B8A2-2F71DE10279A}"/>
    <cellStyle name="Output 2 2 3 4 2 4" xfId="27007" xr:uid="{78B9145E-2141-4D40-B3D7-1B26775AC5BE}"/>
    <cellStyle name="Output 2 2 3 4 2 5" xfId="40038" xr:uid="{AF61CE58-2B99-4710-8763-BD4B1B457E61}"/>
    <cellStyle name="Output 2 2 3 4 2 6" xfId="46740" xr:uid="{C56A2127-E834-4A9B-8C3E-9F25F3E31373}"/>
    <cellStyle name="Output 2 2 3 4 2 7" xfId="52293" xr:uid="{00032515-0348-418B-A468-7FE9DF1CA0A7}"/>
    <cellStyle name="Output 2 2 3 4 2 8" xfId="54487" xr:uid="{1FE195DA-3331-487E-AB00-744F31DCF913}"/>
    <cellStyle name="Output 2 2 3 4 3" xfId="12928" xr:uid="{11605675-97B6-4ADA-9D7B-01D384B626DE}"/>
    <cellStyle name="Output 2 2 3 4 4" xfId="18651" xr:uid="{F58CCF29-4907-48AE-B66F-26D2DAA2046F}"/>
    <cellStyle name="Output 2 2 3 4 5" xfId="24184" xr:uid="{4F4EFCE8-CBFC-4DB1-BE7A-E50DBEBE779E}"/>
    <cellStyle name="Output 2 2 3 4 6" xfId="37215" xr:uid="{4958DC1A-EB0A-48B4-803B-1005C691666A}"/>
    <cellStyle name="Output 2 2 3 4 7" xfId="43917" xr:uid="{8C938340-D72F-4126-87C7-BC1CC592BFD8}"/>
    <cellStyle name="Output 2 2 3 4 8" xfId="49470" xr:uid="{DABEAEBD-56E0-4C23-AE5F-414B2647756C}"/>
    <cellStyle name="Output 2 2 3 4 9" xfId="42106" xr:uid="{DBDE65B0-662C-4557-B739-51501354B654}"/>
    <cellStyle name="Output 2 2 3 5" xfId="3786" xr:uid="{1E7ED966-2176-4CBE-9B4F-59759F40A286}"/>
    <cellStyle name="Output 2 2 3 5 2" xfId="7277" xr:uid="{5221F7A2-91BC-44EF-A5DB-B4AACCAC8BB7}"/>
    <cellStyle name="Output 2 2 3 5 2 2" xfId="14643" xr:uid="{E081EBD0-EA30-4FF9-9195-CCC666B4ACA9}"/>
    <cellStyle name="Output 2 2 3 5 2 3" xfId="20366" xr:uid="{83D9CA77-0D2A-4D80-9F99-9A340ACC6965}"/>
    <cellStyle name="Output 2 2 3 5 2 4" xfId="25899" xr:uid="{8329AAD6-B716-45FA-9D5F-0B18181AD48A}"/>
    <cellStyle name="Output 2 2 3 5 2 5" xfId="38930" xr:uid="{4640BEC7-6381-4949-A10E-3A9FE30B4C14}"/>
    <cellStyle name="Output 2 2 3 5 2 6" xfId="45632" xr:uid="{828705C5-C1FB-4F43-8EA7-1CCDF82A3EC1}"/>
    <cellStyle name="Output 2 2 3 5 2 7" xfId="51185" xr:uid="{1C5F28B2-CA4D-41C5-96E0-E6BA2FDA837E}"/>
    <cellStyle name="Output 2 2 3 5 2 8" xfId="55742" xr:uid="{2E104B03-E07E-45F1-B925-42340B574C42}"/>
    <cellStyle name="Output 2 2 3 5 3" xfId="11506" xr:uid="{2B6C0CBE-7EF4-4647-8888-2EF8E7D8C123}"/>
    <cellStyle name="Output 2 2 3 5 4" xfId="17382" xr:uid="{04D13239-3EBF-41BF-8347-DF5FDA5D3A68}"/>
    <cellStyle name="Output 2 2 3 5 5" xfId="23076" xr:uid="{641B6F3A-2199-409F-91B4-15EA1F040C47}"/>
    <cellStyle name="Output 2 2 3 5 6" xfId="35439" xr:uid="{C46C97F2-5450-436C-BF2F-E8710C0AF2A8}"/>
    <cellStyle name="Output 2 2 3 5 7" xfId="42362" xr:uid="{97EAD859-8C42-4515-BDD1-E30F78C1F00B}"/>
    <cellStyle name="Output 2 2 3 5 8" xfId="41688" xr:uid="{AFDA1320-EDB2-4842-B62C-1FA0F71EB470}"/>
    <cellStyle name="Output 2 2 3 5 9" xfId="34491" xr:uid="{294F880D-ADD0-4503-8397-DF2325CAEB7B}"/>
    <cellStyle name="Output 2 2 3 6" xfId="6205" xr:uid="{C7F9575A-66FB-4040-A11C-5FA325AC2783}"/>
    <cellStyle name="Output 2 2 3 6 2" xfId="9028" xr:uid="{820C7FE3-5267-4838-8A56-8C23D7AAF0C5}"/>
    <cellStyle name="Output 2 2 3 6 2 2" xfId="16394" xr:uid="{B15D4595-4CBB-4CE6-9A04-23E7DE846C14}"/>
    <cellStyle name="Output 2 2 3 6 2 3" xfId="22117" xr:uid="{17FE8A12-74BA-4720-ACE1-94FF13144CE2}"/>
    <cellStyle name="Output 2 2 3 6 2 4" xfId="27650" xr:uid="{A570E605-8AE1-43B1-B7EA-04BBBBEA793E}"/>
    <cellStyle name="Output 2 2 3 6 2 5" xfId="40681" xr:uid="{43F0A022-27C2-41DC-9299-4E73EE165533}"/>
    <cellStyle name="Output 2 2 3 6 2 6" xfId="47383" xr:uid="{184D020E-F49F-4E6D-9A7C-B258FF6C7958}"/>
    <cellStyle name="Output 2 2 3 6 2 7" xfId="52936" xr:uid="{D43A6FA4-4D17-4F0E-B910-3AEFE6254336}"/>
    <cellStyle name="Output 2 2 3 6 2 8" xfId="42620" xr:uid="{6AB61FB7-3B1B-4FB3-B999-55029EB3F8C2}"/>
    <cellStyle name="Output 2 2 3 6 3" xfId="13571" xr:uid="{35EC88C7-19D3-4370-A4E1-9B204DAD29A5}"/>
    <cellStyle name="Output 2 2 3 6 4" xfId="19294" xr:uid="{E0280914-7608-4E46-A026-6F6D2A97F456}"/>
    <cellStyle name="Output 2 2 3 6 5" xfId="24827" xr:uid="{A59204C1-A2B5-4E0D-B5CB-465DFF42EBA0}"/>
    <cellStyle name="Output 2 2 3 6 6" xfId="37858" xr:uid="{783F3EF6-AC52-4361-A5BE-DD7A87DBBC47}"/>
    <cellStyle name="Output 2 2 3 6 7" xfId="44560" xr:uid="{38A2E19E-B192-4307-96D0-A20A2E851890}"/>
    <cellStyle name="Output 2 2 3 6 8" xfId="50113" xr:uid="{9E275236-39CA-4C35-9C89-6BBC6A5BF841}"/>
    <cellStyle name="Output 2 2 3 6 9" xfId="42937" xr:uid="{570B5031-7EB5-4709-84A1-3E35DCC0AD42}"/>
    <cellStyle name="Output 2 2 3 7" xfId="6537" xr:uid="{4FD309F5-0EEF-4A8B-8F03-086228D57E76}"/>
    <cellStyle name="Output 2 2 3 7 2" xfId="9360" xr:uid="{BB0D2102-93A4-498A-A239-FF9EA4A94CDB}"/>
    <cellStyle name="Output 2 2 3 7 2 2" xfId="16726" xr:uid="{5FC675AD-C53D-49CB-BE44-F8CB94CB3C15}"/>
    <cellStyle name="Output 2 2 3 7 2 3" xfId="22449" xr:uid="{A2DE6C49-27B4-4D7D-AB3A-EDA239B4B3B5}"/>
    <cellStyle name="Output 2 2 3 7 2 4" xfId="27982" xr:uid="{AE5B353B-A4F2-4BC7-970C-D627BD2B8057}"/>
    <cellStyle name="Output 2 2 3 7 2 5" xfId="41013" xr:uid="{AE2F03CB-E9D7-4CE8-B04F-D9BAB92C1D56}"/>
    <cellStyle name="Output 2 2 3 7 2 6" xfId="47715" xr:uid="{69AA3856-89E2-4F75-A428-1F064F83FAA8}"/>
    <cellStyle name="Output 2 2 3 7 2 7" xfId="53268" xr:uid="{52F3AB82-32F6-4CEF-8811-0125BA591670}"/>
    <cellStyle name="Output 2 2 3 7 2 8" xfId="54488" xr:uid="{BDF81270-1536-4880-AD9D-0BD5EA8B5673}"/>
    <cellStyle name="Output 2 2 3 7 3" xfId="13903" xr:uid="{55FEC1EC-C311-4E55-BA3E-FD57C59FAC1D}"/>
    <cellStyle name="Output 2 2 3 7 4" xfId="19626" xr:uid="{9F80D739-01C0-415E-8B41-1C098F1573A5}"/>
    <cellStyle name="Output 2 2 3 7 5" xfId="25159" xr:uid="{92C2C306-BDA9-4AB9-8EC4-DCE29C5937E8}"/>
    <cellStyle name="Output 2 2 3 7 6" xfId="38190" xr:uid="{978F3427-1334-4DC0-872D-A7606A54F63F}"/>
    <cellStyle name="Output 2 2 3 7 7" xfId="44892" xr:uid="{6E983E5F-3EE3-43A0-BA71-E7B223710B23}"/>
    <cellStyle name="Output 2 2 3 7 8" xfId="50445" xr:uid="{19387AD3-0E54-4F7D-BAC0-2D3CDFD78C27}"/>
    <cellStyle name="Output 2 2 3 7 9" xfId="57802" xr:uid="{1302907D-9B29-4D83-9F3E-A0B4CA99659B}"/>
    <cellStyle name="Output 2 2 3 8" xfId="6832" xr:uid="{8527436E-2517-45CB-85F0-B71C6D9F7E3E}"/>
    <cellStyle name="Output 2 2 3 8 2" xfId="9655" xr:uid="{FE303894-B910-4D86-A4B5-03EDF7DAA164}"/>
    <cellStyle name="Output 2 2 3 8 2 2" xfId="17021" xr:uid="{17BED0E4-9D3A-4E55-863E-A366597A91CA}"/>
    <cellStyle name="Output 2 2 3 8 2 3" xfId="22744" xr:uid="{2BF13575-DDCE-4214-906E-0242D96D4A33}"/>
    <cellStyle name="Output 2 2 3 8 2 4" xfId="28277" xr:uid="{FA9B6055-FEBE-4A0F-9206-32177371C57A}"/>
    <cellStyle name="Output 2 2 3 8 2 5" xfId="41308" xr:uid="{37064D0B-E48E-450C-A60B-A1F682183CC3}"/>
    <cellStyle name="Output 2 2 3 8 2 6" xfId="48010" xr:uid="{427B1CC3-BBAB-489A-8112-A2A8142CD7F2}"/>
    <cellStyle name="Output 2 2 3 8 2 7" xfId="53563" xr:uid="{FCC549E7-FB11-47CD-8229-2BCC19EFF20F}"/>
    <cellStyle name="Output 2 2 3 8 2 8" xfId="56950" xr:uid="{5CC33DB0-B179-4DFC-B870-3C375171E2B6}"/>
    <cellStyle name="Output 2 2 3 8 3" xfId="14198" xr:uid="{2844E0DA-B53A-45E0-9716-2F4CDE9CB744}"/>
    <cellStyle name="Output 2 2 3 8 4" xfId="19921" xr:uid="{50239CC9-6E49-415A-BD39-BD6B763E18D0}"/>
    <cellStyle name="Output 2 2 3 8 5" xfId="25454" xr:uid="{57B3C6A6-4379-4B59-860D-81DB95A5439A}"/>
    <cellStyle name="Output 2 2 3 8 6" xfId="38485" xr:uid="{3F73CFBE-0223-4F8E-8E8C-C6A9E202BBA7}"/>
    <cellStyle name="Output 2 2 3 8 7" xfId="45187" xr:uid="{E37785D1-E4DB-46E3-B1D6-CDE1A324B85C}"/>
    <cellStyle name="Output 2 2 3 8 8" xfId="50740" xr:uid="{4FBF276F-FDEE-4D28-9DFF-2AFBC16897E3}"/>
    <cellStyle name="Output 2 2 3 8 9" xfId="54735" xr:uid="{EB968B7A-E319-419F-AB6E-C0D8C05A8B82}"/>
    <cellStyle name="Output 2 2 3 9" xfId="4647" xr:uid="{406E1EE8-0383-4EB0-ABDF-10C64A229BC7}"/>
    <cellStyle name="Output 2 2 3 9 2" xfId="12040" xr:uid="{EE996A45-AB6A-4F67-B011-972ECEA105EA}"/>
    <cellStyle name="Output 2 2 3 9 3" xfId="17780" xr:uid="{2E3AC1C5-3274-481C-BAD9-9C0FDA35F1FA}"/>
    <cellStyle name="Output 2 2 3 9 4" xfId="23324" xr:uid="{60F959A2-D0EA-4EBB-9286-2BFF5ECA0B2B}"/>
    <cellStyle name="Output 2 2 3 9 5" xfId="39178" xr:uid="{8316DBC6-95DD-4EB4-A9F7-B3F9C52C66D2}"/>
    <cellStyle name="Output 2 2 3 9 6" xfId="45880" xr:uid="{CDD4F595-2470-4A32-B240-8DEAA8FDDAE2}"/>
    <cellStyle name="Output 2 2 3 9 7" xfId="51433" xr:uid="{F331BFEC-7A07-4EED-9D40-6C4B4F0C21FC}"/>
    <cellStyle name="Output 2 2 3 9 8" xfId="58370" xr:uid="{22883CC6-9822-47F0-9887-3C4682C58D89}"/>
    <cellStyle name="Output 2 2 4" xfId="2018" xr:uid="{5A2D0E80-7F8B-42BD-98CF-F354B5E2C787}"/>
    <cellStyle name="Output 2 2 4 10" xfId="7519" xr:uid="{A0FAC7CA-13EA-4412-A113-E0FA4170048C}"/>
    <cellStyle name="Output 2 2 4 10 2" xfId="14885" xr:uid="{F7C8682E-867E-4CD1-B50A-26FB42ED6918}"/>
    <cellStyle name="Output 2 2 4 10 3" xfId="20608" xr:uid="{74ABCE80-7263-411A-A67C-C15A44F221B0}"/>
    <cellStyle name="Output 2 2 4 10 4" xfId="26141" xr:uid="{11E99288-C640-4AD8-92FD-2188A5A06FD8}"/>
    <cellStyle name="Output 2 2 4 11" xfId="36195" xr:uid="{57B75380-5461-4C2C-8289-30F0D7172769}"/>
    <cellStyle name="Output 2 2 4 12" xfId="42952" xr:uid="{6D0CEEFF-4C1E-4C64-8CC4-D5ADDD0094F5}"/>
    <cellStyle name="Output 2 2 4 13" xfId="48513" xr:uid="{48F36485-ECB7-426A-BDC6-3DF4E466A793}"/>
    <cellStyle name="Output 2 2 4 14" xfId="54059" xr:uid="{D1EB063F-63A8-459F-A5A0-1F96207F5684}"/>
    <cellStyle name="Output 2 2 4 2" xfId="4875" xr:uid="{17F7D6EB-7121-4455-82E1-92CA54C3EC75}"/>
    <cellStyle name="Output 2 2 4 2 10" xfId="23497" xr:uid="{6950E26D-623D-4FEC-88AD-EA60DC2DAD53}"/>
    <cellStyle name="Output 2 2 4 2 11" xfId="36528" xr:uid="{7ACABC5D-69C6-48B8-857F-A95A19D6F328}"/>
    <cellStyle name="Output 2 2 4 2 12" xfId="43230" xr:uid="{F16C8DD8-DDC3-4350-A574-9321B243F63A}"/>
    <cellStyle name="Output 2 2 4 2 13" xfId="48783" xr:uid="{AF911290-6245-4945-9C8C-2572027B84D3}"/>
    <cellStyle name="Output 2 2 4 2 14" xfId="58075" xr:uid="{C73EFB99-EC4D-4054-AE6E-09D87454C738}"/>
    <cellStyle name="Output 2 2 4 2 2" xfId="5763" xr:uid="{2BCF0E4E-9EE0-4B2D-A681-21E7BF2B0B0A}"/>
    <cellStyle name="Output 2 2 4 2 2 2" xfId="8586" xr:uid="{A0B96E30-933F-46FA-84F2-499F58E01764}"/>
    <cellStyle name="Output 2 2 4 2 2 2 2" xfId="15952" xr:uid="{2AB84323-B927-4074-9FB1-C1A55DD33118}"/>
    <cellStyle name="Output 2 2 4 2 2 2 3" xfId="21675" xr:uid="{98DD300C-1AF2-4CFA-8E5C-3BD28ED9CD46}"/>
    <cellStyle name="Output 2 2 4 2 2 2 4" xfId="27208" xr:uid="{5EB686D4-E88C-436B-89A2-4FDBEFEB4544}"/>
    <cellStyle name="Output 2 2 4 2 2 2 5" xfId="40239" xr:uid="{592EBA4C-3F38-4999-9769-C89553949350}"/>
    <cellStyle name="Output 2 2 4 2 2 2 6" xfId="46941" xr:uid="{E1529F5C-9B59-434F-B359-3B5833D8D1C5}"/>
    <cellStyle name="Output 2 2 4 2 2 2 7" xfId="52494" xr:uid="{92804B3E-F6E6-473B-9D5A-EB5CF62696B7}"/>
    <cellStyle name="Output 2 2 4 2 2 2 8" xfId="34260" xr:uid="{B8806DDF-AFB3-4A09-8C81-75BDE93A9901}"/>
    <cellStyle name="Output 2 2 4 2 2 3" xfId="13129" xr:uid="{0DAFFE1A-624E-4D5C-ACB6-6E1D0DBAF417}"/>
    <cellStyle name="Output 2 2 4 2 2 4" xfId="18852" xr:uid="{33009160-BB54-4616-BB69-56E388BDA70C}"/>
    <cellStyle name="Output 2 2 4 2 2 5" xfId="24385" xr:uid="{65073A01-77EA-4156-B1D7-AA7727B92354}"/>
    <cellStyle name="Output 2 2 4 2 2 6" xfId="37416" xr:uid="{AB635F68-5569-4867-B11E-45B20154F01B}"/>
    <cellStyle name="Output 2 2 4 2 2 7" xfId="44118" xr:uid="{E189AC35-5768-4F03-B065-5E0ECE47BFEE}"/>
    <cellStyle name="Output 2 2 4 2 2 8" xfId="49671" xr:uid="{F3CDD68C-BE2D-43EE-9B4F-6713D2FFED82}"/>
    <cellStyle name="Output 2 2 4 2 2 9" xfId="56274" xr:uid="{684F1F47-F38D-4526-9B8D-1AF4E81B7B7A}"/>
    <cellStyle name="Output 2 2 4 2 3" xfId="5087" xr:uid="{8E269F98-827B-4BBC-954E-304D2550B858}"/>
    <cellStyle name="Output 2 2 4 2 3 2" xfId="7910" xr:uid="{51F27A29-2AEF-43F4-9A38-C52AF5DE49D3}"/>
    <cellStyle name="Output 2 2 4 2 3 2 2" xfId="15276" xr:uid="{8517C5DC-444C-4722-853B-FA141533E53D}"/>
    <cellStyle name="Output 2 2 4 2 3 2 3" xfId="20999" xr:uid="{F3878951-20F7-4C1C-8F1D-86FE23FB80DF}"/>
    <cellStyle name="Output 2 2 4 2 3 2 4" xfId="26532" xr:uid="{B8D104A1-4B2F-4F07-9159-BEB36174D39D}"/>
    <cellStyle name="Output 2 2 4 2 3 2 5" xfId="39563" xr:uid="{ACF240AE-1386-47A6-9EBD-BB89258DABD5}"/>
    <cellStyle name="Output 2 2 4 2 3 2 6" xfId="46265" xr:uid="{9D7DDC8D-7709-43CF-8D13-A9A119EB6E93}"/>
    <cellStyle name="Output 2 2 4 2 3 2 7" xfId="51818" xr:uid="{8B3FAAE7-1770-4D3F-B96D-821C3E88EAF1}"/>
    <cellStyle name="Output 2 2 4 2 3 2 8" xfId="54359" xr:uid="{5C42ADC5-9FB9-48DD-B38E-98C01FE5E262}"/>
    <cellStyle name="Output 2 2 4 2 3 3" xfId="12453" xr:uid="{E13964B1-EB8A-4415-9BD4-4022C602EA3B}"/>
    <cellStyle name="Output 2 2 4 2 3 4" xfId="18176" xr:uid="{BD75A02F-7460-46A2-B20E-AC8ECCDB1443}"/>
    <cellStyle name="Output 2 2 4 2 3 5" xfId="23709" xr:uid="{D89337A2-6685-4512-8E87-431977AD31FD}"/>
    <cellStyle name="Output 2 2 4 2 3 6" xfId="36740" xr:uid="{025E6D1A-4344-4E31-8CC9-4F615B9100F4}"/>
    <cellStyle name="Output 2 2 4 2 3 7" xfId="43442" xr:uid="{70601566-792E-41BF-BF36-C2D711F84FF9}"/>
    <cellStyle name="Output 2 2 4 2 3 8" xfId="48995" xr:uid="{12F57DAE-2576-4EDA-8A9B-2E78DF2E1D93}"/>
    <cellStyle name="Output 2 2 4 2 3 9" xfId="42304" xr:uid="{267A00DA-033E-42F0-83C6-85D2CDF1F7B7}"/>
    <cellStyle name="Output 2 2 4 2 4" xfId="6390" xr:uid="{087D0C83-9958-454B-BF1D-A9DEB2FB88BB}"/>
    <cellStyle name="Output 2 2 4 2 4 2" xfId="9213" xr:uid="{9974C0B5-228F-41FF-8C1F-D096FF3B70B7}"/>
    <cellStyle name="Output 2 2 4 2 4 2 2" xfId="16579" xr:uid="{C157CDBE-DA5D-4010-B055-9F7E9C8FC056}"/>
    <cellStyle name="Output 2 2 4 2 4 2 3" xfId="22302" xr:uid="{0305B071-829C-4BAB-BA6A-60436183C060}"/>
    <cellStyle name="Output 2 2 4 2 4 2 4" xfId="27835" xr:uid="{6D6AFDF5-08AB-4218-B45B-EE754805F77B}"/>
    <cellStyle name="Output 2 2 4 2 4 2 5" xfId="40866" xr:uid="{904E3FEA-C635-4005-9BDB-EDDE0A7E85C3}"/>
    <cellStyle name="Output 2 2 4 2 4 2 6" xfId="47568" xr:uid="{B4D4223E-E57A-48BE-81E0-9391F83403D1}"/>
    <cellStyle name="Output 2 2 4 2 4 2 7" xfId="53121" xr:uid="{72B67DB4-6A3B-4ABB-B244-A439D41C2696}"/>
    <cellStyle name="Output 2 2 4 2 4 2 8" xfId="57256" xr:uid="{B99E6A38-4694-4914-A612-5696ACF11395}"/>
    <cellStyle name="Output 2 2 4 2 4 3" xfId="13756" xr:uid="{BCCC7319-57EF-4583-B341-DB64EB0DBF55}"/>
    <cellStyle name="Output 2 2 4 2 4 4" xfId="19479" xr:uid="{12AD05A3-4C4D-43E6-AA46-50592CF23C91}"/>
    <cellStyle name="Output 2 2 4 2 4 5" xfId="25012" xr:uid="{619FAE34-0EFA-4CCF-8AB9-0BC5107890CD}"/>
    <cellStyle name="Output 2 2 4 2 4 6" xfId="38043" xr:uid="{CA9116DF-D249-4252-83AE-9468FE602891}"/>
    <cellStyle name="Output 2 2 4 2 4 7" xfId="44745" xr:uid="{BB235B9F-C2E1-4392-94EC-5FB8D64CCE2F}"/>
    <cellStyle name="Output 2 2 4 2 4 8" xfId="50298" xr:uid="{DFB4A119-F948-4C18-B82F-7FE3656B17D4}"/>
    <cellStyle name="Output 2 2 4 2 4 9" xfId="57093" xr:uid="{8A139E57-74A4-4FF5-B8D7-00ECFC116040}"/>
    <cellStyle name="Output 2 2 4 2 5" xfId="6714" xr:uid="{D18D65B0-3926-4231-8451-0C017F3261B2}"/>
    <cellStyle name="Output 2 2 4 2 5 2" xfId="9537" xr:uid="{21591AE0-F2F9-43DF-8F92-3F08C3D57389}"/>
    <cellStyle name="Output 2 2 4 2 5 2 2" xfId="16903" xr:uid="{29409B45-2726-445D-833F-A658E634D524}"/>
    <cellStyle name="Output 2 2 4 2 5 2 3" xfId="22626" xr:uid="{32923319-A2DC-47F4-9BCE-AA9E4740C805}"/>
    <cellStyle name="Output 2 2 4 2 5 2 4" xfId="28159" xr:uid="{E38F71A6-F213-46D9-BCF2-F3891D0560CE}"/>
    <cellStyle name="Output 2 2 4 2 5 2 5" xfId="41190" xr:uid="{EE63E27F-4AC7-4151-9FB3-9A2257EE3C2E}"/>
    <cellStyle name="Output 2 2 4 2 5 2 6" xfId="47892" xr:uid="{781773C4-ECA1-44AE-ADBE-AC6E08434296}"/>
    <cellStyle name="Output 2 2 4 2 5 2 7" xfId="53445" xr:uid="{EAA6F740-F804-49E7-94D4-F9BAE137C61E}"/>
    <cellStyle name="Output 2 2 4 2 5 2 8" xfId="55127" xr:uid="{49DBA041-D543-4446-9638-BEA8F6ECB5FE}"/>
    <cellStyle name="Output 2 2 4 2 5 3" xfId="14080" xr:uid="{1328F672-3C65-4B55-B66D-0D041756C971}"/>
    <cellStyle name="Output 2 2 4 2 5 4" xfId="19803" xr:uid="{68D07A07-F1BB-4B0A-907B-798BFC7F46EF}"/>
    <cellStyle name="Output 2 2 4 2 5 5" xfId="25336" xr:uid="{0D23299F-9642-47EA-A758-1DC800FB9517}"/>
    <cellStyle name="Output 2 2 4 2 5 6" xfId="38367" xr:uid="{91214619-08F1-42CF-8E3A-FC1C07BA94F5}"/>
    <cellStyle name="Output 2 2 4 2 5 7" xfId="45069" xr:uid="{3FF8ECEB-F406-4566-B2C8-CA92C814D997}"/>
    <cellStyle name="Output 2 2 4 2 5 8" xfId="50622" xr:uid="{A20CFCC0-5B41-4DA1-9238-FC721055EFA7}"/>
    <cellStyle name="Output 2 2 4 2 5 9" xfId="54873" xr:uid="{1F40D337-A417-44F7-875B-2105D47D19CB}"/>
    <cellStyle name="Output 2 2 4 2 6" xfId="7005" xr:uid="{343D2087-A933-498D-BA2F-B730DB325D50}"/>
    <cellStyle name="Output 2 2 4 2 6 2" xfId="9828" xr:uid="{BE88F99B-D80A-4D8D-9198-5E559A0F47D9}"/>
    <cellStyle name="Output 2 2 4 2 6 2 2" xfId="17194" xr:uid="{83B5B8E8-4E6D-4E0E-B6B7-B8719A41ED65}"/>
    <cellStyle name="Output 2 2 4 2 6 2 3" xfId="22917" xr:uid="{8815BCCA-B5C2-4D76-908C-9122013915EB}"/>
    <cellStyle name="Output 2 2 4 2 6 2 4" xfId="28450" xr:uid="{859D4D7D-0197-4032-A248-5CB2050B2906}"/>
    <cellStyle name="Output 2 2 4 2 6 2 5" xfId="41481" xr:uid="{D3B6DF67-FB2D-4A16-83AC-37B475B4A5CB}"/>
    <cellStyle name="Output 2 2 4 2 6 2 6" xfId="48183" xr:uid="{02238756-5775-42EF-8749-A8111C643A5E}"/>
    <cellStyle name="Output 2 2 4 2 6 2 7" xfId="53736" xr:uid="{3CC40F51-7C97-4307-A7EF-B7BDDF9A732F}"/>
    <cellStyle name="Output 2 2 4 2 6 2 8" xfId="54763" xr:uid="{20541E32-DDC9-46BB-80F2-18C0B223BE40}"/>
    <cellStyle name="Output 2 2 4 2 6 3" xfId="14371" xr:uid="{11F2C9F5-70B3-4A84-9BFB-EF9E3F6B063D}"/>
    <cellStyle name="Output 2 2 4 2 6 4" xfId="20094" xr:uid="{7B6D11DE-7093-4A15-A348-A77BEBA819E4}"/>
    <cellStyle name="Output 2 2 4 2 6 5" xfId="25627" xr:uid="{A485E390-309E-4EBB-A282-554CE16A77FE}"/>
    <cellStyle name="Output 2 2 4 2 6 6" xfId="38658" xr:uid="{E8FDD69F-BCE0-46DA-8C22-A72D463EF2F6}"/>
    <cellStyle name="Output 2 2 4 2 6 7" xfId="45360" xr:uid="{E1F0158C-C9F2-4DC4-8834-9B4528C6916D}"/>
    <cellStyle name="Output 2 2 4 2 6 8" xfId="50913" xr:uid="{A447D289-2E70-436F-B039-BBED0A2F4B58}"/>
    <cellStyle name="Output 2 2 4 2 6 9" xfId="57961" xr:uid="{69691457-F0D6-470D-9346-A91B34C1DF5D}"/>
    <cellStyle name="Output 2 2 4 2 7" xfId="7698" xr:uid="{F86C983E-C502-468E-9A76-1D27801D0C83}"/>
    <cellStyle name="Output 2 2 4 2 7 2" xfId="15064" xr:uid="{B199F754-24B8-4478-860C-50CB196E287E}"/>
    <cellStyle name="Output 2 2 4 2 7 3" xfId="20787" xr:uid="{3872C254-9988-4ABF-81BD-AED0A9481CF4}"/>
    <cellStyle name="Output 2 2 4 2 7 4" xfId="26320" xr:uid="{10AEC8A1-141D-4F0A-B6F3-98E6992528C4}"/>
    <cellStyle name="Output 2 2 4 2 7 5" xfId="39351" xr:uid="{FF01347B-EF08-428B-9C03-20F3F6BBF8DF}"/>
    <cellStyle name="Output 2 2 4 2 7 6" xfId="46053" xr:uid="{B063E622-A302-492C-9C85-2A6BE26E1FAD}"/>
    <cellStyle name="Output 2 2 4 2 7 7" xfId="51606" xr:uid="{0B7051E6-F651-48DF-879D-2AD44BDFE065}"/>
    <cellStyle name="Output 2 2 4 2 7 8" xfId="54265" xr:uid="{9C03FE51-EA83-437F-AA9E-C6D191BB810A}"/>
    <cellStyle name="Output 2 2 4 2 8" xfId="12241" xr:uid="{38B3B889-7B00-45A2-9B1C-905A34897A20}"/>
    <cellStyle name="Output 2 2 4 2 9" xfId="17964" xr:uid="{918897AD-97A4-4C0B-98E4-2361FF026290}"/>
    <cellStyle name="Output 2 2 4 3" xfId="4824" xr:uid="{F8D77778-D6CF-48BE-82A7-DA0A31FACC38}"/>
    <cellStyle name="Output 2 2 4 3 10" xfId="23446" xr:uid="{7BCC138B-369F-4E34-B212-2319A4F8683A}"/>
    <cellStyle name="Output 2 2 4 3 11" xfId="36477" xr:uid="{D84ABBD1-71C9-456E-9B92-DABF8F9FCFBE}"/>
    <cellStyle name="Output 2 2 4 3 12" xfId="43179" xr:uid="{A0629AD0-7E60-40D6-B40B-ADB093FFBA51}"/>
    <cellStyle name="Output 2 2 4 3 13" xfId="48732" xr:uid="{EFD951F4-C19B-451C-B910-23FEB8829BAE}"/>
    <cellStyle name="Output 2 2 4 3 14" xfId="58152" xr:uid="{AFC1C9B4-66F4-4CF7-A2F2-575B99D27DEF}"/>
    <cellStyle name="Output 2 2 4 3 2" xfId="5712" xr:uid="{C9D764CD-3F88-4789-B616-3562C0310C2F}"/>
    <cellStyle name="Output 2 2 4 3 2 2" xfId="8535" xr:uid="{D42A284C-FAF1-45CB-9F18-70EEF3E48347}"/>
    <cellStyle name="Output 2 2 4 3 2 2 2" xfId="15901" xr:uid="{938477AE-5C7A-43FC-8604-9ACE1D257F23}"/>
    <cellStyle name="Output 2 2 4 3 2 2 3" xfId="21624" xr:uid="{B06A926B-6164-4370-BD79-1211753B3EA1}"/>
    <cellStyle name="Output 2 2 4 3 2 2 4" xfId="27157" xr:uid="{31EB1002-B1EB-4C68-91F2-33D5C7CA646A}"/>
    <cellStyle name="Output 2 2 4 3 2 2 5" xfId="40188" xr:uid="{93F53677-2550-4D66-9B0B-D6F7F164FC2A}"/>
    <cellStyle name="Output 2 2 4 3 2 2 6" xfId="46890" xr:uid="{F7048E8B-BA77-406E-8C59-972CABCE4E5C}"/>
    <cellStyle name="Output 2 2 4 3 2 2 7" xfId="52443" xr:uid="{58AA73AD-3AAE-4C08-97A9-028ED2D956E0}"/>
    <cellStyle name="Output 2 2 4 3 2 2 8" xfId="57449" xr:uid="{83FE2C5B-777C-4B5F-A858-F56B2A8A26A0}"/>
    <cellStyle name="Output 2 2 4 3 2 3" xfId="13078" xr:uid="{F900264D-C5A7-423B-8111-BB4ACE88D643}"/>
    <cellStyle name="Output 2 2 4 3 2 4" xfId="18801" xr:uid="{919CFEAD-7E31-4D0B-AC63-C1979402128C}"/>
    <cellStyle name="Output 2 2 4 3 2 5" xfId="24334" xr:uid="{2B5F5A9F-2194-4B09-B82B-8448A11059B3}"/>
    <cellStyle name="Output 2 2 4 3 2 6" xfId="37365" xr:uid="{2ACBA9A8-700E-4923-9150-FB7EA5C46733}"/>
    <cellStyle name="Output 2 2 4 3 2 7" xfId="44067" xr:uid="{6312BA53-FDE1-47BE-B1BD-C11C295C4CA0}"/>
    <cellStyle name="Output 2 2 4 3 2 8" xfId="49620" xr:uid="{6935AE28-23BF-4DFE-A4B4-D7F68EEF14CD}"/>
    <cellStyle name="Output 2 2 4 3 2 9" xfId="54057" xr:uid="{EA6630DF-5A11-40E8-A6CA-2B5C7173C4D6}"/>
    <cellStyle name="Output 2 2 4 3 3" xfId="5913" xr:uid="{1B02C1CC-FF41-4F06-8B21-9E0F565E5C73}"/>
    <cellStyle name="Output 2 2 4 3 3 2" xfId="8736" xr:uid="{4AAF2EB9-B85C-4CB9-B4D5-36AAA1B8E842}"/>
    <cellStyle name="Output 2 2 4 3 3 2 2" xfId="16102" xr:uid="{A193BF91-F43F-485D-B288-2E98EC37AFD3}"/>
    <cellStyle name="Output 2 2 4 3 3 2 3" xfId="21825" xr:uid="{7ED36AA4-80E3-4174-9E97-89E468D652FE}"/>
    <cellStyle name="Output 2 2 4 3 3 2 4" xfId="27358" xr:uid="{440099AC-BADD-4E7B-A9F7-EFAD75C8FA1E}"/>
    <cellStyle name="Output 2 2 4 3 3 2 5" xfId="40389" xr:uid="{EF5FF060-63E2-4A29-8CB5-B48AAADE197F}"/>
    <cellStyle name="Output 2 2 4 3 3 2 6" xfId="47091" xr:uid="{5DF55E87-7996-409F-BD1D-F49E44D7D5BA}"/>
    <cellStyle name="Output 2 2 4 3 3 2 7" xfId="52644" xr:uid="{A40DA178-0C3B-449F-9644-4D64AA2B373A}"/>
    <cellStyle name="Output 2 2 4 3 3 2 8" xfId="58467" xr:uid="{F65F02AB-74ED-46B3-A7C7-B547B1CAF2D3}"/>
    <cellStyle name="Output 2 2 4 3 3 3" xfId="13279" xr:uid="{B3CB664A-49DE-4D0E-90A5-9BC2386015CF}"/>
    <cellStyle name="Output 2 2 4 3 3 4" xfId="19002" xr:uid="{7E464D02-B5C3-46D1-9003-14CDEBAFCF36}"/>
    <cellStyle name="Output 2 2 4 3 3 5" xfId="24535" xr:uid="{83C7C364-282A-49ED-A88D-B92D4958D4E3}"/>
    <cellStyle name="Output 2 2 4 3 3 6" xfId="37566" xr:uid="{F1F3C275-CDAB-4813-A256-645914E5BD1F}"/>
    <cellStyle name="Output 2 2 4 3 3 7" xfId="44268" xr:uid="{5EA0FE39-88F4-4606-85B9-B0E10B7ED78E}"/>
    <cellStyle name="Output 2 2 4 3 3 8" xfId="49821" xr:uid="{C0E18212-F3EA-46E3-83B5-62395A5C0744}"/>
    <cellStyle name="Output 2 2 4 3 3 9" xfId="56492" xr:uid="{19211F02-69F0-4BD7-A442-DAE7AD5CC157}"/>
    <cellStyle name="Output 2 2 4 3 4" xfId="6339" xr:uid="{E60A3558-09F5-4C47-9249-D8B29ED26AE9}"/>
    <cellStyle name="Output 2 2 4 3 4 2" xfId="9162" xr:uid="{D885F598-4684-424E-B9CB-D8D234B1DFEB}"/>
    <cellStyle name="Output 2 2 4 3 4 2 2" xfId="16528" xr:uid="{C8731DAA-1A41-4FF9-8F47-CE8537AECD08}"/>
    <cellStyle name="Output 2 2 4 3 4 2 3" xfId="22251" xr:uid="{FA806861-A43B-4C5C-A241-11996ED0866C}"/>
    <cellStyle name="Output 2 2 4 3 4 2 4" xfId="27784" xr:uid="{3894DC3F-5B66-44F9-9AB5-8CE26AE30E61}"/>
    <cellStyle name="Output 2 2 4 3 4 2 5" xfId="40815" xr:uid="{DDE55E68-0EBE-4F69-B76F-7BB82B0899D1}"/>
    <cellStyle name="Output 2 2 4 3 4 2 6" xfId="47517" xr:uid="{0625181E-E90C-44F1-A6F9-FF1BFC1141BE}"/>
    <cellStyle name="Output 2 2 4 3 4 2 7" xfId="53070" xr:uid="{4E94ECE6-A91A-4D66-AC2F-B102A19CF7CA}"/>
    <cellStyle name="Output 2 2 4 3 4 2 8" xfId="56130" xr:uid="{4C52EDC2-0576-4741-B8C4-14351DDDE295}"/>
    <cellStyle name="Output 2 2 4 3 4 3" xfId="13705" xr:uid="{D8DF98B7-4BAC-43BD-94FA-6A2F72ACBBFC}"/>
    <cellStyle name="Output 2 2 4 3 4 4" xfId="19428" xr:uid="{F5D7584C-1269-49B4-A296-700A754D0811}"/>
    <cellStyle name="Output 2 2 4 3 4 5" xfId="24961" xr:uid="{AE5C78B8-E500-4685-B7B5-8EFAC06C0906}"/>
    <cellStyle name="Output 2 2 4 3 4 6" xfId="37992" xr:uid="{C8D23265-85A6-4F39-BF77-9BE748D9C6DB}"/>
    <cellStyle name="Output 2 2 4 3 4 7" xfId="44694" xr:uid="{A255198E-BA18-425C-AE31-E52A7792B424}"/>
    <cellStyle name="Output 2 2 4 3 4 8" xfId="50247" xr:uid="{2226AF25-D376-4249-9DB3-E428495A5903}"/>
    <cellStyle name="Output 2 2 4 3 4 9" xfId="56877" xr:uid="{62FB85D0-EA3A-4123-B0EE-933A3E53F767}"/>
    <cellStyle name="Output 2 2 4 3 5" xfId="6663" xr:uid="{61BF393B-846E-4B2B-BCA7-7C79EFB0F977}"/>
    <cellStyle name="Output 2 2 4 3 5 2" xfId="9486" xr:uid="{C7C1EADC-258F-4C5F-A509-B1DFD41DA7B0}"/>
    <cellStyle name="Output 2 2 4 3 5 2 2" xfId="16852" xr:uid="{0D5662B8-EE5B-40CE-B70D-F13048F336A3}"/>
    <cellStyle name="Output 2 2 4 3 5 2 3" xfId="22575" xr:uid="{6A34F610-3DDD-4F96-B109-2ED5B89281CF}"/>
    <cellStyle name="Output 2 2 4 3 5 2 4" xfId="28108" xr:uid="{5A5DD1CB-EB5C-49DB-9C1F-B810B8EB8737}"/>
    <cellStyle name="Output 2 2 4 3 5 2 5" xfId="41139" xr:uid="{68DF6866-4996-4ED3-BA84-347C0B66FFE2}"/>
    <cellStyle name="Output 2 2 4 3 5 2 6" xfId="47841" xr:uid="{A7E2B4AA-51EB-403B-B74E-C78C6688818E}"/>
    <cellStyle name="Output 2 2 4 3 5 2 7" xfId="53394" xr:uid="{E2C52F8B-7430-4153-8B15-6279534B6723}"/>
    <cellStyle name="Output 2 2 4 3 5 2 8" xfId="56160" xr:uid="{351CB033-7DF7-4A2C-8647-9E9699C22A02}"/>
    <cellStyle name="Output 2 2 4 3 5 3" xfId="14029" xr:uid="{9F73FB70-0837-47AB-AE81-D9D8423FB69D}"/>
    <cellStyle name="Output 2 2 4 3 5 4" xfId="19752" xr:uid="{EA9D1D77-B22D-4834-A270-06250DAC98A7}"/>
    <cellStyle name="Output 2 2 4 3 5 5" xfId="25285" xr:uid="{6ED0FDD2-B5DE-42F1-B6F4-A42DFCB588D1}"/>
    <cellStyle name="Output 2 2 4 3 5 6" xfId="38316" xr:uid="{4A0EC781-09C6-4C36-B989-168ED45F612C}"/>
    <cellStyle name="Output 2 2 4 3 5 7" xfId="45018" xr:uid="{73458ABB-89C7-4A43-A21E-BC1741269D83}"/>
    <cellStyle name="Output 2 2 4 3 5 8" xfId="50571" xr:uid="{5F3F8D72-BEE4-4C71-BE9B-D52C034D266E}"/>
    <cellStyle name="Output 2 2 4 3 5 9" xfId="56462" xr:uid="{593714E1-F36E-40A5-9401-3A0CFD3DF97E}"/>
    <cellStyle name="Output 2 2 4 3 6" xfId="6954" xr:uid="{2AA659EC-EED2-4506-895B-47C9A956F150}"/>
    <cellStyle name="Output 2 2 4 3 6 2" xfId="9777" xr:uid="{98803346-33FB-44CD-8F57-EBD67D69CCED}"/>
    <cellStyle name="Output 2 2 4 3 6 2 2" xfId="17143" xr:uid="{C4BC8EE5-B789-4B34-A8C1-3D5010A56053}"/>
    <cellStyle name="Output 2 2 4 3 6 2 3" xfId="22866" xr:uid="{EE362057-5E0A-494A-A303-FAB290AF9DC0}"/>
    <cellStyle name="Output 2 2 4 3 6 2 4" xfId="28399" xr:uid="{BB5E0072-61C9-4394-905E-454DA1E8C5FE}"/>
    <cellStyle name="Output 2 2 4 3 6 2 5" xfId="41430" xr:uid="{9B029A6C-6E19-4662-B007-CB505140E0F1}"/>
    <cellStyle name="Output 2 2 4 3 6 2 6" xfId="48132" xr:uid="{5C489757-717F-4A04-9C8A-EEE0A5151E71}"/>
    <cellStyle name="Output 2 2 4 3 6 2 7" xfId="53685" xr:uid="{7B354FC3-4C27-4F49-A849-AFA52521490D}"/>
    <cellStyle name="Output 2 2 4 3 6 2 8" xfId="55848" xr:uid="{6FDFF1F9-EEC4-4D78-A69E-434C23A288D8}"/>
    <cellStyle name="Output 2 2 4 3 6 3" xfId="14320" xr:uid="{0E11E387-DAB0-4963-9411-7314F060C33C}"/>
    <cellStyle name="Output 2 2 4 3 6 4" xfId="20043" xr:uid="{3007EB8F-352A-4663-839C-DB92C1CADE2A}"/>
    <cellStyle name="Output 2 2 4 3 6 5" xfId="25576" xr:uid="{92263E55-DA97-407C-8316-76C31A166491}"/>
    <cellStyle name="Output 2 2 4 3 6 6" xfId="38607" xr:uid="{1D05E111-B355-4B0F-AD09-B166A597A9E9}"/>
    <cellStyle name="Output 2 2 4 3 6 7" xfId="45309" xr:uid="{B16F7925-70A8-4173-B87B-79271CCA4327}"/>
    <cellStyle name="Output 2 2 4 3 6 8" xfId="50862" xr:uid="{BCD69B74-A19C-4AE6-9A2E-E539CE9BC535}"/>
    <cellStyle name="Output 2 2 4 3 6 9" xfId="56569" xr:uid="{BB3625AD-7763-44E8-A75C-9CFAB5CEAAA9}"/>
    <cellStyle name="Output 2 2 4 3 7" xfId="7647" xr:uid="{A96D332B-3EEC-4EB4-B78F-05402832A4DE}"/>
    <cellStyle name="Output 2 2 4 3 7 2" xfId="15013" xr:uid="{D90CA403-F743-4EE5-B0D0-5F5B9DB74728}"/>
    <cellStyle name="Output 2 2 4 3 7 3" xfId="20736" xr:uid="{D0D0188F-6D76-4740-BEEE-9E103CC574F2}"/>
    <cellStyle name="Output 2 2 4 3 7 4" xfId="26269" xr:uid="{23B39B50-1737-405F-AA70-151E612C1557}"/>
    <cellStyle name="Output 2 2 4 3 7 5" xfId="39300" xr:uid="{AAF888B0-93CF-42E3-AADE-C5DA76B7007B}"/>
    <cellStyle name="Output 2 2 4 3 7 6" xfId="46002" xr:uid="{75B177D3-FF92-4F97-805F-9C1457E00201}"/>
    <cellStyle name="Output 2 2 4 3 7 7" xfId="51555" xr:uid="{C353121D-CCD6-40A6-BD62-E3A426675489}"/>
    <cellStyle name="Output 2 2 4 3 7 8" xfId="54746" xr:uid="{67137354-CF58-4C01-814D-03F0ACDB7626}"/>
    <cellStyle name="Output 2 2 4 3 8" xfId="12190" xr:uid="{2E9D8A77-F46B-487B-97A0-0308F38CC7A0}"/>
    <cellStyle name="Output 2 2 4 3 9" xfId="17913" xr:uid="{2ADA20C4-3059-4A49-8DF4-BAE08A39EF2E}"/>
    <cellStyle name="Output 2 2 4 4" xfId="5511" xr:uid="{26548205-7E02-42AF-8643-8C3502B3490A}"/>
    <cellStyle name="Output 2 2 4 4 2" xfId="8334" xr:uid="{06780F2A-1162-4F92-920E-27861621884A}"/>
    <cellStyle name="Output 2 2 4 4 2 2" xfId="15700" xr:uid="{273DB5D3-765D-4634-BEC7-0B160794E4AB}"/>
    <cellStyle name="Output 2 2 4 4 2 3" xfId="21423" xr:uid="{8EBCB4EE-7558-447B-8FD1-57F3A88E9F3B}"/>
    <cellStyle name="Output 2 2 4 4 2 4" xfId="26956" xr:uid="{A0D121BC-D261-481C-AEBE-F26FF4360EA8}"/>
    <cellStyle name="Output 2 2 4 4 2 5" xfId="39987" xr:uid="{D43E4221-43F2-4793-8504-0DBA442F3CAD}"/>
    <cellStyle name="Output 2 2 4 4 2 6" xfId="46689" xr:uid="{C136FA4F-98BC-41BA-89FA-8D53D7BD654F}"/>
    <cellStyle name="Output 2 2 4 4 2 7" xfId="52242" xr:uid="{1476BF5A-D116-410E-A8B7-F7EAB324B2C8}"/>
    <cellStyle name="Output 2 2 4 4 2 8" xfId="56435" xr:uid="{1DE34B04-749D-447D-B06D-C5D3FE58FE61}"/>
    <cellStyle name="Output 2 2 4 4 3" xfId="12877" xr:uid="{E6E616B2-E3AB-40BF-8461-B8C041115E52}"/>
    <cellStyle name="Output 2 2 4 4 4" xfId="18600" xr:uid="{FC2870F8-F204-4AC4-AA55-95ACED90B487}"/>
    <cellStyle name="Output 2 2 4 4 5" xfId="24133" xr:uid="{41FA5A3B-8704-4A7D-BF67-F42E58490E5E}"/>
    <cellStyle name="Output 2 2 4 4 6" xfId="37164" xr:uid="{7CFF1BEB-C8BE-4861-97D9-4AA704A4050B}"/>
    <cellStyle name="Output 2 2 4 4 7" xfId="43866" xr:uid="{572094EA-ACAF-478B-B1BB-E53FFC203BB2}"/>
    <cellStyle name="Output 2 2 4 4 8" xfId="49419" xr:uid="{9289D4CA-2C27-424E-AF2F-9A76FB522F16}"/>
    <cellStyle name="Output 2 2 4 4 9" xfId="55366" xr:uid="{A25B2847-D467-4BEF-9151-78B524E2BA91}"/>
    <cellStyle name="Output 2 2 4 5" xfId="6016" xr:uid="{E8996C2B-62CF-4396-BAB1-D0AFACF6B77A}"/>
    <cellStyle name="Output 2 2 4 5 2" xfId="8839" xr:uid="{9DCA6D80-DBAA-4170-90C4-4D4DD03575CC}"/>
    <cellStyle name="Output 2 2 4 5 2 2" xfId="16205" xr:uid="{9E26DC5F-8875-4D3B-9BB5-AF6CD11F7E55}"/>
    <cellStyle name="Output 2 2 4 5 2 3" xfId="21928" xr:uid="{D6A4E471-5182-4577-9506-79EF1C170B89}"/>
    <cellStyle name="Output 2 2 4 5 2 4" xfId="27461" xr:uid="{B279FE6E-0568-4337-8B6F-B6568B5C9D23}"/>
    <cellStyle name="Output 2 2 4 5 2 5" xfId="40492" xr:uid="{85607709-AE49-4D61-830E-0D267611A545}"/>
    <cellStyle name="Output 2 2 4 5 2 6" xfId="47194" xr:uid="{7FCD4827-3CE4-4C82-8FB1-F2CE9D3ECCDE}"/>
    <cellStyle name="Output 2 2 4 5 2 7" xfId="52747" xr:uid="{83AB98AF-DB5E-4E97-9927-F5530A90A590}"/>
    <cellStyle name="Output 2 2 4 5 2 8" xfId="54347" xr:uid="{1D435A08-81D6-45C2-B3D1-477A219AFFEC}"/>
    <cellStyle name="Output 2 2 4 5 3" xfId="13382" xr:uid="{4CE62618-3522-40F7-BDA9-932DBB3685F8}"/>
    <cellStyle name="Output 2 2 4 5 4" xfId="19105" xr:uid="{BC8B108C-D7FD-4019-96B9-0A25148E54A3}"/>
    <cellStyle name="Output 2 2 4 5 5" xfId="24638" xr:uid="{9B84A2FC-C416-42F1-8B17-23AF72C04A02}"/>
    <cellStyle name="Output 2 2 4 5 6" xfId="37669" xr:uid="{9CBE0793-7250-4A95-9603-8050BF2C5FBF}"/>
    <cellStyle name="Output 2 2 4 5 7" xfId="44371" xr:uid="{1580BDC9-BABB-4464-BAD2-7366E6C8882B}"/>
    <cellStyle name="Output 2 2 4 5 8" xfId="49924" xr:uid="{2CC4B9D8-7C85-4CC8-AFF6-40ED9F5C514D}"/>
    <cellStyle name="Output 2 2 4 5 9" xfId="42805" xr:uid="{AE7B1297-D8B5-4EA0-9F20-4C4C2763FE39}"/>
    <cellStyle name="Output 2 2 4 6" xfId="5313" xr:uid="{495D7E89-42EE-420A-BE7E-433DB4B169F5}"/>
    <cellStyle name="Output 2 2 4 6 2" xfId="8136" xr:uid="{7C55B632-A2BA-4994-AF6B-3C99D04DFDE5}"/>
    <cellStyle name="Output 2 2 4 6 2 2" xfId="15502" xr:uid="{076FC824-F18F-4C6C-AAB0-36DDBDD33DC9}"/>
    <cellStyle name="Output 2 2 4 6 2 3" xfId="21225" xr:uid="{44FC9A07-30A0-4A23-8EF3-A86E11634AA4}"/>
    <cellStyle name="Output 2 2 4 6 2 4" xfId="26758" xr:uid="{9ACDC249-C8E8-4CE5-A6A3-323D84DBA664}"/>
    <cellStyle name="Output 2 2 4 6 2 5" xfId="39789" xr:uid="{5FC3C527-83A6-4245-B801-B032CFB19FDB}"/>
    <cellStyle name="Output 2 2 4 6 2 6" xfId="46491" xr:uid="{EE59A4F1-8355-472F-AD74-644FE3EE0F6B}"/>
    <cellStyle name="Output 2 2 4 6 2 7" xfId="52044" xr:uid="{F3A0DCA6-2717-4F8F-A4B5-9CB222049990}"/>
    <cellStyle name="Output 2 2 4 6 2 8" xfId="55088" xr:uid="{7FCCC734-5103-461C-9DBC-6B82A96D36BA}"/>
    <cellStyle name="Output 2 2 4 6 3" xfId="12679" xr:uid="{D64540C9-2FDD-4F00-8669-C53F6D5F863F}"/>
    <cellStyle name="Output 2 2 4 6 4" xfId="18402" xr:uid="{F821B299-F50C-44F9-A91D-8A64B3C4AD8D}"/>
    <cellStyle name="Output 2 2 4 6 5" xfId="23935" xr:uid="{4CDA41A6-A5E8-4FEF-8802-3E47B3B05BE5}"/>
    <cellStyle name="Output 2 2 4 6 6" xfId="36966" xr:uid="{5B555122-5DDA-4DAD-B54D-25A10910BEA7}"/>
    <cellStyle name="Output 2 2 4 6 7" xfId="43668" xr:uid="{CFA542D2-F50C-4B51-81E1-385A1A02FB27}"/>
    <cellStyle name="Output 2 2 4 6 8" xfId="49221" xr:uid="{992A2389-5C64-4745-8060-6C02B1E320E1}"/>
    <cellStyle name="Output 2 2 4 6 9" xfId="58358" xr:uid="{F9E1FD0A-CB7A-47DC-916E-99AD5BCD2533}"/>
    <cellStyle name="Output 2 2 4 7" xfId="6522" xr:uid="{DAC3B0C7-60FC-4029-9D3E-DA5B1DC014D0}"/>
    <cellStyle name="Output 2 2 4 7 2" xfId="9345" xr:uid="{5276A624-2558-4AA2-AA0D-BD47D335ACB0}"/>
    <cellStyle name="Output 2 2 4 7 2 2" xfId="16711" xr:uid="{57EDAAA0-C9EE-46B4-8851-3DCBF3842167}"/>
    <cellStyle name="Output 2 2 4 7 2 3" xfId="22434" xr:uid="{226103D6-824C-4965-A0A8-287533F8FCBC}"/>
    <cellStyle name="Output 2 2 4 7 2 4" xfId="27967" xr:uid="{7667DB9B-92F2-46E9-AF58-4B5CD0946E40}"/>
    <cellStyle name="Output 2 2 4 7 2 5" xfId="40998" xr:uid="{16CE714C-030A-4875-990C-FEE90B087F7C}"/>
    <cellStyle name="Output 2 2 4 7 2 6" xfId="47700" xr:uid="{19390C14-1D02-4CCA-9EB9-380DC1A04F5D}"/>
    <cellStyle name="Output 2 2 4 7 2 7" xfId="53253" xr:uid="{E75A74F1-5DDF-4836-AC8C-E2B1F40CFB68}"/>
    <cellStyle name="Output 2 2 4 7 2 8" xfId="54525" xr:uid="{2BB0BFA2-79C6-4C88-8775-CC860952B37A}"/>
    <cellStyle name="Output 2 2 4 7 3" xfId="13888" xr:uid="{685795DB-7ADA-48F3-AFC2-71AF74A7691D}"/>
    <cellStyle name="Output 2 2 4 7 4" xfId="19611" xr:uid="{E21E45E4-D90E-4B95-B45E-F3817585DF90}"/>
    <cellStyle name="Output 2 2 4 7 5" xfId="25144" xr:uid="{0025B8C8-E30D-4769-AC6C-27C42FEC73CD}"/>
    <cellStyle name="Output 2 2 4 7 6" xfId="38175" xr:uid="{291D6EB5-5255-4151-B1C6-7E5B7447D385}"/>
    <cellStyle name="Output 2 2 4 7 7" xfId="44877" xr:uid="{337E66B2-C7DB-46E9-BC5B-94F9946596AC}"/>
    <cellStyle name="Output 2 2 4 7 8" xfId="50430" xr:uid="{E0B6B3D5-EA8A-49C7-B447-5642F39634D4}"/>
    <cellStyle name="Output 2 2 4 7 9" xfId="58005" xr:uid="{D796E535-54D0-44B5-A3A6-78F067FD5736}"/>
    <cellStyle name="Output 2 2 4 8" xfId="3843" xr:uid="{A5EC121D-1950-4BCD-89D2-C2DF7F52C271}"/>
    <cellStyle name="Output 2 2 4 8 2" xfId="7334" xr:uid="{6BC4800C-02AD-4664-8292-DFAAB052C96A}"/>
    <cellStyle name="Output 2 2 4 8 2 2" xfId="14700" xr:uid="{73AECCFF-E800-4BE6-9EB3-36F780C0B89B}"/>
    <cellStyle name="Output 2 2 4 8 2 3" xfId="20423" xr:uid="{5B249F8F-8F56-40FA-ACBF-54FDB39C54FE}"/>
    <cellStyle name="Output 2 2 4 8 2 4" xfId="25956" xr:uid="{61A8C4F9-364B-47B0-9BBC-A13F04CD12CA}"/>
    <cellStyle name="Output 2 2 4 8 2 5" xfId="38987" xr:uid="{3285B497-2CBD-4FE1-90A6-F0994B85880B}"/>
    <cellStyle name="Output 2 2 4 8 2 6" xfId="45689" xr:uid="{1E025597-E6A7-46AD-B68B-514AADC026D1}"/>
    <cellStyle name="Output 2 2 4 8 2 7" xfId="51242" xr:uid="{7A3B0A22-B846-4E93-935F-D46DE5F6F851}"/>
    <cellStyle name="Output 2 2 4 8 2 8" xfId="56864" xr:uid="{096A3595-9379-491D-85A7-7941D2CEB102}"/>
    <cellStyle name="Output 2 2 4 8 3" xfId="11563" xr:uid="{5603A070-08DD-42DA-B2A8-1D9F60A9FC2E}"/>
    <cellStyle name="Output 2 2 4 8 4" xfId="17439" xr:uid="{78D23BB3-5D29-4638-A0E7-F109CF0E9B77}"/>
    <cellStyle name="Output 2 2 4 8 5" xfId="23133" xr:uid="{A04FC60E-8757-49E7-B3E3-573DC30FB53D}"/>
    <cellStyle name="Output 2 2 4 8 6" xfId="35496" xr:uid="{8A8CD5F9-A540-4051-8306-FE207F29246C}"/>
    <cellStyle name="Output 2 2 4 8 7" xfId="42419" xr:uid="{34E93D6F-F0F6-4A31-9883-9ABC6C65DCEE}"/>
    <cellStyle name="Output 2 2 4 8 8" xfId="41988" xr:uid="{C5F3C94E-98B0-4EB6-8484-6980756EDCD8}"/>
    <cellStyle name="Output 2 2 4 8 9" xfId="34193" xr:uid="{2DCCEA6E-7B2A-41D8-A850-733FBFDDE7EA}"/>
    <cellStyle name="Output 2 2 4 9" xfId="4542" xr:uid="{87ADE9CA-11B9-4FF3-9D66-3CCAB89AA6C0}"/>
    <cellStyle name="Output 2 2 4 9 2" xfId="11985" xr:uid="{D636C4BE-6F2B-445B-944C-9678B4966380}"/>
    <cellStyle name="Output 2 2 4 9 3" xfId="17748" xr:uid="{FF9930E0-E6E9-4D68-BCBD-5B8E63214C3E}"/>
    <cellStyle name="Output 2 2 4 9 4" xfId="23318" xr:uid="{40494ABD-95FB-4E23-9CCD-A432F6B5CC3D}"/>
    <cellStyle name="Output 2 2 4 9 5" xfId="39172" xr:uid="{FD767661-63E5-40B2-A670-11960341B7E8}"/>
    <cellStyle name="Output 2 2 4 9 6" xfId="45874" xr:uid="{0CD1CBA2-CA75-428B-ABB4-4D23DCD80ECF}"/>
    <cellStyle name="Output 2 2 4 9 7" xfId="51427" xr:uid="{3B9C48ED-BF79-4A9E-BC13-87F52667511C}"/>
    <cellStyle name="Output 2 2 4 9 8" xfId="55586" xr:uid="{8311AFF7-4826-4BAF-9F4E-E82FF599E4DF}"/>
    <cellStyle name="Output 2 2 5" xfId="2474" xr:uid="{F1154110-D6C3-4B2A-8AA1-3787553EB744}"/>
    <cellStyle name="Output 2 2 5 10" xfId="7578" xr:uid="{C6724129-B4F3-4450-9B46-A0C7B9905211}"/>
    <cellStyle name="Output 2 2 5 10 2" xfId="14944" xr:uid="{839D5C32-BD06-49BE-B5B4-3F3AD9F427C6}"/>
    <cellStyle name="Output 2 2 5 10 3" xfId="20667" xr:uid="{D090E78B-CCB2-4906-B3D1-76D1CA292A2F}"/>
    <cellStyle name="Output 2 2 5 10 4" xfId="26200" xr:uid="{50F81C5D-41CF-4EFC-BE99-AF342DB2D109}"/>
    <cellStyle name="Output 2 2 5 11" xfId="36408" xr:uid="{A22BAAB2-4F40-4E42-A4DD-5B560B299EDF}"/>
    <cellStyle name="Output 2 2 5 12" xfId="43110" xr:uid="{BA8152CA-9BC1-46C5-ADE3-D3EB564D47FB}"/>
    <cellStyle name="Output 2 2 5 13" xfId="48663" xr:uid="{369E8690-61E0-4B26-9346-F5197B4EFF6C}"/>
    <cellStyle name="Output 2 2 5 14" xfId="56903" xr:uid="{75AAD628-8646-41ED-85A4-988D9749559F}"/>
    <cellStyle name="Output 2 2 5 2" xfId="4962" xr:uid="{58D65F9E-F4A2-4C03-AE34-FA50A7973328}"/>
    <cellStyle name="Output 2 2 5 2 10" xfId="23584" xr:uid="{4E16D6AD-0710-498D-9F07-DAC89C59609D}"/>
    <cellStyle name="Output 2 2 5 2 11" xfId="36615" xr:uid="{5043F8A7-FBB6-49F8-B889-B159D9ED34E8}"/>
    <cellStyle name="Output 2 2 5 2 12" xfId="43317" xr:uid="{FFB9322B-2216-4704-BADE-95D772D0DFA2}"/>
    <cellStyle name="Output 2 2 5 2 13" xfId="48870" xr:uid="{176B9580-CA38-4C06-B029-599C82A19370}"/>
    <cellStyle name="Output 2 2 5 2 14" xfId="56528" xr:uid="{9EFCC87B-C2B4-45CC-AA5F-964F2B2CF502}"/>
    <cellStyle name="Output 2 2 5 2 2" xfId="5850" xr:uid="{0A9A52F1-50D0-41C1-9D64-41F6F0A31298}"/>
    <cellStyle name="Output 2 2 5 2 2 2" xfId="8673" xr:uid="{C06438E3-3B2F-4703-8611-0D4F3E2335C6}"/>
    <cellStyle name="Output 2 2 5 2 2 2 2" xfId="16039" xr:uid="{45D20A3E-0957-43FE-8182-26ED6246EE66}"/>
    <cellStyle name="Output 2 2 5 2 2 2 3" xfId="21762" xr:uid="{3014A877-76A7-4539-B2B6-9AAE2A2CF28E}"/>
    <cellStyle name="Output 2 2 5 2 2 2 4" xfId="27295" xr:uid="{1334AEEF-9A45-4A63-B551-FBD1FD0F4082}"/>
    <cellStyle name="Output 2 2 5 2 2 2 5" xfId="40326" xr:uid="{BF7D1730-D533-40B8-A094-6F6E97E095FC}"/>
    <cellStyle name="Output 2 2 5 2 2 2 6" xfId="47028" xr:uid="{00EF2388-F3E5-4166-8E4E-38F05F5FCBDF}"/>
    <cellStyle name="Output 2 2 5 2 2 2 7" xfId="52581" xr:uid="{99289EC3-C3E6-46A4-87F4-365F7BE2B991}"/>
    <cellStyle name="Output 2 2 5 2 2 2 8" xfId="54324" xr:uid="{98B81FA4-F26B-4955-8B33-28309B569663}"/>
    <cellStyle name="Output 2 2 5 2 2 3" xfId="13216" xr:uid="{28C3928C-E898-408D-8426-F3A019148502}"/>
    <cellStyle name="Output 2 2 5 2 2 4" xfId="18939" xr:uid="{697C7F1C-DB9D-4B3D-BBD3-75BDAB39A5FC}"/>
    <cellStyle name="Output 2 2 5 2 2 5" xfId="24472" xr:uid="{C90BE12B-DFBD-4059-B4A5-A78EB90AA5EC}"/>
    <cellStyle name="Output 2 2 5 2 2 6" xfId="37503" xr:uid="{A64F6A1E-9606-4691-A5D6-DF089EB3CE82}"/>
    <cellStyle name="Output 2 2 5 2 2 7" xfId="44205" xr:uid="{856EDCCF-0C93-4368-BD7B-5CCC3DCC5872}"/>
    <cellStyle name="Output 2 2 5 2 2 8" xfId="49758" xr:uid="{83C65A2A-3FD0-4E4E-A0DD-EFF42B8BB50E}"/>
    <cellStyle name="Output 2 2 5 2 2 9" xfId="56023" xr:uid="{86E1D66A-E416-447E-942B-34B07AEDDBEB}"/>
    <cellStyle name="Output 2 2 5 2 3" xfId="6157" xr:uid="{A4EEEBA8-889B-47E3-AA84-96D855C2092C}"/>
    <cellStyle name="Output 2 2 5 2 3 2" xfId="8980" xr:uid="{47B1A428-63A5-4EDC-887F-6460D8715DEA}"/>
    <cellStyle name="Output 2 2 5 2 3 2 2" xfId="16346" xr:uid="{EC8E1033-0B30-4BF0-A614-DB3FD44A303A}"/>
    <cellStyle name="Output 2 2 5 2 3 2 3" xfId="22069" xr:uid="{296C398B-D1A1-4018-9388-5FB1D56CF305}"/>
    <cellStyle name="Output 2 2 5 2 3 2 4" xfId="27602" xr:uid="{D188FD89-A399-4F82-B081-5BE9B39F38EC}"/>
    <cellStyle name="Output 2 2 5 2 3 2 5" xfId="40633" xr:uid="{7C5B4FB0-BE4A-421C-84A5-4F47AAFF3E4E}"/>
    <cellStyle name="Output 2 2 5 2 3 2 6" xfId="47335" xr:uid="{9457B84A-B659-4808-8780-DE3F29043DA3}"/>
    <cellStyle name="Output 2 2 5 2 3 2 7" xfId="52888" xr:uid="{D940E3BC-7724-4CEC-B6CE-CAA3CFDECE53}"/>
    <cellStyle name="Output 2 2 5 2 3 2 8" xfId="57450" xr:uid="{55BA6646-FED0-442F-84BC-9A453913F908}"/>
    <cellStyle name="Output 2 2 5 2 3 3" xfId="13523" xr:uid="{8A1AFD33-CBAB-4E35-BB7F-E27F5E51B2F7}"/>
    <cellStyle name="Output 2 2 5 2 3 4" xfId="19246" xr:uid="{A0987CB5-6D13-4E00-878D-F6550896EAA5}"/>
    <cellStyle name="Output 2 2 5 2 3 5" xfId="24779" xr:uid="{906CFC86-834E-4F4E-99CA-FB76D33034A6}"/>
    <cellStyle name="Output 2 2 5 2 3 6" xfId="37810" xr:uid="{AC76FCC2-47B4-4FFC-B046-C024A7873C85}"/>
    <cellStyle name="Output 2 2 5 2 3 7" xfId="44512" xr:uid="{0AFB85C9-96A8-4782-9F85-5BDC5E45B7E7}"/>
    <cellStyle name="Output 2 2 5 2 3 8" xfId="50065" xr:uid="{4FD274D7-8D78-4B2C-AC2D-5038C10FC4E1}"/>
    <cellStyle name="Output 2 2 5 2 3 9" xfId="56245" xr:uid="{727FF54F-4868-4D41-952B-A1850B9E0EA8}"/>
    <cellStyle name="Output 2 2 5 2 4" xfId="6477" xr:uid="{8DE81E4D-6810-4232-9D95-3F1A8925195A}"/>
    <cellStyle name="Output 2 2 5 2 4 2" xfId="9300" xr:uid="{836B6F5D-5F6F-40B1-B523-2679DD856504}"/>
    <cellStyle name="Output 2 2 5 2 4 2 2" xfId="16666" xr:uid="{BD3FD2DE-7989-4DD4-B2E6-D7346EEF66BC}"/>
    <cellStyle name="Output 2 2 5 2 4 2 3" xfId="22389" xr:uid="{EA03EBC5-8674-470D-98FE-AB90CE30B0F7}"/>
    <cellStyle name="Output 2 2 5 2 4 2 4" xfId="27922" xr:uid="{0A92C013-8F9C-4BA4-AC03-179DCA13BE93}"/>
    <cellStyle name="Output 2 2 5 2 4 2 5" xfId="40953" xr:uid="{556F6194-F6EA-4213-9587-CAA6B2C9BB62}"/>
    <cellStyle name="Output 2 2 5 2 4 2 6" xfId="47655" xr:uid="{E1E66ECA-436D-479F-8367-7C0CE353A722}"/>
    <cellStyle name="Output 2 2 5 2 4 2 7" xfId="53208" xr:uid="{7E458051-80E7-4899-B294-242D6375CB4E}"/>
    <cellStyle name="Output 2 2 5 2 4 2 8" xfId="55535" xr:uid="{926EFCCE-547C-44DE-8A4E-832BF5CADF0D}"/>
    <cellStyle name="Output 2 2 5 2 4 3" xfId="13843" xr:uid="{67AFC329-6753-4C01-B44B-DA1BB6CDEDC7}"/>
    <cellStyle name="Output 2 2 5 2 4 4" xfId="19566" xr:uid="{5CC01270-B1E2-4C4B-AFA7-45968B7F9E0E}"/>
    <cellStyle name="Output 2 2 5 2 4 5" xfId="25099" xr:uid="{E382F779-58D4-4954-8A48-3B3C01837092}"/>
    <cellStyle name="Output 2 2 5 2 4 6" xfId="38130" xr:uid="{B4CD87A5-6939-4F09-922A-B194BC9369A5}"/>
    <cellStyle name="Output 2 2 5 2 4 7" xfId="44832" xr:uid="{58292058-D828-4CBF-9315-948807A3CF55}"/>
    <cellStyle name="Output 2 2 5 2 4 8" xfId="50385" xr:uid="{0E8034B3-5712-4F2F-9F55-7A4191E71A73}"/>
    <cellStyle name="Output 2 2 5 2 4 9" xfId="54243" xr:uid="{DF565B69-23EE-4DEF-AB53-FD489B859AC2}"/>
    <cellStyle name="Output 2 2 5 2 5" xfId="6801" xr:uid="{EB378A0C-9114-4059-B421-14E02635F9C5}"/>
    <cellStyle name="Output 2 2 5 2 5 2" xfId="9624" xr:uid="{E1B5067E-066E-4701-B1E9-461FA4BDA734}"/>
    <cellStyle name="Output 2 2 5 2 5 2 2" xfId="16990" xr:uid="{9B88137F-CA47-4A3E-8427-37CB4212A435}"/>
    <cellStyle name="Output 2 2 5 2 5 2 3" xfId="22713" xr:uid="{93CC939F-0010-45A8-9D7D-C8922DC8BD89}"/>
    <cellStyle name="Output 2 2 5 2 5 2 4" xfId="28246" xr:uid="{8D15F0B3-27FD-42E4-B80F-2D630D6CE630}"/>
    <cellStyle name="Output 2 2 5 2 5 2 5" xfId="41277" xr:uid="{3D116E9D-1820-41E9-8823-F9598B626205}"/>
    <cellStyle name="Output 2 2 5 2 5 2 6" xfId="47979" xr:uid="{02649BAA-2471-4F8D-B2A4-3DEBCD66CA11}"/>
    <cellStyle name="Output 2 2 5 2 5 2 7" xfId="53532" xr:uid="{245E659B-3BCB-4CD6-BFB2-D99364EE1192}"/>
    <cellStyle name="Output 2 2 5 2 5 2 8" xfId="34550" xr:uid="{EA959AB4-87B3-4B4C-8213-2EF2A486D2F6}"/>
    <cellStyle name="Output 2 2 5 2 5 3" xfId="14167" xr:uid="{9F507058-0CA1-426F-9D20-D8769901B10D}"/>
    <cellStyle name="Output 2 2 5 2 5 4" xfId="19890" xr:uid="{FAD84102-ECAD-46D5-8663-7D64446EA30A}"/>
    <cellStyle name="Output 2 2 5 2 5 5" xfId="25423" xr:uid="{D7027FF4-8537-4AE5-8911-4B9EEBF81885}"/>
    <cellStyle name="Output 2 2 5 2 5 6" xfId="38454" xr:uid="{F8F67E28-583E-4B3E-8596-EE68A938A89A}"/>
    <cellStyle name="Output 2 2 5 2 5 7" xfId="45156" xr:uid="{1ADFA554-1711-4414-9F46-141FC461BC8F}"/>
    <cellStyle name="Output 2 2 5 2 5 8" xfId="50709" xr:uid="{B454AC04-FC59-44FC-8815-B8D037D381D8}"/>
    <cellStyle name="Output 2 2 5 2 5 9" xfId="57108" xr:uid="{83DA59D0-D791-45E7-B390-915F5DA64D0A}"/>
    <cellStyle name="Output 2 2 5 2 6" xfId="7092" xr:uid="{B4CEAF15-F44D-40B0-AD2D-A661994CBFD0}"/>
    <cellStyle name="Output 2 2 5 2 6 2" xfId="9915" xr:uid="{DDAD6FF7-2A98-46F3-B0D4-030DC8611F57}"/>
    <cellStyle name="Output 2 2 5 2 6 2 2" xfId="17281" xr:uid="{A1DBC802-0EA3-4BC5-8BC5-9F04FB7C5FB9}"/>
    <cellStyle name="Output 2 2 5 2 6 2 3" xfId="23004" xr:uid="{FB165E59-692D-4A71-8ADC-7F2518C90753}"/>
    <cellStyle name="Output 2 2 5 2 6 2 4" xfId="28537" xr:uid="{C2688FCE-B7C6-4ED1-966E-FAFF1B2E83AF}"/>
    <cellStyle name="Output 2 2 5 2 6 2 5" xfId="41568" xr:uid="{96F300A2-0906-4196-ABC6-EBBE06C43D06}"/>
    <cellStyle name="Output 2 2 5 2 6 2 6" xfId="48270" xr:uid="{05F8204C-2543-4CC5-AA5F-5FCA71884056}"/>
    <cellStyle name="Output 2 2 5 2 6 2 7" xfId="53823" xr:uid="{11108C50-252B-4E19-A35A-A72341156661}"/>
    <cellStyle name="Output 2 2 5 2 6 2 8" xfId="58186" xr:uid="{BBC564E7-3E11-48FA-B942-3CF5C9F78DA6}"/>
    <cellStyle name="Output 2 2 5 2 6 3" xfId="14458" xr:uid="{2CFCF5A1-1C58-411F-865E-E0D560047EE3}"/>
    <cellStyle name="Output 2 2 5 2 6 4" xfId="20181" xr:uid="{E767F571-B7CD-45D8-A2FB-4D4C02B1694A}"/>
    <cellStyle name="Output 2 2 5 2 6 5" xfId="25714" xr:uid="{EBA6A614-BFB6-4C25-B467-377EAFCF27F0}"/>
    <cellStyle name="Output 2 2 5 2 6 6" xfId="38745" xr:uid="{0786597F-C2A9-4CA9-8687-64526EB6B06A}"/>
    <cellStyle name="Output 2 2 5 2 6 7" xfId="45447" xr:uid="{204F4073-5CFB-444A-89A7-6BACA9C0F63B}"/>
    <cellStyle name="Output 2 2 5 2 6 8" xfId="51000" xr:uid="{C437A62C-0C0B-4C83-A2F0-EFD6BB9A61EE}"/>
    <cellStyle name="Output 2 2 5 2 6 9" xfId="56874" xr:uid="{87FA4615-E1BF-45F1-BB4B-65318719C1DA}"/>
    <cellStyle name="Output 2 2 5 2 7" xfId="7785" xr:uid="{5F78D995-070F-4A0A-8B16-4975CAE347D0}"/>
    <cellStyle name="Output 2 2 5 2 7 2" xfId="15151" xr:uid="{787EE949-DFD5-4C3C-ADA0-4DF3497E00CB}"/>
    <cellStyle name="Output 2 2 5 2 7 3" xfId="20874" xr:uid="{EDCC5360-2BC1-4CA9-882B-51293536D625}"/>
    <cellStyle name="Output 2 2 5 2 7 4" xfId="26407" xr:uid="{1941E58C-E056-43CD-9648-4386AB16602F}"/>
    <cellStyle name="Output 2 2 5 2 7 5" xfId="39438" xr:uid="{01630834-2D99-4313-80AD-0F7414A93C4A}"/>
    <cellStyle name="Output 2 2 5 2 7 6" xfId="46140" xr:uid="{BDF07FFE-5393-41C4-AED4-EAAE33D044F5}"/>
    <cellStyle name="Output 2 2 5 2 7 7" xfId="51693" xr:uid="{B7072619-5695-4406-857D-53930A3E36A7}"/>
    <cellStyle name="Output 2 2 5 2 7 8" xfId="42921" xr:uid="{8BF7AEE2-983A-4B74-B3DC-BFF130518D09}"/>
    <cellStyle name="Output 2 2 5 2 8" xfId="12328" xr:uid="{30913EDD-1E2E-479B-BC82-7496F1D96E37}"/>
    <cellStyle name="Output 2 2 5 2 9" xfId="18051" xr:uid="{BF3F5994-FD07-4DEE-BE98-F3F1EA071AA6}"/>
    <cellStyle name="Output 2 2 5 3" xfId="4802" xr:uid="{46E330A2-FAF2-4AFF-84FB-C8E36F3AEEA6}"/>
    <cellStyle name="Output 2 2 5 3 10" xfId="23424" xr:uid="{90AC1B9C-9CAE-4173-9176-C38CB7FE5509}"/>
    <cellStyle name="Output 2 2 5 3 11" xfId="36455" xr:uid="{C0C99089-8F01-48E7-A3D8-ABBD05FDAA09}"/>
    <cellStyle name="Output 2 2 5 3 12" xfId="43157" xr:uid="{AFC31B21-1A26-434E-82E2-6C1273E4389D}"/>
    <cellStyle name="Output 2 2 5 3 13" xfId="48710" xr:uid="{CF9F8884-7F75-4AA8-8F6E-5FEC7D1EB030}"/>
    <cellStyle name="Output 2 2 5 3 14" xfId="58333" xr:uid="{40962FDF-3F45-4DC6-8A92-E8E1EC00F9CE}"/>
    <cellStyle name="Output 2 2 5 3 2" xfId="5690" xr:uid="{F088EC47-6963-4CBA-B8BB-063ACB3D04A8}"/>
    <cellStyle name="Output 2 2 5 3 2 2" xfId="8513" xr:uid="{0C161C4E-78A4-4633-B115-49412D376CF6}"/>
    <cellStyle name="Output 2 2 5 3 2 2 2" xfId="15879" xr:uid="{F9AC9F06-C27B-41DB-96D9-5761DB601901}"/>
    <cellStyle name="Output 2 2 5 3 2 2 3" xfId="21602" xr:uid="{5D3D4058-6332-411C-8536-DF2540AAF766}"/>
    <cellStyle name="Output 2 2 5 3 2 2 4" xfId="27135" xr:uid="{A7480035-7709-46A4-AF4F-387D5D7C0F77}"/>
    <cellStyle name="Output 2 2 5 3 2 2 5" xfId="40166" xr:uid="{46391E90-0019-4725-B960-96DDFDF5F3E1}"/>
    <cellStyle name="Output 2 2 5 3 2 2 6" xfId="46868" xr:uid="{A5C7A032-8BE1-4D9C-8B4F-8ED541264FB2}"/>
    <cellStyle name="Output 2 2 5 3 2 2 7" xfId="52421" xr:uid="{BAC7981C-25DC-4F41-B73E-809EC8E1498B}"/>
    <cellStyle name="Output 2 2 5 3 2 2 8" xfId="58421" xr:uid="{A6B49B9C-E281-4E7B-8971-95BD4A6901E0}"/>
    <cellStyle name="Output 2 2 5 3 2 3" xfId="13056" xr:uid="{F54AE651-5B6D-4590-AC69-A3050245F44F}"/>
    <cellStyle name="Output 2 2 5 3 2 4" xfId="18779" xr:uid="{98AC62DB-1EF8-4DB8-87C6-A9F46C974E1B}"/>
    <cellStyle name="Output 2 2 5 3 2 5" xfId="24312" xr:uid="{49DFA3A8-5558-42AC-BA0C-8179CE3B6DE7}"/>
    <cellStyle name="Output 2 2 5 3 2 6" xfId="37343" xr:uid="{D01161E5-9286-41E9-BC2F-477B0CF9F028}"/>
    <cellStyle name="Output 2 2 5 3 2 7" xfId="44045" xr:uid="{A816DE97-8BBC-48E2-A0BE-BB4BE126530B}"/>
    <cellStyle name="Output 2 2 5 3 2 8" xfId="49598" xr:uid="{DC30B781-DB0B-4554-8825-EDFFFF3C9324}"/>
    <cellStyle name="Output 2 2 5 3 2 9" xfId="56708" xr:uid="{979000B4-DA07-4FA2-A0E1-DAF875550685}"/>
    <cellStyle name="Output 2 2 5 3 3" xfId="3833" xr:uid="{4C823128-5B82-4F5E-9F59-A01B0026BEDB}"/>
    <cellStyle name="Output 2 2 5 3 3 2" xfId="7324" xr:uid="{EABC7374-51EA-4901-B37E-4DC718EEB320}"/>
    <cellStyle name="Output 2 2 5 3 3 2 2" xfId="14690" xr:uid="{097750A9-5EEA-4A4A-BEFA-9325DC1A3CAC}"/>
    <cellStyle name="Output 2 2 5 3 3 2 3" xfId="20413" xr:uid="{33BB2D41-98D6-41FA-9FB1-49356D490873}"/>
    <cellStyle name="Output 2 2 5 3 3 2 4" xfId="25946" xr:uid="{8C1E450E-6AC1-4500-A76E-8D76BFA38CA2}"/>
    <cellStyle name="Output 2 2 5 3 3 2 5" xfId="38977" xr:uid="{DB22B30C-197B-4B2F-B74D-FC6B1637392A}"/>
    <cellStyle name="Output 2 2 5 3 3 2 6" xfId="45679" xr:uid="{68AF9540-0781-4DAF-B900-752F7F847584}"/>
    <cellStyle name="Output 2 2 5 3 3 2 7" xfId="51232" xr:uid="{9619874A-1D07-47B5-B967-F5FE39C4606B}"/>
    <cellStyle name="Output 2 2 5 3 3 2 8" xfId="58223" xr:uid="{59816353-486F-455A-8247-8515228A1AC2}"/>
    <cellStyle name="Output 2 2 5 3 3 3" xfId="11553" xr:uid="{B6975738-7529-4ED8-B033-3D89DE47DF13}"/>
    <cellStyle name="Output 2 2 5 3 3 4" xfId="17429" xr:uid="{F572F341-0ECF-4D3E-A808-CDF267222E1F}"/>
    <cellStyle name="Output 2 2 5 3 3 5" xfId="23123" xr:uid="{29709873-E1DD-4A4F-AE7E-F2870F7AF3E5}"/>
    <cellStyle name="Output 2 2 5 3 3 6" xfId="35486" xr:uid="{A4C8FAD3-4E7D-4405-9D10-A63C87441FDB}"/>
    <cellStyle name="Output 2 2 5 3 3 7" xfId="42409" xr:uid="{AC7DA5F0-720B-4A53-A350-1D35AF913E72}"/>
    <cellStyle name="Output 2 2 5 3 3 8" xfId="34201" xr:uid="{0DD52F1A-78C0-4E22-B49D-FEA9162D2DE6}"/>
    <cellStyle name="Output 2 2 5 3 3 9" xfId="42095" xr:uid="{32817D42-1E65-4D33-8ECA-84A4DAE5EE23}"/>
    <cellStyle name="Output 2 2 5 3 4" xfId="6317" xr:uid="{71CBBC40-04B4-41C4-B956-46E151CD1062}"/>
    <cellStyle name="Output 2 2 5 3 4 2" xfId="9140" xr:uid="{11F30506-480D-42A8-80E5-4AF6CB5D3607}"/>
    <cellStyle name="Output 2 2 5 3 4 2 2" xfId="16506" xr:uid="{EA90F62F-B4FA-4FAA-BE81-8092F207AE0C}"/>
    <cellStyle name="Output 2 2 5 3 4 2 3" xfId="22229" xr:uid="{D2F9ADA6-E435-4F5F-B69C-CC29B51568B4}"/>
    <cellStyle name="Output 2 2 5 3 4 2 4" xfId="27762" xr:uid="{6FDEBCAC-22F6-4519-802A-0AC9EA88E338}"/>
    <cellStyle name="Output 2 2 5 3 4 2 5" xfId="40793" xr:uid="{C64F7AEB-20E8-4CF7-94B9-DD588E576267}"/>
    <cellStyle name="Output 2 2 5 3 4 2 6" xfId="47495" xr:uid="{79DE2507-9975-4C25-8440-45B951444A28}"/>
    <cellStyle name="Output 2 2 5 3 4 2 7" xfId="53048" xr:uid="{BC86A307-7CDA-4915-8E21-B974898572D1}"/>
    <cellStyle name="Output 2 2 5 3 4 2 8" xfId="54834" xr:uid="{2DA92707-0268-4191-89DD-124DFB3C66E5}"/>
    <cellStyle name="Output 2 2 5 3 4 3" xfId="13683" xr:uid="{E2F0841D-AF6B-42B8-BCA1-43252E8897AE}"/>
    <cellStyle name="Output 2 2 5 3 4 4" xfId="19406" xr:uid="{F974766B-9F1C-4382-9830-A555066184E2}"/>
    <cellStyle name="Output 2 2 5 3 4 5" xfId="24939" xr:uid="{1DE027CC-3B26-4756-9583-6201E5528AE2}"/>
    <cellStyle name="Output 2 2 5 3 4 6" xfId="37970" xr:uid="{45C1467B-F2F3-4DBC-84EE-4BA1083E5C07}"/>
    <cellStyle name="Output 2 2 5 3 4 7" xfId="44672" xr:uid="{E9E38E8F-5043-4AD6-B2D1-CF3C78843BFE}"/>
    <cellStyle name="Output 2 2 5 3 4 8" xfId="50225" xr:uid="{B3C1382D-658D-4185-A160-A4ADB83DADB5}"/>
    <cellStyle name="Output 2 2 5 3 4 9" xfId="57243" xr:uid="{8F499D81-65AF-4423-93CB-175EF9271929}"/>
    <cellStyle name="Output 2 2 5 3 5" xfId="6641" xr:uid="{DD207237-6862-43D9-9DB7-33DCE654C356}"/>
    <cellStyle name="Output 2 2 5 3 5 2" xfId="9464" xr:uid="{F0D52E34-459F-4BFE-9B80-F9D08600D059}"/>
    <cellStyle name="Output 2 2 5 3 5 2 2" xfId="16830" xr:uid="{303506F7-A41B-414B-A982-77905465EB61}"/>
    <cellStyle name="Output 2 2 5 3 5 2 3" xfId="22553" xr:uid="{39CF2E5D-D5C1-479A-ADE7-E85FA8CFEDED}"/>
    <cellStyle name="Output 2 2 5 3 5 2 4" xfId="28086" xr:uid="{9B2095D2-B26F-4DB0-9F85-7A5E25620F9C}"/>
    <cellStyle name="Output 2 2 5 3 5 2 5" xfId="41117" xr:uid="{1D83AF37-7D55-4067-A302-2D6E55A790D6}"/>
    <cellStyle name="Output 2 2 5 3 5 2 6" xfId="47819" xr:uid="{FEC625A9-0923-427C-ABA2-622D9AD6E729}"/>
    <cellStyle name="Output 2 2 5 3 5 2 7" xfId="53372" xr:uid="{8CDA8B97-BC59-46D8-8F14-56BC0AC96662}"/>
    <cellStyle name="Output 2 2 5 3 5 2 8" xfId="57998" xr:uid="{BFCA8209-3F8F-4C21-96D5-15DE97A19811}"/>
    <cellStyle name="Output 2 2 5 3 5 3" xfId="14007" xr:uid="{97722C7B-EE21-4AD0-A42C-B3A7B58A54FE}"/>
    <cellStyle name="Output 2 2 5 3 5 4" xfId="19730" xr:uid="{21912E7B-9C46-4B83-BDB9-CACDEE1C96B3}"/>
    <cellStyle name="Output 2 2 5 3 5 5" xfId="25263" xr:uid="{569EBB4B-EE9A-4E30-9F6E-34049A38B2E8}"/>
    <cellStyle name="Output 2 2 5 3 5 6" xfId="38294" xr:uid="{2AC9E4C4-A59F-4A6A-B9B7-A59D74A1C820}"/>
    <cellStyle name="Output 2 2 5 3 5 7" xfId="44996" xr:uid="{260D72CB-E747-40BE-81AC-226FE4D579DF}"/>
    <cellStyle name="Output 2 2 5 3 5 8" xfId="50549" xr:uid="{5D1D7098-131E-41BD-826C-C99BFD65E9DD}"/>
    <cellStyle name="Output 2 2 5 3 5 9" xfId="58242" xr:uid="{39568EA5-D0A3-40D2-BB46-2BC16A255EA7}"/>
    <cellStyle name="Output 2 2 5 3 6" xfId="6932" xr:uid="{916994EF-8ABD-47B9-90AD-0302E6AF8014}"/>
    <cellStyle name="Output 2 2 5 3 6 2" xfId="9755" xr:uid="{2D2564B5-020B-48EE-BEF4-978F264D3B6F}"/>
    <cellStyle name="Output 2 2 5 3 6 2 2" xfId="17121" xr:uid="{AD7CF813-B84D-4F9B-A06D-8F672EBA8475}"/>
    <cellStyle name="Output 2 2 5 3 6 2 3" xfId="22844" xr:uid="{F0F23DEE-92A0-4B7B-A78E-91A477B2A31D}"/>
    <cellStyle name="Output 2 2 5 3 6 2 4" xfId="28377" xr:uid="{74E115A9-60B1-44EB-8FE9-54E4DE39E5CE}"/>
    <cellStyle name="Output 2 2 5 3 6 2 5" xfId="41408" xr:uid="{0C983939-BB9D-427E-AD26-BC34C3234C4B}"/>
    <cellStyle name="Output 2 2 5 3 6 2 6" xfId="48110" xr:uid="{2795B6C8-372F-4B14-B089-C0F09507396D}"/>
    <cellStyle name="Output 2 2 5 3 6 2 7" xfId="53663" xr:uid="{9A80C4C2-D542-443F-A5AB-31E4B1D581E1}"/>
    <cellStyle name="Output 2 2 5 3 6 2 8" xfId="42894" xr:uid="{8081CCC8-A500-4327-BC40-D8C0433126AD}"/>
    <cellStyle name="Output 2 2 5 3 6 3" xfId="14298" xr:uid="{B6E6D441-9C13-4CF5-9A75-B43016D9F0B2}"/>
    <cellStyle name="Output 2 2 5 3 6 4" xfId="20021" xr:uid="{C3CF1BA8-A7FB-40B4-8D9C-F5381C3B47E7}"/>
    <cellStyle name="Output 2 2 5 3 6 5" xfId="25554" xr:uid="{F5036439-6B41-4AC3-936F-F1A4BEAAE2D0}"/>
    <cellStyle name="Output 2 2 5 3 6 6" xfId="38585" xr:uid="{883A445B-599C-4D53-B21C-B16A2FC6E89F}"/>
    <cellStyle name="Output 2 2 5 3 6 7" xfId="45287" xr:uid="{ABAEE81B-6010-4123-9FDD-062451B5B436}"/>
    <cellStyle name="Output 2 2 5 3 6 8" xfId="50840" xr:uid="{468890BD-A6A2-421F-8E96-ECAB6EF72CF9}"/>
    <cellStyle name="Output 2 2 5 3 6 9" xfId="57241" xr:uid="{3BE92AF3-8EE1-4E09-B36E-1936E57FD022}"/>
    <cellStyle name="Output 2 2 5 3 7" xfId="7625" xr:uid="{1F6B6255-D537-424D-BE25-EA7F89E050CE}"/>
    <cellStyle name="Output 2 2 5 3 7 2" xfId="14991" xr:uid="{9D7F5506-29E3-4BA0-BC4D-29175CA185A7}"/>
    <cellStyle name="Output 2 2 5 3 7 3" xfId="20714" xr:uid="{FE583B55-6820-4D33-9288-ED805D3A34CE}"/>
    <cellStyle name="Output 2 2 5 3 7 4" xfId="26247" xr:uid="{A3F6DBB2-01CA-4D6B-AAA1-DF8357526483}"/>
    <cellStyle name="Output 2 2 5 3 7 5" xfId="39278" xr:uid="{DD099BAE-600B-40EC-8896-3AD71C5547A3}"/>
    <cellStyle name="Output 2 2 5 3 7 6" xfId="45980" xr:uid="{F31F0E41-8EBD-46C2-B5EE-5F9DCA65B164}"/>
    <cellStyle name="Output 2 2 5 3 7 7" xfId="51533" xr:uid="{D7C5EA10-0E91-4675-8E30-8BFE6095F8CC}"/>
    <cellStyle name="Output 2 2 5 3 7 8" xfId="54856" xr:uid="{CF951E80-A8E1-4E0A-8A00-3AD4CCE0FE38}"/>
    <cellStyle name="Output 2 2 5 3 8" xfId="12168" xr:uid="{9C0E06A3-BCF0-4FAF-8107-6BBABAD4760B}"/>
    <cellStyle name="Output 2 2 5 3 9" xfId="17891" xr:uid="{7C12BFA4-470E-49E4-931C-C80540D4E794}"/>
    <cellStyle name="Output 2 2 5 4" xfId="5643" xr:uid="{665D2106-2BA5-4321-8584-3C4ADF81E610}"/>
    <cellStyle name="Output 2 2 5 4 2" xfId="8466" xr:uid="{D3E7FF2B-6948-4DBA-96A1-57BE2A56CF85}"/>
    <cellStyle name="Output 2 2 5 4 2 2" xfId="15832" xr:uid="{FE649E9E-8047-4B6B-BCBA-FC2F07AC9185}"/>
    <cellStyle name="Output 2 2 5 4 2 3" xfId="21555" xr:uid="{D71B8086-B393-410B-9032-79B32E5EFD48}"/>
    <cellStyle name="Output 2 2 5 4 2 4" xfId="27088" xr:uid="{88AFD18A-C3CC-4377-A8D2-74E8340CC76A}"/>
    <cellStyle name="Output 2 2 5 4 2 5" xfId="40119" xr:uid="{FD0F04C9-5158-4F76-B248-738B5A0FC4AE}"/>
    <cellStyle name="Output 2 2 5 4 2 6" xfId="46821" xr:uid="{01FDA2C4-1248-4DCE-BFEE-11A7023EEE57}"/>
    <cellStyle name="Output 2 2 5 4 2 7" xfId="52374" xr:uid="{C85A1C8D-3E5C-4968-8B62-C620C0C5BF59}"/>
    <cellStyle name="Output 2 2 5 4 2 8" xfId="42969" xr:uid="{7535BEBB-BF79-4A1D-AD16-5D339DFAEB68}"/>
    <cellStyle name="Output 2 2 5 4 3" xfId="13009" xr:uid="{C0FCE9D5-94B0-4D43-B838-124F655A189C}"/>
    <cellStyle name="Output 2 2 5 4 4" xfId="18732" xr:uid="{474C2E07-5F34-4572-B5F9-ACFD35FC4D2F}"/>
    <cellStyle name="Output 2 2 5 4 5" xfId="24265" xr:uid="{B1376388-E9A8-45E7-9E9F-C13A30961185}"/>
    <cellStyle name="Output 2 2 5 4 6" xfId="37296" xr:uid="{19464020-1EA7-4242-A312-1A55DAE2480A}"/>
    <cellStyle name="Output 2 2 5 4 7" xfId="43998" xr:uid="{E21DB7A8-1DAD-4E44-850E-72DEC4145DF9}"/>
    <cellStyle name="Output 2 2 5 4 8" xfId="49551" xr:uid="{0396964C-9639-4FA2-8CDF-845DDE20FACB}"/>
    <cellStyle name="Output 2 2 5 4 9" xfId="53871" xr:uid="{0F6D0D9C-4D27-42CB-949B-626E27BDFD61}"/>
    <cellStyle name="Output 2 2 5 5" xfId="6040" xr:uid="{EF5D9001-FE23-476D-BB4E-F6D526772EF2}"/>
    <cellStyle name="Output 2 2 5 5 2" xfId="8863" xr:uid="{40CBB499-B6E7-49C8-BB6F-5A1215BE400C}"/>
    <cellStyle name="Output 2 2 5 5 2 2" xfId="16229" xr:uid="{9E7C4DFE-32A7-43B8-93E4-3112C70A750C}"/>
    <cellStyle name="Output 2 2 5 5 2 3" xfId="21952" xr:uid="{73DF2559-60AF-4DBC-80ED-4DE3E0126A4E}"/>
    <cellStyle name="Output 2 2 5 5 2 4" xfId="27485" xr:uid="{79A15289-F991-41AE-A955-09D6DE7F81DF}"/>
    <cellStyle name="Output 2 2 5 5 2 5" xfId="40516" xr:uid="{C19CBAFC-B3E2-4D12-BDED-42BB3782A2F2}"/>
    <cellStyle name="Output 2 2 5 5 2 6" xfId="47218" xr:uid="{D254154A-AB79-4555-AC8A-D777A71F6F72}"/>
    <cellStyle name="Output 2 2 5 5 2 7" xfId="52771" xr:uid="{2F43AE80-E830-4310-8AFD-3267401728F2}"/>
    <cellStyle name="Output 2 2 5 5 2 8" xfId="56960" xr:uid="{FAEA5CAA-B93D-474D-BE5D-C36A3A494CFB}"/>
    <cellStyle name="Output 2 2 5 5 3" xfId="13406" xr:uid="{41F0E77E-887C-49A1-92F0-7754A07A20A5}"/>
    <cellStyle name="Output 2 2 5 5 4" xfId="19129" xr:uid="{F244B3F6-BB4E-4168-B420-D4D19CE24186}"/>
    <cellStyle name="Output 2 2 5 5 5" xfId="24662" xr:uid="{B378C50C-4687-44ED-AD1A-8BF4AB7C53B8}"/>
    <cellStyle name="Output 2 2 5 5 6" xfId="37693" xr:uid="{D9308776-84B5-416D-9924-1CD4193F7527}"/>
    <cellStyle name="Output 2 2 5 5 7" xfId="44395" xr:uid="{1C869971-C070-488B-B83D-BF452CA91F6F}"/>
    <cellStyle name="Output 2 2 5 5 8" xfId="49948" xr:uid="{CA10C191-0DE6-400E-999A-F1FF6DBF83E4}"/>
    <cellStyle name="Output 2 2 5 5 9" xfId="58440" xr:uid="{1EAF391E-E366-404E-B9BF-F8BC2F3E5D21}"/>
    <cellStyle name="Output 2 2 5 6" xfId="6270" xr:uid="{A293BAB8-8A05-4213-A8F8-711E76B2A2E4}"/>
    <cellStyle name="Output 2 2 5 6 2" xfId="9093" xr:uid="{AD34D207-9E7C-4B64-9075-DECA3C2A51D0}"/>
    <cellStyle name="Output 2 2 5 6 2 2" xfId="16459" xr:uid="{6C40079A-71B6-4178-A76A-81C8735551C7}"/>
    <cellStyle name="Output 2 2 5 6 2 3" xfId="22182" xr:uid="{573A8F47-39AC-4C80-B650-B97550C211CC}"/>
    <cellStyle name="Output 2 2 5 6 2 4" xfId="27715" xr:uid="{5F9E0C9A-1BB5-4D9B-A23F-359D3E518CD1}"/>
    <cellStyle name="Output 2 2 5 6 2 5" xfId="40746" xr:uid="{EC0D6A81-6B74-42FD-BE85-2B31FC0AC4A2}"/>
    <cellStyle name="Output 2 2 5 6 2 6" xfId="47448" xr:uid="{157D9E8A-8831-4194-8BC6-AF5AA562505D}"/>
    <cellStyle name="Output 2 2 5 6 2 7" xfId="53001" xr:uid="{F8ED8D59-4102-4896-8536-61C34AA79604}"/>
    <cellStyle name="Output 2 2 5 6 2 8" xfId="57172" xr:uid="{32CA53C9-0626-486C-803C-B63C8ACF5F86}"/>
    <cellStyle name="Output 2 2 5 6 3" xfId="13636" xr:uid="{473A4CD0-5A61-4EA8-8E4F-05B188F61061}"/>
    <cellStyle name="Output 2 2 5 6 4" xfId="19359" xr:uid="{E87D2D6B-3CEB-4FB4-97FA-AF2C2156B422}"/>
    <cellStyle name="Output 2 2 5 6 5" xfId="24892" xr:uid="{16BA6CC8-700D-4DE1-A53E-2A1913D53644}"/>
    <cellStyle name="Output 2 2 5 6 6" xfId="37923" xr:uid="{A4DE737E-D76C-4F7E-BEEF-9866D1B4E7CF}"/>
    <cellStyle name="Output 2 2 5 6 7" xfId="44625" xr:uid="{7FBB31F9-89DA-4AF7-847C-2BEDD665F086}"/>
    <cellStyle name="Output 2 2 5 6 8" xfId="50178" xr:uid="{E7E9BF27-C663-42DC-87CB-F52145666EFD}"/>
    <cellStyle name="Output 2 2 5 6 9" xfId="57335" xr:uid="{521C0D55-DED7-40A9-B955-9CE61C64EC38}"/>
    <cellStyle name="Output 2 2 5 7" xfId="6594" xr:uid="{E174C552-E54B-4193-908F-1BD65F9ED09D}"/>
    <cellStyle name="Output 2 2 5 7 2" xfId="9417" xr:uid="{BCBF7D2C-3C78-40A5-BC9C-F442CC196D2C}"/>
    <cellStyle name="Output 2 2 5 7 2 2" xfId="16783" xr:uid="{5E08F161-2994-47CE-9C60-CC9F90C3D649}"/>
    <cellStyle name="Output 2 2 5 7 2 3" xfId="22506" xr:uid="{B14DD195-AD70-4DC0-A09F-0D9FBF136F42}"/>
    <cellStyle name="Output 2 2 5 7 2 4" xfId="28039" xr:uid="{5603EF1A-4DBF-4F50-A3E6-5A91C882C69F}"/>
    <cellStyle name="Output 2 2 5 7 2 5" xfId="41070" xr:uid="{A1BA305B-46AD-4C66-AD63-CF8289D267CD}"/>
    <cellStyle name="Output 2 2 5 7 2 6" xfId="47772" xr:uid="{D6C4C1B8-D51E-4274-B70E-1896742A9679}"/>
    <cellStyle name="Output 2 2 5 7 2 7" xfId="53325" xr:uid="{BE0A3A9A-755E-47B9-9BFD-EADAE37803A5}"/>
    <cellStyle name="Output 2 2 5 7 2 8" xfId="41621" xr:uid="{552CA110-27C5-4AC6-B161-AFD95A1C8C96}"/>
    <cellStyle name="Output 2 2 5 7 3" xfId="13960" xr:uid="{4BF0FB44-429A-49F2-ACA0-9429DE46BDD6}"/>
    <cellStyle name="Output 2 2 5 7 4" xfId="19683" xr:uid="{B633D02E-D5C7-4077-AEA8-68E78025E9C2}"/>
    <cellStyle name="Output 2 2 5 7 5" xfId="25216" xr:uid="{D1DE83D4-6F24-484E-971C-588C8DADFF60}"/>
    <cellStyle name="Output 2 2 5 7 6" xfId="38247" xr:uid="{EEA5BA95-402F-4215-9CDE-79D2321C26B0}"/>
    <cellStyle name="Output 2 2 5 7 7" xfId="44949" xr:uid="{1CA0EF44-6868-482C-8D6E-96441CCF7CF1}"/>
    <cellStyle name="Output 2 2 5 7 8" xfId="50502" xr:uid="{1C077C8C-18BD-469F-A52D-528F5BF67508}"/>
    <cellStyle name="Output 2 2 5 7 9" xfId="55681" xr:uid="{B854D883-1842-4B42-BB0C-3EA5358DE1C2}"/>
    <cellStyle name="Output 2 2 5 8" xfId="6885" xr:uid="{4F18848A-2CC5-4342-BB75-B52600BC1EB2}"/>
    <cellStyle name="Output 2 2 5 8 2" xfId="9708" xr:uid="{69513E7C-0A7D-4373-85DB-F1ABD0DFFCE8}"/>
    <cellStyle name="Output 2 2 5 8 2 2" xfId="17074" xr:uid="{CC05378F-A530-44BC-9DD1-875FBAFBEFD8}"/>
    <cellStyle name="Output 2 2 5 8 2 3" xfId="22797" xr:uid="{EE599C9E-DCBE-4408-B47E-9D10D78BC479}"/>
    <cellStyle name="Output 2 2 5 8 2 4" xfId="28330" xr:uid="{3ED150A3-E7C8-471A-A4BC-93D42D8F35AD}"/>
    <cellStyle name="Output 2 2 5 8 2 5" xfId="41361" xr:uid="{282364BF-2D5B-43EB-8212-2B506F0C410C}"/>
    <cellStyle name="Output 2 2 5 8 2 6" xfId="48063" xr:uid="{916F0AE6-6EDC-458A-AE98-68079EB074A8}"/>
    <cellStyle name="Output 2 2 5 8 2 7" xfId="53616" xr:uid="{95FAABDB-DD76-430C-B49E-D35CB707AD09}"/>
    <cellStyle name="Output 2 2 5 8 2 8" xfId="57617" xr:uid="{AC23E5C1-0887-42D3-97CD-93363F6E800C}"/>
    <cellStyle name="Output 2 2 5 8 3" xfId="14251" xr:uid="{22DC6EF5-272B-4E56-8350-AA817A38C9AF}"/>
    <cellStyle name="Output 2 2 5 8 4" xfId="19974" xr:uid="{08AF6E2F-6208-41FD-B155-4C5C5D1A4156}"/>
    <cellStyle name="Output 2 2 5 8 5" xfId="25507" xr:uid="{AA1965D2-0BDF-4E6C-A47F-58DF3AF5BAF3}"/>
    <cellStyle name="Output 2 2 5 8 6" xfId="38538" xr:uid="{71F0333A-6029-4218-86B5-74BA0D2F72B5}"/>
    <cellStyle name="Output 2 2 5 8 7" xfId="45240" xr:uid="{E842D5FA-8A7B-4369-9523-E61B90F97F18}"/>
    <cellStyle name="Output 2 2 5 8 8" xfId="50793" xr:uid="{5C38F716-4045-4F04-B086-6DC4E3717987}"/>
    <cellStyle name="Output 2 2 5 8 9" xfId="56728" xr:uid="{79D77D26-BC25-464A-AAC9-0F0A93C65407}"/>
    <cellStyle name="Output 2 2 5 9" xfId="4755" xr:uid="{06C671F0-1E5A-40E5-93B3-07257CF65121}"/>
    <cellStyle name="Output 2 2 5 9 2" xfId="12121" xr:uid="{1FFA828D-D486-4546-AF32-F3C79B534DA3}"/>
    <cellStyle name="Output 2 2 5 9 3" xfId="17844" xr:uid="{47FE91A9-0B96-4212-88BF-AC2AAE20C1B6}"/>
    <cellStyle name="Output 2 2 5 9 4" xfId="23377" xr:uid="{06756E4D-70E7-49EA-8543-85F2A1540CE1}"/>
    <cellStyle name="Output 2 2 5 9 5" xfId="39231" xr:uid="{C9DA3BBE-A65C-4B5C-B81D-69D255B3BCD5}"/>
    <cellStyle name="Output 2 2 5 9 6" xfId="45933" xr:uid="{9F3ED9BA-77C4-4BBB-B50D-11E7DE106924}"/>
    <cellStyle name="Output 2 2 5 9 7" xfId="51486" xr:uid="{D134C89D-5F1B-4448-AE12-2C629DC4117C}"/>
    <cellStyle name="Output 2 2 5 9 8" xfId="54615" xr:uid="{303FDD58-FE7E-442C-B73B-E132D2874FD2}"/>
    <cellStyle name="Output 2 2 6" xfId="2338" xr:uid="{BFDBE2EB-DA2D-4A7B-A79E-75290163056B}"/>
    <cellStyle name="Output 2 2 6 10" xfId="7552" xr:uid="{22A27C00-6F13-4949-9579-C07B654A61AD}"/>
    <cellStyle name="Output 2 2 6 10 2" xfId="14918" xr:uid="{1BB521AF-2992-47DA-B9C7-2E4504C76A1C}"/>
    <cellStyle name="Output 2 2 6 10 3" xfId="20641" xr:uid="{4348D7A7-FF4F-49F9-AD82-8B6CF5C5B6E8}"/>
    <cellStyle name="Output 2 2 6 10 4" xfId="26174" xr:uid="{9917164B-0EF0-4DE1-843E-2B54AF01EE9D}"/>
    <cellStyle name="Output 2 2 6 11" xfId="10512" xr:uid="{02890CD8-7DD9-411E-AB45-B9958FF51AD6}"/>
    <cellStyle name="Output 2 2 6 12" xfId="11227" xr:uid="{C49F540E-3BAE-4F36-9E41-FA2753FABEE0}"/>
    <cellStyle name="Output 2 2 6 13" xfId="17753" xr:uid="{1C4EDCFA-4095-4D12-AA25-9078F3A07233}"/>
    <cellStyle name="Output 2 2 6 14" xfId="36382" xr:uid="{DB893006-4EE0-4408-8E27-9EAA976F92D3}"/>
    <cellStyle name="Output 2 2 6 15" xfId="43084" xr:uid="{1D3E6D74-9AD6-439A-8FA7-3DE8787797F2}"/>
    <cellStyle name="Output 2 2 6 16" xfId="48637" xr:uid="{6B3E227A-C0F2-478A-91B3-D4FFF37DF94E}"/>
    <cellStyle name="Output 2 2 6 17" xfId="53973" xr:uid="{E104F1D7-E270-4621-B45A-06D57E1C566F}"/>
    <cellStyle name="Output 2 2 6 2" xfId="4936" xr:uid="{F591FBCC-E472-4157-ADB1-790D6A35083C}"/>
    <cellStyle name="Output 2 2 6 2 10" xfId="23558" xr:uid="{514A7D02-2F92-45A2-9A04-5DACDC84AA48}"/>
    <cellStyle name="Output 2 2 6 2 11" xfId="36589" xr:uid="{1C5F7F6B-971B-46DD-BB8A-26F524114F7C}"/>
    <cellStyle name="Output 2 2 6 2 12" xfId="43291" xr:uid="{B0F10A90-A46B-424C-8BC2-8A6DCE210586}"/>
    <cellStyle name="Output 2 2 6 2 13" xfId="48844" xr:uid="{743994D4-E95A-406C-9E06-816D11DDE38E}"/>
    <cellStyle name="Output 2 2 6 2 14" xfId="55525" xr:uid="{E248A709-C702-4DD9-A0D2-3A42F2886203}"/>
    <cellStyle name="Output 2 2 6 2 2" xfId="5824" xr:uid="{4E443256-B80F-482D-A4D4-5BF8292F322E}"/>
    <cellStyle name="Output 2 2 6 2 2 2" xfId="8647" xr:uid="{71A020DA-71AC-4833-9F96-ADA7F759E1F8}"/>
    <cellStyle name="Output 2 2 6 2 2 2 2" xfId="16013" xr:uid="{53EE9157-11F8-4BF8-AE2E-B14D557DBA58}"/>
    <cellStyle name="Output 2 2 6 2 2 2 3" xfId="21736" xr:uid="{78B4B062-B0B1-4E87-9069-2566FC0E5A81}"/>
    <cellStyle name="Output 2 2 6 2 2 2 4" xfId="27269" xr:uid="{9C9A4651-60AD-4C5C-AB2E-86AAD36B7F5C}"/>
    <cellStyle name="Output 2 2 6 2 2 2 5" xfId="40300" xr:uid="{17075225-F4EA-4181-BB22-B537B8EEA4A4}"/>
    <cellStyle name="Output 2 2 6 2 2 2 6" xfId="47002" xr:uid="{5AEC7435-218F-4443-BA42-EF320D292E7B}"/>
    <cellStyle name="Output 2 2 6 2 2 2 7" xfId="52555" xr:uid="{30566FB3-B685-4A8D-9A26-61C5D60FA3BF}"/>
    <cellStyle name="Output 2 2 6 2 2 2 8" xfId="58367" xr:uid="{BEA34DDE-8F72-4047-A378-A1DDB272F83A}"/>
    <cellStyle name="Output 2 2 6 2 2 3" xfId="13190" xr:uid="{FC883A98-1EFF-41B7-B990-563760376C6A}"/>
    <cellStyle name="Output 2 2 6 2 2 4" xfId="18913" xr:uid="{0288BB1F-BA45-4CA9-A383-50A4CC3661BA}"/>
    <cellStyle name="Output 2 2 6 2 2 5" xfId="24446" xr:uid="{B6E1BCB6-EFA3-4E80-B85E-B12E607EA4A6}"/>
    <cellStyle name="Output 2 2 6 2 2 6" xfId="37477" xr:uid="{2EAC39F9-58AA-42A7-9E07-05CA3875F633}"/>
    <cellStyle name="Output 2 2 6 2 2 7" xfId="44179" xr:uid="{F6531381-27ED-43FF-9F34-DE43D7541CAF}"/>
    <cellStyle name="Output 2 2 6 2 2 8" xfId="49732" xr:uid="{CE85CD35-8091-456C-B27F-471F96F317E1}"/>
    <cellStyle name="Output 2 2 6 2 2 9" xfId="54443" xr:uid="{5AFD4642-94A5-4D38-9B2D-6D8C85253777}"/>
    <cellStyle name="Output 2 2 6 2 3" xfId="5243" xr:uid="{BB9EAA7A-2CE5-4BDE-8394-A3EF0B531F0D}"/>
    <cellStyle name="Output 2 2 6 2 3 2" xfId="8066" xr:uid="{0CE4407E-D151-477D-83CE-7100B965AF37}"/>
    <cellStyle name="Output 2 2 6 2 3 2 2" xfId="15432" xr:uid="{E0342E45-185F-45C8-974D-915F1E769155}"/>
    <cellStyle name="Output 2 2 6 2 3 2 3" xfId="21155" xr:uid="{1A22C249-576B-4100-8498-83F1D65DBF98}"/>
    <cellStyle name="Output 2 2 6 2 3 2 4" xfId="26688" xr:uid="{957AC705-A51C-4960-BD6B-B57E80298440}"/>
    <cellStyle name="Output 2 2 6 2 3 2 5" xfId="39719" xr:uid="{2AC9311D-BA6F-4BE5-901D-5DE3E299AF08}"/>
    <cellStyle name="Output 2 2 6 2 3 2 6" xfId="46421" xr:uid="{95C48723-77B0-4E8D-A286-8271014969C1}"/>
    <cellStyle name="Output 2 2 6 2 3 2 7" xfId="51974" xr:uid="{A531BC70-8993-42D2-AABF-C4FB33C78F4C}"/>
    <cellStyle name="Output 2 2 6 2 3 2 8" xfId="57257" xr:uid="{77ECE4F0-FE7A-419B-BB83-5F7E1AA9A9CF}"/>
    <cellStyle name="Output 2 2 6 2 3 3" xfId="12609" xr:uid="{85BF7AFF-11CE-45CE-A896-1B9CC6D0DCE3}"/>
    <cellStyle name="Output 2 2 6 2 3 4" xfId="18332" xr:uid="{092FDF5B-0534-4008-890F-F1E32BCECBD1}"/>
    <cellStyle name="Output 2 2 6 2 3 5" xfId="23865" xr:uid="{B3C952F8-4478-463B-866E-B10BAC84E044}"/>
    <cellStyle name="Output 2 2 6 2 3 6" xfId="36896" xr:uid="{30C60D31-9152-40CE-96EA-8CE7156FD477}"/>
    <cellStyle name="Output 2 2 6 2 3 7" xfId="43598" xr:uid="{CC1D34E9-0BEB-4313-B92E-085E89C156CB}"/>
    <cellStyle name="Output 2 2 6 2 3 8" xfId="49151" xr:uid="{318FB7AD-3C8C-4490-8631-4326E3E51534}"/>
    <cellStyle name="Output 2 2 6 2 3 9" xfId="55105" xr:uid="{394EEE20-0119-4471-821C-B856FC4AE077}"/>
    <cellStyle name="Output 2 2 6 2 4" xfId="6451" xr:uid="{7953844F-1873-4156-B418-16D8B03AC834}"/>
    <cellStyle name="Output 2 2 6 2 4 2" xfId="9274" xr:uid="{6D9583F0-206D-46C3-B072-C9890B9FB35C}"/>
    <cellStyle name="Output 2 2 6 2 4 2 2" xfId="16640" xr:uid="{FAABB725-8C18-478F-9AB2-FA76209C74B6}"/>
    <cellStyle name="Output 2 2 6 2 4 2 3" xfId="22363" xr:uid="{9231EC8A-2B5B-4F58-80AE-8E6209E06A7C}"/>
    <cellStyle name="Output 2 2 6 2 4 2 4" xfId="27896" xr:uid="{6F1CBF38-DB91-4BA3-8169-3012A4A30306}"/>
    <cellStyle name="Output 2 2 6 2 4 2 5" xfId="40927" xr:uid="{3EDD4F03-3A52-4DFB-80AD-221041C8E944}"/>
    <cellStyle name="Output 2 2 6 2 4 2 6" xfId="47629" xr:uid="{59AAF7DE-B6F8-442E-9CD8-55277A7C9888}"/>
    <cellStyle name="Output 2 2 6 2 4 2 7" xfId="53182" xr:uid="{2227B4C5-EB92-4C90-86D6-35A72A65D561}"/>
    <cellStyle name="Output 2 2 6 2 4 2 8" xfId="57906" xr:uid="{16DB59B6-A0EF-4E3F-8889-2E9624334775}"/>
    <cellStyle name="Output 2 2 6 2 4 3" xfId="13817" xr:uid="{90218A89-6C93-4348-9C7B-C919ED3B6169}"/>
    <cellStyle name="Output 2 2 6 2 4 4" xfId="19540" xr:uid="{1506E0E7-F132-44E1-862E-180B3E02B25F}"/>
    <cellStyle name="Output 2 2 6 2 4 5" xfId="25073" xr:uid="{04477E43-2FC8-4B2F-9221-E31113F9C840}"/>
    <cellStyle name="Output 2 2 6 2 4 6" xfId="38104" xr:uid="{B4DC3FF4-068D-4DC6-BCC8-AC9FCD24A50A}"/>
    <cellStyle name="Output 2 2 6 2 4 7" xfId="44806" xr:uid="{A6C1B99B-7E8E-4452-B859-4166B4BEEF57}"/>
    <cellStyle name="Output 2 2 6 2 4 8" xfId="50359" xr:uid="{AFBAA405-91BA-448E-A879-01EE80BF6412}"/>
    <cellStyle name="Output 2 2 6 2 4 9" xfId="54868" xr:uid="{D6772B52-3255-4DC9-B3EE-A242B8197B6F}"/>
    <cellStyle name="Output 2 2 6 2 5" xfId="6775" xr:uid="{9B38D079-4E32-4E4E-811C-1AC1A4F0568F}"/>
    <cellStyle name="Output 2 2 6 2 5 2" xfId="9598" xr:uid="{AA0CF7B0-257C-46D3-B4E4-6916121C07AE}"/>
    <cellStyle name="Output 2 2 6 2 5 2 2" xfId="16964" xr:uid="{A46C5BF0-798C-4530-9F1D-C274EBD66B54}"/>
    <cellStyle name="Output 2 2 6 2 5 2 3" xfId="22687" xr:uid="{64B10034-C160-4A3D-B0F5-BD005310C6C6}"/>
    <cellStyle name="Output 2 2 6 2 5 2 4" xfId="28220" xr:uid="{8AA72108-7835-4AB0-BB5A-C102F6C31762}"/>
    <cellStyle name="Output 2 2 6 2 5 2 5" xfId="41251" xr:uid="{23B3B074-5D22-4A5A-90C6-26FE250A5A9E}"/>
    <cellStyle name="Output 2 2 6 2 5 2 6" xfId="47953" xr:uid="{3C54BE9B-C5D4-48B7-AC58-92EDD632966B}"/>
    <cellStyle name="Output 2 2 6 2 5 2 7" xfId="53506" xr:uid="{5C131842-A018-4E3B-953D-679741DFADC3}"/>
    <cellStyle name="Output 2 2 6 2 5 2 8" xfId="57762" xr:uid="{8FD1A304-2339-4622-B31F-7791FFACEA10}"/>
    <cellStyle name="Output 2 2 6 2 5 3" xfId="14141" xr:uid="{F6CCCF77-6F4B-4377-985B-5213E4C2148F}"/>
    <cellStyle name="Output 2 2 6 2 5 4" xfId="19864" xr:uid="{B5E9A3E6-F97D-4891-9BB3-09E9D9993910}"/>
    <cellStyle name="Output 2 2 6 2 5 5" xfId="25397" xr:uid="{29363BA2-E3D6-45C3-8956-62B5854BD279}"/>
    <cellStyle name="Output 2 2 6 2 5 6" xfId="38428" xr:uid="{B05B95DE-E47A-478B-A31A-3DFD6C8E1CCD}"/>
    <cellStyle name="Output 2 2 6 2 5 7" xfId="45130" xr:uid="{279986DA-8F28-4FE7-A6EF-BE565BAF7324}"/>
    <cellStyle name="Output 2 2 6 2 5 8" xfId="50683" xr:uid="{155FA309-4491-45F1-830A-213F57F87C75}"/>
    <cellStyle name="Output 2 2 6 2 5 9" xfId="48549" xr:uid="{26ADD8CE-35AB-4FDB-9CEA-D72FE7758D6D}"/>
    <cellStyle name="Output 2 2 6 2 6" xfId="7066" xr:uid="{D36ADB8C-6C8B-4D41-A297-F14BD2019B95}"/>
    <cellStyle name="Output 2 2 6 2 6 2" xfId="9889" xr:uid="{66ACCEA0-4153-4D57-ABC4-42C69E6FB879}"/>
    <cellStyle name="Output 2 2 6 2 6 2 2" xfId="17255" xr:uid="{AC1BDE9A-5D11-4FED-A6F9-D0AADD3D369C}"/>
    <cellStyle name="Output 2 2 6 2 6 2 3" xfId="22978" xr:uid="{4453BF30-7983-411A-A568-899D9AA7061B}"/>
    <cellStyle name="Output 2 2 6 2 6 2 4" xfId="28511" xr:uid="{6D6AB584-DC83-4CA1-8C68-C893542469BB}"/>
    <cellStyle name="Output 2 2 6 2 6 2 5" xfId="41542" xr:uid="{6C30A246-9838-41D4-A9A0-5F3755A19F0D}"/>
    <cellStyle name="Output 2 2 6 2 6 2 6" xfId="48244" xr:uid="{11455C97-50B7-41D6-A708-9883FE957134}"/>
    <cellStyle name="Output 2 2 6 2 6 2 7" xfId="53797" xr:uid="{E71E69D2-77EA-4B2D-9F9E-19C7F2445F19}"/>
    <cellStyle name="Output 2 2 6 2 6 2 8" xfId="56136" xr:uid="{C7348B0B-68F7-44F7-854D-873C7EAA982F}"/>
    <cellStyle name="Output 2 2 6 2 6 3" xfId="14432" xr:uid="{F24AF28A-007B-43F2-AE50-2B0C08176385}"/>
    <cellStyle name="Output 2 2 6 2 6 4" xfId="20155" xr:uid="{72337869-315E-4207-AEDF-0575B16F037D}"/>
    <cellStyle name="Output 2 2 6 2 6 5" xfId="25688" xr:uid="{3D13C44E-1AA8-48CC-A5D6-6CA9DDD0E704}"/>
    <cellStyle name="Output 2 2 6 2 6 6" xfId="38719" xr:uid="{F0E22E68-6450-43D8-9656-BDD5C39B9AED}"/>
    <cellStyle name="Output 2 2 6 2 6 7" xfId="45421" xr:uid="{D262E787-559B-49D3-9D6E-9A0BD552DCAA}"/>
    <cellStyle name="Output 2 2 6 2 6 8" xfId="50974" xr:uid="{C01B1852-46DA-4D99-8A90-3FA4525776FD}"/>
    <cellStyle name="Output 2 2 6 2 6 9" xfId="55612" xr:uid="{C42F7463-58C4-48E4-A17E-2C647E3BC5C9}"/>
    <cellStyle name="Output 2 2 6 2 7" xfId="7759" xr:uid="{76623FD4-37B1-4615-95DD-FC094A2F65CA}"/>
    <cellStyle name="Output 2 2 6 2 7 2" xfId="15125" xr:uid="{3A9188F8-D4E5-4429-A3D2-E10C4A5B8E84}"/>
    <cellStyle name="Output 2 2 6 2 7 3" xfId="20848" xr:uid="{C09CE0CE-B393-4E7A-A43B-6FF266B872EB}"/>
    <cellStyle name="Output 2 2 6 2 7 4" xfId="26381" xr:uid="{2F55CA30-23DC-4C49-88F2-A6B162D01C19}"/>
    <cellStyle name="Output 2 2 6 2 7 5" xfId="39412" xr:uid="{5197F79A-7188-424A-B7DD-F583668D39B4}"/>
    <cellStyle name="Output 2 2 6 2 7 6" xfId="46114" xr:uid="{9E861E12-422D-414F-8F2F-4D65AF3D062A}"/>
    <cellStyle name="Output 2 2 6 2 7 7" xfId="51667" xr:uid="{31A7073F-7947-4F2B-9948-F76AF1B6E841}"/>
    <cellStyle name="Output 2 2 6 2 7 8" xfId="54455" xr:uid="{5D5E6A85-408A-4DF5-A67A-D6A4A8DFCB52}"/>
    <cellStyle name="Output 2 2 6 2 8" xfId="12302" xr:uid="{7A8A9EAB-7299-4E7F-96D9-D72C1D08A9D4}"/>
    <cellStyle name="Output 2 2 6 2 9" xfId="18025" xr:uid="{EC53AFE2-28C6-4877-A165-D795AA284D0F}"/>
    <cellStyle name="Output 2 2 6 3" xfId="4286" xr:uid="{E7CBDC04-E562-45E1-B089-35134A0AFDB1}"/>
    <cellStyle name="Output 2 2 6 3 10" xfId="23242" xr:uid="{443FB572-1F4C-4306-8FB7-A550DF514EA8}"/>
    <cellStyle name="Output 2 2 6 3 11" xfId="35939" xr:uid="{5AEBFF0E-99DE-4DE1-9874-7B6C99AD3410}"/>
    <cellStyle name="Output 2 2 6 3 12" xfId="42759" xr:uid="{91B1F5AC-8A1E-4C8F-A598-7EB7A8015FDE}"/>
    <cellStyle name="Output 2 2 6 3 13" xfId="48331" xr:uid="{45EAA343-C955-4C3B-A173-C35AC9AA6856}"/>
    <cellStyle name="Output 2 2 6 3 14" xfId="41789" xr:uid="{13E83B98-9B42-469F-8E27-8A322981A2BD}"/>
    <cellStyle name="Output 2 2 6 3 2" xfId="5337" xr:uid="{C2614B70-6219-4B1D-A6BB-3876CAB34DC2}"/>
    <cellStyle name="Output 2 2 6 3 2 2" xfId="8160" xr:uid="{AED2D302-6EDD-45DC-BDEF-4282AF1338F3}"/>
    <cellStyle name="Output 2 2 6 3 2 2 2" xfId="15526" xr:uid="{667B74D6-EA64-46EB-AF48-680B84D9D331}"/>
    <cellStyle name="Output 2 2 6 3 2 2 3" xfId="21249" xr:uid="{7E108587-A8A0-4F20-A34C-66738AE92761}"/>
    <cellStyle name="Output 2 2 6 3 2 2 4" xfId="26782" xr:uid="{F8D6CEE5-E653-41C2-9E1B-335497E6B03F}"/>
    <cellStyle name="Output 2 2 6 3 2 2 5" xfId="39813" xr:uid="{1BBBFC5D-953C-44CA-9F47-1895AD452422}"/>
    <cellStyle name="Output 2 2 6 3 2 2 6" xfId="46515" xr:uid="{E285A15E-8892-4BF6-8DFE-0F55F21C486C}"/>
    <cellStyle name="Output 2 2 6 3 2 2 7" xfId="52068" xr:uid="{19CC660D-C8BB-4C10-99DF-5314E2B46C03}"/>
    <cellStyle name="Output 2 2 6 3 2 2 8" xfId="55154" xr:uid="{AC1039FA-7B57-497B-A7B5-853AB51884AB}"/>
    <cellStyle name="Output 2 2 6 3 2 3" xfId="12703" xr:uid="{FECC7F19-295F-44A6-B059-D1A38F92A743}"/>
    <cellStyle name="Output 2 2 6 3 2 4" xfId="18426" xr:uid="{63C9B618-CD58-43B4-990D-152751EEDA4D}"/>
    <cellStyle name="Output 2 2 6 3 2 5" xfId="23959" xr:uid="{98477C82-7082-4F2D-A384-936B692A272C}"/>
    <cellStyle name="Output 2 2 6 3 2 6" xfId="36990" xr:uid="{A06DA9EC-02CB-4A39-A655-3282A137D1DE}"/>
    <cellStyle name="Output 2 2 6 3 2 7" xfId="43692" xr:uid="{5EEDAE44-367E-40F0-B5D2-280A002C795C}"/>
    <cellStyle name="Output 2 2 6 3 2 8" xfId="49245" xr:uid="{F4111715-0340-4B8D-BA3B-D7ABD9287E13}"/>
    <cellStyle name="Output 2 2 6 3 2 9" xfId="56764" xr:uid="{F7AFD72D-0A4B-4514-B619-6FB3455FBC78}"/>
    <cellStyle name="Output 2 2 6 3 3" xfId="6097" xr:uid="{4F79857B-0B20-4B70-92EA-08CBEF17B9C5}"/>
    <cellStyle name="Output 2 2 6 3 3 2" xfId="8920" xr:uid="{E1C73C08-AA74-4C10-931C-0856839F9CC4}"/>
    <cellStyle name="Output 2 2 6 3 3 2 2" xfId="16286" xr:uid="{3BF3F3DC-EAE9-4752-BAA4-BB736A3DFD72}"/>
    <cellStyle name="Output 2 2 6 3 3 2 3" xfId="22009" xr:uid="{918CD610-8518-4925-95D9-D4B474CB6AC2}"/>
    <cellStyle name="Output 2 2 6 3 3 2 4" xfId="27542" xr:uid="{92687E17-7376-47F5-A734-6766CCFF36AB}"/>
    <cellStyle name="Output 2 2 6 3 3 2 5" xfId="40573" xr:uid="{55BBA2E3-EB1F-43BC-8B14-BC2DB0F6C7DA}"/>
    <cellStyle name="Output 2 2 6 3 3 2 6" xfId="47275" xr:uid="{33C85691-7004-447B-9183-FFABE1CCCA45}"/>
    <cellStyle name="Output 2 2 6 3 3 2 7" xfId="52828" xr:uid="{9A329E38-1CE4-4274-B84D-49642DE63786}"/>
    <cellStyle name="Output 2 2 6 3 3 2 8" xfId="57895" xr:uid="{4D1282BF-228E-45E7-9C58-37C7A8FB158A}"/>
    <cellStyle name="Output 2 2 6 3 3 3" xfId="13463" xr:uid="{EFD4767B-8D9C-416B-B508-42B5E34C2956}"/>
    <cellStyle name="Output 2 2 6 3 3 4" xfId="19186" xr:uid="{544D54AD-AB16-41FE-B1E1-6B36221E74DC}"/>
    <cellStyle name="Output 2 2 6 3 3 5" xfId="24719" xr:uid="{7F37F85C-72E1-492B-9D79-DAC266F19F2F}"/>
    <cellStyle name="Output 2 2 6 3 3 6" xfId="37750" xr:uid="{14049CBF-DCFA-4C7D-9C1D-A3D2705A5067}"/>
    <cellStyle name="Output 2 2 6 3 3 7" xfId="44452" xr:uid="{106FDAEC-D2ED-468A-AF6F-FDA2993AB5BC}"/>
    <cellStyle name="Output 2 2 6 3 3 8" xfId="50005" xr:uid="{90808E12-97C5-40B4-8704-9CDEFB06F1A0}"/>
    <cellStyle name="Output 2 2 6 3 3 9" xfId="43046" xr:uid="{EF05C2A4-9719-4B56-8EA5-D6D7B253811D}"/>
    <cellStyle name="Output 2 2 6 3 4" xfId="5890" xr:uid="{DC021268-E11F-4D85-B9A2-3A4528EC306E}"/>
    <cellStyle name="Output 2 2 6 3 4 2" xfId="8713" xr:uid="{3C996C97-68D3-41BC-AA0E-38EF2DD0DDBD}"/>
    <cellStyle name="Output 2 2 6 3 4 2 2" xfId="16079" xr:uid="{C95FB9BA-6DB7-40E9-A72C-29F6EFFEBF47}"/>
    <cellStyle name="Output 2 2 6 3 4 2 3" xfId="21802" xr:uid="{1681E43C-F06F-499F-9221-692D1946672E}"/>
    <cellStyle name="Output 2 2 6 3 4 2 4" xfId="27335" xr:uid="{2EB34C36-2720-4DEE-BBE2-07B80E87EEEF}"/>
    <cellStyle name="Output 2 2 6 3 4 2 5" xfId="40366" xr:uid="{8DC90977-D69E-4980-9087-00D16E3BB10A}"/>
    <cellStyle name="Output 2 2 6 3 4 2 6" xfId="47068" xr:uid="{9C4EECBA-FCA7-4D84-818D-F256E07493DD}"/>
    <cellStyle name="Output 2 2 6 3 4 2 7" xfId="52621" xr:uid="{80B9982E-2EE2-4F05-8CC0-7599E244B4BF}"/>
    <cellStyle name="Output 2 2 6 3 4 2 8" xfId="57814" xr:uid="{D1A93724-1C5E-419B-A40C-89F9847D3E94}"/>
    <cellStyle name="Output 2 2 6 3 4 3" xfId="13256" xr:uid="{7870528B-850E-4526-99FA-12798F1FC2F3}"/>
    <cellStyle name="Output 2 2 6 3 4 4" xfId="18979" xr:uid="{ABAD9551-D84F-4CB3-826B-BE94C166505D}"/>
    <cellStyle name="Output 2 2 6 3 4 5" xfId="24512" xr:uid="{71ABC02A-7EC6-45D6-BFDC-27525DEF17B7}"/>
    <cellStyle name="Output 2 2 6 3 4 6" xfId="37543" xr:uid="{B2BCADA1-B8B8-4594-8A97-94C0F620B9A2}"/>
    <cellStyle name="Output 2 2 6 3 4 7" xfId="44245" xr:uid="{13D68570-D05C-4C6A-9145-3FE39D6B36E0}"/>
    <cellStyle name="Output 2 2 6 3 4 8" xfId="49798" xr:uid="{C3E6A240-59E8-4628-9EF4-F23527C81C3C}"/>
    <cellStyle name="Output 2 2 6 3 4 9" xfId="54894" xr:uid="{19DD96AE-A577-47D4-B7A9-807AC8CBAB68}"/>
    <cellStyle name="Output 2 2 6 3 5" xfId="5093" xr:uid="{274E78DD-0CDE-46B6-8401-FBF9048028BC}"/>
    <cellStyle name="Output 2 2 6 3 5 2" xfId="7916" xr:uid="{D228CD0A-07E1-4AAE-9FE8-D85A79259AEF}"/>
    <cellStyle name="Output 2 2 6 3 5 2 2" xfId="15282" xr:uid="{D40BA0C5-FEB1-48B3-9E7E-FB243B579C16}"/>
    <cellStyle name="Output 2 2 6 3 5 2 3" xfId="21005" xr:uid="{36A6DDE4-F945-4F2B-B104-0924DEC03F94}"/>
    <cellStyle name="Output 2 2 6 3 5 2 4" xfId="26538" xr:uid="{FD972705-45FB-41EB-9D52-C9FCA6E33E48}"/>
    <cellStyle name="Output 2 2 6 3 5 2 5" xfId="39569" xr:uid="{3FF61023-39CA-4D67-9E85-88A6B05CE1D8}"/>
    <cellStyle name="Output 2 2 6 3 5 2 6" xfId="46271" xr:uid="{C0648AD0-CEAD-4BBB-B6A4-211F5FFD5273}"/>
    <cellStyle name="Output 2 2 6 3 5 2 7" xfId="51824" xr:uid="{D5F83F6C-3EDF-4B12-9172-5016F766CA8C}"/>
    <cellStyle name="Output 2 2 6 3 5 2 8" xfId="41979" xr:uid="{51C91FD9-42EC-4067-BDE3-EECAEC7CB5B6}"/>
    <cellStyle name="Output 2 2 6 3 5 3" xfId="12459" xr:uid="{D908D7C1-4CC7-46EF-9667-5083A4A01839}"/>
    <cellStyle name="Output 2 2 6 3 5 4" xfId="18182" xr:uid="{6ADDD83E-23B0-468D-8F8A-8CD9D74E3035}"/>
    <cellStyle name="Output 2 2 6 3 5 5" xfId="23715" xr:uid="{AB41249F-A303-430C-93A9-538285CD124F}"/>
    <cellStyle name="Output 2 2 6 3 5 6" xfId="36746" xr:uid="{473E2323-2BA9-4749-A078-898A091082E8}"/>
    <cellStyle name="Output 2 2 6 3 5 7" xfId="43448" xr:uid="{28FA3475-0D36-4623-8283-0F963EFBDC5F}"/>
    <cellStyle name="Output 2 2 6 3 5 8" xfId="49001" xr:uid="{FDB590DF-48BD-4036-BB15-0951D005D4F2}"/>
    <cellStyle name="Output 2 2 6 3 5 9" xfId="57141" xr:uid="{02FECC83-F325-4023-9650-07D5B6EC63FB}"/>
    <cellStyle name="Output 2 2 6 3 6" xfId="6183" xr:uid="{5E2844A0-EBBB-4CF0-9653-3A27DF8D1A97}"/>
    <cellStyle name="Output 2 2 6 3 6 2" xfId="9006" xr:uid="{4281AD39-C8FD-44C9-B5B7-EF0038448E87}"/>
    <cellStyle name="Output 2 2 6 3 6 2 2" xfId="16372" xr:uid="{D8CB89CB-560F-46CA-BF6E-F78AD936A53F}"/>
    <cellStyle name="Output 2 2 6 3 6 2 3" xfId="22095" xr:uid="{3D5EA926-132C-4894-B288-E350EE3055D7}"/>
    <cellStyle name="Output 2 2 6 3 6 2 4" xfId="27628" xr:uid="{9E57AD27-39F2-4130-89FE-5475563A6A3E}"/>
    <cellStyle name="Output 2 2 6 3 6 2 5" xfId="40659" xr:uid="{B68A2299-0C47-412D-ACE4-5414CB4E12CE}"/>
    <cellStyle name="Output 2 2 6 3 6 2 6" xfId="47361" xr:uid="{BF82E2DC-462B-4BC4-9462-089C8BDB8AE6}"/>
    <cellStyle name="Output 2 2 6 3 6 2 7" xfId="52914" xr:uid="{DBEAE07C-933A-4EB3-8CA0-B09B7ED62833}"/>
    <cellStyle name="Output 2 2 6 3 6 2 8" xfId="56027" xr:uid="{9B98C024-1FB3-4B5D-A985-5F40A5A1F299}"/>
    <cellStyle name="Output 2 2 6 3 6 3" xfId="13549" xr:uid="{2CA390BF-7FC5-464A-9B1D-7B380BC22F06}"/>
    <cellStyle name="Output 2 2 6 3 6 4" xfId="19272" xr:uid="{2129D428-3898-4345-9EB7-9FB725BDCF69}"/>
    <cellStyle name="Output 2 2 6 3 6 5" xfId="24805" xr:uid="{D38D9B8C-D3E3-45E6-99EB-ED221F987324}"/>
    <cellStyle name="Output 2 2 6 3 6 6" xfId="37836" xr:uid="{D6954DC2-2EDF-430D-AAAE-664C36B54628}"/>
    <cellStyle name="Output 2 2 6 3 6 7" xfId="44538" xr:uid="{DD793333-1B0F-498A-A15D-6A8163217EF2}"/>
    <cellStyle name="Output 2 2 6 3 6 8" xfId="50091" xr:uid="{C2DDE9EB-6419-4016-AE21-02FA887A801D}"/>
    <cellStyle name="Output 2 2 6 3 6 9" xfId="57879" xr:uid="{CF9999EA-70A1-4091-8D48-2DB1354B48CE}"/>
    <cellStyle name="Output 2 2 6 3 7" xfId="7443" xr:uid="{DC1F66DB-0DCC-493A-B83A-3DD285B8E8D4}"/>
    <cellStyle name="Output 2 2 6 3 7 2" xfId="14809" xr:uid="{4B60B60F-26BF-483D-AB74-287C4D16303C}"/>
    <cellStyle name="Output 2 2 6 3 7 3" xfId="20532" xr:uid="{E355B8EE-82BD-4486-9413-627941F14049}"/>
    <cellStyle name="Output 2 2 6 3 7 4" xfId="26065" xr:uid="{D938734C-F185-4800-B2B2-6A6316591BBD}"/>
    <cellStyle name="Output 2 2 6 3 7 5" xfId="39096" xr:uid="{9315437E-46F8-44F5-BBCA-59A660676116}"/>
    <cellStyle name="Output 2 2 6 3 7 6" xfId="45798" xr:uid="{62F957A8-E2AC-40B4-A97F-D4B5AE535F4A}"/>
    <cellStyle name="Output 2 2 6 3 7 7" xfId="51351" xr:uid="{471654B4-6E43-4753-99A1-D5DF0D5AF265}"/>
    <cellStyle name="Output 2 2 6 3 7 8" xfId="56846" xr:uid="{72B72E44-AE91-40B5-A01F-F20A0EF62461}"/>
    <cellStyle name="Output 2 2 6 3 8" xfId="11828" xr:uid="{2C8C7B08-E53C-4718-BEED-5CF742D51C56}"/>
    <cellStyle name="Output 2 2 6 3 9" xfId="17631" xr:uid="{BFDE4CA3-9A11-4A7B-8E82-C96B25F8636F}"/>
    <cellStyle name="Output 2 2 6 4" xfId="5617" xr:uid="{222531B1-758C-4CFB-8499-18E4EBAC29F4}"/>
    <cellStyle name="Output 2 2 6 4 2" xfId="8440" xr:uid="{941106CD-B04F-433F-A379-64BD44E779A2}"/>
    <cellStyle name="Output 2 2 6 4 2 2" xfId="15806" xr:uid="{EFEB6B0D-5498-4289-8768-0F339B6E5ECD}"/>
    <cellStyle name="Output 2 2 6 4 2 3" xfId="21529" xr:uid="{12D509EA-BCF5-404B-AA52-E6F690B946AC}"/>
    <cellStyle name="Output 2 2 6 4 2 4" xfId="27062" xr:uid="{4D1A77C6-4335-4DA2-9BE8-B1131F64D7E4}"/>
    <cellStyle name="Output 2 2 6 4 2 5" xfId="40093" xr:uid="{C3760CC4-994F-4556-9B1A-5A94F21BAD88}"/>
    <cellStyle name="Output 2 2 6 4 2 6" xfId="46795" xr:uid="{86181090-0173-41DD-BB3A-ED7B10CB0FCB}"/>
    <cellStyle name="Output 2 2 6 4 2 7" xfId="52348" xr:uid="{F48BDAC4-E430-4416-B15E-BCD5E60C341D}"/>
    <cellStyle name="Output 2 2 6 4 2 8" xfId="58028" xr:uid="{149E2056-798F-49D5-8B7C-1FFB5F0B5669}"/>
    <cellStyle name="Output 2 2 6 4 3" xfId="12983" xr:uid="{4AF6DB77-3599-4F06-A9F6-923A9DDBE793}"/>
    <cellStyle name="Output 2 2 6 4 4" xfId="18706" xr:uid="{CA68DF49-27EF-4C00-BBB0-88CFB622C4D7}"/>
    <cellStyle name="Output 2 2 6 4 5" xfId="24239" xr:uid="{5CD680F4-EBBB-47F8-A5AB-819C27BD077C}"/>
    <cellStyle name="Output 2 2 6 4 6" xfId="37270" xr:uid="{B0892F92-82E3-48B6-BDE1-84767AE8A56E}"/>
    <cellStyle name="Output 2 2 6 4 7" xfId="43972" xr:uid="{764A6A4D-B122-40F3-8833-F10CA28CA20D}"/>
    <cellStyle name="Output 2 2 6 4 8" xfId="49525" xr:uid="{0C48C7FC-2130-435C-986B-64956547A846}"/>
    <cellStyle name="Output 2 2 6 4 9" xfId="58434" xr:uid="{2ACF8654-C8C3-4641-9340-4BFDAA0027D2}"/>
    <cellStyle name="Output 2 2 6 5" xfId="5278" xr:uid="{36B67B0C-1E1A-4DC0-B9E9-DC46D18A19D2}"/>
    <cellStyle name="Output 2 2 6 5 2" xfId="8101" xr:uid="{8FAC8147-6521-438D-8E40-3D8C92C13001}"/>
    <cellStyle name="Output 2 2 6 5 2 2" xfId="15467" xr:uid="{96035DB3-7A0B-4A3A-8F1F-47050A7C5938}"/>
    <cellStyle name="Output 2 2 6 5 2 3" xfId="21190" xr:uid="{AAD9B634-0134-4628-BFFD-DA3239A73780}"/>
    <cellStyle name="Output 2 2 6 5 2 4" xfId="26723" xr:uid="{EBE029B0-1F80-4895-B3FA-5C458AAE4A91}"/>
    <cellStyle name="Output 2 2 6 5 2 5" xfId="39754" xr:uid="{3A40CED1-EEDB-420F-BE09-E1D1763758BC}"/>
    <cellStyle name="Output 2 2 6 5 2 6" xfId="46456" xr:uid="{8ABE33E3-ED72-44E4-B4E6-33F93C87064D}"/>
    <cellStyle name="Output 2 2 6 5 2 7" xfId="52009" xr:uid="{7B4AA2DE-E655-4D3A-AC99-DB40707BC005}"/>
    <cellStyle name="Output 2 2 6 5 2 8" xfId="54770" xr:uid="{FDBF0FF1-6D40-40DF-A4AF-886F438EB0AF}"/>
    <cellStyle name="Output 2 2 6 5 3" xfId="12644" xr:uid="{47F1AABE-BAB0-495D-9CAB-4209A29F47C2}"/>
    <cellStyle name="Output 2 2 6 5 4" xfId="18367" xr:uid="{EE57042C-8732-4BA7-B64E-E72DC8A4861B}"/>
    <cellStyle name="Output 2 2 6 5 5" xfId="23900" xr:uid="{3EF3F659-59B4-4B0F-A4AC-4DCB3B594300}"/>
    <cellStyle name="Output 2 2 6 5 6" xfId="36931" xr:uid="{D63DA6CA-D362-4EFD-93F7-89BEE47F934E}"/>
    <cellStyle name="Output 2 2 6 5 7" xfId="43633" xr:uid="{E5DAC987-A6DA-4F24-BC19-4CA45C3E468A}"/>
    <cellStyle name="Output 2 2 6 5 8" xfId="49186" xr:uid="{CD42DFA0-C431-42C2-9199-22E257732779}"/>
    <cellStyle name="Output 2 2 6 5 9" xfId="57727" xr:uid="{DE5C0125-0E05-40A6-A89C-A7611F13E6C1}"/>
    <cellStyle name="Output 2 2 6 6" xfId="6244" xr:uid="{C816EB68-BD4C-43A2-9E3E-598D6BFBB71D}"/>
    <cellStyle name="Output 2 2 6 6 2" xfId="9067" xr:uid="{36CA417B-1D82-4ACB-80C3-EEEF1323E940}"/>
    <cellStyle name="Output 2 2 6 6 2 2" xfId="16433" xr:uid="{06EFF9D2-0757-48C5-BD39-43577EDAAA5C}"/>
    <cellStyle name="Output 2 2 6 6 2 3" xfId="22156" xr:uid="{CDA9A572-FC4F-4F52-AD6B-329247628E82}"/>
    <cellStyle name="Output 2 2 6 6 2 4" xfId="27689" xr:uid="{30896649-9089-4185-83F6-B23AADCFB697}"/>
    <cellStyle name="Output 2 2 6 6 2 5" xfId="40720" xr:uid="{31FE2B9C-F3B7-4F47-B1FE-798887343C8E}"/>
    <cellStyle name="Output 2 2 6 6 2 6" xfId="47422" xr:uid="{8543E35E-4EEB-4EC8-86D5-BF8C6C9B10DC}"/>
    <cellStyle name="Output 2 2 6 6 2 7" xfId="52975" xr:uid="{55FA7153-46B5-4B37-9E17-368D69F03B2C}"/>
    <cellStyle name="Output 2 2 6 6 2 8" xfId="58199" xr:uid="{B6B30211-1C3C-4BBA-8636-A78A1B5C99AB}"/>
    <cellStyle name="Output 2 2 6 6 3" xfId="13610" xr:uid="{08B8F5FA-C066-473B-A982-E1DCC140D933}"/>
    <cellStyle name="Output 2 2 6 6 4" xfId="19333" xr:uid="{54A4E417-3544-458F-B3FA-CF1E430F40DB}"/>
    <cellStyle name="Output 2 2 6 6 5" xfId="24866" xr:uid="{B249BD2F-4164-4BE4-AF71-B219975CB994}"/>
    <cellStyle name="Output 2 2 6 6 6" xfId="37897" xr:uid="{BA40097E-EE0A-4E08-906A-70D63119E511}"/>
    <cellStyle name="Output 2 2 6 6 7" xfId="44599" xr:uid="{80E443F0-0A9D-4A22-978C-6BA61B9F62FF}"/>
    <cellStyle name="Output 2 2 6 6 8" xfId="50152" xr:uid="{4E6DF33B-D605-4F73-B89E-A3F6961D59D1}"/>
    <cellStyle name="Output 2 2 6 6 9" xfId="57974" xr:uid="{5DC48DF7-0F53-45C7-9358-03FF878B5000}"/>
    <cellStyle name="Output 2 2 6 7" xfId="6568" xr:uid="{00CD62D9-42E4-45DF-A852-A8B7031DD28A}"/>
    <cellStyle name="Output 2 2 6 7 2" xfId="9391" xr:uid="{C65739CB-E036-479A-9D52-61DD6BD4B652}"/>
    <cellStyle name="Output 2 2 6 7 2 2" xfId="16757" xr:uid="{D821717C-D629-4785-B92C-6165DC43D22F}"/>
    <cellStyle name="Output 2 2 6 7 2 3" xfId="22480" xr:uid="{E62776BA-D245-49EF-8ED1-79219E679A90}"/>
    <cellStyle name="Output 2 2 6 7 2 4" xfId="28013" xr:uid="{E9BCD000-80B7-4354-9DEB-99C0A9D9A999}"/>
    <cellStyle name="Output 2 2 6 7 2 5" xfId="41044" xr:uid="{5F124078-60ED-4A8D-B82D-61852904E39F}"/>
    <cellStyle name="Output 2 2 6 7 2 6" xfId="47746" xr:uid="{E81A6AEB-37DD-427F-A9AE-87CCFDF67186}"/>
    <cellStyle name="Output 2 2 6 7 2 7" xfId="53299" xr:uid="{D5DBA4D1-90E3-4C85-9047-44A7EB16F283}"/>
    <cellStyle name="Output 2 2 6 7 2 8" xfId="41681" xr:uid="{FC27255F-CED1-44D9-90C1-E947786BDE2B}"/>
    <cellStyle name="Output 2 2 6 7 3" xfId="13934" xr:uid="{26D4C1DC-0538-4C29-AAFD-BBCE418ACDC9}"/>
    <cellStyle name="Output 2 2 6 7 4" xfId="19657" xr:uid="{8E26D33F-B801-4152-BE33-9D71106C9E3F}"/>
    <cellStyle name="Output 2 2 6 7 5" xfId="25190" xr:uid="{D1D12158-8C32-49D0-8A1A-978041EA1BA9}"/>
    <cellStyle name="Output 2 2 6 7 6" xfId="38221" xr:uid="{CFDA03A9-B5E7-4BF0-9F72-4E4BD30F8A49}"/>
    <cellStyle name="Output 2 2 6 7 7" xfId="44923" xr:uid="{C1B3BCFA-EC8D-424C-9837-7B4816478546}"/>
    <cellStyle name="Output 2 2 6 7 8" xfId="50476" xr:uid="{0118F9EF-739D-4A13-BD93-63FB5618C686}"/>
    <cellStyle name="Output 2 2 6 7 9" xfId="58422" xr:uid="{DB91FA13-0A3A-410C-938A-6AB7C4776DF9}"/>
    <cellStyle name="Output 2 2 6 8" xfId="6859" xr:uid="{ED2A9D1C-B8EA-4A57-8CFE-EA6B1534F7B2}"/>
    <cellStyle name="Output 2 2 6 8 2" xfId="9682" xr:uid="{F8D1977C-983A-4CAF-92C0-2E584BD32CB9}"/>
    <cellStyle name="Output 2 2 6 8 2 2" xfId="17048" xr:uid="{F8FBDAC6-CF7F-4C41-BB8A-44E0E7DE8324}"/>
    <cellStyle name="Output 2 2 6 8 2 3" xfId="22771" xr:uid="{F2E77E38-4833-406E-83DD-CD7F86118DBA}"/>
    <cellStyle name="Output 2 2 6 8 2 4" xfId="28304" xr:uid="{4EE9BB76-651E-4C04-B686-EC2D36D29A4C}"/>
    <cellStyle name="Output 2 2 6 8 2 5" xfId="41335" xr:uid="{EF51DF21-425B-45D7-A1E3-D70EB96CBFFD}"/>
    <cellStyle name="Output 2 2 6 8 2 6" xfId="48037" xr:uid="{5B8F523A-74ED-48A6-839A-C42F1D695936}"/>
    <cellStyle name="Output 2 2 6 8 2 7" xfId="53590" xr:uid="{09BBB921-35A7-4BCB-AA89-E2AF04BD8E89}"/>
    <cellStyle name="Output 2 2 6 8 2 8" xfId="56753" xr:uid="{730396FD-519F-4F8E-B0E6-EEDFD5EBAFA4}"/>
    <cellStyle name="Output 2 2 6 8 3" xfId="14225" xr:uid="{AD657C88-194F-47B8-9069-A8723D1BA144}"/>
    <cellStyle name="Output 2 2 6 8 4" xfId="19948" xr:uid="{A0EB9878-4E2F-48B5-8803-B2871B231BEB}"/>
    <cellStyle name="Output 2 2 6 8 5" xfId="25481" xr:uid="{86A824FF-F551-40E1-A1CF-E576E9ADC8B6}"/>
    <cellStyle name="Output 2 2 6 8 6" xfId="38512" xr:uid="{8E6030FF-E8E6-445C-B19C-F1926EEEF829}"/>
    <cellStyle name="Output 2 2 6 8 7" xfId="45214" xr:uid="{A4C47BB6-DCFE-476A-84B6-14DA03DEAC0F}"/>
    <cellStyle name="Output 2 2 6 8 8" xfId="50767" xr:uid="{FCC81A1B-06A9-4FFD-8072-C6075EB19E3C}"/>
    <cellStyle name="Output 2 2 6 8 9" xfId="54608" xr:uid="{29396534-5087-404B-BD1A-C19F161A1938}"/>
    <cellStyle name="Output 2 2 6 9" xfId="4729" xr:uid="{B0B6511F-742D-4156-B8A6-00EA97338F08}"/>
    <cellStyle name="Output 2 2 6 9 2" xfId="12095" xr:uid="{FDA428EF-AB47-4CE2-8CCD-A8F726BB47A7}"/>
    <cellStyle name="Output 2 2 6 9 3" xfId="17818" xr:uid="{6F3E91AF-78CB-4448-B998-95C77BA3BC25}"/>
    <cellStyle name="Output 2 2 6 9 4" xfId="23351" xr:uid="{081D3DDB-8F7B-4DBC-BCD2-D0D3C5B6707C}"/>
    <cellStyle name="Output 2 2 6 9 5" xfId="39205" xr:uid="{40C00DFB-F430-4E2B-A138-CB67975C3BF8}"/>
    <cellStyle name="Output 2 2 6 9 6" xfId="45907" xr:uid="{E88FB450-4CC5-4CB0-9088-8A6AECBB6B7C}"/>
    <cellStyle name="Output 2 2 6 9 7" xfId="51460" xr:uid="{327DC1F5-832A-4A5E-9E91-54F9B90CA5F7}"/>
    <cellStyle name="Output 2 2 6 9 8" xfId="55663" xr:uid="{A1822485-91F5-4188-8A00-07DC336EAD43}"/>
    <cellStyle name="Output 2 2 7" xfId="2426" xr:uid="{BA688B7C-14E6-41C6-96D0-BD4612FF096A}"/>
    <cellStyle name="Output 2 2 7 10" xfId="11471" xr:uid="{41F08550-86E5-4A0C-B7DD-BF950A9ADBC2}"/>
    <cellStyle name="Output 2 2 7 11" xfId="1481" xr:uid="{9325D2EA-10A6-4987-9DD8-CE196ADF09F0}"/>
    <cellStyle name="Output 2 2 7 12" xfId="35882" xr:uid="{4D77D94C-C7B5-48E3-8EE3-4FBB9A3521F0}"/>
    <cellStyle name="Output 2 2 7 13" xfId="42719" xr:uid="{F8D11E86-B0F2-48B0-9ED4-FCE24478DBE6}"/>
    <cellStyle name="Output 2 2 7 14" xfId="48298" xr:uid="{DFAD366A-E063-4988-B2FB-5A6497356287}"/>
    <cellStyle name="Output 2 2 7 15" xfId="42117" xr:uid="{41D625F7-7ACC-489A-967C-92B320DCD620}"/>
    <cellStyle name="Output 2 2 7 2" xfId="5305" xr:uid="{2A130835-35E4-4DBE-AF37-A17C80195540}"/>
    <cellStyle name="Output 2 2 7 2 2" xfId="8128" xr:uid="{6AA66EA9-AE51-4409-86E5-EE9210BEECE2}"/>
    <cellStyle name="Output 2 2 7 2 2 2" xfId="15494" xr:uid="{7B7E8182-6C11-4DA6-A6A9-EB0756234360}"/>
    <cellStyle name="Output 2 2 7 2 2 3" xfId="21217" xr:uid="{8B5FF746-45A5-4196-8FA5-E8D14ED693FC}"/>
    <cellStyle name="Output 2 2 7 2 2 4" xfId="26750" xr:uid="{88E4C7A2-78EF-402B-948E-1AF6B0F95C2E}"/>
    <cellStyle name="Output 2 2 7 2 2 5" xfId="39781" xr:uid="{3C1B81E4-1869-414E-9EC4-6E09B7047BE6}"/>
    <cellStyle name="Output 2 2 7 2 2 6" xfId="46483" xr:uid="{6871088E-3572-42FF-8261-A488383F75E1}"/>
    <cellStyle name="Output 2 2 7 2 2 7" xfId="52036" xr:uid="{B3992C4F-7760-4433-B763-1C34E30858B6}"/>
    <cellStyle name="Output 2 2 7 2 2 8" xfId="55552" xr:uid="{D393640A-F88C-47E6-8FA3-51C51FE4E731}"/>
    <cellStyle name="Output 2 2 7 2 3" xfId="12671" xr:uid="{52A4D441-5E90-473A-83CF-85BF7AECD33B}"/>
    <cellStyle name="Output 2 2 7 2 4" xfId="18394" xr:uid="{D8DEB74A-1406-4B38-AB94-EE761A32E5E4}"/>
    <cellStyle name="Output 2 2 7 2 5" xfId="23927" xr:uid="{00E4C500-3A60-46EF-8DFB-78AF72304436}"/>
    <cellStyle name="Output 2 2 7 2 6" xfId="36958" xr:uid="{A863B536-91BC-4752-A4DE-25C743918297}"/>
    <cellStyle name="Output 2 2 7 2 7" xfId="43660" xr:uid="{694855C1-050C-47FF-BFBA-53EE6A0417B0}"/>
    <cellStyle name="Output 2 2 7 2 8" xfId="49213" xr:uid="{1802C97B-97ED-48D3-98AC-EAFD2075C94F}"/>
    <cellStyle name="Output 2 2 7 2 9" xfId="54314" xr:uid="{56BE54C2-8CBA-46B6-8976-E1AC08DC3ADF}"/>
    <cellStyle name="Output 2 2 7 3" xfId="5428" xr:uid="{D9F9E7DB-1113-4A74-9F3A-BBA129BA86A9}"/>
    <cellStyle name="Output 2 2 7 3 2" xfId="8251" xr:uid="{2CBE2909-1255-49F2-9593-F725BB48DCD6}"/>
    <cellStyle name="Output 2 2 7 3 2 2" xfId="15617" xr:uid="{ABBBE67E-C133-4B30-B77F-E7B2396286DF}"/>
    <cellStyle name="Output 2 2 7 3 2 3" xfId="21340" xr:uid="{027DC4CD-B101-4721-966C-33D835A0F949}"/>
    <cellStyle name="Output 2 2 7 3 2 4" xfId="26873" xr:uid="{9AD9E7ED-B07D-4121-B3D4-AB23000800D4}"/>
    <cellStyle name="Output 2 2 7 3 2 5" xfId="39904" xr:uid="{7B851634-25BA-4C10-8565-148FEAD685DD}"/>
    <cellStyle name="Output 2 2 7 3 2 6" xfId="46606" xr:uid="{D9F68BDF-82FC-4EB9-9323-4BBA4D1EBF1F}"/>
    <cellStyle name="Output 2 2 7 3 2 7" xfId="52159" xr:uid="{DB532EAE-4406-4B52-B9B2-F66292A94D09}"/>
    <cellStyle name="Output 2 2 7 3 2 8" xfId="56696" xr:uid="{3F75AF36-CF62-4070-AB85-A3340C7B985C}"/>
    <cellStyle name="Output 2 2 7 3 3" xfId="12794" xr:uid="{ED30B11C-620E-4A57-AEBA-0C246396090F}"/>
    <cellStyle name="Output 2 2 7 3 4" xfId="18517" xr:uid="{024A49C3-9B5A-4CFA-AC07-CC48C738F276}"/>
    <cellStyle name="Output 2 2 7 3 5" xfId="24050" xr:uid="{6783A897-AB63-489F-950B-1C0545977323}"/>
    <cellStyle name="Output 2 2 7 3 6" xfId="37081" xr:uid="{7560252D-AA82-44FC-A7A5-8E69D959CE20}"/>
    <cellStyle name="Output 2 2 7 3 7" xfId="43783" xr:uid="{14078026-697E-40A2-94BD-4D921DB375F7}"/>
    <cellStyle name="Output 2 2 7 3 8" xfId="49336" xr:uid="{DBE66512-324C-4D14-9439-7A11D5873939}"/>
    <cellStyle name="Output 2 2 7 3 9" xfId="48325" xr:uid="{28BE4225-FBFC-49D0-9AE5-6DBF99253D11}"/>
    <cellStyle name="Output 2 2 7 4" xfId="3529" xr:uid="{5294C5DA-3FE5-4584-BF66-EE9E1EEC8500}"/>
    <cellStyle name="Output 2 2 7 4 2" xfId="7181" xr:uid="{E700701F-9012-4731-AD1C-90C7D25C32DE}"/>
    <cellStyle name="Output 2 2 7 4 2 2" xfId="14547" xr:uid="{A42CD013-0746-425B-9FF1-1AB0B7B67CA9}"/>
    <cellStyle name="Output 2 2 7 4 2 3" xfId="20270" xr:uid="{3402B999-914B-424D-9F6E-645B5776FF72}"/>
    <cellStyle name="Output 2 2 7 4 2 4" xfId="25803" xr:uid="{68865C0A-0E2A-4B16-B442-7552DC9C3F33}"/>
    <cellStyle name="Output 2 2 7 4 2 5" xfId="38834" xr:uid="{1295D76C-61DB-4C02-B3DA-194D4E7CFE17}"/>
    <cellStyle name="Output 2 2 7 4 2 6" xfId="45536" xr:uid="{E30CE3E4-5388-4A86-90D6-8D37DE49B0BF}"/>
    <cellStyle name="Output 2 2 7 4 2 7" xfId="51089" xr:uid="{0B7C2AAF-EB8D-4A05-8ADE-34EDFF641D68}"/>
    <cellStyle name="Output 2 2 7 4 2 8" xfId="42484" xr:uid="{272DC796-7812-43EB-A5C9-E6E0825B85C8}"/>
    <cellStyle name="Output 2 2 7 4 3" xfId="11346" xr:uid="{489BD567-CE7F-4972-8833-6FE2AB830545}"/>
    <cellStyle name="Output 2 2 7 4 4" xfId="1541" xr:uid="{E657AE43-E02D-48B0-A07F-B75492C5F29B}"/>
    <cellStyle name="Output 2 2 7 4 5" xfId="11415" xr:uid="{AADCC5BD-EE0C-40EB-BB58-FD7EE95E2406}"/>
    <cellStyle name="Output 2 2 7 4 6" xfId="35182" xr:uid="{308A38F9-DBDA-452E-87CA-6684193F4D11}"/>
    <cellStyle name="Output 2 2 7 4 7" xfId="42164" xr:uid="{2355DFE4-04E5-4DA4-9971-BC51D28F9A2C}"/>
    <cellStyle name="Output 2 2 7 4 8" xfId="42567" xr:uid="{09D25854-7BDF-47B4-8336-DBD8A447C59D}"/>
    <cellStyle name="Output 2 2 7 4 9" xfId="55491" xr:uid="{39B9E7AF-AEFA-48EC-8536-7A8E53047453}"/>
    <cellStyle name="Output 2 2 7 5" xfId="5460" xr:uid="{7A7EB7A0-5B49-439F-9596-331A3E3215CD}"/>
    <cellStyle name="Output 2 2 7 5 2" xfId="8283" xr:uid="{CC76D801-0325-479D-AD12-DDD083AE283B}"/>
    <cellStyle name="Output 2 2 7 5 2 2" xfId="15649" xr:uid="{A54248AD-A09C-4791-B587-0EBC734B036C}"/>
    <cellStyle name="Output 2 2 7 5 2 3" xfId="21372" xr:uid="{928330F7-A3CC-47D7-9C7A-18B4BC97857C}"/>
    <cellStyle name="Output 2 2 7 5 2 4" xfId="26905" xr:uid="{83508952-CC68-4FC6-80B4-0F219C37FD2A}"/>
    <cellStyle name="Output 2 2 7 5 2 5" xfId="39936" xr:uid="{BDDF5369-C8D9-4CCA-9EA0-8A154FE6C35C}"/>
    <cellStyle name="Output 2 2 7 5 2 6" xfId="46638" xr:uid="{7C5A5C7E-EBBD-44AC-BD59-EB9A3BD4DE04}"/>
    <cellStyle name="Output 2 2 7 5 2 7" xfId="52191" xr:uid="{0B2CFE2A-8562-4410-BECE-6A06BD914E59}"/>
    <cellStyle name="Output 2 2 7 5 2 8" xfId="55530" xr:uid="{04CE0ED6-37D8-4F69-99F3-27CEF2987785}"/>
    <cellStyle name="Output 2 2 7 5 3" xfId="12826" xr:uid="{D29A0F80-606A-4FAF-A85E-8A469C81B7EB}"/>
    <cellStyle name="Output 2 2 7 5 4" xfId="18549" xr:uid="{1D291757-1850-45EC-BAEB-D7BCC465BCE3}"/>
    <cellStyle name="Output 2 2 7 5 5" xfId="24082" xr:uid="{0688DBC0-C9F1-46A7-8FDF-861E8837EE8F}"/>
    <cellStyle name="Output 2 2 7 5 6" xfId="37113" xr:uid="{0F874C1C-5390-421A-BDA8-4976080B0AB7}"/>
    <cellStyle name="Output 2 2 7 5 7" xfId="43815" xr:uid="{5716D90E-3AF9-4DC4-A66A-08341D163EC9}"/>
    <cellStyle name="Output 2 2 7 5 8" xfId="49368" xr:uid="{201396BE-63E0-4322-806D-B5B9EAFE31CB}"/>
    <cellStyle name="Output 2 2 7 5 9" xfId="55872" xr:uid="{2B29AC2B-C68E-4129-8331-C01C6BD1ED89}"/>
    <cellStyle name="Output 2 2 7 6" xfId="6218" xr:uid="{1F1FD998-6F91-4052-8B89-A03AB088D85B}"/>
    <cellStyle name="Output 2 2 7 6 2" xfId="9041" xr:uid="{AC5CFB9A-0ED2-4019-90B9-1037C9A71AB3}"/>
    <cellStyle name="Output 2 2 7 6 2 2" xfId="16407" xr:uid="{0B810746-F6C4-47FE-BD2F-E768D86D67E2}"/>
    <cellStyle name="Output 2 2 7 6 2 3" xfId="22130" xr:uid="{D7326AFD-B985-45F6-9D1F-B52E562C6665}"/>
    <cellStyle name="Output 2 2 7 6 2 4" xfId="27663" xr:uid="{A7D93C4F-D4D4-4433-A805-BCB717B8ED27}"/>
    <cellStyle name="Output 2 2 7 6 2 5" xfId="40694" xr:uid="{4E6D83D9-133E-45A7-87BC-2128F4540E9B}"/>
    <cellStyle name="Output 2 2 7 6 2 6" xfId="47396" xr:uid="{3E175867-EEF1-4190-B6C6-7C5F4BC19FBC}"/>
    <cellStyle name="Output 2 2 7 6 2 7" xfId="52949" xr:uid="{64D43F3B-FE9F-47C3-8CC5-4F8936731F9B}"/>
    <cellStyle name="Output 2 2 7 6 2 8" xfId="54029" xr:uid="{13933F4B-D03F-4A04-A3C3-FE5F46930742}"/>
    <cellStyle name="Output 2 2 7 6 3" xfId="13584" xr:uid="{B8A35830-E161-4EAE-9094-6E8B4808E7C2}"/>
    <cellStyle name="Output 2 2 7 6 4" xfId="19307" xr:uid="{60EB6018-D262-4729-9302-046CB920B9CD}"/>
    <cellStyle name="Output 2 2 7 6 5" xfId="24840" xr:uid="{EB7E7F9E-847C-4663-8A3B-FFBD7D5B578E}"/>
    <cellStyle name="Output 2 2 7 6 6" xfId="37871" xr:uid="{492E1033-EF75-4800-B8E9-4872C2080B7C}"/>
    <cellStyle name="Output 2 2 7 6 7" xfId="44573" xr:uid="{D34329E1-32EF-4CBA-A37E-CF401D1CCBBE}"/>
    <cellStyle name="Output 2 2 7 6 8" xfId="50126" xr:uid="{27B19A46-ECF5-4CB4-BCE2-45148233511E}"/>
    <cellStyle name="Output 2 2 7 6 9" xfId="55497" xr:uid="{CBDF94F9-A845-4C1B-827F-B933C8FFA6CD}"/>
    <cellStyle name="Output 2 2 7 7" xfId="4229" xr:uid="{E3FE1BFF-BC69-478E-9956-115E1A166F7F}"/>
    <cellStyle name="Output 2 2 7 7 2" xfId="11800" xr:uid="{D9C4CE1D-5CFB-4E7D-B6C8-0817864714C7}"/>
    <cellStyle name="Output 2 2 7 7 3" xfId="17616" xr:uid="{6410E052-1B71-48C0-9E7D-B148341C5538}"/>
    <cellStyle name="Output 2 2 7 7 4" xfId="23240" xr:uid="{D373B4A2-DB92-475C-9E51-0A9C8368B692}"/>
    <cellStyle name="Output 2 2 7 7 5" xfId="39094" xr:uid="{179EFEFE-1D17-4993-A2AB-2052FCD7DD5C}"/>
    <cellStyle name="Output 2 2 7 7 6" xfId="45796" xr:uid="{BBBA6838-2357-457D-B6A1-C83CD456CC35}"/>
    <cellStyle name="Output 2 2 7 7 7" xfId="51349" xr:uid="{4C3D0569-B034-4B8B-BC79-6F22CF81FDF4}"/>
    <cellStyle name="Output 2 2 7 7 8" xfId="41842" xr:uid="{48337BEA-3EEC-48D2-ABF6-9A1CAD517CFF}"/>
    <cellStyle name="Output 2 2 7 8" xfId="7441" xr:uid="{C79CEB98-8FFF-426F-A219-AC22267FC210}"/>
    <cellStyle name="Output 2 2 7 8 2" xfId="14807" xr:uid="{B656C3BC-B81F-4F0C-AFB9-7BA93483CF5D}"/>
    <cellStyle name="Output 2 2 7 8 3" xfId="20530" xr:uid="{29D01F08-D88A-4028-BB3C-6DB828CA073A}"/>
    <cellStyle name="Output 2 2 7 8 4" xfId="26063" xr:uid="{0B62CA07-89CD-4E84-A8E1-099A596196CA}"/>
    <cellStyle name="Output 2 2 7 9" xfId="10598" xr:uid="{E5539B85-2E20-4E43-88D7-242C2465D273}"/>
    <cellStyle name="Output 2 2 8" xfId="2452" xr:uid="{0AA2BDB8-6CD0-444D-9378-F7A2169ED078}"/>
    <cellStyle name="Output 2 2 8 10" xfId="11151" xr:uid="{EC2A2CAA-B1B5-4BF0-8340-D476FCF60FB6}"/>
    <cellStyle name="Output 2 2 8 11" xfId="11603" xr:uid="{1710C242-2FE9-46CC-9A37-407FF129B696}"/>
    <cellStyle name="Output 2 2 8 12" xfId="35702" xr:uid="{9D97AD6C-4915-4988-A482-76936291882A}"/>
    <cellStyle name="Output 2 2 8 13" xfId="42572" xr:uid="{61DAF8B0-6190-4DD3-8767-CBFD20BC0362}"/>
    <cellStyle name="Output 2 2 8 14" xfId="34575" xr:uid="{79D7CCBD-856A-4727-B081-50D695607D81}"/>
    <cellStyle name="Output 2 2 8 15" xfId="53992" xr:uid="{D1B67E76-D117-4964-B037-4E523726F323}"/>
    <cellStyle name="Output 2 2 8 2" xfId="5185" xr:uid="{EBA664D4-7A6E-46A8-9BF5-926D7AA678BA}"/>
    <cellStyle name="Output 2 2 8 2 2" xfId="8008" xr:uid="{07752794-0A9C-463D-9F13-A5C2A45DEEFE}"/>
    <cellStyle name="Output 2 2 8 2 2 2" xfId="15374" xr:uid="{BF4B41A8-3BC6-438C-982B-0FAD2AB33CDB}"/>
    <cellStyle name="Output 2 2 8 2 2 3" xfId="21097" xr:uid="{F383315D-A6B0-4F8C-A8B1-6BA38B03001C}"/>
    <cellStyle name="Output 2 2 8 2 2 4" xfId="26630" xr:uid="{E8800D23-8B84-475A-BC5C-0D5A7AE214E6}"/>
    <cellStyle name="Output 2 2 8 2 2 5" xfId="39661" xr:uid="{C76CF64B-7DE0-4F94-A484-EDEE143694BF}"/>
    <cellStyle name="Output 2 2 8 2 2 6" xfId="46363" xr:uid="{CB318CE7-5532-455C-98BB-11C18B233842}"/>
    <cellStyle name="Output 2 2 8 2 2 7" xfId="51916" xr:uid="{E6963040-DDAE-4C69-A95E-875789783A2A}"/>
    <cellStyle name="Output 2 2 8 2 2 8" xfId="41956" xr:uid="{BE4DE232-32F3-415A-8418-5918639D03BF}"/>
    <cellStyle name="Output 2 2 8 2 3" xfId="12551" xr:uid="{A52A53AE-CF7F-4946-B93A-4BE88486E59A}"/>
    <cellStyle name="Output 2 2 8 2 4" xfId="18274" xr:uid="{FEB34ED7-980E-4484-84AD-BC4C1FED66FB}"/>
    <cellStyle name="Output 2 2 8 2 5" xfId="23807" xr:uid="{8C568B21-4999-4E02-8CE5-3E9D3FE1157A}"/>
    <cellStyle name="Output 2 2 8 2 6" xfId="36838" xr:uid="{A1F1344F-5703-4B91-A90F-5C0547CE00BD}"/>
    <cellStyle name="Output 2 2 8 2 7" xfId="43540" xr:uid="{4BFE6EC0-FF13-4C0F-8CDE-AE330D6375A5}"/>
    <cellStyle name="Output 2 2 8 2 8" xfId="49093" xr:uid="{EE268409-2183-439E-B4D8-87B0E7CC1AB8}"/>
    <cellStyle name="Output 2 2 8 2 9" xfId="56318" xr:uid="{4B639067-6B56-4D58-AAD2-8402DB9E4028}"/>
    <cellStyle name="Output 2 2 8 3" xfId="5895" xr:uid="{9D414F7F-7A9E-4B5F-850D-7C51ED0A9DD5}"/>
    <cellStyle name="Output 2 2 8 3 2" xfId="8718" xr:uid="{23B2B192-BA66-45A9-A276-3E0F5CA2DE8F}"/>
    <cellStyle name="Output 2 2 8 3 2 2" xfId="16084" xr:uid="{2A2FFE4E-BC5C-4F16-AD4E-A335C56BEDDD}"/>
    <cellStyle name="Output 2 2 8 3 2 3" xfId="21807" xr:uid="{6C638A0A-9F81-412F-84F9-0BD841640F42}"/>
    <cellStyle name="Output 2 2 8 3 2 4" xfId="27340" xr:uid="{EDFA0599-5CAE-44C8-826E-44F660AC2F1D}"/>
    <cellStyle name="Output 2 2 8 3 2 5" xfId="40371" xr:uid="{EFF9AC61-2915-422D-984F-F54251C122AE}"/>
    <cellStyle name="Output 2 2 8 3 2 6" xfId="47073" xr:uid="{4012F929-1F26-4503-AEE4-76DFA6A1A29B}"/>
    <cellStyle name="Output 2 2 8 3 2 7" xfId="52626" xr:uid="{851D9C1E-8D2F-4130-91EA-F0DCDBB436DF}"/>
    <cellStyle name="Output 2 2 8 3 2 8" xfId="58035" xr:uid="{02FEDB32-4B89-473A-943F-2E8F6604B809}"/>
    <cellStyle name="Output 2 2 8 3 3" xfId="13261" xr:uid="{CB22704A-95A8-4BA8-A321-9DAB77819A3F}"/>
    <cellStyle name="Output 2 2 8 3 4" xfId="18984" xr:uid="{E9409C78-FB38-4AED-ADE1-F5ED5F002753}"/>
    <cellStyle name="Output 2 2 8 3 5" xfId="24517" xr:uid="{BD145633-2488-442D-9833-445E98B3777C}"/>
    <cellStyle name="Output 2 2 8 3 6" xfId="37548" xr:uid="{FF1FFC70-FD1C-434A-8603-E623BA82CEB5}"/>
    <cellStyle name="Output 2 2 8 3 7" xfId="44250" xr:uid="{1580870F-AD85-4562-A32E-8CA37BDAFC08}"/>
    <cellStyle name="Output 2 2 8 3 8" xfId="49803" xr:uid="{245066E0-6B26-4619-AB6C-A26BB8246298}"/>
    <cellStyle name="Output 2 2 8 3 9" xfId="58006" xr:uid="{5706524D-2628-49FD-BFEC-837C05482C98}"/>
    <cellStyle name="Output 2 2 8 4" xfId="3819" xr:uid="{DF3C0042-4E15-409E-9BCC-4DE8608088B5}"/>
    <cellStyle name="Output 2 2 8 4 2" xfId="7310" xr:uid="{300F5B3E-563D-43E3-9421-65674867E781}"/>
    <cellStyle name="Output 2 2 8 4 2 2" xfId="14676" xr:uid="{003741B8-3483-4001-87F8-08C8D2EAD27C}"/>
    <cellStyle name="Output 2 2 8 4 2 3" xfId="20399" xr:uid="{65A2BEA6-2804-4727-A2CF-D4E7D6975D35}"/>
    <cellStyle name="Output 2 2 8 4 2 4" xfId="25932" xr:uid="{B717334F-34F2-437C-955A-038E3C564D90}"/>
    <cellStyle name="Output 2 2 8 4 2 5" xfId="38963" xr:uid="{733EB7D7-3BBB-44CE-89B9-F4184947A7C5}"/>
    <cellStyle name="Output 2 2 8 4 2 6" xfId="45665" xr:uid="{EE8E57BF-C2F6-4316-A322-7BB3B7A6858E}"/>
    <cellStyle name="Output 2 2 8 4 2 7" xfId="51218" xr:uid="{EE7DD952-ED7C-400D-8EA0-22D92EB8A2EE}"/>
    <cellStyle name="Output 2 2 8 4 2 8" xfId="56171" xr:uid="{9C814009-9FDD-4D17-A4E8-44DE8D15D1DA}"/>
    <cellStyle name="Output 2 2 8 4 3" xfId="11539" xr:uid="{22296F9A-4BEB-45BB-AD6D-C97BDC1EFBE8}"/>
    <cellStyle name="Output 2 2 8 4 4" xfId="17415" xr:uid="{45B2A6D3-2109-462A-8C3F-09793B2774F4}"/>
    <cellStyle name="Output 2 2 8 4 5" xfId="23109" xr:uid="{18BB6360-27BD-4E88-A3AC-572F6981C639}"/>
    <cellStyle name="Output 2 2 8 4 6" xfId="35472" xr:uid="{2D5D5B7C-9B48-46F7-9536-4BF15104830D}"/>
    <cellStyle name="Output 2 2 8 4 7" xfId="42395" xr:uid="{2FF1C279-B2B6-402B-9A6D-C31768F570B2}"/>
    <cellStyle name="Output 2 2 8 4 8" xfId="42967" xr:uid="{BBB87D81-B0E5-44E5-955A-D7791A7C7252}"/>
    <cellStyle name="Output 2 2 8 4 9" xfId="48529" xr:uid="{BBEB6FD3-6B5D-4293-B352-463085055E5F}"/>
    <cellStyle name="Output 2 2 8 5" xfId="5134" xr:uid="{C5661DF8-0F69-4322-B9F9-56B42CCCE985}"/>
    <cellStyle name="Output 2 2 8 5 2" xfId="7957" xr:uid="{D3C5AD98-63D7-4953-8862-C34C8897D485}"/>
    <cellStyle name="Output 2 2 8 5 2 2" xfId="15323" xr:uid="{E2D78814-07BD-4151-BA4C-6A8D433860D3}"/>
    <cellStyle name="Output 2 2 8 5 2 3" xfId="21046" xr:uid="{BC24F990-932C-4AEE-A97C-CA6947DAE727}"/>
    <cellStyle name="Output 2 2 8 5 2 4" xfId="26579" xr:uid="{8FB82AA7-8689-4B5C-AF8B-73AC40ABD08C}"/>
    <cellStyle name="Output 2 2 8 5 2 5" xfId="39610" xr:uid="{E8E3BCAF-25E4-4B8E-8186-89449F2630E4}"/>
    <cellStyle name="Output 2 2 8 5 2 6" xfId="46312" xr:uid="{08B5000D-EC0E-4EBA-96F8-2EA12DD886A1}"/>
    <cellStyle name="Output 2 2 8 5 2 7" xfId="51865" xr:uid="{99A0FCE2-E18E-4170-88D5-D46BF1B733F3}"/>
    <cellStyle name="Output 2 2 8 5 2 8" xfId="55386" xr:uid="{A0DE9134-D16D-4536-B13F-C0A28809DD31}"/>
    <cellStyle name="Output 2 2 8 5 3" xfId="12500" xr:uid="{B3A6BC73-EEB0-4E89-8D9F-7E3D26A51362}"/>
    <cellStyle name="Output 2 2 8 5 4" xfId="18223" xr:uid="{955A970A-131A-4BD3-BC6E-A8A28537146B}"/>
    <cellStyle name="Output 2 2 8 5 5" xfId="23756" xr:uid="{9B3BF2D4-BBF9-40A8-AF5B-F4F667B9B796}"/>
    <cellStyle name="Output 2 2 8 5 6" xfId="36787" xr:uid="{CC36B36D-4BB5-477C-BE9A-E89276811FEF}"/>
    <cellStyle name="Output 2 2 8 5 7" xfId="43489" xr:uid="{5E19ADB6-0DDF-448E-B233-8C59C0676AC4}"/>
    <cellStyle name="Output 2 2 8 5 8" xfId="49042" xr:uid="{0F80603F-33F6-465B-AB4D-F1EA556E9F7C}"/>
    <cellStyle name="Output 2 2 8 5 9" xfId="34462" xr:uid="{0B0E182E-6BDF-44A6-8635-F20257D80F76}"/>
    <cellStyle name="Output 2 2 8 6" xfId="5896" xr:uid="{DB4AC8B7-1864-4BB7-AB85-30988145E552}"/>
    <cellStyle name="Output 2 2 8 6 2" xfId="8719" xr:uid="{CC014977-D38A-444D-A9BC-2F710BE235E0}"/>
    <cellStyle name="Output 2 2 8 6 2 2" xfId="16085" xr:uid="{7EF15057-E07F-4EE9-9AE5-B920C9BC2C67}"/>
    <cellStyle name="Output 2 2 8 6 2 3" xfId="21808" xr:uid="{997F25B2-E343-4C10-9A8E-7377D5A0FFD9}"/>
    <cellStyle name="Output 2 2 8 6 2 4" xfId="27341" xr:uid="{05D50137-D522-42B1-94DB-C1F78101BBCA}"/>
    <cellStyle name="Output 2 2 8 6 2 5" xfId="40372" xr:uid="{7161C644-C9DB-45DA-B6D5-AC779527AEC9}"/>
    <cellStyle name="Output 2 2 8 6 2 6" xfId="47074" xr:uid="{2E7494D9-96DD-4059-A8F0-F9E4845FA0A0}"/>
    <cellStyle name="Output 2 2 8 6 2 7" xfId="52627" xr:uid="{FE49E8D2-BC7A-482C-BEE6-568B0E4CA811}"/>
    <cellStyle name="Output 2 2 8 6 2 8" xfId="41898" xr:uid="{903AE126-013B-4F80-9D39-B5624006630E}"/>
    <cellStyle name="Output 2 2 8 6 3" xfId="13262" xr:uid="{1C1BB024-CCEC-4C17-A7FA-0CB403EF486F}"/>
    <cellStyle name="Output 2 2 8 6 4" xfId="18985" xr:uid="{251146DC-37AB-4FC5-B6A3-99D5BAE88250}"/>
    <cellStyle name="Output 2 2 8 6 5" xfId="24518" xr:uid="{DC916919-06CC-44C8-9791-0AAD2D4339A0}"/>
    <cellStyle name="Output 2 2 8 6 6" xfId="37549" xr:uid="{5EF4FD7C-17BE-4E65-A1EC-2A306B3832B9}"/>
    <cellStyle name="Output 2 2 8 6 7" xfId="44251" xr:uid="{E918E6D8-F9CF-48A5-919A-05B796EEE85B}"/>
    <cellStyle name="Output 2 2 8 6 8" xfId="49804" xr:uid="{584D7DCB-37C2-45CA-AE35-930AD67D54D9}"/>
    <cellStyle name="Output 2 2 8 6 9" xfId="55868" xr:uid="{4A1DB07F-F612-4BE7-A4DC-32D0935FBBB3}"/>
    <cellStyle name="Output 2 2 8 7" xfId="4049" xr:uid="{1D9A1CB0-C3A7-4FC2-857B-CDB9A6E2E41B}"/>
    <cellStyle name="Output 2 2 8 7 2" xfId="11680" xr:uid="{FB043296-50B8-465E-8473-72438D586A06}"/>
    <cellStyle name="Output 2 2 8 7 3" xfId="17517" xr:uid="{2576B753-3511-4ADE-ADC2-424A8A7AFB57}"/>
    <cellStyle name="Output 2 2 8 7 4" xfId="23172" xr:uid="{2E94F66A-320E-411D-B9F4-C2080ADDAA8C}"/>
    <cellStyle name="Output 2 2 8 7 5" xfId="39026" xr:uid="{F707B8E8-8155-40C1-BA1A-E482CD12133B}"/>
    <cellStyle name="Output 2 2 8 7 6" xfId="45728" xr:uid="{F32DBBD7-231E-41E7-90EC-A48AED2C44AA}"/>
    <cellStyle name="Output 2 2 8 7 7" xfId="51281" xr:uid="{DC22BBEE-2D2B-4C2E-9620-70EB7C458B3F}"/>
    <cellStyle name="Output 2 2 8 7 8" xfId="55152" xr:uid="{D3A81707-7F05-481A-9298-DD19FB1D8D92}"/>
    <cellStyle name="Output 2 2 8 8" xfId="7373" xr:uid="{F69140E7-6892-49E1-A6B4-4303299B6EBB}"/>
    <cellStyle name="Output 2 2 8 8 2" xfId="14739" xr:uid="{898A8268-4610-4942-957E-FF2A2C46E112}"/>
    <cellStyle name="Output 2 2 8 8 3" xfId="20462" xr:uid="{259AFD69-314D-4F9B-A474-53AA309FA033}"/>
    <cellStyle name="Output 2 2 8 8 4" xfId="25995" xr:uid="{C1380F6D-2F83-46D8-AB3C-4BB1935308DC}"/>
    <cellStyle name="Output 2 2 8 9" xfId="10624" xr:uid="{83550454-4191-4690-A161-3B155955672F}"/>
    <cellStyle name="Output 2 2 9" xfId="2610" xr:uid="{8359DA90-6DF4-4437-B051-F713135F1F82}"/>
    <cellStyle name="Output 2 2 9 10" xfId="10388" xr:uid="{C615B42B-62AC-4EC2-A7F8-D7A4E487059B}"/>
    <cellStyle name="Output 2 2 9 11" xfId="11587" xr:uid="{F21753A0-6166-44FD-A5B8-810B76B20451}"/>
    <cellStyle name="Output 2 2 9 12" xfId="35744" xr:uid="{65875300-3487-4173-AF41-4B686AB504FF}"/>
    <cellStyle name="Output 2 2 9 13" xfId="42611" xr:uid="{68531870-8A3B-47B0-8914-D42F2C8B75A1}"/>
    <cellStyle name="Output 2 2 9 14" xfId="34576" xr:uid="{5B6E0C73-FDEB-4904-9C30-3264C8010FD8}"/>
    <cellStyle name="Output 2 2 9 15" xfId="34561" xr:uid="{323814CA-AA2E-4034-8440-49A9D4C70719}"/>
    <cellStyle name="Output 2 2 9 2" xfId="5225" xr:uid="{36FEB318-C7E0-463D-BF96-DD4B95B4AB4F}"/>
    <cellStyle name="Output 2 2 9 2 2" xfId="8048" xr:uid="{FD9068B7-A9CC-4EBD-8075-2B86CD3D57C9}"/>
    <cellStyle name="Output 2 2 9 2 2 2" xfId="15414" xr:uid="{2F79AD41-5E76-451C-A826-24F79DAE55CC}"/>
    <cellStyle name="Output 2 2 9 2 2 3" xfId="21137" xr:uid="{4B69AF73-FE6D-418F-9E04-24620A4608B1}"/>
    <cellStyle name="Output 2 2 9 2 2 4" xfId="26670" xr:uid="{BFA4C537-B909-4309-964A-AF6F41BC9E25}"/>
    <cellStyle name="Output 2 2 9 2 2 5" xfId="39701" xr:uid="{7B200595-FC35-41A6-ABCA-DB1651C9E8E5}"/>
    <cellStyle name="Output 2 2 9 2 2 6" xfId="46403" xr:uid="{520DA0AE-90EE-478A-A5A1-B948F33FD3EC}"/>
    <cellStyle name="Output 2 2 9 2 2 7" xfId="51956" xr:uid="{B7B420D3-A03E-4A92-8429-A482F54383B3}"/>
    <cellStyle name="Output 2 2 9 2 2 8" xfId="56106" xr:uid="{6E260D87-84F3-46CE-9C78-850EAE624798}"/>
    <cellStyle name="Output 2 2 9 2 3" xfId="12591" xr:uid="{86144C93-8094-45B2-A457-088FFAE0044B}"/>
    <cellStyle name="Output 2 2 9 2 4" xfId="18314" xr:uid="{A82DE5FA-9E9A-4C4B-A057-194955D13A7D}"/>
    <cellStyle name="Output 2 2 9 2 5" xfId="23847" xr:uid="{AD027845-E47B-4C01-9C46-1FD17F217820}"/>
    <cellStyle name="Output 2 2 9 2 6" xfId="36878" xr:uid="{ADD99936-2B7D-4D3C-8EDD-488E72C5B2C4}"/>
    <cellStyle name="Output 2 2 9 2 7" xfId="43580" xr:uid="{7B04A708-B332-4B88-98B1-C2956239991D}"/>
    <cellStyle name="Output 2 2 9 2 8" xfId="49133" xr:uid="{47F30CF0-16A9-4155-8C64-E22CAC08D4FC}"/>
    <cellStyle name="Output 2 2 9 2 9" xfId="54895" xr:uid="{FD5E4B25-D33A-474A-8B72-2BCA02BAB2E6}"/>
    <cellStyle name="Output 2 2 9 3" xfId="5336" xr:uid="{70001EA3-1BA5-47AA-9F26-6ADD30496201}"/>
    <cellStyle name="Output 2 2 9 3 2" xfId="8159" xr:uid="{814CD6BF-8C9F-4CE3-8496-B211786CA697}"/>
    <cellStyle name="Output 2 2 9 3 2 2" xfId="15525" xr:uid="{20389FB1-7348-4E98-BA9D-49DB8F34A8DA}"/>
    <cellStyle name="Output 2 2 9 3 2 3" xfId="21248" xr:uid="{F9249505-F9F8-439C-92B9-25411B03751D}"/>
    <cellStyle name="Output 2 2 9 3 2 4" xfId="26781" xr:uid="{FC7B17A5-3D41-4291-A82A-5C15A619837E}"/>
    <cellStyle name="Output 2 2 9 3 2 5" xfId="39812" xr:uid="{4F5C65AF-2287-427A-9D5A-6091DAC53A03}"/>
    <cellStyle name="Output 2 2 9 3 2 6" xfId="46514" xr:uid="{5A4D793F-6BB1-49C7-A943-80412AB4D6C3}"/>
    <cellStyle name="Output 2 2 9 3 2 7" xfId="52067" xr:uid="{58E11DFD-C7A3-47AC-AFDB-8A1AC0ACBA9A}"/>
    <cellStyle name="Output 2 2 9 3 2 8" xfId="57070" xr:uid="{9D72657C-E965-443B-ABA0-505C39AC9205}"/>
    <cellStyle name="Output 2 2 9 3 3" xfId="12702" xr:uid="{C380878C-0D65-42A9-A6E8-F4A72A945E6B}"/>
    <cellStyle name="Output 2 2 9 3 4" xfId="18425" xr:uid="{D3953BDD-90CE-4DB2-9BA8-F3D3CF5B7613}"/>
    <cellStyle name="Output 2 2 9 3 5" xfId="23958" xr:uid="{7390210A-115B-4E1A-B3A2-18C31AA63190}"/>
    <cellStyle name="Output 2 2 9 3 6" xfId="36989" xr:uid="{B60D27DB-D133-4B3A-8B4A-95C840F63F1F}"/>
    <cellStyle name="Output 2 2 9 3 7" xfId="43691" xr:uid="{3441B50C-E6CA-4204-9FBF-F07B179A2C8B}"/>
    <cellStyle name="Output 2 2 9 3 8" xfId="49244" xr:uid="{BAB1C57D-475B-4C07-BFE6-652EE4FFE588}"/>
    <cellStyle name="Output 2 2 9 3 9" xfId="43027" xr:uid="{7D2ACE92-3A0A-43C7-908D-FBCBCEA29847}"/>
    <cellStyle name="Output 2 2 9 4" xfId="5524" xr:uid="{461D9A9E-AEF3-43FA-BDAF-B97414A9ADDE}"/>
    <cellStyle name="Output 2 2 9 4 2" xfId="8347" xr:uid="{A8047A86-45D2-4296-BAC7-8ACA08053E16}"/>
    <cellStyle name="Output 2 2 9 4 2 2" xfId="15713" xr:uid="{7B770F1B-5D7B-4CFF-89B4-82E9089619C0}"/>
    <cellStyle name="Output 2 2 9 4 2 3" xfId="21436" xr:uid="{F26408DB-C83C-4740-A910-F22E75ECECED}"/>
    <cellStyle name="Output 2 2 9 4 2 4" xfId="26969" xr:uid="{F978A1DE-2B9B-47EF-8019-474BDD1A7CC9}"/>
    <cellStyle name="Output 2 2 9 4 2 5" xfId="40000" xr:uid="{055C7B36-8CD0-4CBF-B63F-49A330AFC602}"/>
    <cellStyle name="Output 2 2 9 4 2 6" xfId="46702" xr:uid="{8C6A61D0-3B79-472D-8EEC-D31E6D191AEC}"/>
    <cellStyle name="Output 2 2 9 4 2 7" xfId="52255" xr:uid="{6125FB4B-2115-4590-A163-BE813D102FD1}"/>
    <cellStyle name="Output 2 2 9 4 2 8" xfId="42980" xr:uid="{9D261BBC-69A5-43E8-8D68-50FF6F6CD525}"/>
    <cellStyle name="Output 2 2 9 4 3" xfId="12890" xr:uid="{E888B1A7-8837-4077-A181-BB03C9B179C8}"/>
    <cellStyle name="Output 2 2 9 4 4" xfId="18613" xr:uid="{02BAC1E1-A6AB-47AB-82C1-677D1A0CB736}"/>
    <cellStyle name="Output 2 2 9 4 5" xfId="24146" xr:uid="{7D76DAE5-72BA-47B3-AAF3-C2AD4F35078B}"/>
    <cellStyle name="Output 2 2 9 4 6" xfId="37177" xr:uid="{F8278C01-BA2F-4570-B002-06612E324901}"/>
    <cellStyle name="Output 2 2 9 4 7" xfId="43879" xr:uid="{0CCBC690-6C3E-41BE-B7DF-3FA06E2F98A7}"/>
    <cellStyle name="Output 2 2 9 4 8" xfId="49432" xr:uid="{2DD2D1F2-C187-4970-8421-76978A8CD95A}"/>
    <cellStyle name="Output 2 2 9 4 9" xfId="54778" xr:uid="{4D83022E-548F-4373-911A-080B6823397F}"/>
    <cellStyle name="Output 2 2 9 5" xfId="5935" xr:uid="{48B15D1D-7A44-487B-8B80-D2C64AF0B7C8}"/>
    <cellStyle name="Output 2 2 9 5 2" xfId="8758" xr:uid="{25356EC5-CBEA-42AB-9184-1921587072DE}"/>
    <cellStyle name="Output 2 2 9 5 2 2" xfId="16124" xr:uid="{84544849-724D-49C3-8AD4-F1797174DEDC}"/>
    <cellStyle name="Output 2 2 9 5 2 3" xfId="21847" xr:uid="{624D191B-420A-4CA7-A412-6DCA3CA74F60}"/>
    <cellStyle name="Output 2 2 9 5 2 4" xfId="27380" xr:uid="{C5DFA76C-9803-4F04-934A-47C954338390}"/>
    <cellStyle name="Output 2 2 9 5 2 5" xfId="40411" xr:uid="{AF747400-7C37-4F2A-BB34-16536A179522}"/>
    <cellStyle name="Output 2 2 9 5 2 6" xfId="47113" xr:uid="{F00D8640-F3CE-49E9-892A-F44FE7E06D19}"/>
    <cellStyle name="Output 2 2 9 5 2 7" xfId="52666" xr:uid="{21182C4A-9232-41DE-92E0-A17ACDEB9D46}"/>
    <cellStyle name="Output 2 2 9 5 2 8" xfId="55741" xr:uid="{A19B2558-EA45-4028-8C32-16343101F2FC}"/>
    <cellStyle name="Output 2 2 9 5 3" xfId="13301" xr:uid="{19A0E1EA-A687-4B0C-9914-93D794ADBEA4}"/>
    <cellStyle name="Output 2 2 9 5 4" xfId="19024" xr:uid="{358F3E37-8BD4-41BE-AFB3-71E67719CC26}"/>
    <cellStyle name="Output 2 2 9 5 5" xfId="24557" xr:uid="{15E948F9-A659-49EA-AC83-F698B7CA9A45}"/>
    <cellStyle name="Output 2 2 9 5 6" xfId="37588" xr:uid="{D36CC6C7-8652-4A60-A8A0-741F696E69B1}"/>
    <cellStyle name="Output 2 2 9 5 7" xfId="44290" xr:uid="{A9158409-5C30-4CE6-A099-24CDEB220AB8}"/>
    <cellStyle name="Output 2 2 9 5 8" xfId="49843" xr:uid="{93F4A489-8DD7-4D0C-B358-4FB613F511F2}"/>
    <cellStyle name="Output 2 2 9 5 9" xfId="54150" xr:uid="{F30DF06F-365E-4E26-92D6-2E62C34C71C0}"/>
    <cellStyle name="Output 2 2 9 6" xfId="6530" xr:uid="{4A1EF208-8DEC-45B9-86B2-F20AFCD184BD}"/>
    <cellStyle name="Output 2 2 9 6 2" xfId="9353" xr:uid="{E61F3F46-B2E0-46D7-BFF1-61B3CB0FF2C9}"/>
    <cellStyle name="Output 2 2 9 6 2 2" xfId="16719" xr:uid="{63C5612C-534F-4CC1-900D-5B17F3FACB7D}"/>
    <cellStyle name="Output 2 2 9 6 2 3" xfId="22442" xr:uid="{E54021DE-1F86-4E69-8606-C8E42C10053E}"/>
    <cellStyle name="Output 2 2 9 6 2 4" xfId="27975" xr:uid="{88515005-6D6C-4EB1-915B-7BCAB333A0D7}"/>
    <cellStyle name="Output 2 2 9 6 2 5" xfId="41006" xr:uid="{78746A7E-E5A2-41BA-A9A6-B1F67538F45D}"/>
    <cellStyle name="Output 2 2 9 6 2 6" xfId="47708" xr:uid="{6A000C44-96BC-4A7F-8A69-EDF4777606FF}"/>
    <cellStyle name="Output 2 2 9 6 2 7" xfId="53261" xr:uid="{1D20E575-5DDB-4A8D-A1EE-9CB3EF339ACA}"/>
    <cellStyle name="Output 2 2 9 6 2 8" xfId="55991" xr:uid="{18A8730D-0D45-465C-A6F4-EFF6BA754375}"/>
    <cellStyle name="Output 2 2 9 6 3" xfId="13896" xr:uid="{8A8452DA-B0A4-403F-A8D7-3841F3E21C07}"/>
    <cellStyle name="Output 2 2 9 6 4" xfId="19619" xr:uid="{C529E7D7-EFC1-4661-9A72-35D0354E5217}"/>
    <cellStyle name="Output 2 2 9 6 5" xfId="25152" xr:uid="{E1308248-4F8C-4A25-AB90-95CD4FD06107}"/>
    <cellStyle name="Output 2 2 9 6 6" xfId="38183" xr:uid="{12C2485C-C698-4030-9C37-2D6B45251CCC}"/>
    <cellStyle name="Output 2 2 9 6 7" xfId="44885" xr:uid="{35255150-355D-49CE-867D-F7ADD6498F94}"/>
    <cellStyle name="Output 2 2 9 6 8" xfId="50438" xr:uid="{49527EE5-A346-45E8-907C-6847C070538D}"/>
    <cellStyle name="Output 2 2 9 6 9" xfId="57952" xr:uid="{F02DEC83-86D9-49EE-86B1-19D5C96A1E64}"/>
    <cellStyle name="Output 2 2 9 7" xfId="4091" xr:uid="{FCB57C85-A67C-46DC-ACD6-616AA5A41DB8}"/>
    <cellStyle name="Output 2 2 9 7 2" xfId="11717" xr:uid="{4CF437CD-EADE-42DD-B55B-C120E245F01A}"/>
    <cellStyle name="Output 2 2 9 7 3" xfId="17552" xr:uid="{7297F64A-4741-46EA-855E-0C0DDBE1622B}"/>
    <cellStyle name="Output 2 2 9 7 4" xfId="23207" xr:uid="{D4BEEB55-F0B9-4183-B90B-451B5179E1FE}"/>
    <cellStyle name="Output 2 2 9 7 5" xfId="39061" xr:uid="{7E001C17-C823-47D8-9886-0BEEF1848C4A}"/>
    <cellStyle name="Output 2 2 9 7 6" xfId="45763" xr:uid="{2B5DC10A-F9ED-479C-A270-68C713608F26}"/>
    <cellStyle name="Output 2 2 9 7 7" xfId="51316" xr:uid="{39BAB152-1C2E-4890-A984-4AF0CD31D49F}"/>
    <cellStyle name="Output 2 2 9 7 8" xfId="56851" xr:uid="{C826F289-3D07-41C1-9FE0-C6D36F02A4CD}"/>
    <cellStyle name="Output 2 2 9 8" xfId="7408" xr:uid="{33BA53C0-1747-400A-B101-5764E6AC4E3F}"/>
    <cellStyle name="Output 2 2 9 8 2" xfId="14774" xr:uid="{C07D2EE0-322F-49A0-B3A2-7DBD37CB7A0F}"/>
    <cellStyle name="Output 2 2 9 8 3" xfId="20497" xr:uid="{007B7C41-926C-4112-BE75-975A7F33078E}"/>
    <cellStyle name="Output 2 2 9 8 4" xfId="26030" xr:uid="{2F5F555A-9B63-4E4C-89FD-B7076AD1F855}"/>
    <cellStyle name="Output 2 2 9 9" xfId="10779" xr:uid="{181925EC-18AB-4B37-BC8D-3D87443F0C8B}"/>
    <cellStyle name="Output 2 20" xfId="57480" xr:uid="{9FC583B2-FF26-40C1-B9EA-396E7773ADCF}"/>
    <cellStyle name="Output 2 3" xfId="451" xr:uid="{00000000-0005-0000-0000-0000F6000000}"/>
    <cellStyle name="Output 2 4" xfId="600" xr:uid="{2CBA5B59-7DD6-42DB-8037-5C7CEAE53200}"/>
    <cellStyle name="Output 2 4 10" xfId="2514" xr:uid="{A9E7CD75-13B7-48AE-8DC7-80FD1C2DB093}"/>
    <cellStyle name="Output 2 4 10 2" xfId="10683" xr:uid="{4E3EBCF2-C941-4529-80FE-B0BCAFF21E8B}"/>
    <cellStyle name="Output 2 4 10 3" xfId="11941" xr:uid="{F3850D30-6482-41AA-B6EA-1D5DCB8F5A54}"/>
    <cellStyle name="Output 2 4 10 4" xfId="17505" xr:uid="{4A31A7B7-0B2D-45E8-8988-DC517C7C2A6B}"/>
    <cellStyle name="Output 2 4 11" xfId="2377" xr:uid="{343C9337-57DC-4194-86D7-A579CBFEC7A5}"/>
    <cellStyle name="Output 2 4 11 2" xfId="10551" xr:uid="{0EEE4245-EC7C-4F05-9804-EFA22B102F16}"/>
    <cellStyle name="Output 2 4 11 3" xfId="11296" xr:uid="{36C7D3D8-52D2-46F9-93D8-328625562E83}"/>
    <cellStyle name="Output 2 4 11 4" xfId="17789" xr:uid="{40E7B51C-3CD6-417B-B657-900F13E8CA9D}"/>
    <cellStyle name="Output 2 4 12" xfId="2537" xr:uid="{3F843A73-75C6-4DB0-8DF4-793D29C9F75B}"/>
    <cellStyle name="Output 2 4 12 2" xfId="10706" xr:uid="{1CE933E7-0192-4DD9-B345-2970C771DDC4}"/>
    <cellStyle name="Output 2 4 12 3" xfId="11305" xr:uid="{24F4E0A3-A412-4AC4-AE16-EF3E7161F7BD}"/>
    <cellStyle name="Output 2 4 12 4" xfId="17792" xr:uid="{74C40595-0946-4DF2-89A9-DF8B201E1540}"/>
    <cellStyle name="Output 2 4 13" xfId="2531" xr:uid="{5428086F-38C0-433A-A02B-B246D789D7CF}"/>
    <cellStyle name="Output 2 4 13 2" xfId="10700" xr:uid="{04F849E0-5EFE-45D7-A9CB-60E9AADE0C2D}"/>
    <cellStyle name="Output 2 4 13 3" xfId="11190" xr:uid="{D953B92B-76DD-4084-95E9-F12E1E6180EC}"/>
    <cellStyle name="Output 2 4 13 4" xfId="10243" xr:uid="{E307D3A5-FA06-46E6-8A9D-C1C794C030CF}"/>
    <cellStyle name="Output 2 4 14" xfId="2940" xr:uid="{BF488DC1-757C-4771-A37F-981D11AA86D3}"/>
    <cellStyle name="Output 2 4 14 2" xfId="11006" xr:uid="{64712959-A196-442C-B29B-A920BBB8B2C2}"/>
    <cellStyle name="Output 2 4 14 3" xfId="11580" xr:uid="{10E83C37-3816-497C-94C9-8C609FCE3451}"/>
    <cellStyle name="Output 2 4 14 4" xfId="11927" xr:uid="{9B080351-B78B-4E92-B117-5AE9A9E73A81}"/>
    <cellStyle name="Output 2 4 15" xfId="3333" xr:uid="{2028DE95-055C-4CC7-9A5C-11A05377D9B6}"/>
    <cellStyle name="Output 2 4 15 2" xfId="11811" xr:uid="{3C93FEF8-D409-46FE-B022-B80E8F321C9C}"/>
    <cellStyle name="Output 2 4 16" xfId="7126" xr:uid="{251C1AB4-4BAE-47CD-B56F-2E192DF2E57A}"/>
    <cellStyle name="Output 2 4 16 2" xfId="14492" xr:uid="{4BD89261-CCB0-41A3-80DB-37BA6121266D}"/>
    <cellStyle name="Output 2 4 16 3" xfId="20215" xr:uid="{BD5FB9B9-5E5C-48F0-B6ED-C61D955C8324}"/>
    <cellStyle name="Output 2 4 16 4" xfId="25748" xr:uid="{4D633B75-E4F2-43D6-9E8F-9FCB749524CB}"/>
    <cellStyle name="Output 2 4 17" xfId="34619" xr:uid="{E2A5A1CE-DD07-4726-BD6C-D779EF28700A}"/>
    <cellStyle name="Output 2 4 18" xfId="41772" xr:uid="{B32D928B-3C9C-413A-865D-5FB72619A9F1}"/>
    <cellStyle name="Output 2 4 19" xfId="42278" xr:uid="{170B783A-337E-4107-82A2-957EEAEBDF13}"/>
    <cellStyle name="Output 2 4 2" xfId="2133" xr:uid="{39BF3FBA-C082-4B93-9F81-912A1D298DA1}"/>
    <cellStyle name="Output 2 4 2 10" xfId="42819" xr:uid="{1FD79DF2-0211-4BE5-9F77-60AB487829F5}"/>
    <cellStyle name="Output 2 4 2 11" xfId="48391" xr:uid="{1C3D2386-8671-4B55-81A5-8CA90DD81755}"/>
    <cellStyle name="Output 2 4 2 12" xfId="48323" xr:uid="{79BAD113-2792-4A52-8719-616C080ED453}"/>
    <cellStyle name="Output 2 4 2 2" xfId="5395" xr:uid="{B81F5D21-86E7-4808-BFFD-09607D9A911A}"/>
    <cellStyle name="Output 2 4 2 2 2" xfId="8218" xr:uid="{AA947BB8-A572-4F64-8F32-840D3C8E9600}"/>
    <cellStyle name="Output 2 4 2 2 2 2" xfId="15584" xr:uid="{D695255F-C9E1-4BA9-938F-20905050388A}"/>
    <cellStyle name="Output 2 4 2 2 2 3" xfId="21307" xr:uid="{7B8BAF60-7DCB-401B-8CB8-348D764267BE}"/>
    <cellStyle name="Output 2 4 2 2 2 4" xfId="26840" xr:uid="{2C54C71F-09A6-4719-834D-1BEF0AD52E2A}"/>
    <cellStyle name="Output 2 4 2 2 2 5" xfId="39871" xr:uid="{48522BD7-9F9F-40F6-9CF4-71D5441CEFE0}"/>
    <cellStyle name="Output 2 4 2 2 2 6" xfId="46573" xr:uid="{2B7C9DBC-EE02-4B31-9E4C-C2B9E669F72B}"/>
    <cellStyle name="Output 2 4 2 2 2 7" xfId="52126" xr:uid="{F8F42738-CD14-4B7E-99C4-B5BDE59BD149}"/>
    <cellStyle name="Output 2 4 2 2 2 8" xfId="57551" xr:uid="{0D6013F3-4614-485D-83EF-FC0EAB804E44}"/>
    <cellStyle name="Output 2 4 2 2 3" xfId="12761" xr:uid="{63786674-B87E-469A-A5BB-C59C44C95C53}"/>
    <cellStyle name="Output 2 4 2 2 4" xfId="18484" xr:uid="{026E8D4B-9276-4B42-81E4-B6FE8621090C}"/>
    <cellStyle name="Output 2 4 2 2 5" xfId="24017" xr:uid="{7E663FA5-EBBF-46D9-8F0E-9B115B971316}"/>
    <cellStyle name="Output 2 4 2 2 6" xfId="37048" xr:uid="{9DBE45AB-7B46-436E-A491-F9E82879A020}"/>
    <cellStyle name="Output 2 4 2 2 7" xfId="43750" xr:uid="{F7435C4A-8D34-400B-99A1-6EB98D0ED883}"/>
    <cellStyle name="Output 2 4 2 2 8" xfId="49303" xr:uid="{57A40D90-1407-493F-BA6A-28EBF348A042}"/>
    <cellStyle name="Output 2 4 2 2 9" xfId="58252" xr:uid="{DBC9FF59-2E40-4E3B-8584-61732FEC4368}"/>
    <cellStyle name="Output 2 4 2 3" xfId="5260" xr:uid="{6A5A9118-DE7C-4688-A3AA-E87CAA416A1B}"/>
    <cellStyle name="Output 2 4 2 3 2" xfId="8083" xr:uid="{70E26B4E-E3E1-408D-A08A-23F4CA234F4E}"/>
    <cellStyle name="Output 2 4 2 3 2 2" xfId="15449" xr:uid="{FC10AF18-CACC-4DF2-A9FB-21827973205F}"/>
    <cellStyle name="Output 2 4 2 3 2 3" xfId="21172" xr:uid="{B094423F-62F1-4642-BBA8-52B540E73BD7}"/>
    <cellStyle name="Output 2 4 2 3 2 4" xfId="26705" xr:uid="{1164E4EE-5BBA-4D02-97AF-4ADC5CC40E5D}"/>
    <cellStyle name="Output 2 4 2 3 2 5" xfId="39736" xr:uid="{6866EA79-BF42-4901-B26A-B30258A5425E}"/>
    <cellStyle name="Output 2 4 2 3 2 6" xfId="46438" xr:uid="{1DD05710-1190-4EA0-B716-9D99875153A3}"/>
    <cellStyle name="Output 2 4 2 3 2 7" xfId="51991" xr:uid="{1ADAD4EA-DA83-4F25-B411-45F961B82C6D}"/>
    <cellStyle name="Output 2 4 2 3 2 8" xfId="34439" xr:uid="{14A474E7-C045-49E2-B01A-1D981FAFAD85}"/>
    <cellStyle name="Output 2 4 2 3 3" xfId="12626" xr:uid="{7FF09426-6ECA-4D19-805B-8DDA7DDF21BF}"/>
    <cellStyle name="Output 2 4 2 3 4" xfId="18349" xr:uid="{386C73FC-679B-41E0-9546-DED72EF122F6}"/>
    <cellStyle name="Output 2 4 2 3 5" xfId="23882" xr:uid="{5A64DB6C-3778-4398-B52E-D59462F8B5F3}"/>
    <cellStyle name="Output 2 4 2 3 6" xfId="36913" xr:uid="{1455E69E-5B93-4682-B732-69E6D41DBB8A}"/>
    <cellStyle name="Output 2 4 2 3 7" xfId="43615" xr:uid="{D1A3A1AC-7AC5-42FE-9EA7-26AF0E06BBDA}"/>
    <cellStyle name="Output 2 4 2 3 8" xfId="49168" xr:uid="{B23E6C0F-1ACA-479A-8843-5B42CA825943}"/>
    <cellStyle name="Output 2 4 2 3 9" xfId="42847" xr:uid="{EBD7EE48-C076-4E53-BB4D-A462D4195DC0}"/>
    <cellStyle name="Output 2 4 2 4" xfId="5267" xr:uid="{6B88361D-25CB-4127-9DC4-5246198CA911}"/>
    <cellStyle name="Output 2 4 2 4 2" xfId="8090" xr:uid="{7C11F3B6-51A5-4860-8EA7-D8960CE6EAC1}"/>
    <cellStyle name="Output 2 4 2 4 2 2" xfId="15456" xr:uid="{51F124E8-6979-484C-A5B5-53427AC163D4}"/>
    <cellStyle name="Output 2 4 2 4 2 3" xfId="21179" xr:uid="{1D5661EE-C490-4BC2-AA46-1BE115B263A2}"/>
    <cellStyle name="Output 2 4 2 4 2 4" xfId="26712" xr:uid="{8B0299FD-2A96-4B3F-B03B-07BDE920ED5C}"/>
    <cellStyle name="Output 2 4 2 4 2 5" xfId="39743" xr:uid="{D21FBA4D-2747-4A94-9D84-2626AEF04BA1}"/>
    <cellStyle name="Output 2 4 2 4 2 6" xfId="46445" xr:uid="{A8ECE2F3-EE86-41E2-BBD5-76894CA7401F}"/>
    <cellStyle name="Output 2 4 2 4 2 7" xfId="51998" xr:uid="{230DBE91-A2B6-4B1C-9EC2-F447A012FD8B}"/>
    <cellStyle name="Output 2 4 2 4 2 8" xfId="58051" xr:uid="{2962BE1C-2EF7-4619-9FA4-40952E5BA9AC}"/>
    <cellStyle name="Output 2 4 2 4 3" xfId="12633" xr:uid="{830692E6-C3B9-4DF2-B34D-7D5EB11020B3}"/>
    <cellStyle name="Output 2 4 2 4 4" xfId="18356" xr:uid="{91929E89-C116-4352-AEE2-8B255F589C4D}"/>
    <cellStyle name="Output 2 4 2 4 5" xfId="23889" xr:uid="{13AAA7FA-EF45-4C8C-99F2-3021FD8520BC}"/>
    <cellStyle name="Output 2 4 2 4 6" xfId="36920" xr:uid="{6085F8F1-97BD-4B5A-A057-2D17286CB06C}"/>
    <cellStyle name="Output 2 4 2 4 7" xfId="43622" xr:uid="{195D6D97-9569-4FC6-AFFA-F186D7D2C931}"/>
    <cellStyle name="Output 2 4 2 4 8" xfId="49175" xr:uid="{96623E72-8DCA-4E42-A9AC-A530659C4378}"/>
    <cellStyle name="Output 2 4 2 4 9" xfId="55003" xr:uid="{A3C4D49D-76B4-4BC8-BD19-7EECAEC756C8}"/>
    <cellStyle name="Output 2 4 2 5" xfId="3805" xr:uid="{644C2BD7-2061-40A0-8BF3-9CCE2D21CEA5}"/>
    <cellStyle name="Output 2 4 2 5 2" xfId="7296" xr:uid="{A6C34E8D-D9DF-4D18-BCD1-468294220964}"/>
    <cellStyle name="Output 2 4 2 5 2 2" xfId="14662" xr:uid="{8E1ADCCA-4A63-4769-ABE5-5F2EFE29FCCA}"/>
    <cellStyle name="Output 2 4 2 5 2 3" xfId="20385" xr:uid="{9C0FF9C3-9B24-440A-AB6D-6DB047C295BC}"/>
    <cellStyle name="Output 2 4 2 5 2 4" xfId="25918" xr:uid="{6173A338-7081-41DE-A3FE-5CB35CC2F337}"/>
    <cellStyle name="Output 2 4 2 5 2 5" xfId="38949" xr:uid="{39538E69-F6DD-4D22-89A8-5B023163D228}"/>
    <cellStyle name="Output 2 4 2 5 2 6" xfId="45651" xr:uid="{59268098-85C3-4474-86DD-D9D5796C1167}"/>
    <cellStyle name="Output 2 4 2 5 2 7" xfId="51204" xr:uid="{5A595731-2D02-4970-9689-9F8CD7EB06AF}"/>
    <cellStyle name="Output 2 4 2 5 2 8" xfId="55724" xr:uid="{551F80E7-7B57-4817-B698-3D9A5DC56E69}"/>
    <cellStyle name="Output 2 4 2 5 3" xfId="11525" xr:uid="{7B8E6EE1-5350-431C-9C10-ACC8B208614C}"/>
    <cellStyle name="Output 2 4 2 5 4" xfId="17401" xr:uid="{0E1DCEF5-B157-41F7-85E7-A6B9C491D1F4}"/>
    <cellStyle name="Output 2 4 2 5 5" xfId="23095" xr:uid="{98BDB33C-261D-4B6D-AD88-542133162FD7}"/>
    <cellStyle name="Output 2 4 2 5 6" xfId="35458" xr:uid="{A48D3547-D26C-4314-8251-1F4A9FC234C4}"/>
    <cellStyle name="Output 2 4 2 5 7" xfId="42381" xr:uid="{8627C3D8-B1A8-48AA-A58D-11C3EDCBD1B6}"/>
    <cellStyle name="Output 2 4 2 5 8" xfId="41985" xr:uid="{A9815941-7F68-4B44-A519-150091C2A339}"/>
    <cellStyle name="Output 2 4 2 5 9" xfId="41664" xr:uid="{0A1B8A59-168F-4951-883D-580AAA74D171}"/>
    <cellStyle name="Output 2 4 2 6" xfId="5553" xr:uid="{2539AD25-689E-4265-B10B-A1A37430136D}"/>
    <cellStyle name="Output 2 4 2 6 2" xfId="8376" xr:uid="{AF74F27E-787E-4A8D-967B-2694BF091359}"/>
    <cellStyle name="Output 2 4 2 6 2 2" xfId="15742" xr:uid="{0650CDEA-A3A4-4726-AF2F-50F5F7FC4217}"/>
    <cellStyle name="Output 2 4 2 6 2 3" xfId="21465" xr:uid="{D846082D-58BF-482D-B6EE-EB5AB157210C}"/>
    <cellStyle name="Output 2 4 2 6 2 4" xfId="26998" xr:uid="{E1EFA14D-2032-4272-92C4-73BAA28F0ACE}"/>
    <cellStyle name="Output 2 4 2 6 2 5" xfId="40029" xr:uid="{78A5A22F-6A20-4232-9935-A2BD60D4B11C}"/>
    <cellStyle name="Output 2 4 2 6 2 6" xfId="46731" xr:uid="{979BFC8B-D222-4634-B723-A25450296F9A}"/>
    <cellStyle name="Output 2 4 2 6 2 7" xfId="52284" xr:uid="{BE5AC4D9-A88A-4F16-B7E6-78B1A43562CA}"/>
    <cellStyle name="Output 2 4 2 6 2 8" xfId="58432" xr:uid="{E52D4471-5DE4-4BAB-B5E2-FFB4F8DD4B5D}"/>
    <cellStyle name="Output 2 4 2 6 3" xfId="12919" xr:uid="{7261603F-BCB9-4099-8A90-C17B0E015CF2}"/>
    <cellStyle name="Output 2 4 2 6 4" xfId="18642" xr:uid="{927278CC-954E-4D64-8B3B-5B25027B5DF3}"/>
    <cellStyle name="Output 2 4 2 6 5" xfId="24175" xr:uid="{9C5C8E24-9DC1-4497-8953-2DEBF0D5705C}"/>
    <cellStyle name="Output 2 4 2 6 6" xfId="37206" xr:uid="{74CA751F-6ABB-4656-8E43-D3E2FC3B779A}"/>
    <cellStyle name="Output 2 4 2 6 7" xfId="43908" xr:uid="{A4102E1C-2EF5-4B8D-86FF-47F61B5C4944}"/>
    <cellStyle name="Output 2 4 2 6 8" xfId="49461" xr:uid="{EF18C59D-97C2-4159-8846-1F29EED073E9}"/>
    <cellStyle name="Output 2 4 2 6 9" xfId="56359" xr:uid="{8467749E-D210-42B6-8647-84E40F77BC4E}"/>
    <cellStyle name="Output 2 4 2 7" xfId="4359" xr:uid="{D089CD7A-14A6-4BEA-BC50-A03D3FD02118}"/>
    <cellStyle name="Output 2 4 2 7 2" xfId="11881" xr:uid="{E16A9789-915C-4716-83DB-29CE54ABDCB9}"/>
    <cellStyle name="Output 2 4 2 7 3" xfId="17680" xr:uid="{89559D55-A617-4609-85F0-811E43BD018B}"/>
    <cellStyle name="Output 2 4 2 7 4" xfId="23283" xr:uid="{5A3288E3-31D8-4C6B-A7C7-307B0572C6F3}"/>
    <cellStyle name="Output 2 4 2 7 5" xfId="39137" xr:uid="{FD2A1E30-A493-4883-AF5A-012CD1D4704C}"/>
    <cellStyle name="Output 2 4 2 7 6" xfId="45839" xr:uid="{6C361251-E2CF-4EB2-ACCA-EEBBDCA808DF}"/>
    <cellStyle name="Output 2 4 2 7 7" xfId="51392" xr:uid="{484DFC6B-69DE-4B37-BD09-27D879BC1CD1}"/>
    <cellStyle name="Output 2 4 2 7 8" xfId="54429" xr:uid="{18B7A0B2-9C59-4348-8504-0A1059ECAB0A}"/>
    <cellStyle name="Output 2 4 2 8" xfId="7484" xr:uid="{93B2F5E4-90F1-4799-BB71-952783F74A2A}"/>
    <cellStyle name="Output 2 4 2 8 2" xfId="14850" xr:uid="{AA70BBD2-AE96-43E5-99B5-19E0AAC0308B}"/>
    <cellStyle name="Output 2 4 2 8 3" xfId="20573" xr:uid="{BE16839C-D50D-4A62-920B-D60F5F715FBE}"/>
    <cellStyle name="Output 2 4 2 8 4" xfId="26106" xr:uid="{98C53D53-B37A-4000-8F55-DF7BF6D80223}"/>
    <cellStyle name="Output 2 4 2 9" xfId="36012" xr:uid="{92DA9694-24EA-449D-A7A4-6EF80EA690AC}"/>
    <cellStyle name="Output 2 4 20" xfId="54630" xr:uid="{911B9BCF-5B55-41B4-8568-1111A625767C}"/>
    <cellStyle name="Output 2 4 3" xfId="2409" xr:uid="{9AD51369-F1D7-4DF5-8DBB-D2DC6E0C5A91}"/>
    <cellStyle name="Output 2 4 3 10" xfId="43169" xr:uid="{DF895757-9A37-486B-BFF8-52226F228D28}"/>
    <cellStyle name="Output 2 4 3 11" xfId="48722" xr:uid="{A4A3A522-5D1F-443C-8DC7-30DF251AA99D}"/>
    <cellStyle name="Output 2 4 3 12" xfId="57201" xr:uid="{4B51F1A9-1275-4955-8FBB-5757E3513721}"/>
    <cellStyle name="Output 2 4 3 2" xfId="5702" xr:uid="{D8F79E50-7262-4CE2-9CD7-5F40038A307B}"/>
    <cellStyle name="Output 2 4 3 2 2" xfId="8525" xr:uid="{C7172827-7A61-4773-86DF-76B19BE000CF}"/>
    <cellStyle name="Output 2 4 3 2 2 2" xfId="15891" xr:uid="{03E905B6-47F6-4239-BCC7-A14BE4A7BD55}"/>
    <cellStyle name="Output 2 4 3 2 2 3" xfId="21614" xr:uid="{9C602B2E-2F6B-494F-9791-14633DDD6F88}"/>
    <cellStyle name="Output 2 4 3 2 2 4" xfId="27147" xr:uid="{E11609EF-EB95-4226-AAD2-BE8827F39796}"/>
    <cellStyle name="Output 2 4 3 2 2 5" xfId="40178" xr:uid="{2BFF1597-0355-4C7F-B19B-04C97AC5299C}"/>
    <cellStyle name="Output 2 4 3 2 2 6" xfId="46880" xr:uid="{8613F484-64CA-4195-833A-E968EEEFBE6D}"/>
    <cellStyle name="Output 2 4 3 2 2 7" xfId="52433" xr:uid="{7D972BFE-1AA6-47F0-BC4A-CEA59F773FE8}"/>
    <cellStyle name="Output 2 4 3 2 2 8" xfId="57410" xr:uid="{DC5812D0-1DAE-4D62-A07B-AFE3D2A7886D}"/>
    <cellStyle name="Output 2 4 3 2 3" xfId="13068" xr:uid="{F04C18E2-1D94-450F-9DC2-C2F76A18CBAC}"/>
    <cellStyle name="Output 2 4 3 2 4" xfId="18791" xr:uid="{3ADC895E-7B1A-4A76-9775-5F0E195A914B}"/>
    <cellStyle name="Output 2 4 3 2 5" xfId="24324" xr:uid="{71CF4882-D874-429E-A037-D7291D71DAB5}"/>
    <cellStyle name="Output 2 4 3 2 6" xfId="37355" xr:uid="{0CA56E1F-D1CE-4CC5-98CD-4CC9F1DF0E45}"/>
    <cellStyle name="Output 2 4 3 2 7" xfId="44057" xr:uid="{BA96A70E-F482-4C2C-B159-B74AB83A8529}"/>
    <cellStyle name="Output 2 4 3 2 8" xfId="49610" xr:uid="{B6868669-6EDC-4BBA-ABB2-68A289D989CE}"/>
    <cellStyle name="Output 2 4 3 2 9" xfId="53900" xr:uid="{C23A68EC-71BE-4766-9F67-41145CEADA16}"/>
    <cellStyle name="Output 2 4 3 3" xfId="6102" xr:uid="{17F013C7-BF61-4BF5-BC7D-EE79054C138E}"/>
    <cellStyle name="Output 2 4 3 3 2" xfId="8925" xr:uid="{FDF43A61-2132-4555-97A3-19F8808E03F9}"/>
    <cellStyle name="Output 2 4 3 3 2 2" xfId="16291" xr:uid="{04021F63-0684-4C0C-9CE1-DC899C10F0D2}"/>
    <cellStyle name="Output 2 4 3 3 2 3" xfId="22014" xr:uid="{E10B42D0-E5F1-4C68-AD1A-52BC498E303D}"/>
    <cellStyle name="Output 2 4 3 3 2 4" xfId="27547" xr:uid="{91CF5D2B-99A6-48C9-8DF9-67CFC3547ED0}"/>
    <cellStyle name="Output 2 4 3 3 2 5" xfId="40578" xr:uid="{9798B1BA-55D4-457A-AF0E-8EB4A4038E71}"/>
    <cellStyle name="Output 2 4 3 3 2 6" xfId="47280" xr:uid="{21DC27F7-CB45-4134-9BB4-4703602187B2}"/>
    <cellStyle name="Output 2 4 3 3 2 7" xfId="52833" xr:uid="{0A3B5CA6-8C34-471A-83AF-5EBE9851A872}"/>
    <cellStyle name="Output 2 4 3 3 2 8" xfId="57134" xr:uid="{4CBBF2F8-96CE-4693-8730-7D188493652F}"/>
    <cellStyle name="Output 2 4 3 3 3" xfId="13468" xr:uid="{B5D72A0F-F907-452C-AD52-3B57A63054BB}"/>
    <cellStyle name="Output 2 4 3 3 4" xfId="19191" xr:uid="{4DDD1E7D-EC60-4088-B202-2E2FF6AF8385}"/>
    <cellStyle name="Output 2 4 3 3 5" xfId="24724" xr:uid="{6BD44C76-A2A0-4DBA-B9A5-0671B33854DA}"/>
    <cellStyle name="Output 2 4 3 3 6" xfId="37755" xr:uid="{05DA6028-B7AA-46BD-9922-09FE2EC624BF}"/>
    <cellStyle name="Output 2 4 3 3 7" xfId="44457" xr:uid="{A3C0547A-6B4C-43E0-98D6-4D396E21A67D}"/>
    <cellStyle name="Output 2 4 3 3 8" xfId="50010" xr:uid="{005165E9-DB95-4A5D-9BE0-2E2C4C9A7CE7}"/>
    <cellStyle name="Output 2 4 3 3 9" xfId="53958" xr:uid="{4452A21B-BB88-4565-A133-2CE34C3E184C}"/>
    <cellStyle name="Output 2 4 3 4" xfId="6329" xr:uid="{04023A45-11EC-4818-B071-3568E3250131}"/>
    <cellStyle name="Output 2 4 3 4 2" xfId="9152" xr:uid="{90E837E3-DF0E-4F3A-BA5A-2D60F084C7CB}"/>
    <cellStyle name="Output 2 4 3 4 2 2" xfId="16518" xr:uid="{4491857E-C623-477A-866C-D6000A885F85}"/>
    <cellStyle name="Output 2 4 3 4 2 3" xfId="22241" xr:uid="{875B6C75-C80B-4A1F-9E9E-B445BD7BC513}"/>
    <cellStyle name="Output 2 4 3 4 2 4" xfId="27774" xr:uid="{4049B0BA-6F30-4D83-AFB9-FBB196A25D18}"/>
    <cellStyle name="Output 2 4 3 4 2 5" xfId="40805" xr:uid="{A6087055-D6E2-4747-9453-8A96911522F3}"/>
    <cellStyle name="Output 2 4 3 4 2 6" xfId="47507" xr:uid="{2495D8C7-52AB-4F3D-9B24-5F3687F065BB}"/>
    <cellStyle name="Output 2 4 3 4 2 7" xfId="53060" xr:uid="{E990A545-8B73-4D13-9D04-47978E79321D}"/>
    <cellStyle name="Output 2 4 3 4 2 8" xfId="57299" xr:uid="{B99A55C4-456D-4DDF-98EA-A7D172EE2147}"/>
    <cellStyle name="Output 2 4 3 4 3" xfId="13695" xr:uid="{53E05E31-AB20-45C4-ADD7-421EC235A86C}"/>
    <cellStyle name="Output 2 4 3 4 4" xfId="19418" xr:uid="{89E2DEDC-BFD0-4187-99ED-5695A63BD52B}"/>
    <cellStyle name="Output 2 4 3 4 5" xfId="24951" xr:uid="{AC6BAFA3-A61A-43AB-B1FB-526AF1BD35CD}"/>
    <cellStyle name="Output 2 4 3 4 6" xfId="37982" xr:uid="{06227965-D928-48E9-8113-3F98E38542A8}"/>
    <cellStyle name="Output 2 4 3 4 7" xfId="44684" xr:uid="{09944CD3-F547-4C6A-B3AD-E9CC145F4940}"/>
    <cellStyle name="Output 2 4 3 4 8" xfId="50237" xr:uid="{EC1F9273-C672-4E10-910D-852347F6C4E3}"/>
    <cellStyle name="Output 2 4 3 4 9" xfId="55623" xr:uid="{5A749D36-A3CE-48FF-B19A-50A53C283A7F}"/>
    <cellStyle name="Output 2 4 3 5" xfId="6653" xr:uid="{22996E47-8A9E-4333-BF12-D1EF25FDD3A7}"/>
    <cellStyle name="Output 2 4 3 5 2" xfId="9476" xr:uid="{08D935DD-218C-49FF-8507-617688CB330E}"/>
    <cellStyle name="Output 2 4 3 5 2 2" xfId="16842" xr:uid="{7939EFCF-8DD1-432D-957C-5629A6269EC2}"/>
    <cellStyle name="Output 2 4 3 5 2 3" xfId="22565" xr:uid="{5B1C1785-13B9-4146-83FF-6142438607D7}"/>
    <cellStyle name="Output 2 4 3 5 2 4" xfId="28098" xr:uid="{43D4DA29-1C81-49E3-A314-1A1B00BDA775}"/>
    <cellStyle name="Output 2 4 3 5 2 5" xfId="41129" xr:uid="{2BF323C3-3DE9-458D-80B8-B77897EF5924}"/>
    <cellStyle name="Output 2 4 3 5 2 6" xfId="47831" xr:uid="{05B3FA1F-2B3F-4E74-87DC-CB7D570106BE}"/>
    <cellStyle name="Output 2 4 3 5 2 7" xfId="53384" xr:uid="{C7A88B01-6312-4C12-AE00-42FCF7D381E3}"/>
    <cellStyle name="Output 2 4 3 5 2 8" xfId="58352" xr:uid="{61578005-F594-4BC4-A23A-A0BCFBA7F687}"/>
    <cellStyle name="Output 2 4 3 5 3" xfId="14019" xr:uid="{52FC9F54-0BE5-403B-B7A1-933167067D90}"/>
    <cellStyle name="Output 2 4 3 5 4" xfId="19742" xr:uid="{E3D119EE-4419-4919-9231-2D5B08F370E2}"/>
    <cellStyle name="Output 2 4 3 5 5" xfId="25275" xr:uid="{C44923D9-CB14-4121-8AE7-D20819428CCD}"/>
    <cellStyle name="Output 2 4 3 5 6" xfId="38306" xr:uid="{F082CA66-6074-406B-BBC8-AD47A4749CB1}"/>
    <cellStyle name="Output 2 4 3 5 7" xfId="45008" xr:uid="{0CD3431F-2E43-4106-B477-3A4EC3D38A0B}"/>
    <cellStyle name="Output 2 4 3 5 8" xfId="50561" xr:uid="{81C5D02C-9BF9-41C7-9DFA-ED30A2A0E3E4}"/>
    <cellStyle name="Output 2 4 3 5 9" xfId="57250" xr:uid="{D2063F57-A421-4A0B-96EE-E80D5F688264}"/>
    <cellStyle name="Output 2 4 3 6" xfId="6944" xr:uid="{D751265E-EA06-466A-B134-64029864CF57}"/>
    <cellStyle name="Output 2 4 3 6 2" xfId="9767" xr:uid="{D904FDE5-5130-4D53-AC97-0535CA642A90}"/>
    <cellStyle name="Output 2 4 3 6 2 2" xfId="17133" xr:uid="{75EC40BA-25AA-4346-A741-CCA072E55619}"/>
    <cellStyle name="Output 2 4 3 6 2 3" xfId="22856" xr:uid="{F582F563-0494-4A75-879B-F3E4633C84F7}"/>
    <cellStyle name="Output 2 4 3 6 2 4" xfId="28389" xr:uid="{8B0CDCC5-9C91-4CEF-8C4F-D7A6D4884845}"/>
    <cellStyle name="Output 2 4 3 6 2 5" xfId="41420" xr:uid="{128611AA-52E1-4AFD-8273-8CCD9DC9D87F}"/>
    <cellStyle name="Output 2 4 3 6 2 6" xfId="48122" xr:uid="{782649C2-32C4-4DCD-AFA1-B2649A572E4A}"/>
    <cellStyle name="Output 2 4 3 6 2 7" xfId="53675" xr:uid="{5C2F7A36-8D5E-45D0-8583-7A153DC92053}"/>
    <cellStyle name="Output 2 4 3 6 2 8" xfId="48328" xr:uid="{0A1C9F4C-FB8A-46D9-ADF3-75385466A06B}"/>
    <cellStyle name="Output 2 4 3 6 3" xfId="14310" xr:uid="{8D647354-5CF3-4E07-B3E1-7CE720F6681F}"/>
    <cellStyle name="Output 2 4 3 6 4" xfId="20033" xr:uid="{9C7B3D53-5874-4D01-B173-1E832CF10C1D}"/>
    <cellStyle name="Output 2 4 3 6 5" xfId="25566" xr:uid="{E19059D4-CC93-4A44-A9D9-96A8B43EFF3A}"/>
    <cellStyle name="Output 2 4 3 6 6" xfId="38597" xr:uid="{77C7B9FD-7E07-498E-A0B6-322AB31C6DCD}"/>
    <cellStyle name="Output 2 4 3 6 7" xfId="45299" xr:uid="{83884EDD-84EB-4E03-BF04-697EBD7A0A1C}"/>
    <cellStyle name="Output 2 4 3 6 8" xfId="50852" xr:uid="{14F39F89-89A2-48DA-A088-FB1884D3B580}"/>
    <cellStyle name="Output 2 4 3 6 9" xfId="57898" xr:uid="{5B922384-D2D6-4935-8852-39E58EEAB8FE}"/>
    <cellStyle name="Output 2 4 3 7" xfId="4814" xr:uid="{4E2E233C-BE69-4D54-BC90-007EC48F3575}"/>
    <cellStyle name="Output 2 4 3 7 2" xfId="12180" xr:uid="{30CEB465-1974-426F-8DC6-03DA199B8B49}"/>
    <cellStyle name="Output 2 4 3 7 3" xfId="17903" xr:uid="{853F1ECF-3583-4033-BE5B-F56920E3F849}"/>
    <cellStyle name="Output 2 4 3 7 4" xfId="23436" xr:uid="{23507312-47B9-4D0F-AF02-1A0D2D27C55A}"/>
    <cellStyle name="Output 2 4 3 7 5" xfId="39290" xr:uid="{AD6BF240-28DE-4169-A62D-0B42E5B03D5D}"/>
    <cellStyle name="Output 2 4 3 7 6" xfId="45992" xr:uid="{BDA4F320-E9A2-4733-A72B-AEBCF57EBD04}"/>
    <cellStyle name="Output 2 4 3 7 7" xfId="51545" xr:uid="{3A411B28-EFD4-4DE1-9993-72A73DF54144}"/>
    <cellStyle name="Output 2 4 3 7 8" xfId="42568" xr:uid="{20A3FE92-8B86-497C-8B17-E25FC9CD277B}"/>
    <cellStyle name="Output 2 4 3 8" xfId="7637" xr:uid="{B1A27FB2-E17D-4C3A-80E5-584520FB2DF9}"/>
    <cellStyle name="Output 2 4 3 8 2" xfId="15003" xr:uid="{32F40966-110A-498F-ABBD-B5BA060E2DF8}"/>
    <cellStyle name="Output 2 4 3 8 3" xfId="20726" xr:uid="{53CF8D8C-17A1-4F48-AD5A-E137F7D73944}"/>
    <cellStyle name="Output 2 4 3 8 4" xfId="26259" xr:uid="{30F5CCF9-1711-4174-B693-7F52702CB35B}"/>
    <cellStyle name="Output 2 4 3 9" xfId="36467" xr:uid="{694537D1-E54E-466D-ABD2-193231E8EEC9}"/>
    <cellStyle name="Output 2 4 4" xfId="2320" xr:uid="{335D572B-ED91-447D-9BAE-6349B8FDF23C}"/>
    <cellStyle name="Output 2 4 4 10" xfId="43337" xr:uid="{848D6A90-1EFE-48DA-BC20-8174286FF37F}"/>
    <cellStyle name="Output 2 4 4 11" xfId="48890" xr:uid="{0AEF77D3-8DAE-42BA-BBC1-94BD7E3ABCDB}"/>
    <cellStyle name="Output 2 4 4 12" xfId="58441" xr:uid="{FBF6BD24-7F60-45F4-B75D-1C8E747FDF07}"/>
    <cellStyle name="Output 2 4 4 2" xfId="5870" xr:uid="{CAF28A0C-86F2-4625-B199-0D15B9003B49}"/>
    <cellStyle name="Output 2 4 4 2 2" xfId="8693" xr:uid="{90998096-92A6-4916-856C-42282D4AEE4D}"/>
    <cellStyle name="Output 2 4 4 2 2 2" xfId="16059" xr:uid="{B8C07D8F-A595-4A84-B1B2-345CA272DFB1}"/>
    <cellStyle name="Output 2 4 4 2 2 3" xfId="21782" xr:uid="{D3791E2F-309F-40C0-A28B-1D9320DED6BD}"/>
    <cellStyle name="Output 2 4 4 2 2 4" xfId="27315" xr:uid="{62F3052D-809D-4EE4-A03E-1868CF61DEDD}"/>
    <cellStyle name="Output 2 4 4 2 2 5" xfId="40346" xr:uid="{0CB35E73-EE37-48EC-9EC5-79053D96229D}"/>
    <cellStyle name="Output 2 4 4 2 2 6" xfId="47048" xr:uid="{C5743F32-9136-4DC3-AC42-8AC56FD4E0AF}"/>
    <cellStyle name="Output 2 4 4 2 2 7" xfId="52601" xr:uid="{6AC2CFAA-90D7-4D4B-8AE7-8F99CA5D9DB9}"/>
    <cellStyle name="Output 2 4 4 2 2 8" xfId="57716" xr:uid="{D8C4EC68-20A0-4745-853D-EF04A0C02F3C}"/>
    <cellStyle name="Output 2 4 4 2 3" xfId="13236" xr:uid="{6ED82517-7637-49E2-A6F5-A510D1F432BA}"/>
    <cellStyle name="Output 2 4 4 2 4" xfId="18959" xr:uid="{815FF3A2-9142-4401-9B34-F688140EA0DC}"/>
    <cellStyle name="Output 2 4 4 2 5" xfId="24492" xr:uid="{49F133CA-6B50-4633-9B90-463CECD355BC}"/>
    <cellStyle name="Output 2 4 4 2 6" xfId="37523" xr:uid="{60EEDA85-230E-4065-B4E9-8354232AD2AF}"/>
    <cellStyle name="Output 2 4 4 2 7" xfId="44225" xr:uid="{0C18B9B0-3663-4563-B512-7A2817ADBF07}"/>
    <cellStyle name="Output 2 4 4 2 8" xfId="49778" xr:uid="{8FB289CF-9E8F-4F8F-8497-EBE6564ABFB2}"/>
    <cellStyle name="Output 2 4 4 2 9" xfId="42210" xr:uid="{DC30184E-2787-444F-B6DB-899F7562591E}"/>
    <cellStyle name="Output 2 4 4 3" xfId="6177" xr:uid="{43837AC3-757A-4156-B2FD-9B571B5BB008}"/>
    <cellStyle name="Output 2 4 4 3 2" xfId="9000" xr:uid="{F5580414-8596-4358-BB43-0D24194299FB}"/>
    <cellStyle name="Output 2 4 4 3 2 2" xfId="16366" xr:uid="{B4C6F3E4-28F0-40B4-AA48-09AC8715F60A}"/>
    <cellStyle name="Output 2 4 4 3 2 3" xfId="22089" xr:uid="{2AC6AF42-72F3-471E-A5CB-CBAB6DE54BE1}"/>
    <cellStyle name="Output 2 4 4 3 2 4" xfId="27622" xr:uid="{16A41967-109B-4EEA-A19D-6A208B8E9A15}"/>
    <cellStyle name="Output 2 4 4 3 2 5" xfId="40653" xr:uid="{0E48910B-F1BA-44F7-99DA-794C8B9F24C6}"/>
    <cellStyle name="Output 2 4 4 3 2 6" xfId="47355" xr:uid="{1E62E5AA-C221-4B2D-9ADC-9332115595EB}"/>
    <cellStyle name="Output 2 4 4 3 2 7" xfId="52908" xr:uid="{D5A7CFAD-656D-4F44-B67D-BB5469563F72}"/>
    <cellStyle name="Output 2 4 4 3 2 8" xfId="57012" xr:uid="{4A3D8130-B254-4E80-B579-1E9BCA7D7BA6}"/>
    <cellStyle name="Output 2 4 4 3 3" xfId="13543" xr:uid="{8FC35093-6F27-4E0C-8339-768AE7C736C4}"/>
    <cellStyle name="Output 2 4 4 3 4" xfId="19266" xr:uid="{1C725F02-7D25-4E6F-9954-B3D35C4F77A5}"/>
    <cellStyle name="Output 2 4 4 3 5" xfId="24799" xr:uid="{D73B16E4-7D11-42C2-9C7C-4CB74A0A5AC2}"/>
    <cellStyle name="Output 2 4 4 3 6" xfId="37830" xr:uid="{42375257-6109-4CFE-99B2-F2EC331F1C84}"/>
    <cellStyle name="Output 2 4 4 3 7" xfId="44532" xr:uid="{71D97C8C-4028-4F7F-BB37-86D9DA5CA4A6}"/>
    <cellStyle name="Output 2 4 4 3 8" xfId="50085" xr:uid="{BD6FFD08-57E4-40A4-9AA8-FAA19E78DBBE}"/>
    <cellStyle name="Output 2 4 4 3 9" xfId="55302" xr:uid="{1595848D-B60B-4D44-B6C7-C1B70CB11BAD}"/>
    <cellStyle name="Output 2 4 4 4" xfId="6497" xr:uid="{BF90AC18-E7FD-419D-8BA9-BBD0D570CBBF}"/>
    <cellStyle name="Output 2 4 4 4 2" xfId="9320" xr:uid="{EBFEFC1C-3030-43B0-A98E-E2DDB4A47504}"/>
    <cellStyle name="Output 2 4 4 4 2 2" xfId="16686" xr:uid="{F70A3B6C-FE04-42F1-915A-46B950F8359D}"/>
    <cellStyle name="Output 2 4 4 4 2 3" xfId="22409" xr:uid="{A6ADC14E-724B-47FA-85DC-6C2C876DF700}"/>
    <cellStyle name="Output 2 4 4 4 2 4" xfId="27942" xr:uid="{7FC007D8-2A3F-4CA9-91FA-AD670F22D78E}"/>
    <cellStyle name="Output 2 4 4 4 2 5" xfId="40973" xr:uid="{15348828-E764-4E62-A121-FB730555551D}"/>
    <cellStyle name="Output 2 4 4 4 2 6" xfId="47675" xr:uid="{8DB019E5-65B0-48FC-832E-309537E3F547}"/>
    <cellStyle name="Output 2 4 4 4 2 7" xfId="53228" xr:uid="{6C0ABFDB-1117-41A7-B318-BEC4DA489B4D}"/>
    <cellStyle name="Output 2 4 4 4 2 8" xfId="54940" xr:uid="{55FE238D-1A85-40A1-9E4D-D7084EC72253}"/>
    <cellStyle name="Output 2 4 4 4 3" xfId="13863" xr:uid="{0CD57FFE-DB07-4387-B53E-E8DD9A6220E4}"/>
    <cellStyle name="Output 2 4 4 4 4" xfId="19586" xr:uid="{2FD2A379-176B-4780-ADB6-A41895762402}"/>
    <cellStyle name="Output 2 4 4 4 5" xfId="25119" xr:uid="{10EF06A0-F11A-4FBA-AB61-5F88F3B08D55}"/>
    <cellStyle name="Output 2 4 4 4 6" xfId="38150" xr:uid="{ECEBDD9E-2FD1-406E-B432-C87B13E1C7BC}"/>
    <cellStyle name="Output 2 4 4 4 7" xfId="44852" xr:uid="{C983C663-1195-42E6-90C2-2979C2C40063}"/>
    <cellStyle name="Output 2 4 4 4 8" xfId="50405" xr:uid="{91D50589-A1F3-4EEE-B674-9ECB8139EDC0}"/>
    <cellStyle name="Output 2 4 4 4 9" xfId="54402" xr:uid="{70DB10D8-7121-4281-983F-9A236741D1DE}"/>
    <cellStyle name="Output 2 4 4 5" xfId="6821" xr:uid="{A137E6BC-1E55-424B-AB43-408985A6C094}"/>
    <cellStyle name="Output 2 4 4 5 2" xfId="9644" xr:uid="{831C2700-0BC6-4491-A3C0-2E79C79177E7}"/>
    <cellStyle name="Output 2 4 4 5 2 2" xfId="17010" xr:uid="{EAAA3B75-3730-4CA1-8DAD-E6BE5430C942}"/>
    <cellStyle name="Output 2 4 4 5 2 3" xfId="22733" xr:uid="{93A135EB-032D-43AB-A239-AB9012C1340D}"/>
    <cellStyle name="Output 2 4 4 5 2 4" xfId="28266" xr:uid="{548FD530-F7DF-42EF-B4E0-A1518D579D93}"/>
    <cellStyle name="Output 2 4 4 5 2 5" xfId="41297" xr:uid="{E86A9389-7BEF-4A98-84C4-944A45A9CA0D}"/>
    <cellStyle name="Output 2 4 4 5 2 6" xfId="47999" xr:uid="{9715734C-2865-478B-B684-B0FDDDEB15C1}"/>
    <cellStyle name="Output 2 4 4 5 2 7" xfId="53552" xr:uid="{0E7B0917-60C9-4D34-9F38-5928F23BC72F}"/>
    <cellStyle name="Output 2 4 4 5 2 8" xfId="58343" xr:uid="{14582D2A-4A9F-4F05-A35E-75104E407C25}"/>
    <cellStyle name="Output 2 4 4 5 3" xfId="14187" xr:uid="{918A9B6A-2A0A-4271-86FC-1B78F7F35877}"/>
    <cellStyle name="Output 2 4 4 5 4" xfId="19910" xr:uid="{29A9AB51-C7CC-4039-B794-AEEE5A11EAAC}"/>
    <cellStyle name="Output 2 4 4 5 5" xfId="25443" xr:uid="{52A4128A-A920-4FE6-AA8B-BD7CE61710CE}"/>
    <cellStyle name="Output 2 4 4 5 6" xfId="38474" xr:uid="{B1D5DD31-41D9-4217-BCAF-DBDCB457AE38}"/>
    <cellStyle name="Output 2 4 4 5 7" xfId="45176" xr:uid="{386453CD-473D-4524-B588-2D82D936DDD8}"/>
    <cellStyle name="Output 2 4 4 5 8" xfId="50729" xr:uid="{A44F3AA5-27A7-4D8A-8238-1A9C3760C04D}"/>
    <cellStyle name="Output 2 4 4 5 9" xfId="54053" xr:uid="{DAA1A0AF-44A1-42E4-9B02-FC9B87E2CD23}"/>
    <cellStyle name="Output 2 4 4 6" xfId="7112" xr:uid="{D175A48F-BE93-4F98-81FC-9B1CC63F2F8E}"/>
    <cellStyle name="Output 2 4 4 6 2" xfId="9935" xr:uid="{F36CD9FF-0CC0-4EC0-9A37-7D9C61F49F4C}"/>
    <cellStyle name="Output 2 4 4 6 2 2" xfId="17301" xr:uid="{10701B2B-5586-4E47-97E1-168E3CAC22D9}"/>
    <cellStyle name="Output 2 4 4 6 2 3" xfId="23024" xr:uid="{4A046784-9646-41F2-95B1-23E16E020320}"/>
    <cellStyle name="Output 2 4 4 6 2 4" xfId="28557" xr:uid="{D2AE6780-4F33-42E5-AF76-57751F638A4C}"/>
    <cellStyle name="Output 2 4 4 6 2 5" xfId="41588" xr:uid="{B0875140-E0C1-4A81-9EFB-AB655D98D03F}"/>
    <cellStyle name="Output 2 4 4 6 2 6" xfId="48290" xr:uid="{8A2D24B8-9A85-4187-A37A-DC600D8BC25C}"/>
    <cellStyle name="Output 2 4 4 6 2 7" xfId="53843" xr:uid="{BB29A945-8640-49DB-A1B4-CCEEB2914E70}"/>
    <cellStyle name="Output 2 4 4 6 2 8" xfId="56706" xr:uid="{C97D6CA5-1DFB-4C69-88AC-547610439B27}"/>
    <cellStyle name="Output 2 4 4 6 3" xfId="14478" xr:uid="{29BC6513-8FC5-4938-BEDF-DE8311809828}"/>
    <cellStyle name="Output 2 4 4 6 4" xfId="20201" xr:uid="{67979D78-533B-4675-B878-96EFC23A47E3}"/>
    <cellStyle name="Output 2 4 4 6 5" xfId="25734" xr:uid="{6AFCA197-0379-4832-9D81-3BB39DC0107C}"/>
    <cellStyle name="Output 2 4 4 6 6" xfId="38765" xr:uid="{2774C100-CD59-4B06-B6FC-69835B63D616}"/>
    <cellStyle name="Output 2 4 4 6 7" xfId="45467" xr:uid="{FEBCE322-1E0D-4A91-B48E-AFAA8B396A1F}"/>
    <cellStyle name="Output 2 4 4 6 8" xfId="51020" xr:uid="{F9D15DB2-FEF9-449E-A8A6-20999033585A}"/>
    <cellStyle name="Output 2 4 4 6 9" xfId="56312" xr:uid="{D81B5D48-4CFA-45B1-A0A2-F1741DE16AB0}"/>
    <cellStyle name="Output 2 4 4 7" xfId="4982" xr:uid="{C9D6AA4A-61E9-4FA5-B6C5-A7BBA490C013}"/>
    <cellStyle name="Output 2 4 4 7 2" xfId="12348" xr:uid="{9F67ADB9-1A5E-4A99-9FEA-142256144EE3}"/>
    <cellStyle name="Output 2 4 4 7 3" xfId="18071" xr:uid="{24FD6CD2-49D4-45AE-9E5C-E5236C0E8F45}"/>
    <cellStyle name="Output 2 4 4 7 4" xfId="23604" xr:uid="{2C8915A8-237B-4AF7-BE75-FAF3DE514D6D}"/>
    <cellStyle name="Output 2 4 4 7 5" xfId="39458" xr:uid="{660DB236-3363-43EE-9592-3834374EE08D}"/>
    <cellStyle name="Output 2 4 4 7 6" xfId="46160" xr:uid="{D08A9927-23D0-4CBD-BA3B-14068B3B1DFF}"/>
    <cellStyle name="Output 2 4 4 7 7" xfId="51713" xr:uid="{3B2D0166-3B7B-43D6-8074-BCF36ABCB784}"/>
    <cellStyle name="Output 2 4 4 7 8" xfId="57268" xr:uid="{88F5333A-DEA8-45AE-90A9-BB9CBB680DFA}"/>
    <cellStyle name="Output 2 4 4 8" xfId="7805" xr:uid="{EE2A959D-B832-4F49-B53C-868D93124A63}"/>
    <cellStyle name="Output 2 4 4 8 2" xfId="15171" xr:uid="{187A4E3D-6232-4B9E-AF36-75B523006E45}"/>
    <cellStyle name="Output 2 4 4 8 3" xfId="20894" xr:uid="{0AC5DAF1-44DA-4E0C-8D99-5195C17FB90B}"/>
    <cellStyle name="Output 2 4 4 8 4" xfId="26427" xr:uid="{DD9A9877-4CB0-4D25-A422-344C3BA195F7}"/>
    <cellStyle name="Output 2 4 4 9" xfId="36635" xr:uid="{BC7DF4AD-463E-421F-B5BA-9578CB86A15B}"/>
    <cellStyle name="Output 2 4 5" xfId="2407" xr:uid="{03518668-E1DE-4027-B303-91F81E95E0D3}"/>
    <cellStyle name="Output 2 4 5 2" xfId="3896" xr:uid="{FC77B446-32DC-42F3-80B7-4EC4294C6957}"/>
    <cellStyle name="Output 2 4 5 2 2" xfId="11597" xr:uid="{03B7EEDA-D972-433A-BB7F-CA5667F2F21D}"/>
    <cellStyle name="Output 2 4 5 2 3" xfId="17466" xr:uid="{5D13B445-E9A6-4AEB-884A-BDF0136079A2}"/>
    <cellStyle name="Output 2 4 5 2 4" xfId="23154" xr:uid="{FDFAE4E5-5137-4610-9A83-527C43BA41D5}"/>
    <cellStyle name="Output 2 4 5 2 5" xfId="39008" xr:uid="{1992F538-CFE1-4D4D-99EB-202946556BBE}"/>
    <cellStyle name="Output 2 4 5 2 6" xfId="45710" xr:uid="{23C33AB6-3022-4BE8-B685-6A104DA31CE4}"/>
    <cellStyle name="Output 2 4 5 2 7" xfId="51263" xr:uid="{C432A639-99F7-45B7-906B-866F89F3C588}"/>
    <cellStyle name="Output 2 4 5 2 8" xfId="54444" xr:uid="{596E7D59-C3A9-4F8E-8D74-848813FB8BAE}"/>
    <cellStyle name="Output 2 4 5 3" xfId="7355" xr:uid="{D32386A7-54BD-4D63-BA88-C316C5949CFB}"/>
    <cellStyle name="Output 2 4 5 3 2" xfId="14721" xr:uid="{2F6A74D7-AD2B-4002-B4EA-00D61DFC8E09}"/>
    <cellStyle name="Output 2 4 5 3 3" xfId="20444" xr:uid="{CFE03C9A-F028-4405-ADDF-AB4FBA942263}"/>
    <cellStyle name="Output 2 4 5 3 4" xfId="25977" xr:uid="{AE303E66-08C3-4A32-96F2-6A22FDA7CF3D}"/>
    <cellStyle name="Output 2 4 5 4" xfId="35549" xr:uid="{E381F3A5-5263-492A-B4F2-79591E98BF34}"/>
    <cellStyle name="Output 2 4 5 5" xfId="42460" xr:uid="{AFC592E3-F2FC-4891-BBA3-0AFAAD5D39DD}"/>
    <cellStyle name="Output 2 4 5 6" xfId="42829" xr:uid="{D4171551-513D-4504-BDA1-D9D8A4B41C4E}"/>
    <cellStyle name="Output 2 4 5 7" xfId="57372" xr:uid="{DC672AA0-5528-4443-8358-BB4A7FE88275}"/>
    <cellStyle name="Output 2 4 6" xfId="1800" xr:uid="{8EBF05EB-51C0-4375-B743-178601039686}"/>
    <cellStyle name="Output 2 4 6 10" xfId="56343" xr:uid="{E98A9AC8-95C1-42B7-AA8A-E522E6C7796A}"/>
    <cellStyle name="Output 2 4 6 2" xfId="5481" xr:uid="{A9A2D468-3C06-46C0-80A5-1DB69340BE7D}"/>
    <cellStyle name="Output 2 4 6 2 2" xfId="12847" xr:uid="{862D8655-15C9-4C2C-95AB-422CAA468C71}"/>
    <cellStyle name="Output 2 4 6 2 3" xfId="18570" xr:uid="{C2DAB3A0-E201-4C14-96BB-157F7940EB68}"/>
    <cellStyle name="Output 2 4 6 2 4" xfId="24103" xr:uid="{6D818A8B-A4E1-48C6-B35B-E21C58952F62}"/>
    <cellStyle name="Output 2 4 6 2 5" xfId="39957" xr:uid="{E0CDC08F-7201-48C9-AA54-96EE0CBFB362}"/>
    <cellStyle name="Output 2 4 6 2 6" xfId="46659" xr:uid="{2EBBADC3-7574-428B-B669-F37E57934D16}"/>
    <cellStyle name="Output 2 4 6 2 7" xfId="52212" xr:uid="{A21B161D-5D95-4FAE-A76C-EE634A46ECB1}"/>
    <cellStyle name="Output 2 4 6 2 8" xfId="54285" xr:uid="{DD5F9C7C-87F2-4876-BAC7-CCB1767FC8A2}"/>
    <cellStyle name="Output 2 4 6 3" xfId="8304" xr:uid="{9166E63F-3729-433F-B216-B2967B597113}"/>
    <cellStyle name="Output 2 4 6 3 2" xfId="15670" xr:uid="{B5AF4D10-5990-4E52-95DE-87AF4D48EB27}"/>
    <cellStyle name="Output 2 4 6 3 3" xfId="21393" xr:uid="{0CAE5FAA-D2CD-4EEE-90EA-222B7FD8A222}"/>
    <cellStyle name="Output 2 4 6 3 4" xfId="26926" xr:uid="{B5058987-5501-44A0-B104-DFEC41C7364D}"/>
    <cellStyle name="Output 2 4 6 4" xfId="10154" xr:uid="{12F2972F-1422-4101-B06D-2C298AFB0D30}"/>
    <cellStyle name="Output 2 4 6 5" xfId="10439" xr:uid="{A8E32A4E-1420-4B2F-AF74-1C0DB8E2B427}"/>
    <cellStyle name="Output 2 4 6 6" xfId="11297" xr:uid="{DC606E78-EB2C-4FB9-A35F-2B6CF236D52C}"/>
    <cellStyle name="Output 2 4 6 7" xfId="37134" xr:uid="{183DAEDB-5FEC-49E6-88A3-FFA0AA082399}"/>
    <cellStyle name="Output 2 4 6 8" xfId="43836" xr:uid="{7F218646-21F2-40F5-9A86-891C8418834F}"/>
    <cellStyle name="Output 2 4 6 9" xfId="49389" xr:uid="{C0545801-4A16-433F-BF93-5197627170D6}"/>
    <cellStyle name="Output 2 4 7" xfId="1806" xr:uid="{1CBF9B85-3A40-445C-8368-EC56D1555A6A}"/>
    <cellStyle name="Output 2 4 7 10" xfId="56119" xr:uid="{7B14287A-B719-4D41-B778-30DC99BFD7B8}"/>
    <cellStyle name="Output 2 4 7 2" xfId="6018" xr:uid="{F9E227D1-BDA2-436E-BE14-5B82D5F29800}"/>
    <cellStyle name="Output 2 4 7 2 2" xfId="13384" xr:uid="{9697F647-2B87-4622-8E85-AB070E72936C}"/>
    <cellStyle name="Output 2 4 7 2 3" xfId="19107" xr:uid="{E6E16F62-42BA-419D-8DE9-5BED4B1F77D3}"/>
    <cellStyle name="Output 2 4 7 2 4" xfId="24640" xr:uid="{26F3CC92-37FC-4AC3-BF17-D9C95F283636}"/>
    <cellStyle name="Output 2 4 7 2 5" xfId="40494" xr:uid="{F070A9F0-63B7-4B6F-BFED-43C83BB1A272}"/>
    <cellStyle name="Output 2 4 7 2 6" xfId="47196" xr:uid="{C21D1C71-7520-4ED5-9601-3199C0263022}"/>
    <cellStyle name="Output 2 4 7 2 7" xfId="52749" xr:uid="{1D10B60D-C084-4DBC-A8BF-7BA9862ADF00}"/>
    <cellStyle name="Output 2 4 7 2 8" xfId="41693" xr:uid="{83CD96DD-D7CF-42F2-9978-BEF9F4922EB8}"/>
    <cellStyle name="Output 2 4 7 3" xfId="8841" xr:uid="{53F4F8FE-1C00-456E-A91E-A05B4C311797}"/>
    <cellStyle name="Output 2 4 7 3 2" xfId="16207" xr:uid="{8FE50237-2D30-4DCE-908C-B7957489FEFD}"/>
    <cellStyle name="Output 2 4 7 3 3" xfId="21930" xr:uid="{2DDC3421-A230-4AF3-94FB-2AA986C7097F}"/>
    <cellStyle name="Output 2 4 7 3 4" xfId="27463" xr:uid="{9674287B-E169-4365-894C-4C1E61D85AFA}"/>
    <cellStyle name="Output 2 4 7 4" xfId="10159" xr:uid="{1323DC94-7823-4597-9DCA-C11DA53FE74A}"/>
    <cellStyle name="Output 2 4 7 5" xfId="10917" xr:uid="{A98ACF28-29A2-4601-9D9B-96F6B29E9BC8}"/>
    <cellStyle name="Output 2 4 7 6" xfId="17313" xr:uid="{02115FB6-6159-44C3-A116-C764CF8E5BD2}"/>
    <cellStyle name="Output 2 4 7 7" xfId="37671" xr:uid="{EB10200D-5B23-4473-92ED-192B086A9BDC}"/>
    <cellStyle name="Output 2 4 7 8" xfId="44373" xr:uid="{B5CBB0FC-4838-49CB-A568-2DC3F50F7D1F}"/>
    <cellStyle name="Output 2 4 7 9" xfId="49926" xr:uid="{AAF7FFF3-00D7-4D6B-A52B-75505E52BC00}"/>
    <cellStyle name="Output 2 4 8" xfId="2565" xr:uid="{D1C2FFB8-72E2-4B3B-BA29-B8CA3FF5C5AE}"/>
    <cellStyle name="Output 2 4 8 2" xfId="10734" xr:uid="{DB190598-F326-4482-ADFD-887AE538FDD3}"/>
    <cellStyle name="Output 2 4 8 3" xfId="10244" xr:uid="{7240F8EE-CA6A-42BD-9E79-77863A168352}"/>
    <cellStyle name="Output 2 4 8 4" xfId="10444" xr:uid="{F935764F-F830-4F55-A09D-1AD40CB9C96E}"/>
    <cellStyle name="Output 2 4 8 5" xfId="38779" xr:uid="{1FD79D62-5CBF-4750-B464-D228AB8B1C80}"/>
    <cellStyle name="Output 2 4 8 6" xfId="45481" xr:uid="{D8C0FD65-1127-428E-9809-27B996255AA8}"/>
    <cellStyle name="Output 2 4 8 7" xfId="51034" xr:uid="{BE8C02E0-02E9-42F1-A337-C22CFFAFAE01}"/>
    <cellStyle name="Output 2 4 8 8" xfId="54954" xr:uid="{4818FC67-B701-44D5-BB1A-37AF16EA3156}"/>
    <cellStyle name="Output 2 4 9" xfId="2478" xr:uid="{8BCA724E-5C78-4360-B0C1-F84744F22062}"/>
    <cellStyle name="Output 2 4 9 2" xfId="10647" xr:uid="{7344BDBD-FEF7-47AE-9929-3B7DAD431E2F}"/>
    <cellStyle name="Output 2 4 9 3" xfId="11177" xr:uid="{196DDA04-E549-49B7-84D2-360956BA610A}"/>
    <cellStyle name="Output 2 4 9 4" xfId="10457" xr:uid="{E50F58AB-3E86-4AA2-93D0-B491B38D8A9C}"/>
    <cellStyle name="Output 2 5" xfId="1860" xr:uid="{4404AF08-A84B-49BD-B8C1-EAEF1B83B02B}"/>
    <cellStyle name="Output 2 5 10" xfId="7501" xr:uid="{86934118-81D9-4D21-8B07-ED83C2326BE4}"/>
    <cellStyle name="Output 2 5 10 2" xfId="14867" xr:uid="{9181FB75-4200-4C88-AB71-5029A8354155}"/>
    <cellStyle name="Output 2 5 10 3" xfId="20590" xr:uid="{97E8CF7C-2493-4002-8BA3-A7D749465F21}"/>
    <cellStyle name="Output 2 5 10 4" xfId="26123" xr:uid="{C7641E56-490D-4C0D-8D65-6E556E71B76D}"/>
    <cellStyle name="Output 2 5 11" xfId="36164" xr:uid="{0A926509-6211-480E-862D-E3A3AB383ED4}"/>
    <cellStyle name="Output 2 5 12" xfId="42928" xr:uid="{19BFD1C2-4177-4F0E-BAA5-821ACC5696FB}"/>
    <cellStyle name="Output 2 5 13" xfId="48487" xr:uid="{670C8F42-2F23-48F1-910C-A60EC014FD55}"/>
    <cellStyle name="Output 2 5 14" xfId="55744" xr:uid="{A263DDF4-E583-4002-BF9F-AF6A121AD31B}"/>
    <cellStyle name="Output 2 5 2" xfId="4854" xr:uid="{1662C490-580D-4ED9-8210-7EEDBFBE1B41}"/>
    <cellStyle name="Output 2 5 2 10" xfId="23476" xr:uid="{16236518-9D9D-4154-96C9-2CA55D469153}"/>
    <cellStyle name="Output 2 5 2 11" xfId="36507" xr:uid="{A3F51676-2961-40B5-B6C5-5D6808C55C30}"/>
    <cellStyle name="Output 2 5 2 12" xfId="43209" xr:uid="{E0D6EC12-13A3-459C-AB2F-3581EAC6660F}"/>
    <cellStyle name="Output 2 5 2 13" xfId="48762" xr:uid="{84D5C68C-2011-4546-8D72-265D00846260}"/>
    <cellStyle name="Output 2 5 2 14" xfId="55250" xr:uid="{DA54F232-52F8-4B94-A8B0-B1848998481C}"/>
    <cellStyle name="Output 2 5 2 2" xfId="5742" xr:uid="{91CDAC2E-D7FD-495B-958B-2DE8C3409B4F}"/>
    <cellStyle name="Output 2 5 2 2 2" xfId="8565" xr:uid="{D40CE38C-FBD0-4173-A0C4-4C06EB7030E1}"/>
    <cellStyle name="Output 2 5 2 2 2 2" xfId="15931" xr:uid="{066B65A3-F6CA-4772-96FD-714689BC0031}"/>
    <cellStyle name="Output 2 5 2 2 2 3" xfId="21654" xr:uid="{E876D237-9E92-420C-B6AC-F3469E695010}"/>
    <cellStyle name="Output 2 5 2 2 2 4" xfId="27187" xr:uid="{3B43BF9A-E36E-429F-A22F-FDAF65A37237}"/>
    <cellStyle name="Output 2 5 2 2 2 5" xfId="40218" xr:uid="{303F8F98-5608-46A0-907C-85E851A3F5D6}"/>
    <cellStyle name="Output 2 5 2 2 2 6" xfId="46920" xr:uid="{8DAED0D0-D9CB-46BD-9495-06E325F0E020}"/>
    <cellStyle name="Output 2 5 2 2 2 7" xfId="52473" xr:uid="{EF8292C4-E31E-4773-AF6D-205DB09180AC}"/>
    <cellStyle name="Output 2 5 2 2 2 8" xfId="55183" xr:uid="{A24C5291-83E0-4FA3-B0AC-5EB86CDB531F}"/>
    <cellStyle name="Output 2 5 2 2 3" xfId="13108" xr:uid="{5DC9CED6-D900-479B-BFC7-05FC20B1858B}"/>
    <cellStyle name="Output 2 5 2 2 4" xfId="18831" xr:uid="{E52DC483-4A24-4CF8-8A79-5FD443DBDADA}"/>
    <cellStyle name="Output 2 5 2 2 5" xfId="24364" xr:uid="{ACE64434-5F33-4A5A-A71C-FC6273ACBCCB}"/>
    <cellStyle name="Output 2 5 2 2 6" xfId="37395" xr:uid="{96BFFF89-49D6-4063-92CA-5696ECD54422}"/>
    <cellStyle name="Output 2 5 2 2 7" xfId="44097" xr:uid="{53B7E11E-3B38-488B-B84E-B75937142776}"/>
    <cellStyle name="Output 2 5 2 2 8" xfId="49650" xr:uid="{3FB5F97E-60F6-47FD-B6D9-5AA0E13168DC}"/>
    <cellStyle name="Output 2 5 2 2 9" xfId="57765" xr:uid="{D69B4898-8463-48C7-9686-FE036A4A881D}"/>
    <cellStyle name="Output 2 5 2 3" xfId="3763" xr:uid="{09D62649-BF67-4F1E-954C-5628CD95DBDA}"/>
    <cellStyle name="Output 2 5 2 3 2" xfId="7254" xr:uid="{18C484D6-6355-4B2F-8710-E8569DE9CC3F}"/>
    <cellStyle name="Output 2 5 2 3 2 2" xfId="14620" xr:uid="{81ED9961-C71B-4AA3-863D-34CE8123F959}"/>
    <cellStyle name="Output 2 5 2 3 2 3" xfId="20343" xr:uid="{5E2230AD-C0D8-42D3-B2B2-29D45ABB834F}"/>
    <cellStyle name="Output 2 5 2 3 2 4" xfId="25876" xr:uid="{041BC9C8-615B-418C-8C5D-6A3AD7BA81B2}"/>
    <cellStyle name="Output 2 5 2 3 2 5" xfId="38907" xr:uid="{791FA109-ABE9-44D7-9464-65A017943021}"/>
    <cellStyle name="Output 2 5 2 3 2 6" xfId="45609" xr:uid="{FBE14441-4BB9-4F62-BA84-49E8C7368F9C}"/>
    <cellStyle name="Output 2 5 2 3 2 7" xfId="51162" xr:uid="{A8E9840B-75AF-4121-89C5-4287B6060617}"/>
    <cellStyle name="Output 2 5 2 3 2 8" xfId="57211" xr:uid="{750D5148-8A26-41C0-AEF8-8533E614934D}"/>
    <cellStyle name="Output 2 5 2 3 3" xfId="11483" xr:uid="{595D9AFB-66CB-4738-ADB2-E374A19BC961}"/>
    <cellStyle name="Output 2 5 2 3 4" xfId="17359" xr:uid="{7BD98E51-F2CF-46CF-838A-24983E155B36}"/>
    <cellStyle name="Output 2 5 2 3 5" xfId="23053" xr:uid="{ABC6AAB5-7403-4AAA-A9AF-4DDF38AAF344}"/>
    <cellStyle name="Output 2 5 2 3 6" xfId="35416" xr:uid="{5D484C8B-637D-4B76-9846-E6F2103DCD2F}"/>
    <cellStyle name="Output 2 5 2 3 7" xfId="42339" xr:uid="{FB20A9E5-4A8E-4807-8EE1-2A65175E1B4E}"/>
    <cellStyle name="Output 2 5 2 3 8" xfId="42046" xr:uid="{A34930F8-18D3-45D4-A28A-3E363E75B176}"/>
    <cellStyle name="Output 2 5 2 3 9" xfId="42680" xr:uid="{CFE68222-A8B5-427F-965E-13CCA7496C81}"/>
    <cellStyle name="Output 2 5 2 4" xfId="6369" xr:uid="{430F6531-D135-43C6-AE88-99AFE0CF3B99}"/>
    <cellStyle name="Output 2 5 2 4 2" xfId="9192" xr:uid="{C2B8793B-A5A3-4481-A21B-3EE2963DB611}"/>
    <cellStyle name="Output 2 5 2 4 2 2" xfId="16558" xr:uid="{28579BED-D378-4877-AE76-89719B434474}"/>
    <cellStyle name="Output 2 5 2 4 2 3" xfId="22281" xr:uid="{B4DE0580-7A79-406B-AD74-02160462C4E0}"/>
    <cellStyle name="Output 2 5 2 4 2 4" xfId="27814" xr:uid="{00AB73EC-6248-46CB-BBD5-BD1D5EF272BB}"/>
    <cellStyle name="Output 2 5 2 4 2 5" xfId="40845" xr:uid="{9489E547-0A35-4306-9EA2-C2337601B90F}"/>
    <cellStyle name="Output 2 5 2 4 2 6" xfId="47547" xr:uid="{ED7C5988-E282-4FBF-B5E8-3D15768FC209}"/>
    <cellStyle name="Output 2 5 2 4 2 7" xfId="53100" xr:uid="{9CFC08CF-1A7B-4578-9766-C573DA6278EF}"/>
    <cellStyle name="Output 2 5 2 4 2 8" xfId="57178" xr:uid="{9B4FC277-4E5F-4386-85B4-666098B840B2}"/>
    <cellStyle name="Output 2 5 2 4 3" xfId="13735" xr:uid="{9DA4CA35-CCA4-4A37-8184-8EB529B66AB3}"/>
    <cellStyle name="Output 2 5 2 4 4" xfId="19458" xr:uid="{9C905F0E-3E17-492B-9B2E-F7DC15B6A3E2}"/>
    <cellStyle name="Output 2 5 2 4 5" xfId="24991" xr:uid="{6526E3D8-0414-443E-8CA8-B336F1AEF4C8}"/>
    <cellStyle name="Output 2 5 2 4 6" xfId="38022" xr:uid="{1BFA0185-DA58-4AE6-B807-2987124E16D3}"/>
    <cellStyle name="Output 2 5 2 4 7" xfId="44724" xr:uid="{39359CB6-0F29-424B-8D87-081DBED287CD}"/>
    <cellStyle name="Output 2 5 2 4 8" xfId="50277" xr:uid="{7168FFCB-3FA2-4BCC-9791-DA0D225CFCC4}"/>
    <cellStyle name="Output 2 5 2 4 9" xfId="56075" xr:uid="{42606260-CAF0-4380-B52D-DCFA0F7303A0}"/>
    <cellStyle name="Output 2 5 2 5" xfId="6693" xr:uid="{B7D5002D-7EBD-4C1C-A4AF-7B158267C55A}"/>
    <cellStyle name="Output 2 5 2 5 2" xfId="9516" xr:uid="{B4548150-E7B9-413A-BC81-C367AC9BCE95}"/>
    <cellStyle name="Output 2 5 2 5 2 2" xfId="16882" xr:uid="{95A6CF34-FEA7-42E0-A2AD-638702BBB74E}"/>
    <cellStyle name="Output 2 5 2 5 2 3" xfId="22605" xr:uid="{7A7AD318-A473-445F-B748-2440A35A5389}"/>
    <cellStyle name="Output 2 5 2 5 2 4" xfId="28138" xr:uid="{107EE346-09B2-4C07-B21D-7068BD21330B}"/>
    <cellStyle name="Output 2 5 2 5 2 5" xfId="41169" xr:uid="{A0767ADE-115E-4480-8C9D-1632B11F8B3E}"/>
    <cellStyle name="Output 2 5 2 5 2 6" xfId="47871" xr:uid="{5517F76E-2703-4353-BF7B-F95E5165FE6A}"/>
    <cellStyle name="Output 2 5 2 5 2 7" xfId="53424" xr:uid="{2CA15390-440D-471C-8D42-155018A78D58}"/>
    <cellStyle name="Output 2 5 2 5 2 8" xfId="42916" xr:uid="{B2AD6107-843C-43C3-921A-2E515211C97A}"/>
    <cellStyle name="Output 2 5 2 5 3" xfId="14059" xr:uid="{40C76EC5-9AC2-4C49-A2B2-83CD840C5D39}"/>
    <cellStyle name="Output 2 5 2 5 4" xfId="19782" xr:uid="{3D5DF499-69FE-4F63-9D0C-6834A66B3D13}"/>
    <cellStyle name="Output 2 5 2 5 5" xfId="25315" xr:uid="{717E111E-ABF0-41A4-A155-EC28690CC89B}"/>
    <cellStyle name="Output 2 5 2 5 6" xfId="38346" xr:uid="{39F84625-1727-4946-A1C7-66E0B0FECCE9}"/>
    <cellStyle name="Output 2 5 2 5 7" xfId="45048" xr:uid="{1CA33761-A592-4399-BD64-77B7DC54AC56}"/>
    <cellStyle name="Output 2 5 2 5 8" xfId="50601" xr:uid="{C93A9F64-407E-4A55-949E-0E95293C20CC}"/>
    <cellStyle name="Output 2 5 2 5 9" xfId="54441" xr:uid="{3260C8E3-B5FF-4B9D-8ADB-478183BBEB60}"/>
    <cellStyle name="Output 2 5 2 6" xfId="6984" xr:uid="{8FFC4FEA-B7B7-45AC-9B99-78AEAEACD723}"/>
    <cellStyle name="Output 2 5 2 6 2" xfId="9807" xr:uid="{CBB8B047-75F5-4FE3-86F3-3B2BB576FFF0}"/>
    <cellStyle name="Output 2 5 2 6 2 2" xfId="17173" xr:uid="{A17D5309-B64F-4909-B71E-AAFCEBE73DB9}"/>
    <cellStyle name="Output 2 5 2 6 2 3" xfId="22896" xr:uid="{67C7E215-22C9-496F-A6BB-388B914C1B43}"/>
    <cellStyle name="Output 2 5 2 6 2 4" xfId="28429" xr:uid="{3B7B42B0-8576-4C9A-8AED-4BA78F2A045D}"/>
    <cellStyle name="Output 2 5 2 6 2 5" xfId="41460" xr:uid="{DC3A1292-CC5B-446C-B475-C31509B4C60E}"/>
    <cellStyle name="Output 2 5 2 6 2 6" xfId="48162" xr:uid="{376E0344-317D-4890-839A-D3B47A48C334}"/>
    <cellStyle name="Output 2 5 2 6 2 7" xfId="53715" xr:uid="{93F0F3B2-875E-4031-B127-3626F9850789}"/>
    <cellStyle name="Output 2 5 2 6 2 8" xfId="56908" xr:uid="{613A874E-5EC3-45BE-BC22-C4FFA7DBE591}"/>
    <cellStyle name="Output 2 5 2 6 3" xfId="14350" xr:uid="{4E027C9C-D3F2-4573-BB22-98AD2C51B78A}"/>
    <cellStyle name="Output 2 5 2 6 4" xfId="20073" xr:uid="{282FDA1D-AA02-4EC4-8A16-34316B7D3BC0}"/>
    <cellStyle name="Output 2 5 2 6 5" xfId="25606" xr:uid="{D95B220E-7780-4EA4-B0A9-BC8F2A1EE1F3}"/>
    <cellStyle name="Output 2 5 2 6 6" xfId="38637" xr:uid="{4A2988C1-86B7-4A9F-A250-E0D5BC685BD2}"/>
    <cellStyle name="Output 2 5 2 6 7" xfId="45339" xr:uid="{902D7101-B48E-4F06-A65C-EC8B36FFAEA3}"/>
    <cellStyle name="Output 2 5 2 6 8" xfId="50892" xr:uid="{31490277-D9B7-4169-B5BA-8336287D8770}"/>
    <cellStyle name="Output 2 5 2 6 9" xfId="42730" xr:uid="{5C6086E1-C867-4113-BD70-3091C6935A0D}"/>
    <cellStyle name="Output 2 5 2 7" xfId="7677" xr:uid="{2C6AE467-7600-4164-8415-9F56A5FA2C3E}"/>
    <cellStyle name="Output 2 5 2 7 2" xfId="15043" xr:uid="{4380806D-782A-4B96-9015-08ED64EA7BA5}"/>
    <cellStyle name="Output 2 5 2 7 3" xfId="20766" xr:uid="{2F27022D-E9DF-4B5D-BF8D-CBBD784B2987}"/>
    <cellStyle name="Output 2 5 2 7 4" xfId="26299" xr:uid="{3652EDA6-5B78-4FE2-A6FE-24645DC5CEBE}"/>
    <cellStyle name="Output 2 5 2 7 5" xfId="39330" xr:uid="{E87CD212-4AC2-4B7A-88CC-E789A8789CDC}"/>
    <cellStyle name="Output 2 5 2 7 6" xfId="46032" xr:uid="{9015909C-1795-49A1-AECF-438C32D5F6BF}"/>
    <cellStyle name="Output 2 5 2 7 7" xfId="51585" xr:uid="{BC48857F-4312-42F5-B196-4E18FE8B4A27}"/>
    <cellStyle name="Output 2 5 2 7 8" xfId="34563" xr:uid="{DE848D79-B94D-4A75-9ADF-ACB0EED9A5B7}"/>
    <cellStyle name="Output 2 5 2 8" xfId="12220" xr:uid="{215C6A22-EAD1-49DB-BC81-FDB3442F6B5F}"/>
    <cellStyle name="Output 2 5 2 9" xfId="17943" xr:uid="{CE445C44-123E-47F4-BFFB-2FA99BB40C66}"/>
    <cellStyle name="Output 2 5 3" xfId="4073" xr:uid="{60E042FA-28D6-449E-8734-8CF09FC5636D}"/>
    <cellStyle name="Output 2 5 3 10" xfId="23190" xr:uid="{AEAC3C99-EE4C-4CFC-8EA8-208329ED0A3A}"/>
    <cellStyle name="Output 2 5 3 11" xfId="35726" xr:uid="{C621E670-867F-47A9-93A8-94F298BA384C}"/>
    <cellStyle name="Output 2 5 3 12" xfId="42594" xr:uid="{CDDF1E14-CE13-4FE1-849F-C7791FC4D23E}"/>
    <cellStyle name="Output 2 5 3 13" xfId="41651" xr:uid="{B1D97467-9AB9-4ED5-9CB0-C0DC6312A81A}"/>
    <cellStyle name="Output 2 5 3 14" xfId="41802" xr:uid="{E5957431-3C98-493A-9920-863A8E27D960}"/>
    <cellStyle name="Output 2 5 3 2" xfId="5207" xr:uid="{93E03AAA-1478-459F-9CA2-78FCFAC52096}"/>
    <cellStyle name="Output 2 5 3 2 2" xfId="8030" xr:uid="{F49CE84C-33D8-466E-9AB7-A4169734F6BB}"/>
    <cellStyle name="Output 2 5 3 2 2 2" xfId="15396" xr:uid="{CFE0772F-AE5F-4A90-BDF4-72193372297B}"/>
    <cellStyle name="Output 2 5 3 2 2 3" xfId="21119" xr:uid="{A5C264A2-E0C7-4B7B-99E0-E819D5540051}"/>
    <cellStyle name="Output 2 5 3 2 2 4" xfId="26652" xr:uid="{DBAB503B-30B7-461F-8831-5B182BCFAF46}"/>
    <cellStyle name="Output 2 5 3 2 2 5" xfId="39683" xr:uid="{B80C5C4C-DE29-4080-9EC3-5F96FC9562F5}"/>
    <cellStyle name="Output 2 5 3 2 2 6" xfId="46385" xr:uid="{7A38EEA6-D185-473C-A9AF-A5C6AFC2FFCE}"/>
    <cellStyle name="Output 2 5 3 2 2 7" xfId="51938" xr:uid="{38BA61E6-A253-4482-8542-1D15AEF25BAA}"/>
    <cellStyle name="Output 2 5 3 2 2 8" xfId="56680" xr:uid="{BFC35CFA-4735-4A28-B4AC-D8C14130B849}"/>
    <cellStyle name="Output 2 5 3 2 3" xfId="12573" xr:uid="{11C7DEC5-7152-4CBF-83A5-440EA4F9D2A5}"/>
    <cellStyle name="Output 2 5 3 2 4" xfId="18296" xr:uid="{CE877009-0CB4-442C-841A-B8A9E1EDF273}"/>
    <cellStyle name="Output 2 5 3 2 5" xfId="23829" xr:uid="{603040FD-FC68-47F3-A11E-6205584EBE89}"/>
    <cellStyle name="Output 2 5 3 2 6" xfId="36860" xr:uid="{F94752BF-068E-488A-BFBC-FE364EA7006F}"/>
    <cellStyle name="Output 2 5 3 2 7" xfId="43562" xr:uid="{14DBDC9A-DC2C-475A-AF6C-9B9D3A865689}"/>
    <cellStyle name="Output 2 5 3 2 8" xfId="49115" xr:uid="{35D2B56C-280B-412F-BD96-B1741B2D913C}"/>
    <cellStyle name="Output 2 5 3 2 9" xfId="57238" xr:uid="{E5482E1F-CCF1-43D2-91F1-F372C0D0833F}"/>
    <cellStyle name="Output 2 5 3 3" xfId="5247" xr:uid="{E43380F6-3319-43BB-80EF-E143B335442E}"/>
    <cellStyle name="Output 2 5 3 3 2" xfId="8070" xr:uid="{ABCA4419-64A1-47BF-8C5F-D5546FBB8D02}"/>
    <cellStyle name="Output 2 5 3 3 2 2" xfId="15436" xr:uid="{7D9811F4-5FFD-4FD2-AC4D-F4696630B66F}"/>
    <cellStyle name="Output 2 5 3 3 2 3" xfId="21159" xr:uid="{E28AEE4A-CD90-42B3-A519-3490443BFC24}"/>
    <cellStyle name="Output 2 5 3 3 2 4" xfId="26692" xr:uid="{84D88D9C-8F36-48B6-AD9E-D52BBDB9B544}"/>
    <cellStyle name="Output 2 5 3 3 2 5" xfId="39723" xr:uid="{88F431A9-6B04-4F0C-BEE4-30B910EC24B3}"/>
    <cellStyle name="Output 2 5 3 3 2 6" xfId="46425" xr:uid="{F3971A32-1501-4B8E-80E7-BEBF753B93DA}"/>
    <cellStyle name="Output 2 5 3 3 2 7" xfId="51978" xr:uid="{CA81FE41-637B-43B0-A7BA-A17DE4F4F13E}"/>
    <cellStyle name="Output 2 5 3 3 2 8" xfId="58471" xr:uid="{B7FD9CAA-74F8-4023-AAD5-E9585223D1E1}"/>
    <cellStyle name="Output 2 5 3 3 3" xfId="12613" xr:uid="{4C02C1C6-AA5C-4BE8-B52F-0934314534AB}"/>
    <cellStyle name="Output 2 5 3 3 4" xfId="18336" xr:uid="{C99D2A86-5895-4DFA-BDC5-DBA70FE10788}"/>
    <cellStyle name="Output 2 5 3 3 5" xfId="23869" xr:uid="{30456D4B-8408-49D9-97F6-3A76A5950666}"/>
    <cellStyle name="Output 2 5 3 3 6" xfId="36900" xr:uid="{E6FD44E2-7730-4ACD-B4E1-1B5CDEABD100}"/>
    <cellStyle name="Output 2 5 3 3 7" xfId="43602" xr:uid="{2D6B2D85-DB7F-4922-94F4-8B9FE5879299}"/>
    <cellStyle name="Output 2 5 3 3 8" xfId="49155" xr:uid="{4752223E-3C7E-4A5E-A0F3-D297A939DDD7}"/>
    <cellStyle name="Output 2 5 3 3 9" xfId="54976" xr:uid="{039AD89A-A04A-43AC-AB17-1E4ED1F29C3D}"/>
    <cellStyle name="Output 2 5 3 4" xfId="3810" xr:uid="{1689AFEA-16C9-427E-8FCD-21047E627871}"/>
    <cellStyle name="Output 2 5 3 4 2" xfId="7301" xr:uid="{013263DB-9E8D-46DB-9B4D-88273EDAFD11}"/>
    <cellStyle name="Output 2 5 3 4 2 2" xfId="14667" xr:uid="{94A8CC4E-0E13-46C9-8A8E-D73104A7D6FC}"/>
    <cellStyle name="Output 2 5 3 4 2 3" xfId="20390" xr:uid="{A9DD32AD-E9FC-4431-A308-97F7DBBEE276}"/>
    <cellStyle name="Output 2 5 3 4 2 4" xfId="25923" xr:uid="{B100516B-5B19-47B6-8308-E2EED755B97C}"/>
    <cellStyle name="Output 2 5 3 4 2 5" xfId="38954" xr:uid="{9D92049D-9B7B-4628-9B2C-CA1E94E71690}"/>
    <cellStyle name="Output 2 5 3 4 2 6" xfId="45656" xr:uid="{A8889C1F-DD2C-4B88-97B5-CF65AE1683C0}"/>
    <cellStyle name="Output 2 5 3 4 2 7" xfId="51209" xr:uid="{39CEB840-024C-4B17-B72D-31014C407FE1}"/>
    <cellStyle name="Output 2 5 3 4 2 8" xfId="56772" xr:uid="{4E2A2A48-714B-4CE3-8DDE-5AA55D51038E}"/>
    <cellStyle name="Output 2 5 3 4 3" xfId="11530" xr:uid="{2A8C7E01-240F-457F-8412-2D13A9459F71}"/>
    <cellStyle name="Output 2 5 3 4 4" xfId="17406" xr:uid="{CA263F58-88DE-4DFB-BE79-DCBE91BF6391}"/>
    <cellStyle name="Output 2 5 3 4 5" xfId="23100" xr:uid="{1C4D9EF7-B977-406B-94AE-25FA8983289F}"/>
    <cellStyle name="Output 2 5 3 4 6" xfId="35463" xr:uid="{D1AB0836-2346-4C31-8638-892163538A2E}"/>
    <cellStyle name="Output 2 5 3 4 7" xfId="42386" xr:uid="{3C96A9CE-FA02-473F-873A-72F78CBEA8E0}"/>
    <cellStyle name="Output 2 5 3 4 8" xfId="42557" xr:uid="{5A1DB343-68E3-4495-AE2C-848B6C9A302F}"/>
    <cellStyle name="Output 2 5 3 4 9" xfId="53925" xr:uid="{E90F2CE8-0906-4821-B136-F99B7E599B1E}"/>
    <cellStyle name="Output 2 5 3 5" xfId="5151" xr:uid="{FB2B9FE9-C20C-4F24-A6A5-12AE691128D4}"/>
    <cellStyle name="Output 2 5 3 5 2" xfId="7974" xr:uid="{68F8F93D-6F45-477D-B9C6-949C4B1BA5B2}"/>
    <cellStyle name="Output 2 5 3 5 2 2" xfId="15340" xr:uid="{7D98F81A-DBB0-4A1B-9367-E5523F3A2128}"/>
    <cellStyle name="Output 2 5 3 5 2 3" xfId="21063" xr:uid="{82D6D2D1-ACD1-4824-A8A5-F9935C98310C}"/>
    <cellStyle name="Output 2 5 3 5 2 4" xfId="26596" xr:uid="{3F43509F-B5A9-42A9-89B6-EA528871B6EA}"/>
    <cellStyle name="Output 2 5 3 5 2 5" xfId="39627" xr:uid="{499D5B34-FBD4-4B25-8548-33C3518FA895}"/>
    <cellStyle name="Output 2 5 3 5 2 6" xfId="46329" xr:uid="{B6AD666D-F067-4E45-8815-FE030BFE491A}"/>
    <cellStyle name="Output 2 5 3 5 2 7" xfId="51882" xr:uid="{04A1FEE4-CA46-49F2-AC37-B4068E22D2E1}"/>
    <cellStyle name="Output 2 5 3 5 2 8" xfId="34513" xr:uid="{C5512444-89A6-42CE-AECD-D7DBDEBB3F60}"/>
    <cellStyle name="Output 2 5 3 5 3" xfId="12517" xr:uid="{FAF197B8-329B-4223-AD72-99F7939C119D}"/>
    <cellStyle name="Output 2 5 3 5 4" xfId="18240" xr:uid="{83C11F9B-DC34-4273-8DCA-4C1FCBC6E44B}"/>
    <cellStyle name="Output 2 5 3 5 5" xfId="23773" xr:uid="{7E8FF614-1A92-482C-BBB5-B7BA500141A1}"/>
    <cellStyle name="Output 2 5 3 5 6" xfId="36804" xr:uid="{F76B8275-A5A5-42DC-A8A5-E915F7310644}"/>
    <cellStyle name="Output 2 5 3 5 7" xfId="43506" xr:uid="{0629F3D6-604C-4EB8-8C51-232F40D67E25}"/>
    <cellStyle name="Output 2 5 3 5 8" xfId="49059" xr:uid="{87F99D3D-22AF-4E04-A07B-5A2772EF8181}"/>
    <cellStyle name="Output 2 5 3 5 9" xfId="54544" xr:uid="{C98CEB14-D9B0-487A-A4E3-50C8E69392D1}"/>
    <cellStyle name="Output 2 5 3 6" xfId="3776" xr:uid="{21BE3C7E-B8D6-44A6-BA25-96DC95DD36B0}"/>
    <cellStyle name="Output 2 5 3 6 2" xfId="7267" xr:uid="{BC926410-06AF-4E7E-BDAB-FF05C982B151}"/>
    <cellStyle name="Output 2 5 3 6 2 2" xfId="14633" xr:uid="{C4516A23-A571-4256-96A8-22A318C27B34}"/>
    <cellStyle name="Output 2 5 3 6 2 3" xfId="20356" xr:uid="{56EDDC49-BB6D-466B-8296-FFEC2818F7F5}"/>
    <cellStyle name="Output 2 5 3 6 2 4" xfId="25889" xr:uid="{2FC23409-884E-4CF2-8C6E-D0F810CA5203}"/>
    <cellStyle name="Output 2 5 3 6 2 5" xfId="38920" xr:uid="{B07D51FD-E259-48F0-AE0D-1635251D0E47}"/>
    <cellStyle name="Output 2 5 3 6 2 6" xfId="45622" xr:uid="{86979123-E425-4E1A-9FD0-07A4A62A1BE8}"/>
    <cellStyle name="Output 2 5 3 6 2 7" xfId="51175" xr:uid="{DADAC053-4259-4B43-A230-D34E54993E3C}"/>
    <cellStyle name="Output 2 5 3 6 2 8" xfId="56660" xr:uid="{D6BB309E-6D24-42EB-BE15-8B62EDEC337B}"/>
    <cellStyle name="Output 2 5 3 6 3" xfId="11496" xr:uid="{D00902FF-2446-49DB-9F2A-E95EEAF9CDC9}"/>
    <cellStyle name="Output 2 5 3 6 4" xfId="17372" xr:uid="{EE21F8CE-BF97-4B25-9357-9CC792310821}"/>
    <cellStyle name="Output 2 5 3 6 5" xfId="23066" xr:uid="{AC085FC2-638A-4093-979B-D3BCCB693DA2}"/>
    <cellStyle name="Output 2 5 3 6 6" xfId="35429" xr:uid="{8E64855F-2252-4B81-90E9-89278FFBADB2}"/>
    <cellStyle name="Output 2 5 3 6 7" xfId="42352" xr:uid="{BEF7DD02-8399-44B5-AAB2-2EFED494FBF8}"/>
    <cellStyle name="Output 2 5 3 6 8" xfId="34198" xr:uid="{6320FA16-D662-4975-B890-9B09B5A07944}"/>
    <cellStyle name="Output 2 5 3 6 9" xfId="43010" xr:uid="{C37C8B91-0ABD-47CA-ACDD-273D6BCECD96}"/>
    <cellStyle name="Output 2 5 3 7" xfId="7391" xr:uid="{C988DD8E-42E8-4D22-B332-7F869E994641}"/>
    <cellStyle name="Output 2 5 3 7 2" xfId="14757" xr:uid="{79ABD6C5-638E-4C33-99C0-46A31E674A74}"/>
    <cellStyle name="Output 2 5 3 7 3" xfId="20480" xr:uid="{334ED95D-8A80-439B-B528-0D6C2F24149C}"/>
    <cellStyle name="Output 2 5 3 7 4" xfId="26013" xr:uid="{6428E9F9-CD1B-4233-9B66-AD03A599BC49}"/>
    <cellStyle name="Output 2 5 3 7 5" xfId="39044" xr:uid="{0087FBF4-CF68-443C-90CB-9DD9298D3F07}"/>
    <cellStyle name="Output 2 5 3 7 6" xfId="45746" xr:uid="{A2083F24-D975-4556-BE2E-31430FF322B5}"/>
    <cellStyle name="Output 2 5 3 7 7" xfId="51299" xr:uid="{E57AEBE1-F042-47FD-BF63-F6E15F1334E4}"/>
    <cellStyle name="Output 2 5 3 7 8" xfId="42279" xr:uid="{8AD1BFA3-9CD7-4790-B961-D8669513AD3A}"/>
    <cellStyle name="Output 2 5 3 8" xfId="11700" xr:uid="{D6AF5580-F2A5-4F66-B70E-D9DB2769B390}"/>
    <cellStyle name="Output 2 5 3 9" xfId="17535" xr:uid="{8B5D526C-C490-407A-82DE-ECA281D27142}"/>
    <cellStyle name="Output 2 5 4" xfId="5487" xr:uid="{39375A6C-66D3-462F-8860-B8B05EB75A33}"/>
    <cellStyle name="Output 2 5 4 2" xfId="8310" xr:uid="{5C1DDEB9-6C4F-4E88-AD5F-E2A44371E13C}"/>
    <cellStyle name="Output 2 5 4 2 2" xfId="15676" xr:uid="{01ECB7B9-11D4-4E1D-AE26-64C0A43D1665}"/>
    <cellStyle name="Output 2 5 4 2 3" xfId="21399" xr:uid="{3CD448F0-70B4-4624-86D4-F70F58D80353}"/>
    <cellStyle name="Output 2 5 4 2 4" xfId="26932" xr:uid="{6446B952-B650-45F3-B0DE-FACFB9B283B2}"/>
    <cellStyle name="Output 2 5 4 2 5" xfId="39963" xr:uid="{BE40E5FC-6928-4CF1-9AF4-A13F757328E2}"/>
    <cellStyle name="Output 2 5 4 2 6" xfId="46665" xr:uid="{627BC94C-645D-45D5-BA08-18A15E361EF2}"/>
    <cellStyle name="Output 2 5 4 2 7" xfId="52218" xr:uid="{7F185C41-867F-4C18-9FE3-FC5E2B2D15E3}"/>
    <cellStyle name="Output 2 5 4 2 8" xfId="55888" xr:uid="{2106D314-EA31-4186-97DF-00EDBC231A63}"/>
    <cellStyle name="Output 2 5 4 3" xfId="12853" xr:uid="{DF2271EF-4081-4D1E-A1F8-D02BE02833CA}"/>
    <cellStyle name="Output 2 5 4 4" xfId="18576" xr:uid="{2BC6B29F-C1CD-4EDF-9CF5-C6AE23BEBAC0}"/>
    <cellStyle name="Output 2 5 4 5" xfId="24109" xr:uid="{E47BDE2B-A584-43C4-ACC0-6BD14D4CCDD5}"/>
    <cellStyle name="Output 2 5 4 6" xfId="37140" xr:uid="{184664B0-7FB7-4CA0-93B4-AF171F88CED2}"/>
    <cellStyle name="Output 2 5 4 7" xfId="43842" xr:uid="{CE5CB160-8A6F-4AB8-ACE9-C021E6D725A9}"/>
    <cellStyle name="Output 2 5 4 8" xfId="49395" xr:uid="{ECC53EB7-C4CC-4703-8D02-795713B3F7FB}"/>
    <cellStyle name="Output 2 5 4 9" xfId="56974" xr:uid="{6E1A8CB5-5D6D-48DB-A37C-2C219DC700E8}"/>
    <cellStyle name="Output 2 5 5" xfId="6096" xr:uid="{988DF6CF-96A7-426D-ADCA-FE436A07F9B7}"/>
    <cellStyle name="Output 2 5 5 2" xfId="8919" xr:uid="{86FBAFF2-CC85-4012-B954-CFB73F8C4DD4}"/>
    <cellStyle name="Output 2 5 5 2 2" xfId="16285" xr:uid="{023890B0-BE92-4D82-BAE3-C860629404A0}"/>
    <cellStyle name="Output 2 5 5 2 3" xfId="22008" xr:uid="{126743F5-423D-46FE-BFB1-04A1048EDD73}"/>
    <cellStyle name="Output 2 5 5 2 4" xfId="27541" xr:uid="{FFA1BEC0-8F04-4070-885F-A3D88AF8ED4C}"/>
    <cellStyle name="Output 2 5 5 2 5" xfId="40572" xr:uid="{1D85AE7B-879E-4DD0-9B53-24A0A8BCC637}"/>
    <cellStyle name="Output 2 5 5 2 6" xfId="47274" xr:uid="{8DC1E632-1340-4763-B94A-1FAE4209BED3}"/>
    <cellStyle name="Output 2 5 5 2 7" xfId="52827" xr:uid="{3DEBAB11-91F9-41F2-8EEA-B52943A40D2B}"/>
    <cellStyle name="Output 2 5 5 2 8" xfId="56922" xr:uid="{10879E65-9927-4AC9-B14E-AB5A8C851100}"/>
    <cellStyle name="Output 2 5 5 3" xfId="13462" xr:uid="{AD32D550-DBB6-4B48-B03F-E7A7F2709BAA}"/>
    <cellStyle name="Output 2 5 5 4" xfId="19185" xr:uid="{4EE58C4A-D4F6-4777-95B6-D0F0DEC101E2}"/>
    <cellStyle name="Output 2 5 5 5" xfId="24718" xr:uid="{CDAB2AE5-277D-43F2-81A1-6306A1A8AF38}"/>
    <cellStyle name="Output 2 5 5 6" xfId="37749" xr:uid="{4B41DF8D-0B5C-4CF6-9B02-168592B5B9A2}"/>
    <cellStyle name="Output 2 5 5 7" xfId="44451" xr:uid="{ACBD40E4-2A12-412D-932D-BD30F5C25763}"/>
    <cellStyle name="Output 2 5 5 8" xfId="50004" xr:uid="{9C41507A-EF73-4186-ADA4-CE7AFEC7D6F0}"/>
    <cellStyle name="Output 2 5 5 9" xfId="56655" xr:uid="{B5F448BA-69A0-4E5C-9900-DBA3E657FD93}"/>
    <cellStyle name="Output 2 5 6" xfId="5002" xr:uid="{AAD99B0F-7CE1-4C7C-8BDE-D607E6F5CB21}"/>
    <cellStyle name="Output 2 5 6 2" xfId="7825" xr:uid="{6A6A0D8F-09C3-4CC0-8EE2-6C2BD5AEA75B}"/>
    <cellStyle name="Output 2 5 6 2 2" xfId="15191" xr:uid="{9C6BAD6D-509A-4701-9966-9DF9A7D72A9C}"/>
    <cellStyle name="Output 2 5 6 2 3" xfId="20914" xr:uid="{B5204B06-7F4D-43BC-9F82-D144936A45EE}"/>
    <cellStyle name="Output 2 5 6 2 4" xfId="26447" xr:uid="{5616BC8C-DB45-4386-B07D-60582D6E5A8A}"/>
    <cellStyle name="Output 2 5 6 2 5" xfId="39478" xr:uid="{FD77693C-7CD1-4F04-B1D4-5665F23B25C4}"/>
    <cellStyle name="Output 2 5 6 2 6" xfId="46180" xr:uid="{8250ABEE-DC71-487A-9ACA-667966142CB3}"/>
    <cellStyle name="Output 2 5 6 2 7" xfId="51733" xr:uid="{82259E92-E3CF-443B-85CB-F7906C4611DF}"/>
    <cellStyle name="Output 2 5 6 2 8" xfId="42101" xr:uid="{333D9EFD-2F06-4EBE-B00E-3D74FD4A3046}"/>
    <cellStyle name="Output 2 5 6 3" xfId="12368" xr:uid="{E3C3A3CD-0E05-47C1-B4B1-6EB9C4A46152}"/>
    <cellStyle name="Output 2 5 6 4" xfId="18091" xr:uid="{DD70698C-4023-42F6-9AEB-C873E216BF25}"/>
    <cellStyle name="Output 2 5 6 5" xfId="23624" xr:uid="{1DDF75DB-3322-44C3-86B4-75093F261B79}"/>
    <cellStyle name="Output 2 5 6 6" xfId="36655" xr:uid="{90C67CD2-AFF0-4E98-BA44-2512AE8E1D26}"/>
    <cellStyle name="Output 2 5 6 7" xfId="43357" xr:uid="{B84BB495-0DA0-42DC-8BFD-5BA79451CC8C}"/>
    <cellStyle name="Output 2 5 6 8" xfId="48910" xr:uid="{A18B2574-9F05-4001-B697-FD2688309B61}"/>
    <cellStyle name="Output 2 5 6 9" xfId="41604" xr:uid="{35A95B14-9775-489A-A046-388664B0407F}"/>
    <cellStyle name="Output 2 5 7" xfId="6504" xr:uid="{D340C4A0-A6C0-4B24-BC42-7BC0BDE93CA6}"/>
    <cellStyle name="Output 2 5 7 2" xfId="9327" xr:uid="{4CAE6546-1FB1-4783-849D-7AA644115777}"/>
    <cellStyle name="Output 2 5 7 2 2" xfId="16693" xr:uid="{6AA95AC7-6068-431D-8213-F964AA2FE297}"/>
    <cellStyle name="Output 2 5 7 2 3" xfId="22416" xr:uid="{B033C8C5-B65B-4628-9FC9-A5ACD5D3C718}"/>
    <cellStyle name="Output 2 5 7 2 4" xfId="27949" xr:uid="{4C537647-2862-4251-BFCF-D3F2616BE265}"/>
    <cellStyle name="Output 2 5 7 2 5" xfId="40980" xr:uid="{1B04ACDA-0CF6-4CDE-9F02-742446F9E3BA}"/>
    <cellStyle name="Output 2 5 7 2 6" xfId="47682" xr:uid="{C3249F46-E6B1-44C8-AA06-D3D181238A2F}"/>
    <cellStyle name="Output 2 5 7 2 7" xfId="53235" xr:uid="{0D3C95D5-C9B1-413F-9D59-D6B7BC6609ED}"/>
    <cellStyle name="Output 2 5 7 2 8" xfId="41856" xr:uid="{F12A6E8F-1259-46F2-A550-C0F231B09121}"/>
    <cellStyle name="Output 2 5 7 3" xfId="13870" xr:uid="{38F45D58-2FD8-4A16-9280-F699C891CB36}"/>
    <cellStyle name="Output 2 5 7 4" xfId="19593" xr:uid="{A148655A-7E90-4F3E-B354-8C06AB359D48}"/>
    <cellStyle name="Output 2 5 7 5" xfId="25126" xr:uid="{CCC9A25A-2ECC-4EF8-971E-33E8DA3CA5DF}"/>
    <cellStyle name="Output 2 5 7 6" xfId="38157" xr:uid="{3E6E0650-78B2-4202-AA7B-4E1362970656}"/>
    <cellStyle name="Output 2 5 7 7" xfId="44859" xr:uid="{B1149571-6637-420E-BBE9-6403DA64D529}"/>
    <cellStyle name="Output 2 5 7 8" xfId="50412" xr:uid="{5A2E4C72-A916-48B5-A8FE-026618CC6716}"/>
    <cellStyle name="Output 2 5 7 9" xfId="56424" xr:uid="{BCC2246C-5AE4-4D86-BAAD-30D8E665A6E1}"/>
    <cellStyle name="Output 2 5 8" xfId="5397" xr:uid="{5E54E06B-1671-43BB-9150-2D2BE02EB38D}"/>
    <cellStyle name="Output 2 5 8 2" xfId="8220" xr:uid="{35DFF820-8B1D-4D0E-B467-42F48310B508}"/>
    <cellStyle name="Output 2 5 8 2 2" xfId="15586" xr:uid="{37B653CC-E41D-4745-8B83-7BB40B4D22DF}"/>
    <cellStyle name="Output 2 5 8 2 3" xfId="21309" xr:uid="{B1738522-64E1-4E89-996B-4C52794DC09C}"/>
    <cellStyle name="Output 2 5 8 2 4" xfId="26842" xr:uid="{F1E560AF-4958-4C2F-9564-CE698AB8D90F}"/>
    <cellStyle name="Output 2 5 8 2 5" xfId="39873" xr:uid="{F48A43AD-160A-4107-9AD5-C2299299F7E6}"/>
    <cellStyle name="Output 2 5 8 2 6" xfId="46575" xr:uid="{D4DC2F7F-8B0B-4F03-9A82-1FE773966230}"/>
    <cellStyle name="Output 2 5 8 2 7" xfId="52128" xr:uid="{42CAAF5D-36ED-4889-9B6C-7DA527F65036}"/>
    <cellStyle name="Output 2 5 8 2 8" xfId="55780" xr:uid="{72FA0683-420A-439A-836C-162470396F82}"/>
    <cellStyle name="Output 2 5 8 3" xfId="12763" xr:uid="{E77FC6D3-B480-41D0-86B9-0CAB891E14A1}"/>
    <cellStyle name="Output 2 5 8 4" xfId="18486" xr:uid="{E28D4E39-6D6E-4A7B-B357-75A8355BC260}"/>
    <cellStyle name="Output 2 5 8 5" xfId="24019" xr:uid="{45A47140-B7C2-467F-9C73-F855ABA1A047}"/>
    <cellStyle name="Output 2 5 8 6" xfId="37050" xr:uid="{F18216CC-C94C-49D8-ACE4-4AD28A1674D1}"/>
    <cellStyle name="Output 2 5 8 7" xfId="43752" xr:uid="{A9F20480-B591-4B67-823F-CBF62F18872B}"/>
    <cellStyle name="Output 2 5 8 8" xfId="49305" xr:uid="{11B22F62-86FB-44EE-84E8-68A8F8522A3D}"/>
    <cellStyle name="Output 2 5 8 9" xfId="55427" xr:uid="{BBFE2FE2-160B-4660-8924-1A21D508F438}"/>
    <cellStyle name="Output 2 5 9" xfId="4511" xr:uid="{11B962FB-4C6D-4A83-9F0E-15C782D7D23F}"/>
    <cellStyle name="Output 2 5 9 2" xfId="11964" xr:uid="{8B36CDA3-A44D-4DCD-83D5-ED2F0AB2A964}"/>
    <cellStyle name="Output 2 5 9 3" xfId="17730" xr:uid="{3DF20705-2E4E-4FA7-AF2F-4D457E1FA755}"/>
    <cellStyle name="Output 2 5 9 4" xfId="23300" xr:uid="{03280CA7-87F9-4E06-868C-972CB7D5D7E6}"/>
    <cellStyle name="Output 2 5 9 5" xfId="39154" xr:uid="{E2EA727A-CF35-4015-AC81-50AF8CE819A8}"/>
    <cellStyle name="Output 2 5 9 6" xfId="45856" xr:uid="{0E224AC5-468C-4A79-BC65-6B13D6FFAFDA}"/>
    <cellStyle name="Output 2 5 9 7" xfId="51409" xr:uid="{107475A8-56AE-4A04-89BA-A946FE050064}"/>
    <cellStyle name="Output 2 5 9 8" xfId="54916" xr:uid="{09524459-9C6C-471B-82F2-719F6C645136}"/>
    <cellStyle name="Output 2 6" xfId="2456" xr:uid="{02781142-FE81-4264-B912-DCAB1B9CBFC7}"/>
    <cellStyle name="Output 2 6 10" xfId="7580" xr:uid="{FF13840B-7DE7-4C4F-B6CD-8518AC488A0A}"/>
    <cellStyle name="Output 2 6 10 2" xfId="14946" xr:uid="{773B3FF1-7239-4C40-BF17-B840E668E445}"/>
    <cellStyle name="Output 2 6 10 3" xfId="20669" xr:uid="{32499EEA-4C5F-4D54-ABC1-15EA6D3B838C}"/>
    <cellStyle name="Output 2 6 10 4" xfId="26202" xr:uid="{2C3F7B62-4E70-4E7C-B7AC-B2957F0F6BED}"/>
    <cellStyle name="Output 2 6 11" xfId="36410" xr:uid="{1DE06A65-7181-4605-8295-A0BFCED3A556}"/>
    <cellStyle name="Output 2 6 12" xfId="43112" xr:uid="{7D58E9F7-0963-40C0-8047-D184C55142A4}"/>
    <cellStyle name="Output 2 6 13" xfId="48665" xr:uid="{26B6E97E-D822-4DA0-9C2E-CE2CAAD8A28D}"/>
    <cellStyle name="Output 2 6 14" xfId="54858" xr:uid="{143D5DA0-D992-4636-A137-23E17A02A9BE}"/>
    <cellStyle name="Output 2 6 2" xfId="4964" xr:uid="{49FAA27B-B58C-4D8B-A437-FF39DEC6114C}"/>
    <cellStyle name="Output 2 6 2 10" xfId="23586" xr:uid="{937328E7-7948-47F7-A091-8EB52CE71B78}"/>
    <cellStyle name="Output 2 6 2 11" xfId="36617" xr:uid="{49853123-4A1B-4A59-9BBD-4FC320E325AF}"/>
    <cellStyle name="Output 2 6 2 12" xfId="43319" xr:uid="{F7DF3871-7D18-4FFF-8B10-6BB0A3E43ABF}"/>
    <cellStyle name="Output 2 6 2 13" xfId="48872" xr:uid="{39C0792F-983B-4EAC-9A25-FC3A98400BD8}"/>
    <cellStyle name="Output 2 6 2 14" xfId="42872" xr:uid="{FDD362C5-C0ED-4CBA-B37A-B9886B2105BD}"/>
    <cellStyle name="Output 2 6 2 2" xfId="5852" xr:uid="{C2372B90-6908-4BEF-A7E9-F384422D9BB9}"/>
    <cellStyle name="Output 2 6 2 2 2" xfId="8675" xr:uid="{F2CBD682-16FD-4883-918D-2A1709C0D7E9}"/>
    <cellStyle name="Output 2 6 2 2 2 2" xfId="16041" xr:uid="{E24E1CF3-5491-42E2-B3DC-6297017EA937}"/>
    <cellStyle name="Output 2 6 2 2 2 3" xfId="21764" xr:uid="{EBA9D213-E913-42F3-BEF3-0C4B035A6B2D}"/>
    <cellStyle name="Output 2 6 2 2 2 4" xfId="27297" xr:uid="{EAA8A756-EF88-463C-9DF0-9F72EE98E579}"/>
    <cellStyle name="Output 2 6 2 2 2 5" xfId="40328" xr:uid="{74C3EADD-8CCC-4DA7-A8CC-2FE8D7788BF9}"/>
    <cellStyle name="Output 2 6 2 2 2 6" xfId="47030" xr:uid="{70BF69CB-3BFF-434D-9994-64A8C40BB727}"/>
    <cellStyle name="Output 2 6 2 2 2 7" xfId="52583" xr:uid="{3AD37E79-48C7-40FD-B33C-1C62AC1BEF2C}"/>
    <cellStyle name="Output 2 6 2 2 2 8" xfId="58254" xr:uid="{1B8627E8-4931-4336-85C5-219FCFB9F145}"/>
    <cellStyle name="Output 2 6 2 2 3" xfId="13218" xr:uid="{095C9D46-064A-4B88-AE76-9795C2061B39}"/>
    <cellStyle name="Output 2 6 2 2 4" xfId="18941" xr:uid="{407D1E31-FFAB-46FF-9BFA-D3B45ABC86A1}"/>
    <cellStyle name="Output 2 6 2 2 5" xfId="24474" xr:uid="{46E41D40-5F89-4352-BEDB-9DE1D645B89F}"/>
    <cellStyle name="Output 2 6 2 2 6" xfId="37505" xr:uid="{A4BFDC9E-74FD-46EB-A958-10806FB47FB2}"/>
    <cellStyle name="Output 2 6 2 2 7" xfId="44207" xr:uid="{DE87FB27-F8A6-4DA8-B7F2-BF334DA571D1}"/>
    <cellStyle name="Output 2 6 2 2 8" xfId="49760" xr:uid="{6FFA2452-4453-4EA8-A32C-E4F1C3EA2189}"/>
    <cellStyle name="Output 2 6 2 2 9" xfId="42664" xr:uid="{E50BF6D8-E0F3-4611-B2E9-0370427DBAF0}"/>
    <cellStyle name="Output 2 6 2 3" xfId="6159" xr:uid="{F8B14391-1354-4573-81B8-8AEADC361FCB}"/>
    <cellStyle name="Output 2 6 2 3 2" xfId="8982" xr:uid="{862876B9-0BF5-41FF-9315-0DBB3D0CFCCE}"/>
    <cellStyle name="Output 2 6 2 3 2 2" xfId="16348" xr:uid="{6B0334F3-10DA-4C39-A31D-637DB4854C65}"/>
    <cellStyle name="Output 2 6 2 3 2 3" xfId="22071" xr:uid="{F1A866D0-49C3-4ED9-85B7-3C16790E43DE}"/>
    <cellStyle name="Output 2 6 2 3 2 4" xfId="27604" xr:uid="{15E16169-B60D-4FE3-A3B2-20A0BD391F32}"/>
    <cellStyle name="Output 2 6 2 3 2 5" xfId="40635" xr:uid="{5C42124A-E431-4BBB-B946-B756F87BA5E7}"/>
    <cellStyle name="Output 2 6 2 3 2 6" xfId="47337" xr:uid="{CC2C1B5E-0E9A-448F-B498-76EF03C49D1A}"/>
    <cellStyle name="Output 2 6 2 3 2 7" xfId="52890" xr:uid="{23F62159-BFFD-4533-878B-0A289750528D}"/>
    <cellStyle name="Output 2 6 2 3 2 8" xfId="56000" xr:uid="{B4EBF9A5-CFED-41B3-B10A-D0845DF7D2AC}"/>
    <cellStyle name="Output 2 6 2 3 3" xfId="13525" xr:uid="{231E37E3-5B44-42B3-BE1F-91B0F8A7A12D}"/>
    <cellStyle name="Output 2 6 2 3 4" xfId="19248" xr:uid="{CDECFE21-D496-4A19-88B5-6EEDD15BB2CC}"/>
    <cellStyle name="Output 2 6 2 3 5" xfId="24781" xr:uid="{DC8DB958-8F53-4026-A5B4-CF152F23EA75}"/>
    <cellStyle name="Output 2 6 2 3 6" xfId="37812" xr:uid="{3401ACA2-9B6A-4524-B9F4-4514A99B7B6C}"/>
    <cellStyle name="Output 2 6 2 3 7" xfId="44514" xr:uid="{6A8DF25F-0CDD-44D2-A08D-0C751C851661}"/>
    <cellStyle name="Output 2 6 2 3 8" xfId="50067" xr:uid="{349E3239-244F-45DA-82B0-2CBD3221755A}"/>
    <cellStyle name="Output 2 6 2 3 9" xfId="56474" xr:uid="{2CEDB996-DC81-4696-9CE0-F267C79C509C}"/>
    <cellStyle name="Output 2 6 2 4" xfId="6479" xr:uid="{1156CA88-46D9-4239-B6D8-87482DA45956}"/>
    <cellStyle name="Output 2 6 2 4 2" xfId="9302" xr:uid="{22F35FF2-4B4E-48FB-9EF9-2EDA7E839FDC}"/>
    <cellStyle name="Output 2 6 2 4 2 2" xfId="16668" xr:uid="{961C817A-4BBD-41A5-9971-3065DC88A0E6}"/>
    <cellStyle name="Output 2 6 2 4 2 3" xfId="22391" xr:uid="{A764BBFB-68AB-48AB-B1CE-263D3787324F}"/>
    <cellStyle name="Output 2 6 2 4 2 4" xfId="27924" xr:uid="{FBDDA10A-D6B4-4BA3-A755-67762353EC9B}"/>
    <cellStyle name="Output 2 6 2 4 2 5" xfId="40955" xr:uid="{A6A69ECC-A16F-444D-8F26-28B080D571E0}"/>
    <cellStyle name="Output 2 6 2 4 2 6" xfId="47657" xr:uid="{2204F065-200F-4C9E-BF03-10D2724F5D73}"/>
    <cellStyle name="Output 2 6 2 4 2 7" xfId="53210" xr:uid="{55DD721B-6C53-43E7-AEFC-90E2F92F45CB}"/>
    <cellStyle name="Output 2 6 2 4 2 8" xfId="58187" xr:uid="{AE4123AF-44F5-475B-9774-B56A7E210475}"/>
    <cellStyle name="Output 2 6 2 4 3" xfId="13845" xr:uid="{611DCF0A-27B4-4255-834F-46024A351119}"/>
    <cellStyle name="Output 2 6 2 4 4" xfId="19568" xr:uid="{1E06AAF6-74D7-4665-8497-27F900636BAE}"/>
    <cellStyle name="Output 2 6 2 4 5" xfId="25101" xr:uid="{7BEABC90-039C-4482-8CF6-15E3A44AA352}"/>
    <cellStyle name="Output 2 6 2 4 6" xfId="38132" xr:uid="{7EC18707-E7C8-4058-9257-6C8D93409AD7}"/>
    <cellStyle name="Output 2 6 2 4 7" xfId="44834" xr:uid="{DCD5FCA8-7C16-4149-9A68-AC48F3E459D2}"/>
    <cellStyle name="Output 2 6 2 4 8" xfId="50387" xr:uid="{2D20CFB8-01D5-49C4-B431-BDCFC0E59E07}"/>
    <cellStyle name="Output 2 6 2 4 9" xfId="41973" xr:uid="{64A25BCF-6742-4F5F-A135-887460E07E8D}"/>
    <cellStyle name="Output 2 6 2 5" xfId="6803" xr:uid="{54AA77C1-A7A6-48B3-9B83-0284B79B15CB}"/>
    <cellStyle name="Output 2 6 2 5 2" xfId="9626" xr:uid="{6543E14B-FCE9-4A9E-B6FA-7F1EFC69BB70}"/>
    <cellStyle name="Output 2 6 2 5 2 2" xfId="16992" xr:uid="{CB185DF6-6C66-44E3-AC00-49ED163534BB}"/>
    <cellStyle name="Output 2 6 2 5 2 3" xfId="22715" xr:uid="{3EEEA1A4-BCD7-498C-B982-9131559D8E12}"/>
    <cellStyle name="Output 2 6 2 5 2 4" xfId="28248" xr:uid="{5646FE82-1414-474D-94E6-796607465D6A}"/>
    <cellStyle name="Output 2 6 2 5 2 5" xfId="41279" xr:uid="{D5ABDE7A-071A-4684-85FC-E69C6B96EE06}"/>
    <cellStyle name="Output 2 6 2 5 2 6" xfId="47981" xr:uid="{BF8B1253-EFE9-4333-90F5-BA4983FFBD2A}"/>
    <cellStyle name="Output 2 6 2 5 2 7" xfId="53534" xr:uid="{6C56E8F3-A1B0-4AA1-858A-8EDE2252F4ED}"/>
    <cellStyle name="Output 2 6 2 5 2 8" xfId="55470" xr:uid="{A8DC1193-0E39-4FD9-A09E-AEBBE5B3D1BC}"/>
    <cellStyle name="Output 2 6 2 5 3" xfId="14169" xr:uid="{A1786CAA-1760-40D2-8683-0E4C055664EA}"/>
    <cellStyle name="Output 2 6 2 5 4" xfId="19892" xr:uid="{22E09E96-8D3F-46D9-9DA2-3638D93CECDC}"/>
    <cellStyle name="Output 2 6 2 5 5" xfId="25425" xr:uid="{2DD72BFE-9850-450E-973C-49FDB751F1CB}"/>
    <cellStyle name="Output 2 6 2 5 6" xfId="38456" xr:uid="{C3379A11-A3C7-4186-9971-F64B7720F3A4}"/>
    <cellStyle name="Output 2 6 2 5 7" xfId="45158" xr:uid="{DC1F27A6-4A6D-4E58-A583-9B3E4D51164E}"/>
    <cellStyle name="Output 2 6 2 5 8" xfId="50711" xr:uid="{F32532B2-D36D-46CC-93BB-3938D273B925}"/>
    <cellStyle name="Output 2 6 2 5 9" xfId="57769" xr:uid="{9CBA2CB0-DB19-4A0B-B59D-53E202D8ED4A}"/>
    <cellStyle name="Output 2 6 2 6" xfId="7094" xr:uid="{4F79D5AE-BF74-4240-A7FC-9076219341E7}"/>
    <cellStyle name="Output 2 6 2 6 2" xfId="9917" xr:uid="{09176710-FA7C-4466-A4F5-282E4DBE7A72}"/>
    <cellStyle name="Output 2 6 2 6 2 2" xfId="17283" xr:uid="{14EC6C69-0C49-445C-9572-71B49767E034}"/>
    <cellStyle name="Output 2 6 2 6 2 3" xfId="23006" xr:uid="{EA3E7EF2-771E-4ACF-86CE-B96E2C49BE2F}"/>
    <cellStyle name="Output 2 6 2 6 2 4" xfId="28539" xr:uid="{696714DC-83B7-48F9-9F15-30EAE10A5BB6}"/>
    <cellStyle name="Output 2 6 2 6 2 5" xfId="41570" xr:uid="{928AC631-06CC-48C4-8708-238DE7A796BB}"/>
    <cellStyle name="Output 2 6 2 6 2 6" xfId="48272" xr:uid="{CEED8E35-4292-43A1-AD97-989AE35B01CF}"/>
    <cellStyle name="Output 2 6 2 6 2 7" xfId="53825" xr:uid="{3D12E96B-B1DD-4F1E-BB2D-1D3598D6D891}"/>
    <cellStyle name="Output 2 6 2 6 2 8" xfId="55824" xr:uid="{4DDA71C1-5854-43F7-B98A-21FD2370C275}"/>
    <cellStyle name="Output 2 6 2 6 3" xfId="14460" xr:uid="{E55C9F47-D8A7-4192-9532-487EDBC03670}"/>
    <cellStyle name="Output 2 6 2 6 4" xfId="20183" xr:uid="{FDC50295-45B5-4A7B-B5CB-CC52FE570265}"/>
    <cellStyle name="Output 2 6 2 6 5" xfId="25716" xr:uid="{2C3E8CC6-6A1F-4699-89C8-ADEDBF1F6B43}"/>
    <cellStyle name="Output 2 6 2 6 6" xfId="38747" xr:uid="{1DCCC05C-55A9-41BC-9E61-249309F41C0E}"/>
    <cellStyle name="Output 2 6 2 6 7" xfId="45449" xr:uid="{F3FE2692-8492-40FC-855F-36312B326F73}"/>
    <cellStyle name="Output 2 6 2 6 8" xfId="51002" xr:uid="{70603184-1E36-4AB9-88AB-5FA69CA6CBFC}"/>
    <cellStyle name="Output 2 6 2 6 9" xfId="55032" xr:uid="{D460D46A-A1FC-48C8-AB68-ECA1F056BAD1}"/>
    <cellStyle name="Output 2 6 2 7" xfId="7787" xr:uid="{2AB92B15-7002-41BC-9167-B343B2592A77}"/>
    <cellStyle name="Output 2 6 2 7 2" xfId="15153" xr:uid="{DA8B2A45-0A9B-4B77-A784-4313D5C2FD3A}"/>
    <cellStyle name="Output 2 6 2 7 3" xfId="20876" xr:uid="{09792208-F12F-4C5F-B51A-F0C05E4DE5B3}"/>
    <cellStyle name="Output 2 6 2 7 4" xfId="26409" xr:uid="{C6BA4D5B-9F32-4A88-B835-F5EA8EAB314F}"/>
    <cellStyle name="Output 2 6 2 7 5" xfId="39440" xr:uid="{4DD7CEA4-9931-49CB-94FD-5AE36F68B704}"/>
    <cellStyle name="Output 2 6 2 7 6" xfId="46142" xr:uid="{62448BB0-3A1C-45AF-A1ED-22AA48668657}"/>
    <cellStyle name="Output 2 6 2 7 7" xfId="51695" xr:uid="{36FB8D70-AC2A-4778-A450-E126B7EEC32F}"/>
    <cellStyle name="Output 2 6 2 7 8" xfId="56437" xr:uid="{756A8186-5624-4F2A-BF55-90E5D7E06F01}"/>
    <cellStyle name="Output 2 6 2 8" xfId="12330" xr:uid="{07000480-4A1B-4136-A0DE-1BB0DFD0B333}"/>
    <cellStyle name="Output 2 6 2 9" xfId="18053" xr:uid="{1192F5D9-F2D1-4575-A306-DE8305F3C4A1}"/>
    <cellStyle name="Output 2 6 3" xfId="4306" xr:uid="{9BC05385-2E14-494A-9209-D5487CF925D7}"/>
    <cellStyle name="Output 2 6 3 10" xfId="23262" xr:uid="{3EFD37B4-A342-46FA-8239-9ECD3C977F34}"/>
    <cellStyle name="Output 2 6 3 11" xfId="35959" xr:uid="{89796255-4CB8-4CBA-A637-B67116F6D0A2}"/>
    <cellStyle name="Output 2 6 3 12" xfId="42779" xr:uid="{ADEC3C27-898C-4E96-8744-B11E46AE97CF}"/>
    <cellStyle name="Output 2 6 3 13" xfId="48351" xr:uid="{E2F73E22-206A-4869-AB9C-62B2698797FA}"/>
    <cellStyle name="Output 2 6 3 14" xfId="54709" xr:uid="{FD9374E2-409D-4D5C-BB4C-06A018E3AAF4}"/>
    <cellStyle name="Output 2 6 3 2" xfId="5357" xr:uid="{4906CC68-6EBD-4420-A90A-E83777CB6E77}"/>
    <cellStyle name="Output 2 6 3 2 2" xfId="8180" xr:uid="{5CFAFDC7-EBDA-442D-8047-65115A7F9239}"/>
    <cellStyle name="Output 2 6 3 2 2 2" xfId="15546" xr:uid="{A972C89B-921D-43EF-ACAC-40E93A112F69}"/>
    <cellStyle name="Output 2 6 3 2 2 3" xfId="21269" xr:uid="{2E1D4018-8712-4A32-8CCC-FD6A7AC61E9E}"/>
    <cellStyle name="Output 2 6 3 2 2 4" xfId="26802" xr:uid="{BADDCF8E-5D29-408C-A311-C8C27D9FABEF}"/>
    <cellStyle name="Output 2 6 3 2 2 5" xfId="39833" xr:uid="{E2D753C7-B764-4A24-97A5-44D6BEC860BD}"/>
    <cellStyle name="Output 2 6 3 2 2 6" xfId="46535" xr:uid="{4A7BF7B3-B4AB-4669-8345-96045403A265}"/>
    <cellStyle name="Output 2 6 3 2 2 7" xfId="52088" xr:uid="{3369DDDE-08B1-4838-B765-3CD2C058C661}"/>
    <cellStyle name="Output 2 6 3 2 2 8" xfId="55422" xr:uid="{1E5CE810-D3D5-4D4C-971B-15A1B0408D23}"/>
    <cellStyle name="Output 2 6 3 2 3" xfId="12723" xr:uid="{1DFB2F61-EAE4-4677-A7C7-62F4115AF677}"/>
    <cellStyle name="Output 2 6 3 2 4" xfId="18446" xr:uid="{C959BE1A-B03D-40B2-93B6-89E9760A6922}"/>
    <cellStyle name="Output 2 6 3 2 5" xfId="23979" xr:uid="{D900882E-DE5C-40E1-992E-9B0CED1A9855}"/>
    <cellStyle name="Output 2 6 3 2 6" xfId="37010" xr:uid="{5FA90DBF-43FB-4BFC-B75B-330E2AD94567}"/>
    <cellStyle name="Output 2 6 3 2 7" xfId="43712" xr:uid="{1C7CB06D-197B-42F9-99C0-E569638D1831}"/>
    <cellStyle name="Output 2 6 3 2 8" xfId="49265" xr:uid="{48BDE0B4-B927-4C29-AD13-000F4F22F933}"/>
    <cellStyle name="Output 2 6 3 2 9" xfId="56503" xr:uid="{9922E1E9-C5E5-49E1-B345-EFE0408D493E}"/>
    <cellStyle name="Output 2 6 3 3" xfId="5950" xr:uid="{EE4A0678-418E-4363-8827-4F97B89D1AE1}"/>
    <cellStyle name="Output 2 6 3 3 2" xfId="8773" xr:uid="{ABFA6576-E39A-46A4-9B79-5972F2121B7C}"/>
    <cellStyle name="Output 2 6 3 3 2 2" xfId="16139" xr:uid="{ABB41928-5BEB-4B23-8307-B45AEDF2CF0A}"/>
    <cellStyle name="Output 2 6 3 3 2 3" xfId="21862" xr:uid="{50F7F2FB-1EC6-4821-AC27-45DC356F5E1E}"/>
    <cellStyle name="Output 2 6 3 3 2 4" xfId="27395" xr:uid="{0A50F8E6-187D-48B1-80C4-14BD0D181FBF}"/>
    <cellStyle name="Output 2 6 3 3 2 5" xfId="40426" xr:uid="{A1A0750C-2044-4E36-9E8B-734F3C4BAD98}"/>
    <cellStyle name="Output 2 6 3 3 2 6" xfId="47128" xr:uid="{75EFE4A9-0597-4E3B-AF4B-F56184D9C68F}"/>
    <cellStyle name="Output 2 6 3 3 2 7" xfId="52681" xr:uid="{1A13D1D1-A92B-4BD7-B917-90D1F94CA820}"/>
    <cellStyle name="Output 2 6 3 3 2 8" xfId="57209" xr:uid="{DAE2B37E-9828-418B-8340-B5A1499D2628}"/>
    <cellStyle name="Output 2 6 3 3 3" xfId="13316" xr:uid="{07426CD1-2EB6-403B-9D90-9ECDC59B9D06}"/>
    <cellStyle name="Output 2 6 3 3 4" xfId="19039" xr:uid="{432044A8-6EE0-4D02-BD66-B249D692F0EE}"/>
    <cellStyle name="Output 2 6 3 3 5" xfId="24572" xr:uid="{25BE3506-4329-4158-B0D7-A78AE246AF00}"/>
    <cellStyle name="Output 2 6 3 3 6" xfId="37603" xr:uid="{907787D1-A059-4A09-B028-BE7373874BEF}"/>
    <cellStyle name="Output 2 6 3 3 7" xfId="44305" xr:uid="{9822C3B5-2AA1-41F4-9C1B-0C43278E6AE4}"/>
    <cellStyle name="Output 2 6 3 3 8" xfId="49858" xr:uid="{E1DAC4F7-6F49-42FF-99BF-67915A8E5DB3}"/>
    <cellStyle name="Output 2 6 3 3 9" xfId="57181" xr:uid="{7F2B7672-C710-4CCF-B13D-5AD2A6319A85}"/>
    <cellStyle name="Output 2 6 3 4" xfId="3569" xr:uid="{E61BA483-114A-4602-9C83-7FB0D1379AEE}"/>
    <cellStyle name="Output 2 6 3 4 2" xfId="7219" xr:uid="{36229A62-17E7-4FFB-9B91-57D74E467059}"/>
    <cellStyle name="Output 2 6 3 4 2 2" xfId="14585" xr:uid="{BE47142F-AF50-42B2-BA69-8DF79A3C37BF}"/>
    <cellStyle name="Output 2 6 3 4 2 3" xfId="20308" xr:uid="{B4CC811A-989D-4E61-BE07-CE9E5738F859}"/>
    <cellStyle name="Output 2 6 3 4 2 4" xfId="25841" xr:uid="{C45DD3D1-22B4-4127-9534-D3258BF69857}"/>
    <cellStyle name="Output 2 6 3 4 2 5" xfId="38872" xr:uid="{53D98710-FEC6-4718-94F0-70D0C4088A66}"/>
    <cellStyle name="Output 2 6 3 4 2 6" xfId="45574" xr:uid="{C061F3B0-2754-4DDF-B973-0831270CADA9}"/>
    <cellStyle name="Output 2 6 3 4 2 7" xfId="51127" xr:uid="{92A55BDC-ABE5-4ECE-846E-40529F6AF7E6}"/>
    <cellStyle name="Output 2 6 3 4 2 8" xfId="56191" xr:uid="{EF07BB7F-BD88-467E-9AE1-4BEAE727F1BC}"/>
    <cellStyle name="Output 2 6 3 4 3" xfId="11385" xr:uid="{F563B870-7203-4A64-9BB3-42A67E9EEE58}"/>
    <cellStyle name="Output 2 6 3 4 4" xfId="1268" xr:uid="{2F2DDD67-0A84-4A4E-BD9A-924F4B756FE6}"/>
    <cellStyle name="Output 2 6 3 4 5" xfId="10192" xr:uid="{2A26103B-8470-44AC-9C48-AB22DF246752}"/>
    <cellStyle name="Output 2 6 3 4 6" xfId="35222" xr:uid="{8657B116-5141-4C48-A300-1A4A1A0EB72B}"/>
    <cellStyle name="Output 2 6 3 4 7" xfId="42203" xr:uid="{ED16B8EC-D46F-4B90-B801-EC659DCEFD64}"/>
    <cellStyle name="Output 2 6 3 4 8" xfId="42905" xr:uid="{DAB66D28-09C0-4C8B-B404-3FB489DE401A}"/>
    <cellStyle name="Output 2 6 3 4 9" xfId="41661" xr:uid="{D396AAA9-F388-4246-8A9D-011EA92A8C6D}"/>
    <cellStyle name="Output 2 6 3 5" xfId="3492" xr:uid="{2EA55E1C-6B7B-4A38-BCB4-BBA3D0409DD1}"/>
    <cellStyle name="Output 2 6 3 5 2" xfId="7150" xr:uid="{15006E37-ED27-4344-AC39-6E942CF91F3D}"/>
    <cellStyle name="Output 2 6 3 5 2 2" xfId="14516" xr:uid="{7792C917-0920-49C5-A4EE-F1A1D8C1B8D1}"/>
    <cellStyle name="Output 2 6 3 5 2 3" xfId="20239" xr:uid="{15008DA1-FF0C-4BBB-8EDE-57D22D6D4C39}"/>
    <cellStyle name="Output 2 6 3 5 2 4" xfId="25772" xr:uid="{BB6480C5-5C8F-4305-B90A-536B55CDA809}"/>
    <cellStyle name="Output 2 6 3 5 2 5" xfId="38803" xr:uid="{0847B5F7-6463-46CA-89DE-A0027F53E9D3}"/>
    <cellStyle name="Output 2 6 3 5 2 6" xfId="45505" xr:uid="{CEBBC249-8B49-4188-93A7-AE20F8B67ADC}"/>
    <cellStyle name="Output 2 6 3 5 2 7" xfId="51058" xr:uid="{0D3C76E1-B755-438D-B417-06D645FB5890}"/>
    <cellStyle name="Output 2 6 3 5 2 8" xfId="55159" xr:uid="{FD52CB1A-89A6-46DE-83C7-341C1DE4CF80}"/>
    <cellStyle name="Output 2 6 3 5 3" xfId="11313" xr:uid="{340DE8FC-392C-4743-8FE9-FBD5DA3208C5}"/>
    <cellStyle name="Output 2 6 3 5 4" xfId="1450" xr:uid="{F0FD3E24-6216-4D0F-948C-F572473ED3AE}"/>
    <cellStyle name="Output 2 6 3 5 5" xfId="11240" xr:uid="{34775709-C960-4D01-8365-FEC0261FCFEE}"/>
    <cellStyle name="Output 2 6 3 5 6" xfId="35145" xr:uid="{5D1B6163-7ED7-44CC-9BFC-7798C6DA1033}"/>
    <cellStyle name="Output 2 6 3 5 7" xfId="42129" xr:uid="{29BF8F58-6B49-4258-9749-80DA68A9CA62}"/>
    <cellStyle name="Output 2 6 3 5 8" xfId="42552" xr:uid="{C22C13F2-0A37-4C2B-80E8-948DC66772A4}"/>
    <cellStyle name="Output 2 6 3 5 9" xfId="41616" xr:uid="{424726C4-280B-446F-8518-4080280F328B}"/>
    <cellStyle name="Output 2 6 3 6" xfId="5109" xr:uid="{5A455C5B-AC5C-4716-B7C0-DD718D753729}"/>
    <cellStyle name="Output 2 6 3 6 2" xfId="7932" xr:uid="{469CCCE6-95E4-4576-9BA2-8D24DB842DCF}"/>
    <cellStyle name="Output 2 6 3 6 2 2" xfId="15298" xr:uid="{8003B833-63EF-4D19-9D5C-386198634275}"/>
    <cellStyle name="Output 2 6 3 6 2 3" xfId="21021" xr:uid="{8F966D65-94B6-4D31-A02D-F874914237DF}"/>
    <cellStyle name="Output 2 6 3 6 2 4" xfId="26554" xr:uid="{1AAE09B3-6A52-4E74-B50B-574A4563276F}"/>
    <cellStyle name="Output 2 6 3 6 2 5" xfId="39585" xr:uid="{78DBCAB8-D29D-4286-A3E7-F507764D647F}"/>
    <cellStyle name="Output 2 6 3 6 2 6" xfId="46287" xr:uid="{DE25CBAD-83D0-4B71-9A78-649B153FA916}"/>
    <cellStyle name="Output 2 6 3 6 2 7" xfId="51840" xr:uid="{9D111F7F-AF07-44FA-83AD-BB92C4B5B0EC}"/>
    <cellStyle name="Output 2 6 3 6 2 8" xfId="54806" xr:uid="{0A69322D-5CF4-4A3E-A3A0-3FA39D7E73BF}"/>
    <cellStyle name="Output 2 6 3 6 3" xfId="12475" xr:uid="{58465730-A227-45C4-823F-24552AED0DD4}"/>
    <cellStyle name="Output 2 6 3 6 4" xfId="18198" xr:uid="{DB27A7FB-9E13-471D-9B79-BEAF2674AB92}"/>
    <cellStyle name="Output 2 6 3 6 5" xfId="23731" xr:uid="{C45226A3-730B-42AA-9340-0CE0CA8DB125}"/>
    <cellStyle name="Output 2 6 3 6 6" xfId="36762" xr:uid="{8D663133-9C98-47F5-9B88-37086920D51D}"/>
    <cellStyle name="Output 2 6 3 6 7" xfId="43464" xr:uid="{0D92EC7E-EA91-42F3-BEF8-8ED0E31387E1}"/>
    <cellStyle name="Output 2 6 3 6 8" xfId="49017" xr:uid="{53CA7158-87B4-40C2-AEA7-6C755B2C6C30}"/>
    <cellStyle name="Output 2 6 3 6 9" xfId="58158" xr:uid="{17FA53B5-4CE0-4B0B-9DE6-E221C0E7D97B}"/>
    <cellStyle name="Output 2 6 3 7" xfId="7463" xr:uid="{9CF76B26-C60F-4065-AD9D-3B7A5A5CD8E2}"/>
    <cellStyle name="Output 2 6 3 7 2" xfId="14829" xr:uid="{29B8DE75-855E-41AF-934A-8626EDC65A35}"/>
    <cellStyle name="Output 2 6 3 7 3" xfId="20552" xr:uid="{FE8A71DC-B9B5-4BA2-815B-E6A45C77DA59}"/>
    <cellStyle name="Output 2 6 3 7 4" xfId="26085" xr:uid="{BDDA32E0-71BB-4C1A-BB2F-42AD96530BAD}"/>
    <cellStyle name="Output 2 6 3 7 5" xfId="39116" xr:uid="{8FAF07AD-E28C-4108-AB3E-D4380DF6ADC2}"/>
    <cellStyle name="Output 2 6 3 7 6" xfId="45818" xr:uid="{E7C124A2-FFCF-4011-BF1A-68FA13B8DCCD}"/>
    <cellStyle name="Output 2 6 3 7 7" xfId="51371" xr:uid="{255CA3A7-81BE-4590-B6A5-4A1970EDC644}"/>
    <cellStyle name="Output 2 6 3 7 8" xfId="56626" xr:uid="{4DCAC930-00E0-4A4F-8BDB-2A969C251BAB}"/>
    <cellStyle name="Output 2 6 3 8" xfId="11848" xr:uid="{57E570BF-CF9D-4781-9A38-46F827480261}"/>
    <cellStyle name="Output 2 6 3 9" xfId="17651" xr:uid="{317B6707-7F76-4F13-AEA5-D88511E68F97}"/>
    <cellStyle name="Output 2 6 4" xfId="5645" xr:uid="{2CC60879-38E1-496E-9282-13FB03C4D4D4}"/>
    <cellStyle name="Output 2 6 4 2" xfId="8468" xr:uid="{68B0D084-AE51-462B-94AB-E21D0226FC8E}"/>
    <cellStyle name="Output 2 6 4 2 2" xfId="15834" xr:uid="{01FCBB00-6B7B-47EE-87A1-2245A4EA711E}"/>
    <cellStyle name="Output 2 6 4 2 3" xfId="21557" xr:uid="{7429AA90-DE1D-4484-A895-0EF588C9CE4F}"/>
    <cellStyle name="Output 2 6 4 2 4" xfId="27090" xr:uid="{B70ADBBE-1CA1-42F4-A49C-6D43E641EB70}"/>
    <cellStyle name="Output 2 6 4 2 5" xfId="40121" xr:uid="{8770FBD6-8563-4B0B-869E-9AD34D1BC1FE}"/>
    <cellStyle name="Output 2 6 4 2 6" xfId="46823" xr:uid="{F6977AA8-606B-4638-BD67-0B08B6DB82AB}"/>
    <cellStyle name="Output 2 6 4 2 7" xfId="52376" xr:uid="{0F7E0D36-C771-4DD6-A09E-05280E513A6E}"/>
    <cellStyle name="Output 2 6 4 2 8" xfId="55074" xr:uid="{57854356-978F-48B0-AB5F-D14A60EB212C}"/>
    <cellStyle name="Output 2 6 4 3" xfId="13011" xr:uid="{A23C45DC-9E1A-4F77-B191-57CA98D8B67D}"/>
    <cellStyle name="Output 2 6 4 4" xfId="18734" xr:uid="{3D76F8E6-D19A-4C0A-9744-F80E1EEDFE2E}"/>
    <cellStyle name="Output 2 6 4 5" xfId="24267" xr:uid="{9138FC09-D55A-49A2-B604-3BD29229D3A4}"/>
    <cellStyle name="Output 2 6 4 6" xfId="37298" xr:uid="{34629553-023C-4B00-90E3-6B8313E97191}"/>
    <cellStyle name="Output 2 6 4 7" xfId="44000" xr:uid="{F74A4984-7D7F-44EA-BBEF-C80E4B7BDB1B}"/>
    <cellStyle name="Output 2 6 4 8" xfId="49553" xr:uid="{68EE0CF9-6060-4E0E-9E34-15DA3DFAB802}"/>
    <cellStyle name="Output 2 6 4 9" xfId="57754" xr:uid="{615E88F7-3DA9-4E8B-9B9A-2A69B94FB7C7}"/>
    <cellStyle name="Output 2 6 5" xfId="5955" xr:uid="{B87A8DBE-8F2C-49F0-B60E-1A66EE546EAE}"/>
    <cellStyle name="Output 2 6 5 2" xfId="8778" xr:uid="{3E3F31D0-8814-4814-998C-DA779DB8E1DB}"/>
    <cellStyle name="Output 2 6 5 2 2" xfId="16144" xr:uid="{E39CAA1E-DCE0-4561-9FD6-B10416CAEBAB}"/>
    <cellStyle name="Output 2 6 5 2 3" xfId="21867" xr:uid="{6E0519A1-69F5-47CC-87B5-B0F2426F4423}"/>
    <cellStyle name="Output 2 6 5 2 4" xfId="27400" xr:uid="{3F5C917A-8CD3-4DC5-A201-13EE3C5A21F2}"/>
    <cellStyle name="Output 2 6 5 2 5" xfId="40431" xr:uid="{7FBC72D6-30E4-429E-AF9F-EB4837151A2F}"/>
    <cellStyle name="Output 2 6 5 2 6" xfId="47133" xr:uid="{47A86DDC-8F91-4810-B3FB-11C7588D5EDF}"/>
    <cellStyle name="Output 2 6 5 2 7" xfId="52686" xr:uid="{9C50C1B5-7425-4EBE-B45F-3389483AEC8D}"/>
    <cellStyle name="Output 2 6 5 2 8" xfId="41954" xr:uid="{C1CB5793-03A9-4037-A9A8-D10AF24A39EE}"/>
    <cellStyle name="Output 2 6 5 3" xfId="13321" xr:uid="{2B36E024-22F0-4E24-A7AE-3377DC07E1F2}"/>
    <cellStyle name="Output 2 6 5 4" xfId="19044" xr:uid="{6675D00C-FEBD-435F-B8C3-232FB8BAE734}"/>
    <cellStyle name="Output 2 6 5 5" xfId="24577" xr:uid="{92A3CD33-BDD6-4FD2-9B0C-5F3F2ACF17BD}"/>
    <cellStyle name="Output 2 6 5 6" xfId="37608" xr:uid="{885F6BAB-6B5F-4C1D-A85D-36E933ABA79B}"/>
    <cellStyle name="Output 2 6 5 7" xfId="44310" xr:uid="{4CC22A6B-8FEF-48F3-8B30-F99FB7F10B60}"/>
    <cellStyle name="Output 2 6 5 8" xfId="49863" xr:uid="{0C44D21D-999B-4AAC-B2E5-5C7D43EDAEA9}"/>
    <cellStyle name="Output 2 6 5 9" xfId="54326" xr:uid="{C3215C96-EFEE-4CB3-A881-D0CB108FE4EF}"/>
    <cellStyle name="Output 2 6 6" xfId="6272" xr:uid="{299E2A20-4D35-4E5E-8E17-FBE9A4B09760}"/>
    <cellStyle name="Output 2 6 6 2" xfId="9095" xr:uid="{54C52A50-7A8A-4C28-ACD6-5BED09565070}"/>
    <cellStyle name="Output 2 6 6 2 2" xfId="16461" xr:uid="{EB861895-6ADD-442F-9571-BB09B9656BC9}"/>
    <cellStyle name="Output 2 6 6 2 3" xfId="22184" xr:uid="{E4C98CB3-4FD0-49B1-BCEC-335C32644E1D}"/>
    <cellStyle name="Output 2 6 6 2 4" xfId="27717" xr:uid="{3284DDD4-EE11-4E43-8606-86C4E9FF4EEB}"/>
    <cellStyle name="Output 2 6 6 2 5" xfId="40748" xr:uid="{DFA86071-F89E-46FB-9EE2-9B6AB3026200}"/>
    <cellStyle name="Output 2 6 6 2 6" xfId="47450" xr:uid="{76E1FCCC-D601-4D58-8C32-D19501EFB4B1}"/>
    <cellStyle name="Output 2 6 6 2 7" xfId="53003" xr:uid="{E86E5FB9-CABD-492F-AFE0-6201F8F97871}"/>
    <cellStyle name="Output 2 6 6 2 8" xfId="41899" xr:uid="{41974D98-EBCE-4AA3-9633-A7246CA52595}"/>
    <cellStyle name="Output 2 6 6 3" xfId="13638" xr:uid="{BBFB63AA-B594-4353-8909-AE1E28B61A33}"/>
    <cellStyle name="Output 2 6 6 4" xfId="19361" xr:uid="{6A596009-8B29-4F40-9D7A-8826A49E3858}"/>
    <cellStyle name="Output 2 6 6 5" xfId="24894" xr:uid="{A6339BBF-4F64-4B24-9A3C-D52865AA0FE3}"/>
    <cellStyle name="Output 2 6 6 6" xfId="37925" xr:uid="{2722DB2D-2DC6-4328-A512-16BDA124597F}"/>
    <cellStyle name="Output 2 6 6 7" xfId="44627" xr:uid="{71151BB2-DF78-48D6-97C6-CC9C639218CF}"/>
    <cellStyle name="Output 2 6 6 8" xfId="50180" xr:uid="{AB43735D-EE68-4E0C-9F21-1CE9132272F3}"/>
    <cellStyle name="Output 2 6 6 9" xfId="54319" xr:uid="{24474A8B-B865-41FE-88B2-7F82CDF99C87}"/>
    <cellStyle name="Output 2 6 7" xfId="6596" xr:uid="{DAD90508-0AE4-4B07-B24E-748BAB1C3B8F}"/>
    <cellStyle name="Output 2 6 7 2" xfId="9419" xr:uid="{3C2F5F20-5524-4106-BE6C-409203B82DCA}"/>
    <cellStyle name="Output 2 6 7 2 2" xfId="16785" xr:uid="{5C13B554-FC9F-4CC5-A5DA-4B57F781B3E7}"/>
    <cellStyle name="Output 2 6 7 2 3" xfId="22508" xr:uid="{20D50CFD-CD7A-46A9-A6DC-D6502FBAF862}"/>
    <cellStyle name="Output 2 6 7 2 4" xfId="28041" xr:uid="{CEFD73DF-6FBF-4FD3-8594-2523BC27BCBF}"/>
    <cellStyle name="Output 2 6 7 2 5" xfId="41072" xr:uid="{F7197628-F8E1-4879-BEB2-2EF0AC617196}"/>
    <cellStyle name="Output 2 6 7 2 6" xfId="47774" xr:uid="{637231BB-866F-455C-B269-D2AD54C05858}"/>
    <cellStyle name="Output 2 6 7 2 7" xfId="53327" xr:uid="{3A598B48-C499-4C25-8EDB-B1C76787EA53}"/>
    <cellStyle name="Output 2 6 7 2 8" xfId="57995" xr:uid="{AC874542-4A71-4C11-B10A-D54E26DD6760}"/>
    <cellStyle name="Output 2 6 7 3" xfId="13962" xr:uid="{291F0666-7010-4049-AAEB-4F5E7E745582}"/>
    <cellStyle name="Output 2 6 7 4" xfId="19685" xr:uid="{58C26531-EB1B-4F3D-90D1-74DE236140E9}"/>
    <cellStyle name="Output 2 6 7 5" xfId="25218" xr:uid="{72C9F5FE-9AAD-4D6F-B432-CFE4EDCC87B0}"/>
    <cellStyle name="Output 2 6 7 6" xfId="38249" xr:uid="{403E24B6-03FA-4CC2-842F-A681231101D6}"/>
    <cellStyle name="Output 2 6 7 7" xfId="44951" xr:uid="{314ABB83-3B79-4898-8E3A-C71D84DCAB84}"/>
    <cellStyle name="Output 2 6 7 8" xfId="50504" xr:uid="{8344985C-1A63-4BBB-9BD1-3094F973FCBD}"/>
    <cellStyle name="Output 2 6 7 9" xfId="56332" xr:uid="{4B45D4E8-564D-4224-8396-BA7B069F9E03}"/>
    <cellStyle name="Output 2 6 8" xfId="6887" xr:uid="{19D448D7-7167-4272-9FE8-C2D67C3BEF0D}"/>
    <cellStyle name="Output 2 6 8 2" xfId="9710" xr:uid="{7BACE23B-C828-4678-A773-D4DA63CA77C9}"/>
    <cellStyle name="Output 2 6 8 2 2" xfId="17076" xr:uid="{47EB4ADA-60CE-4C1A-B1C8-E2DC860D2D1E}"/>
    <cellStyle name="Output 2 6 8 2 3" xfId="22799" xr:uid="{ED5B7E03-6A6C-4C74-B9CF-1D4C3D054523}"/>
    <cellStyle name="Output 2 6 8 2 4" xfId="28332" xr:uid="{53535B91-B52E-49C2-B0A4-7EACAF984AE9}"/>
    <cellStyle name="Output 2 6 8 2 5" xfId="41363" xr:uid="{241F4D8F-19FF-4F4C-B27E-3F04B3685B93}"/>
    <cellStyle name="Output 2 6 8 2 6" xfId="48065" xr:uid="{823930E9-954D-452F-952C-D3AC6E42394B}"/>
    <cellStyle name="Output 2 6 8 2 7" xfId="53618" xr:uid="{20AA62EB-3A89-4D89-B320-61B13F296E6C}"/>
    <cellStyle name="Output 2 6 8 2 8" xfId="41765" xr:uid="{86CBE25A-CA30-4D62-88C4-D323F2E69A25}"/>
    <cellStyle name="Output 2 6 8 3" xfId="14253" xr:uid="{8B5F4ED3-D030-4DB0-B649-51A34BC5740B}"/>
    <cellStyle name="Output 2 6 8 4" xfId="19976" xr:uid="{12EBEDF0-FDB9-4C0E-B544-25045F7F3D7B}"/>
    <cellStyle name="Output 2 6 8 5" xfId="25509" xr:uid="{D3739CD5-5AC5-4FB2-A9B2-3760AF353D32}"/>
    <cellStyle name="Output 2 6 8 6" xfId="38540" xr:uid="{FD611F99-DC61-4F96-995C-8D974FE111DC}"/>
    <cellStyle name="Output 2 6 8 7" xfId="45242" xr:uid="{D5BDAA91-FE12-4271-B18B-DBBC3539BA3A}"/>
    <cellStyle name="Output 2 6 8 8" xfId="50795" xr:uid="{238381AF-F99C-46F0-8F39-DF8EADF8C234}"/>
    <cellStyle name="Output 2 6 8 9" xfId="57235" xr:uid="{F51340E6-D974-4702-987B-A34E67BB228A}"/>
    <cellStyle name="Output 2 6 9" xfId="4757" xr:uid="{9C88A89D-DDB5-4FD4-B364-298A51092136}"/>
    <cellStyle name="Output 2 6 9 2" xfId="12123" xr:uid="{C48AA4FC-12A3-45EA-B8A8-AB2956069C54}"/>
    <cellStyle name="Output 2 6 9 3" xfId="17846" xr:uid="{506B14E7-F48A-46C0-AE75-7E2FBC80B3BB}"/>
    <cellStyle name="Output 2 6 9 4" xfId="23379" xr:uid="{47C1B35B-EB65-4388-8CA7-7BF699C0232E}"/>
    <cellStyle name="Output 2 6 9 5" xfId="39233" xr:uid="{D02076F5-BA7C-472F-BB42-A99FA352321E}"/>
    <cellStyle name="Output 2 6 9 6" xfId="45935" xr:uid="{08CF48D8-CDA2-4AA8-A9A3-1833CCD67D2A}"/>
    <cellStyle name="Output 2 6 9 7" xfId="51488" xr:uid="{5825011D-542A-44D3-96F9-97F8965D2264}"/>
    <cellStyle name="Output 2 6 9 8" xfId="57677" xr:uid="{661549CE-38F8-423A-8F64-D7CB490964A2}"/>
    <cellStyle name="Output 2 7" xfId="2399" xr:uid="{4FF7DB06-DBBA-4DE3-87C7-BC2648CFD669}"/>
    <cellStyle name="Output 2 7 10" xfId="7563" xr:uid="{7BCDFB64-E5AC-4574-98C1-E615B3694226}"/>
    <cellStyle name="Output 2 7 10 2" xfId="14929" xr:uid="{FA059092-B51D-4B5C-82A7-0C9CC055712E}"/>
    <cellStyle name="Output 2 7 10 3" xfId="20652" xr:uid="{C6B5AFA5-918A-4507-947B-2574A6793E00}"/>
    <cellStyle name="Output 2 7 10 4" xfId="26185" xr:uid="{55364810-385E-47B9-9E30-F99EC9F58382}"/>
    <cellStyle name="Output 2 7 11" xfId="10571" xr:uid="{B0D9D497-8C0E-4777-90C2-3A22A41C2C77}"/>
    <cellStyle name="Output 2 7 12" xfId="11158" xr:uid="{3B4AA756-F5C6-40F9-92E6-9FB15B211F38}"/>
    <cellStyle name="Output 2 7 13" xfId="10262" xr:uid="{DB9C1403-BC5A-4FAE-B9EF-FF4329062502}"/>
    <cellStyle name="Output 2 7 14" xfId="36393" xr:uid="{CE3CD4A5-06C7-46F4-AD16-90B313FFEB3C}"/>
    <cellStyle name="Output 2 7 15" xfId="43095" xr:uid="{6DEFE4A1-1372-427D-B28F-B9161F6D47FF}"/>
    <cellStyle name="Output 2 7 16" xfId="48648" xr:uid="{CB01B616-5EF6-4343-9E0B-819BF8430979}"/>
    <cellStyle name="Output 2 7 17" xfId="56465" xr:uid="{ECF3EF63-0C70-43E9-AB6B-B8127A5C3815}"/>
    <cellStyle name="Output 2 7 2" xfId="4947" xr:uid="{1B1F8F5D-B974-45DE-8C8E-164828E42E26}"/>
    <cellStyle name="Output 2 7 2 10" xfId="23569" xr:uid="{5C12715C-3058-49AA-8692-A246CD3580A5}"/>
    <cellStyle name="Output 2 7 2 11" xfId="36600" xr:uid="{33AFD503-2799-44F2-8529-8C60EE8736B3}"/>
    <cellStyle name="Output 2 7 2 12" xfId="43302" xr:uid="{5E6BCFE2-2818-4200-9075-1B74FDB3991D}"/>
    <cellStyle name="Output 2 7 2 13" xfId="48855" xr:uid="{700B213F-6D27-4352-B38C-3F03E960277C}"/>
    <cellStyle name="Output 2 7 2 14" xfId="34250" xr:uid="{E2327AF6-9992-48A1-852C-3CF12ED3827D}"/>
    <cellStyle name="Output 2 7 2 2" xfId="5835" xr:uid="{15E8803A-B912-4F8D-875E-535D8B2D5740}"/>
    <cellStyle name="Output 2 7 2 2 2" xfId="8658" xr:uid="{A2C5A83C-43DC-4644-ACE0-5120EC2BF99B}"/>
    <cellStyle name="Output 2 7 2 2 2 2" xfId="16024" xr:uid="{3CBA7CA1-B367-4E4E-AB80-7A99489542CC}"/>
    <cellStyle name="Output 2 7 2 2 2 3" xfId="21747" xr:uid="{E30F2C5E-6847-4C55-AB0C-EA00BD6410A7}"/>
    <cellStyle name="Output 2 7 2 2 2 4" xfId="27280" xr:uid="{45F67AC1-5361-4071-B43F-A8749BF8063E}"/>
    <cellStyle name="Output 2 7 2 2 2 5" xfId="40311" xr:uid="{596CD9D5-D0CA-4778-9065-8D1708C332E8}"/>
    <cellStyle name="Output 2 7 2 2 2 6" xfId="47013" xr:uid="{B1513B33-EBA4-4957-AF2C-042ABC0FFB20}"/>
    <cellStyle name="Output 2 7 2 2 2 7" xfId="52566" xr:uid="{D7EA6240-E387-49A1-8304-1E4B15589042}"/>
    <cellStyle name="Output 2 7 2 2 2 8" xfId="56295" xr:uid="{95F73869-DBE8-433D-A4BF-DC187BD0AD38}"/>
    <cellStyle name="Output 2 7 2 2 3" xfId="13201" xr:uid="{BD735783-E10C-4CF1-A2A6-BAD1F8D24B05}"/>
    <cellStyle name="Output 2 7 2 2 4" xfId="18924" xr:uid="{0F6998C0-EA0A-4DCE-A5A7-DC4A26BA6D40}"/>
    <cellStyle name="Output 2 7 2 2 5" xfId="24457" xr:uid="{4C3988BB-8735-41FF-B24B-6BD24A82E817}"/>
    <cellStyle name="Output 2 7 2 2 6" xfId="37488" xr:uid="{31B80495-091B-4D02-838A-6F7E04ECA406}"/>
    <cellStyle name="Output 2 7 2 2 7" xfId="44190" xr:uid="{4E81A931-9A0E-4193-AC1A-0D1474BAE58E}"/>
    <cellStyle name="Output 2 7 2 2 8" xfId="49743" xr:uid="{52BA414C-DBF6-4471-B78C-C5DDB7CE9577}"/>
    <cellStyle name="Output 2 7 2 2 9" xfId="55566" xr:uid="{43B0E6BA-18FE-4305-996A-EF48A09CBC5F}"/>
    <cellStyle name="Output 2 7 2 3" xfId="6142" xr:uid="{0B664C48-EA83-4B69-B78A-44216A3FD254}"/>
    <cellStyle name="Output 2 7 2 3 2" xfId="8965" xr:uid="{977E2877-0EE6-4088-93EB-4DAE782E5F64}"/>
    <cellStyle name="Output 2 7 2 3 2 2" xfId="16331" xr:uid="{B232B1D5-D00B-4FFB-AE67-908CCC1AF13C}"/>
    <cellStyle name="Output 2 7 2 3 2 3" xfId="22054" xr:uid="{7A96C7FF-CADA-46B9-B95C-69FB15DA77B5}"/>
    <cellStyle name="Output 2 7 2 3 2 4" xfId="27587" xr:uid="{6BE50E31-C80B-478A-B8B8-D1C13AA603A1}"/>
    <cellStyle name="Output 2 7 2 3 2 5" xfId="40618" xr:uid="{1E9C80DA-C147-4B5F-8FBF-D346907CB9A9}"/>
    <cellStyle name="Output 2 7 2 3 2 6" xfId="47320" xr:uid="{138F3AD9-4266-40AC-A832-E8F93EB51171}"/>
    <cellStyle name="Output 2 7 2 3 2 7" xfId="52873" xr:uid="{56B929BD-E999-439C-AF67-0E34DD244408}"/>
    <cellStyle name="Output 2 7 2 3 2 8" xfId="55240" xr:uid="{7BF86B53-7818-40FE-8584-26ED85F8F4D8}"/>
    <cellStyle name="Output 2 7 2 3 3" xfId="13508" xr:uid="{625F432A-8900-42A1-AE19-12617216104B}"/>
    <cellStyle name="Output 2 7 2 3 4" xfId="19231" xr:uid="{A56689DB-1CED-4427-B29B-9E639515DCC2}"/>
    <cellStyle name="Output 2 7 2 3 5" xfId="24764" xr:uid="{4D659911-9B2E-4D21-93F8-4C76CA6D48BF}"/>
    <cellStyle name="Output 2 7 2 3 6" xfId="37795" xr:uid="{1C1C5BDE-E32E-4081-9F52-150F79D5362A}"/>
    <cellStyle name="Output 2 7 2 3 7" xfId="44497" xr:uid="{0E4F3678-F70B-44A1-B40C-DE4196C949D1}"/>
    <cellStyle name="Output 2 7 2 3 8" xfId="50050" xr:uid="{84334F9C-33A5-4C92-839C-481C6EF4C53C}"/>
    <cellStyle name="Output 2 7 2 3 9" xfId="58182" xr:uid="{016CB0F2-32BE-4D89-9472-6C633191E1D9}"/>
    <cellStyle name="Output 2 7 2 4" xfId="6462" xr:uid="{1239B3CF-00A9-4128-A405-61B6EA705E2A}"/>
    <cellStyle name="Output 2 7 2 4 2" xfId="9285" xr:uid="{87DDA1C1-DA8D-40EC-8153-B029AEF29084}"/>
    <cellStyle name="Output 2 7 2 4 2 2" xfId="16651" xr:uid="{627EDD80-3E35-42DB-809E-3FF197E30041}"/>
    <cellStyle name="Output 2 7 2 4 2 3" xfId="22374" xr:uid="{897390E1-C18E-4CBA-8EDD-D061CE512E77}"/>
    <cellStyle name="Output 2 7 2 4 2 4" xfId="27907" xr:uid="{F3ECA832-7FF5-479B-9904-8B32C1DA4CDE}"/>
    <cellStyle name="Output 2 7 2 4 2 5" xfId="40938" xr:uid="{1DEDB9BC-3192-481B-9665-C52D13EF668F}"/>
    <cellStyle name="Output 2 7 2 4 2 6" xfId="47640" xr:uid="{0D1B6AC2-3D32-4A47-8B79-BFEC26123ECE}"/>
    <cellStyle name="Output 2 7 2 4 2 7" xfId="53193" xr:uid="{87F9A1D5-5BC9-44C1-ACE7-B21C47F41AAC}"/>
    <cellStyle name="Output 2 7 2 4 2 8" xfId="41867" xr:uid="{DB81DFD5-507C-4731-AF8E-305689904EA0}"/>
    <cellStyle name="Output 2 7 2 4 3" xfId="13828" xr:uid="{6F5791AC-B678-43B8-854E-39F872C188A2}"/>
    <cellStyle name="Output 2 7 2 4 4" xfId="19551" xr:uid="{AEADCF75-2558-4CB8-A0FA-B02F180AB0B1}"/>
    <cellStyle name="Output 2 7 2 4 5" xfId="25084" xr:uid="{08DB22DF-F5EB-43B7-A72C-C0E76272482E}"/>
    <cellStyle name="Output 2 7 2 4 6" xfId="38115" xr:uid="{1F8163ED-AFF9-47A8-AEA9-047CB65FB8F6}"/>
    <cellStyle name="Output 2 7 2 4 7" xfId="44817" xr:uid="{C8E831D8-FEF7-42B2-98F8-36EB65CC31EA}"/>
    <cellStyle name="Output 2 7 2 4 8" xfId="50370" xr:uid="{42118850-1AAD-4417-8D26-FAA9D2BD8858}"/>
    <cellStyle name="Output 2 7 2 4 9" xfId="56945" xr:uid="{DBFD0936-CEC1-4A77-BAD2-A9E8B7A5A779}"/>
    <cellStyle name="Output 2 7 2 5" xfId="6786" xr:uid="{EDEC66F6-5B28-461F-BE6A-4B0E77628DA7}"/>
    <cellStyle name="Output 2 7 2 5 2" xfId="9609" xr:uid="{20A1B4BE-6E96-446F-A61D-27C399B1D51B}"/>
    <cellStyle name="Output 2 7 2 5 2 2" xfId="16975" xr:uid="{BF3F6148-5C33-482E-90F6-DB9FAD632A18}"/>
    <cellStyle name="Output 2 7 2 5 2 3" xfId="22698" xr:uid="{DC87EE5C-84E5-4192-92B6-2390E1504D38}"/>
    <cellStyle name="Output 2 7 2 5 2 4" xfId="28231" xr:uid="{381E8185-7A16-4C73-B391-4A32E6515250}"/>
    <cellStyle name="Output 2 7 2 5 2 5" xfId="41262" xr:uid="{00FCAF58-38D5-4D68-9E64-1E949793B381}"/>
    <cellStyle name="Output 2 7 2 5 2 6" xfId="47964" xr:uid="{F2AD79C4-C547-4DFF-A013-DDEEFC2177A0}"/>
    <cellStyle name="Output 2 7 2 5 2 7" xfId="53517" xr:uid="{CC786790-F55B-4900-9415-6C4421D0CFD2}"/>
    <cellStyle name="Output 2 7 2 5 2 8" xfId="56058" xr:uid="{EE8BEF01-31C7-4264-85CA-4840BD597BAA}"/>
    <cellStyle name="Output 2 7 2 5 3" xfId="14152" xr:uid="{70E8E871-8C72-41EC-AE79-BBEFB95CCFF3}"/>
    <cellStyle name="Output 2 7 2 5 4" xfId="19875" xr:uid="{B4CC9501-9C0D-4515-94A9-6D57F50610F7}"/>
    <cellStyle name="Output 2 7 2 5 5" xfId="25408" xr:uid="{2EF3B7A1-9418-47E3-B158-FB3AC843761A}"/>
    <cellStyle name="Output 2 7 2 5 6" xfId="38439" xr:uid="{F15369CF-048F-49CA-A208-EAF8B62D9AD9}"/>
    <cellStyle name="Output 2 7 2 5 7" xfId="45141" xr:uid="{42078F09-2CAC-4457-BF52-4E807C291AED}"/>
    <cellStyle name="Output 2 7 2 5 8" xfId="50694" xr:uid="{3C52ED6C-F6D3-495D-B4C3-54128C5E629A}"/>
    <cellStyle name="Output 2 7 2 5 9" xfId="57440" xr:uid="{B3A4ED92-A5CE-4714-B010-E98E620EDB66}"/>
    <cellStyle name="Output 2 7 2 6" xfId="7077" xr:uid="{9B47E934-B17B-44C3-AB93-F173F9820CFF}"/>
    <cellStyle name="Output 2 7 2 6 2" xfId="9900" xr:uid="{3316359C-3740-412A-92A5-BA0859CB4914}"/>
    <cellStyle name="Output 2 7 2 6 2 2" xfId="17266" xr:uid="{A94C0EE2-D7DB-4604-984C-9DF2937F8CD2}"/>
    <cellStyle name="Output 2 7 2 6 2 3" xfId="22989" xr:uid="{D70B7C28-C479-4AEC-A422-B0C8B338B1D0}"/>
    <cellStyle name="Output 2 7 2 6 2 4" xfId="28522" xr:uid="{A88C7249-B252-44B4-9055-9B46F5D4C70A}"/>
    <cellStyle name="Output 2 7 2 6 2 5" xfId="41553" xr:uid="{FD9C7996-16EC-4330-B653-C148DD9615F1}"/>
    <cellStyle name="Output 2 7 2 6 2 6" xfId="48255" xr:uid="{51B0B0E2-D25E-4BF5-9A48-1D0E54585E63}"/>
    <cellStyle name="Output 2 7 2 6 2 7" xfId="53808" xr:uid="{4897FB95-B5E7-4AF7-97CF-83FE8D9BA260}"/>
    <cellStyle name="Output 2 7 2 6 2 8" xfId="57055" xr:uid="{E1D26B50-18F1-46E3-8ABC-0E21EAA30976}"/>
    <cellStyle name="Output 2 7 2 6 3" xfId="14443" xr:uid="{9D6D1350-C2D8-4BDF-9270-4927A1F7D53E}"/>
    <cellStyle name="Output 2 7 2 6 4" xfId="20166" xr:uid="{21F5C119-5526-4BBF-A5F8-3D8C711331EB}"/>
    <cellStyle name="Output 2 7 2 6 5" xfId="25699" xr:uid="{1503B6CB-5DF1-49CE-90DC-66F0B2A7AB38}"/>
    <cellStyle name="Output 2 7 2 6 6" xfId="38730" xr:uid="{629F1E38-C6FC-464D-8821-FED3EBF63BC4}"/>
    <cellStyle name="Output 2 7 2 6 7" xfId="45432" xr:uid="{2119B910-3C19-48AF-A765-1DF7423FA476}"/>
    <cellStyle name="Output 2 7 2 6 8" xfId="50985" xr:uid="{26BB19E9-CD19-442A-A607-6C39DD09309B}"/>
    <cellStyle name="Output 2 7 2 6 9" xfId="58281" xr:uid="{E3F86DCC-9C0F-426D-9647-6728371D21C7}"/>
    <cellStyle name="Output 2 7 2 7" xfId="7770" xr:uid="{7C9BBE93-B68A-485B-A25B-9617A5CAFEF1}"/>
    <cellStyle name="Output 2 7 2 7 2" xfId="15136" xr:uid="{81BFA25A-3BAD-4C92-836F-629D0CAC0C26}"/>
    <cellStyle name="Output 2 7 2 7 3" xfId="20859" xr:uid="{AAD4536C-A489-4D4D-A8C5-5C9D7163BF40}"/>
    <cellStyle name="Output 2 7 2 7 4" xfId="26392" xr:uid="{5F7AE273-D070-4CB7-B0DE-06080C22A6A7}"/>
    <cellStyle name="Output 2 7 2 7 5" xfId="39423" xr:uid="{7C6B5905-4646-427D-B1C9-33F225A9DFC2}"/>
    <cellStyle name="Output 2 7 2 7 6" xfId="46125" xr:uid="{F067266E-306C-40E7-91AC-747D9A758E0E}"/>
    <cellStyle name="Output 2 7 2 7 7" xfId="51678" xr:uid="{29F0813B-0141-4CEF-B181-7C407DEAEBB9}"/>
    <cellStyle name="Output 2 7 2 7 8" xfId="54259" xr:uid="{3B0B50B1-C224-4957-B424-328C1A69F43F}"/>
    <cellStyle name="Output 2 7 2 8" xfId="12313" xr:uid="{39AD46DB-62E9-4D8A-81B7-80941B4E611F}"/>
    <cellStyle name="Output 2 7 2 9" xfId="18036" xr:uid="{25EE1129-6ED3-48DC-AD28-B9EBD4A05D5F}"/>
    <cellStyle name="Output 2 7 3" xfId="4066" xr:uid="{8DCB2E2F-28C7-4EED-B70F-48722F7706C4}"/>
    <cellStyle name="Output 2 7 3 10" xfId="23187" xr:uid="{5A928958-D869-4FA9-A437-3FCDCA0A2000}"/>
    <cellStyle name="Output 2 7 3 11" xfId="35719" xr:uid="{C3265328-4268-4B8B-8CE6-48801257C4AA}"/>
    <cellStyle name="Output 2 7 3 12" xfId="42588" xr:uid="{C3B79080-26AB-4452-A4BA-EDF1228579E5}"/>
    <cellStyle name="Output 2 7 3 13" xfId="41647" xr:uid="{45B7843C-C78C-40E6-9B41-FEFF9EC9BD0B}"/>
    <cellStyle name="Output 2 7 3 14" xfId="41962" xr:uid="{75176CAD-5DF6-4343-807D-F11C97FE75CF}"/>
    <cellStyle name="Output 2 7 3 2" xfId="5201" xr:uid="{929EFC01-51EC-427B-9280-ED510059EBA0}"/>
    <cellStyle name="Output 2 7 3 2 2" xfId="8024" xr:uid="{E4103D9D-250A-4AFD-903D-1A0768CBDC30}"/>
    <cellStyle name="Output 2 7 3 2 2 2" xfId="15390" xr:uid="{6E853E97-5191-4337-AEBB-DA2B9BCBE8B5}"/>
    <cellStyle name="Output 2 7 3 2 2 3" xfId="21113" xr:uid="{24BA09CD-E3F7-4B0D-9EAF-4F3337C40F0F}"/>
    <cellStyle name="Output 2 7 3 2 2 4" xfId="26646" xr:uid="{3C488BBD-C9FD-495A-B1F4-028FD9399432}"/>
    <cellStyle name="Output 2 7 3 2 2 5" xfId="39677" xr:uid="{FDD83363-774B-406D-9D51-D3DFA2F5466B}"/>
    <cellStyle name="Output 2 7 3 2 2 6" xfId="46379" xr:uid="{D7080A08-8B52-40CE-99ED-10BCBE23C200}"/>
    <cellStyle name="Output 2 7 3 2 2 7" xfId="51932" xr:uid="{94D1B0AE-D1F8-44B1-8C17-85E2A5BAB6C1}"/>
    <cellStyle name="Output 2 7 3 2 2 8" xfId="34176" xr:uid="{6F69835E-E723-4B67-9565-26BF29295380}"/>
    <cellStyle name="Output 2 7 3 2 3" xfId="12567" xr:uid="{A17B760A-F5A8-4AAF-A289-6647A4E5CD95}"/>
    <cellStyle name="Output 2 7 3 2 4" xfId="18290" xr:uid="{A1ABBF0F-12C0-4CD0-9C58-1C01ECAA3FEC}"/>
    <cellStyle name="Output 2 7 3 2 5" xfId="23823" xr:uid="{5ED8FFD6-F79C-4335-A2DC-7EB8B48297FA}"/>
    <cellStyle name="Output 2 7 3 2 6" xfId="36854" xr:uid="{AF5F7A77-195C-4369-A3F2-FE762FCCFC64}"/>
    <cellStyle name="Output 2 7 3 2 7" xfId="43556" xr:uid="{372F90B6-A611-48E2-98B5-57B94A05D8EF}"/>
    <cellStyle name="Output 2 7 3 2 8" xfId="49109" xr:uid="{F07845EF-7BF0-4D78-B5EB-E5623758C5EE}"/>
    <cellStyle name="Output 2 7 3 2 9" xfId="48444" xr:uid="{75C42567-D008-4F4A-BB5F-A1F7E86D0CB9}"/>
    <cellStyle name="Output 2 7 3 3" xfId="3844" xr:uid="{471D1DAB-5013-4E2A-92A4-AFBEAF4C8FB8}"/>
    <cellStyle name="Output 2 7 3 3 2" xfId="7335" xr:uid="{5F671DFD-D653-438A-9A93-86DF389A834C}"/>
    <cellStyle name="Output 2 7 3 3 2 2" xfId="14701" xr:uid="{CD7ED235-1942-470E-ADB8-E01E6353971A}"/>
    <cellStyle name="Output 2 7 3 3 2 3" xfId="20424" xr:uid="{D11CA7BD-C3B7-4E1B-A902-D977170DE7A8}"/>
    <cellStyle name="Output 2 7 3 3 2 4" xfId="25957" xr:uid="{C666CEDA-F660-4049-AD8D-CF34F76110CC}"/>
    <cellStyle name="Output 2 7 3 3 2 5" xfId="38988" xr:uid="{361E2ED0-D30E-4D87-A3DE-14FA4D2D78D0}"/>
    <cellStyle name="Output 2 7 3 3 2 6" xfId="45690" xr:uid="{A639E195-7EA0-40DF-AA40-556DAD474D93}"/>
    <cellStyle name="Output 2 7 3 3 2 7" xfId="51243" xr:uid="{8A8EEEA0-291C-420B-8702-E6AEF991999F}"/>
    <cellStyle name="Output 2 7 3 3 2 8" xfId="58184" xr:uid="{1126AFFB-C881-461C-A3D7-8BB0E0400722}"/>
    <cellStyle name="Output 2 7 3 3 3" xfId="11564" xr:uid="{E9BB06D2-629B-421D-B36E-88C91E0848D2}"/>
    <cellStyle name="Output 2 7 3 3 4" xfId="17440" xr:uid="{7F2BF58B-8BEE-4550-BBF1-73427ADD7410}"/>
    <cellStyle name="Output 2 7 3 3 5" xfId="23134" xr:uid="{25CC9DDB-B3D7-494A-9295-2E5E94D7958D}"/>
    <cellStyle name="Output 2 7 3 3 6" xfId="35497" xr:uid="{8A370F63-8B1B-44C2-948C-A23E91A5B541}"/>
    <cellStyle name="Output 2 7 3 3 7" xfId="42420" xr:uid="{EEEE3B1B-4C8C-4C39-A80A-BB175C0E90D2}"/>
    <cellStyle name="Output 2 7 3 3 8" xfId="42322" xr:uid="{EA5A47FA-59B0-456A-9D36-AAFC72A64B33}"/>
    <cellStyle name="Output 2 7 3 3 9" xfId="48510" xr:uid="{18AA4891-6DBA-487B-B9A1-DE00834793AB}"/>
    <cellStyle name="Output 2 7 3 4" xfId="5029" xr:uid="{83B53474-446A-4D52-A2E4-F770A854597D}"/>
    <cellStyle name="Output 2 7 3 4 2" xfId="7852" xr:uid="{1F4ED65E-E53F-4AE9-B8E4-FA7478555D23}"/>
    <cellStyle name="Output 2 7 3 4 2 2" xfId="15218" xr:uid="{2D699681-28AF-489C-8B39-FDCF79DFA782}"/>
    <cellStyle name="Output 2 7 3 4 2 3" xfId="20941" xr:uid="{3DBA2726-D579-4BF3-99DD-67324EBB4E9B}"/>
    <cellStyle name="Output 2 7 3 4 2 4" xfId="26474" xr:uid="{FE389EAF-8B80-4E59-B031-BC8A44EBF4DA}"/>
    <cellStyle name="Output 2 7 3 4 2 5" xfId="39505" xr:uid="{26A24B6C-1033-4A7A-977A-0A6F7902766C}"/>
    <cellStyle name="Output 2 7 3 4 2 6" xfId="46207" xr:uid="{9B584432-29A7-4052-970A-5B48D0427E7F}"/>
    <cellStyle name="Output 2 7 3 4 2 7" xfId="51760" xr:uid="{7D421FB0-C592-4544-B59E-87AEF15F1BF4}"/>
    <cellStyle name="Output 2 7 3 4 2 8" xfId="55378" xr:uid="{90CABEDD-7F2D-4629-BA02-86545EDAA835}"/>
    <cellStyle name="Output 2 7 3 4 3" xfId="12395" xr:uid="{20A3E25D-D1C5-4CF0-8B95-7411397E27EE}"/>
    <cellStyle name="Output 2 7 3 4 4" xfId="18118" xr:uid="{73E1F3A9-20F1-4232-8946-78D033D3C6BC}"/>
    <cellStyle name="Output 2 7 3 4 5" xfId="23651" xr:uid="{3B32D54F-89DF-4DC0-9F01-73D2EA34FE13}"/>
    <cellStyle name="Output 2 7 3 4 6" xfId="36682" xr:uid="{958EC4BB-7E01-4783-8D6C-C64F96D5BB08}"/>
    <cellStyle name="Output 2 7 3 4 7" xfId="43384" xr:uid="{91BFC92F-F1A7-433C-9008-45D10760FBF1}"/>
    <cellStyle name="Output 2 7 3 4 8" xfId="48937" xr:uid="{054DA1E7-1547-4364-870C-EE551C7CB32C}"/>
    <cellStyle name="Output 2 7 3 4 9" xfId="53954" xr:uid="{ED13566A-9666-440B-9E39-A1C7F944C724}"/>
    <cellStyle name="Output 2 7 3 5" xfId="5155" xr:uid="{8B0C1A16-3B59-43C9-99BB-7ADEECFE4F42}"/>
    <cellStyle name="Output 2 7 3 5 2" xfId="7978" xr:uid="{953DB93B-D750-4802-A361-029774400923}"/>
    <cellStyle name="Output 2 7 3 5 2 2" xfId="15344" xr:uid="{0E3E84B1-6F9A-4E64-BAFF-DFA531277B07}"/>
    <cellStyle name="Output 2 7 3 5 2 3" xfId="21067" xr:uid="{FB162768-97C0-4835-A5C1-88BCDBC7660E}"/>
    <cellStyle name="Output 2 7 3 5 2 4" xfId="26600" xr:uid="{71624DF2-AD45-4C4A-BE40-677237AD4F7F}"/>
    <cellStyle name="Output 2 7 3 5 2 5" xfId="39631" xr:uid="{ACA74F88-6238-4941-AB5D-21D86AE6356F}"/>
    <cellStyle name="Output 2 7 3 5 2 6" xfId="46333" xr:uid="{51DE8B7F-D89F-42A2-A0CA-DAAC9B1FC267}"/>
    <cellStyle name="Output 2 7 3 5 2 7" xfId="51886" xr:uid="{F1B57758-061B-47EA-9BFA-D5752574EBE0}"/>
    <cellStyle name="Output 2 7 3 5 2 8" xfId="56633" xr:uid="{8252FCEC-85A7-4564-A645-5A94B4168F98}"/>
    <cellStyle name="Output 2 7 3 5 3" xfId="12521" xr:uid="{C15B4211-7033-40E3-833C-8CC9C2FD8256}"/>
    <cellStyle name="Output 2 7 3 5 4" xfId="18244" xr:uid="{80A92920-4C9F-4078-9CE5-B674FD2604C0}"/>
    <cellStyle name="Output 2 7 3 5 5" xfId="23777" xr:uid="{E3F29CDC-ECEE-4903-B876-553893EA7472}"/>
    <cellStyle name="Output 2 7 3 5 6" xfId="36808" xr:uid="{3CEF0DBF-C98B-4B76-B778-69D98BE853C1}"/>
    <cellStyle name="Output 2 7 3 5 7" xfId="43510" xr:uid="{E6140523-2086-452F-A44D-2C1DA75D65BB}"/>
    <cellStyle name="Output 2 7 3 5 8" xfId="49063" xr:uid="{4FBDD98C-420E-49A6-BDE5-CB4A2F7F85E5}"/>
    <cellStyle name="Output 2 7 3 5 9" xfId="54979" xr:uid="{EA282363-3600-4069-82FC-E9D3BC129DE9}"/>
    <cellStyle name="Output 2 7 3 6" xfId="5008" xr:uid="{AF236CE1-62CE-4E71-827E-9B525047E762}"/>
    <cellStyle name="Output 2 7 3 6 2" xfId="7831" xr:uid="{9BF7F083-C863-4BEA-86B1-23EF87FFEF17}"/>
    <cellStyle name="Output 2 7 3 6 2 2" xfId="15197" xr:uid="{B144F2C2-1125-4991-A6BD-ABAA780F2443}"/>
    <cellStyle name="Output 2 7 3 6 2 3" xfId="20920" xr:uid="{6DD699F1-6431-4B1C-9659-BB79D93E5E45}"/>
    <cellStyle name="Output 2 7 3 6 2 4" xfId="26453" xr:uid="{3EEA395A-E3B7-41A8-BEB8-97C447519EE7}"/>
    <cellStyle name="Output 2 7 3 6 2 5" xfId="39484" xr:uid="{7597321D-6905-4128-A2CF-C21A16DC52E7}"/>
    <cellStyle name="Output 2 7 3 6 2 6" xfId="46186" xr:uid="{DC1947B6-313E-4723-98A5-50F9DD0057FC}"/>
    <cellStyle name="Output 2 7 3 6 2 7" xfId="51739" xr:uid="{B7BAC071-841D-4A7E-8A85-9AF7A762F5A0}"/>
    <cellStyle name="Output 2 7 3 6 2 8" xfId="55286" xr:uid="{9A8E5A75-6F34-4E6E-A813-8F284B67B0AC}"/>
    <cellStyle name="Output 2 7 3 6 3" xfId="12374" xr:uid="{5BBAE1B8-3155-4A8A-A8EF-02FECC6D6B10}"/>
    <cellStyle name="Output 2 7 3 6 4" xfId="18097" xr:uid="{E62B5754-2679-4BFA-AC05-B2948E71B712}"/>
    <cellStyle name="Output 2 7 3 6 5" xfId="23630" xr:uid="{06C09310-1CBA-4AF0-81CA-D19BED827150}"/>
    <cellStyle name="Output 2 7 3 6 6" xfId="36661" xr:uid="{3EE96A9A-9260-4C03-9701-8C496801549D}"/>
    <cellStyle name="Output 2 7 3 6 7" xfId="43363" xr:uid="{102052A8-F6F9-46E0-9C7A-4A67A39DCBFE}"/>
    <cellStyle name="Output 2 7 3 6 8" xfId="48916" xr:uid="{9331DB3F-FCB4-49BA-B9E7-8C59B127FB21}"/>
    <cellStyle name="Output 2 7 3 6 9" xfId="54879" xr:uid="{28898C2D-FA3D-4424-AFD5-B111B1B5C128}"/>
    <cellStyle name="Output 2 7 3 7" xfId="7388" xr:uid="{485A028C-C737-458C-ACC0-BAFDE2D381E5}"/>
    <cellStyle name="Output 2 7 3 7 2" xfId="14754" xr:uid="{9DFE788A-277D-4131-A38C-990E2A34D9DF}"/>
    <cellStyle name="Output 2 7 3 7 3" xfId="20477" xr:uid="{3464461E-E38D-49AB-9E91-BEEDB2B0ABDD}"/>
    <cellStyle name="Output 2 7 3 7 4" xfId="26010" xr:uid="{A4CC12B2-6D13-46AA-B24C-5FDA0B5CB51E}"/>
    <cellStyle name="Output 2 7 3 7 5" xfId="39041" xr:uid="{48A9F738-2A33-41EF-902E-53B2FA3A0ED2}"/>
    <cellStyle name="Output 2 7 3 7 6" xfId="45743" xr:uid="{50918BC1-6D38-42CE-A605-8F5D467AC6F2}"/>
    <cellStyle name="Output 2 7 3 7 7" xfId="51296" xr:uid="{B3359BE1-3D89-4C8A-AA59-9E79F2B2E6F8}"/>
    <cellStyle name="Output 2 7 3 7 8" xfId="54798" xr:uid="{9611D84A-BCD3-44D5-AD4F-179DF5DB150D}"/>
    <cellStyle name="Output 2 7 3 8" xfId="11695" xr:uid="{D794F0D5-EEE9-4BA8-B261-8D04E28550D7}"/>
    <cellStyle name="Output 2 7 3 9" xfId="17532" xr:uid="{E513AAB0-7BD3-42B9-870F-4F7F94FF9C80}"/>
    <cellStyle name="Output 2 7 4" xfId="5628" xr:uid="{E6F22BE0-967E-434D-BBE5-D228CA0F764A}"/>
    <cellStyle name="Output 2 7 4 2" xfId="8451" xr:uid="{90DF1C09-EAEA-42C2-A188-56CF703E444F}"/>
    <cellStyle name="Output 2 7 4 2 2" xfId="15817" xr:uid="{5F618307-F33D-49AF-9E8C-98492E9F6917}"/>
    <cellStyle name="Output 2 7 4 2 3" xfId="21540" xr:uid="{AAAAA957-165D-45B1-93FF-841E670C31D1}"/>
    <cellStyle name="Output 2 7 4 2 4" xfId="27073" xr:uid="{2688528A-D1D9-48D2-A436-D94AAEC8CDB0}"/>
    <cellStyle name="Output 2 7 4 2 5" xfId="40104" xr:uid="{25FF5B56-DD92-4B06-990D-F3EC7494C5B2}"/>
    <cellStyle name="Output 2 7 4 2 6" xfId="46806" xr:uid="{A04189A9-F7ED-466E-A380-DCDBEA4B2A7D}"/>
    <cellStyle name="Output 2 7 4 2 7" xfId="52359" xr:uid="{244A5FED-EE89-4AA8-BA94-B0A01A5116C6}"/>
    <cellStyle name="Output 2 7 4 2 8" xfId="53898" xr:uid="{2F7F4836-01AD-45A3-9C27-6DE9FACE89EF}"/>
    <cellStyle name="Output 2 7 4 3" xfId="12994" xr:uid="{3682EF2B-847A-4521-96B2-69879DC9FCB1}"/>
    <cellStyle name="Output 2 7 4 4" xfId="18717" xr:uid="{7EA90710-C579-45A0-86A5-3149233760C3}"/>
    <cellStyle name="Output 2 7 4 5" xfId="24250" xr:uid="{883018B7-6075-4905-A782-69E4C2D48A6F}"/>
    <cellStyle name="Output 2 7 4 6" xfId="37281" xr:uid="{3F69631A-7D6F-44D8-9DB7-A8336B84472E}"/>
    <cellStyle name="Output 2 7 4 7" xfId="43983" xr:uid="{177F1103-5BF3-4F91-94F0-02B6D3C7B129}"/>
    <cellStyle name="Output 2 7 4 8" xfId="49536" xr:uid="{DB54DBBF-1D64-4C28-BD8E-E8B23348F623}"/>
    <cellStyle name="Output 2 7 4 9" xfId="57379" xr:uid="{7A1F85CF-9BE8-4EF6-BB43-04C81443CA00}"/>
    <cellStyle name="Output 2 7 5" xfId="6081" xr:uid="{8146538D-28AC-429E-9059-F7DA05C3AF74}"/>
    <cellStyle name="Output 2 7 5 2" xfId="8904" xr:uid="{65127DC8-A036-40E2-9798-D64EF79F8A5A}"/>
    <cellStyle name="Output 2 7 5 2 2" xfId="16270" xr:uid="{A001D548-D531-4EB7-95DB-0D8CB0F0B329}"/>
    <cellStyle name="Output 2 7 5 2 3" xfId="21993" xr:uid="{12A7ACDB-C0CD-4F9F-A11F-A99BF65DB74A}"/>
    <cellStyle name="Output 2 7 5 2 4" xfId="27526" xr:uid="{CD79B49F-C356-4965-87E8-B6E6CAECBB94}"/>
    <cellStyle name="Output 2 7 5 2 5" xfId="40557" xr:uid="{2910B10F-0F71-4D17-9D46-11D321777DC2}"/>
    <cellStyle name="Output 2 7 5 2 6" xfId="47259" xr:uid="{3425A4B6-2784-4B1C-BE09-1F1210FC237D}"/>
    <cellStyle name="Output 2 7 5 2 7" xfId="52812" xr:uid="{B5644DC2-2659-49BF-90B1-CA0B45FB0B6A}"/>
    <cellStyle name="Output 2 7 5 2 8" xfId="54108" xr:uid="{C6E304FE-D90D-4468-875E-065FA40A3017}"/>
    <cellStyle name="Output 2 7 5 3" xfId="13447" xr:uid="{0E35CE80-2341-4241-BF42-179137F78E66}"/>
    <cellStyle name="Output 2 7 5 4" xfId="19170" xr:uid="{DDD3B4EB-F47B-4347-9096-F181E51934D3}"/>
    <cellStyle name="Output 2 7 5 5" xfId="24703" xr:uid="{71F30EE5-3E54-4F91-9ED8-FF74C323A093}"/>
    <cellStyle name="Output 2 7 5 6" xfId="37734" xr:uid="{7CB8CA51-75E2-4685-B48C-0CCC0FF0A07A}"/>
    <cellStyle name="Output 2 7 5 7" xfId="44436" xr:uid="{B0837A40-9AAA-46ED-BD24-7713F3FB37B6}"/>
    <cellStyle name="Output 2 7 5 8" xfId="49989" xr:uid="{2347BC63-CE2D-4B5E-BE47-76B8BE3E4B58}"/>
    <cellStyle name="Output 2 7 5 9" xfId="57414" xr:uid="{D54130D2-8383-4880-AD0F-B6C0498AF9C9}"/>
    <cellStyle name="Output 2 7 6" xfId="6255" xr:uid="{DB79D7D0-E024-42EF-9BF2-C4E250085815}"/>
    <cellStyle name="Output 2 7 6 2" xfId="9078" xr:uid="{13D9EE8B-2A08-4842-9228-DA64CF8F30CE}"/>
    <cellStyle name="Output 2 7 6 2 2" xfId="16444" xr:uid="{21049153-73E6-4AEA-A6BD-C8DFB5FCB737}"/>
    <cellStyle name="Output 2 7 6 2 3" xfId="22167" xr:uid="{3974E989-E914-498E-A3FE-026052E4719D}"/>
    <cellStyle name="Output 2 7 6 2 4" xfId="27700" xr:uid="{BC2E7908-2570-4448-98A1-95F2CECB9474}"/>
    <cellStyle name="Output 2 7 6 2 5" xfId="40731" xr:uid="{683BA322-7797-450D-BB4A-F4BC87CD2512}"/>
    <cellStyle name="Output 2 7 6 2 6" xfId="47433" xr:uid="{F845CB87-5744-40F8-932C-31229C120EA6}"/>
    <cellStyle name="Output 2 7 6 2 7" xfId="52986" xr:uid="{A63DDA67-016A-4450-92DF-A63DB0775915}"/>
    <cellStyle name="Output 2 7 6 2 8" xfId="48481" xr:uid="{9934BD30-D391-43A4-B6AB-30A73390A4FC}"/>
    <cellStyle name="Output 2 7 6 3" xfId="13621" xr:uid="{286F3BC4-51C9-44EA-A61E-0EB7365B9183}"/>
    <cellStyle name="Output 2 7 6 4" xfId="19344" xr:uid="{66BD3024-AA2A-4F6A-9272-C0643AB04B13}"/>
    <cellStyle name="Output 2 7 6 5" xfId="24877" xr:uid="{84CE6973-BD40-40CD-AFDC-6B239AA050A8}"/>
    <cellStyle name="Output 2 7 6 6" xfId="37908" xr:uid="{9AADCC80-D899-44F0-9A78-610DE57DC76A}"/>
    <cellStyle name="Output 2 7 6 7" xfId="44610" xr:uid="{8A26A411-AA2B-44E7-83EF-1BBAF6F847EF}"/>
    <cellStyle name="Output 2 7 6 8" xfId="50163" xr:uid="{6C38DEC7-E75E-48D5-ABCC-5B66C3AFD9FE}"/>
    <cellStyle name="Output 2 7 6 9" xfId="56621" xr:uid="{0E463922-0C19-4BA8-8CEC-44C5BE9236E8}"/>
    <cellStyle name="Output 2 7 7" xfId="6579" xr:uid="{84DFFBE0-4F37-4ECA-8C27-AB0CDC051B8D}"/>
    <cellStyle name="Output 2 7 7 2" xfId="9402" xr:uid="{7004E5B5-BE55-4B29-B0F7-EA7F71DB4F42}"/>
    <cellStyle name="Output 2 7 7 2 2" xfId="16768" xr:uid="{0C64F4D2-1317-44AE-855E-0552FC50863F}"/>
    <cellStyle name="Output 2 7 7 2 3" xfId="22491" xr:uid="{63E8A868-223E-4A19-BBEA-B129C9E845A7}"/>
    <cellStyle name="Output 2 7 7 2 4" xfId="28024" xr:uid="{A8E2CE66-873B-47A0-8FA9-D8C481925B95}"/>
    <cellStyle name="Output 2 7 7 2 5" xfId="41055" xr:uid="{C05FB4B4-D0E9-4656-A85B-F0D0D722ED45}"/>
    <cellStyle name="Output 2 7 7 2 6" xfId="47757" xr:uid="{F9A74482-850C-495C-A0B5-CD1A74668CE8}"/>
    <cellStyle name="Output 2 7 7 2 7" xfId="53310" xr:uid="{A0960F62-535F-4463-B9E1-F9AD485277AF}"/>
    <cellStyle name="Output 2 7 7 2 8" xfId="57301" xr:uid="{2928053F-2DD2-432B-8212-8305ECAD38C3}"/>
    <cellStyle name="Output 2 7 7 3" xfId="13945" xr:uid="{ECB6D2A8-0D4D-4257-AFC7-779DBE1DEAB4}"/>
    <cellStyle name="Output 2 7 7 4" xfId="19668" xr:uid="{A8D5495C-5F2C-4AA6-BA6A-9405B6F35304}"/>
    <cellStyle name="Output 2 7 7 5" xfId="25201" xr:uid="{A1A5452E-8D77-4AEB-ADA2-2E54101C03E0}"/>
    <cellStyle name="Output 2 7 7 6" xfId="38232" xr:uid="{358FF385-1259-4F08-8B8D-4E9F3AFBC1ED}"/>
    <cellStyle name="Output 2 7 7 7" xfId="44934" xr:uid="{5746C6B7-7089-4C35-8BA0-9E7A0CC9068D}"/>
    <cellStyle name="Output 2 7 7 8" xfId="50487" xr:uid="{BD1DE879-5237-4A35-BF3F-AA4F41D1A375}"/>
    <cellStyle name="Output 2 7 7 9" xfId="57586" xr:uid="{EFD1A8D1-67B9-4DB8-B5C1-DC195D9D14AD}"/>
    <cellStyle name="Output 2 7 8" xfId="6870" xr:uid="{6F46A749-79BB-4489-9DF0-C7FBD0C04DBE}"/>
    <cellStyle name="Output 2 7 8 2" xfId="9693" xr:uid="{CEBAC148-E378-46C2-BBBA-BBC50259724C}"/>
    <cellStyle name="Output 2 7 8 2 2" xfId="17059" xr:uid="{10788069-CC49-4275-A211-584FCCF5B713}"/>
    <cellStyle name="Output 2 7 8 2 3" xfId="22782" xr:uid="{2A965B79-B36F-4512-A34C-7AC4FD51C1A5}"/>
    <cellStyle name="Output 2 7 8 2 4" xfId="28315" xr:uid="{3DBDB814-1A17-47FB-8C56-3FDB82C18565}"/>
    <cellStyle name="Output 2 7 8 2 5" xfId="41346" xr:uid="{DC1F2562-5630-4330-9219-6B88A7FDC6DE}"/>
    <cellStyle name="Output 2 7 8 2 6" xfId="48048" xr:uid="{BE2556C9-13C4-44F3-8369-2614EC3939FA}"/>
    <cellStyle name="Output 2 7 8 2 7" xfId="53601" xr:uid="{1F636801-3A12-4D5B-A861-28D38581E02C}"/>
    <cellStyle name="Output 2 7 8 2 8" xfId="48536" xr:uid="{F6E248AE-91E2-401F-9737-2A12F33D83D0}"/>
    <cellStyle name="Output 2 7 8 3" xfId="14236" xr:uid="{8310E610-2B65-42BA-A214-9255F3D86F83}"/>
    <cellStyle name="Output 2 7 8 4" xfId="19959" xr:uid="{915B2C61-21C8-4200-9328-F9AC08B13253}"/>
    <cellStyle name="Output 2 7 8 5" xfId="25492" xr:uid="{67249CB8-7F4E-44C4-9DEA-FFD9D10521C1}"/>
    <cellStyle name="Output 2 7 8 6" xfId="38523" xr:uid="{A731CD0E-685A-4A9C-80C7-3E506417065E}"/>
    <cellStyle name="Output 2 7 8 7" xfId="45225" xr:uid="{3DFF5FE3-3157-4180-946E-A6331438FED0}"/>
    <cellStyle name="Output 2 7 8 8" xfId="50778" xr:uid="{8BDE62C4-EB15-475A-BF0E-E64AB057ED9E}"/>
    <cellStyle name="Output 2 7 8 9" xfId="54723" xr:uid="{9C9D7916-33AC-41E3-A771-CD5728E1E8DC}"/>
    <cellStyle name="Output 2 7 9" xfId="4740" xr:uid="{2A0B36C7-2DD5-4A91-BAE4-96920A7A6ACC}"/>
    <cellStyle name="Output 2 7 9 2" xfId="12106" xr:uid="{8FF7CDF7-A1B5-45AE-B534-F90D27CD031D}"/>
    <cellStyle name="Output 2 7 9 3" xfId="17829" xr:uid="{80E2CF30-5EF0-4D44-9419-819C187E6336}"/>
    <cellStyle name="Output 2 7 9 4" xfId="23362" xr:uid="{C10E9598-A3CB-4152-8DBD-901B5583E293}"/>
    <cellStyle name="Output 2 7 9 5" xfId="39216" xr:uid="{5F66C6E8-311A-463F-8526-8395077119E6}"/>
    <cellStyle name="Output 2 7 9 6" xfId="45918" xr:uid="{F7151334-ABE9-46D4-83B3-2C3BA45B7BE2}"/>
    <cellStyle name="Output 2 7 9 7" xfId="51471" xr:uid="{6D3497D2-3B2D-48F6-9D9B-69CA0B984C25}"/>
    <cellStyle name="Output 2 7 9 8" xfId="57729" xr:uid="{C8893008-FE37-4241-8F8B-7E2223472D0B}"/>
    <cellStyle name="Output 2 8" xfId="2418" xr:uid="{FA5E8674-EC32-411E-869B-7847FC6C9286}"/>
    <cellStyle name="Output 2 8 10" xfId="7546" xr:uid="{09D0CB27-27E8-4116-A172-4DD26568C25D}"/>
    <cellStyle name="Output 2 8 10 2" xfId="14912" xr:uid="{304340D8-406B-46D3-AB2C-1BC6017545BC}"/>
    <cellStyle name="Output 2 8 10 3" xfId="20635" xr:uid="{1D36C268-5A2C-4E3B-B454-8364037C09E0}"/>
    <cellStyle name="Output 2 8 10 4" xfId="26168" xr:uid="{85E5AAF0-E2E1-401F-8F9B-C5AEAA3A6A41}"/>
    <cellStyle name="Output 2 8 11" xfId="10590" xr:uid="{6B71EA9A-D537-4A4A-AFED-A62B3F882394}"/>
    <cellStyle name="Output 2 8 12" xfId="11250" xr:uid="{04168290-478F-4C40-85EE-91902877A239}"/>
    <cellStyle name="Output 2 8 13" xfId="17765" xr:uid="{776C4DFA-469E-4A74-B206-5245926C66E0}"/>
    <cellStyle name="Output 2 8 14" xfId="36376" xr:uid="{14F7182C-DBC3-464F-890B-2AD5B732F0C3}"/>
    <cellStyle name="Output 2 8 15" xfId="43078" xr:uid="{1F144BBB-52E6-4AB3-B724-82164769DBB0}"/>
    <cellStyle name="Output 2 8 16" xfId="48631" xr:uid="{4EE15BA4-D60C-48EA-90EA-DECF698847E6}"/>
    <cellStyle name="Output 2 8 17" xfId="54395" xr:uid="{CE4A0FE9-5C0B-43C9-9709-AAC8622A35B2}"/>
    <cellStyle name="Output 2 8 2" xfId="4930" xr:uid="{9E7BE11C-8A63-409F-825A-DB4CFB7D3AC1}"/>
    <cellStyle name="Output 2 8 2 10" xfId="23552" xr:uid="{E2EC278A-A2C9-4F9D-99DE-5CA66F389430}"/>
    <cellStyle name="Output 2 8 2 11" xfId="36583" xr:uid="{561CB401-590C-41F1-B2F1-D8CA23F54B68}"/>
    <cellStyle name="Output 2 8 2 12" xfId="43285" xr:uid="{F0867630-CE15-4C03-8FF0-567B4A55668C}"/>
    <cellStyle name="Output 2 8 2 13" xfId="48838" xr:uid="{3D0856F2-F59C-43F9-A5D8-9159DBC932A3}"/>
    <cellStyle name="Output 2 8 2 14" xfId="41643" xr:uid="{2690678E-B660-448A-9AE5-A6724B948C81}"/>
    <cellStyle name="Output 2 8 2 2" xfId="5818" xr:uid="{81CBC554-A266-4FF9-9B08-F93444E43375}"/>
    <cellStyle name="Output 2 8 2 2 2" xfId="8641" xr:uid="{7C52B20A-D506-442E-BA16-E48B4BAB81D4}"/>
    <cellStyle name="Output 2 8 2 2 2 2" xfId="16007" xr:uid="{CFF2B78C-53AB-49FD-91B4-199A3EF8874F}"/>
    <cellStyle name="Output 2 8 2 2 2 3" xfId="21730" xr:uid="{AD13B96D-888F-4288-BAB0-4AF40CD8767C}"/>
    <cellStyle name="Output 2 8 2 2 2 4" xfId="27263" xr:uid="{99F96F84-B159-4A5E-9F1F-701D05A5EDB6}"/>
    <cellStyle name="Output 2 8 2 2 2 5" xfId="40294" xr:uid="{F0962D4F-C0A3-4E2F-8565-FD5E8914B1AD}"/>
    <cellStyle name="Output 2 8 2 2 2 6" xfId="46996" xr:uid="{9E3BCB98-F8E3-49F6-B1EB-CCD728262297}"/>
    <cellStyle name="Output 2 8 2 2 2 7" xfId="52549" xr:uid="{00140DF7-6D22-447F-BD8F-5365BF910B53}"/>
    <cellStyle name="Output 2 8 2 2 2 8" xfId="58173" xr:uid="{9ADED778-7C54-41BB-AAD2-8E8D789D5FCF}"/>
    <cellStyle name="Output 2 8 2 2 3" xfId="13184" xr:uid="{506A871E-E295-438D-A7D3-C9A07E6D4337}"/>
    <cellStyle name="Output 2 8 2 2 4" xfId="18907" xr:uid="{A9076DC3-A962-49CD-8929-7C12E4B192F7}"/>
    <cellStyle name="Output 2 8 2 2 5" xfId="24440" xr:uid="{4A47C4EB-243B-441B-9AF9-0373125DF037}"/>
    <cellStyle name="Output 2 8 2 2 6" xfId="37471" xr:uid="{207F0A04-560F-4FE2-97BB-87A061742FA9}"/>
    <cellStyle name="Output 2 8 2 2 7" xfId="44173" xr:uid="{11466695-F3C0-458E-8DD1-69EBF60D983D}"/>
    <cellStyle name="Output 2 8 2 2 8" xfId="49726" xr:uid="{8938F367-D105-444A-A99F-322EAC0F4B43}"/>
    <cellStyle name="Output 2 8 2 2 9" xfId="55056" xr:uid="{0A8D7D30-D47E-401A-8FCD-121FE8E2850A}"/>
    <cellStyle name="Output 2 8 2 3" xfId="5103" xr:uid="{9DB055C2-71B0-4E75-8494-140ACDE40B70}"/>
    <cellStyle name="Output 2 8 2 3 2" xfId="7926" xr:uid="{80509F98-EA53-4DBB-BA9E-4AAA2F801228}"/>
    <cellStyle name="Output 2 8 2 3 2 2" xfId="15292" xr:uid="{AFF09BC4-0BA1-45AB-B2D1-2A075F1DD6FB}"/>
    <cellStyle name="Output 2 8 2 3 2 3" xfId="21015" xr:uid="{4D74D0FC-0C7B-4393-8E5E-E39625CC4F4F}"/>
    <cellStyle name="Output 2 8 2 3 2 4" xfId="26548" xr:uid="{462C0A08-EDBB-4FE0-B381-3F5D7F083A1B}"/>
    <cellStyle name="Output 2 8 2 3 2 5" xfId="39579" xr:uid="{51D7E0D9-F9E3-4203-B7CB-C4AD1E97A908}"/>
    <cellStyle name="Output 2 8 2 3 2 6" xfId="46281" xr:uid="{99E621D8-1F09-4897-A3BA-362C484B51C0}"/>
    <cellStyle name="Output 2 8 2 3 2 7" xfId="51834" xr:uid="{921F3E5E-52F9-4CB2-95D4-CB904FA1B2DA}"/>
    <cellStyle name="Output 2 8 2 3 2 8" xfId="57193" xr:uid="{127312DC-0D95-4E38-BDE3-35880ABED189}"/>
    <cellStyle name="Output 2 8 2 3 3" xfId="12469" xr:uid="{F07D5CA3-E8BE-445B-9DEA-4C9AE4600732}"/>
    <cellStyle name="Output 2 8 2 3 4" xfId="18192" xr:uid="{90CD0EC2-F5D7-4279-B2B6-02C0FDA6E9EC}"/>
    <cellStyle name="Output 2 8 2 3 5" xfId="23725" xr:uid="{CDF3C436-F78D-4BBD-B5E3-BB7055F4484F}"/>
    <cellStyle name="Output 2 8 2 3 6" xfId="36756" xr:uid="{50591594-90E9-4F9A-8A76-0239A8B684D8}"/>
    <cellStyle name="Output 2 8 2 3 7" xfId="43458" xr:uid="{345E5522-FC44-4735-BE30-DF658CC8B5EB}"/>
    <cellStyle name="Output 2 8 2 3 8" xfId="49011" xr:uid="{638C61B4-FB51-4218-AAA3-0AA8FB2E4A31}"/>
    <cellStyle name="Output 2 8 2 3 9" xfId="58418" xr:uid="{7021A9B9-09D4-418D-ABBF-AFE13F231041}"/>
    <cellStyle name="Output 2 8 2 4" xfId="6445" xr:uid="{B490CB0A-4107-4FCC-88E3-743E69A4E64A}"/>
    <cellStyle name="Output 2 8 2 4 2" xfId="9268" xr:uid="{19F0233C-059A-41EE-81F2-D068F60F79E7}"/>
    <cellStyle name="Output 2 8 2 4 2 2" xfId="16634" xr:uid="{4FBDC4DF-DBC8-4DF1-A1B2-1EBD2F39A77F}"/>
    <cellStyle name="Output 2 8 2 4 2 3" xfId="22357" xr:uid="{C0C5B144-D21D-4B62-99C3-9686B43BEB9E}"/>
    <cellStyle name="Output 2 8 2 4 2 4" xfId="27890" xr:uid="{666C56F2-8364-452B-99E5-C90B8915898F}"/>
    <cellStyle name="Output 2 8 2 4 2 5" xfId="40921" xr:uid="{0E494BBB-88EB-4212-BD12-0C340EB0EF99}"/>
    <cellStyle name="Output 2 8 2 4 2 6" xfId="47623" xr:uid="{3811680A-FB8B-4573-B347-96C055A8F708}"/>
    <cellStyle name="Output 2 8 2 4 2 7" xfId="53176" xr:uid="{F2DF3E8E-6BC6-483B-AF5F-6173E089DD8C}"/>
    <cellStyle name="Output 2 8 2 4 2 8" xfId="56795" xr:uid="{B445A0B6-BA1C-4FB3-963C-98BD3BB1D441}"/>
    <cellStyle name="Output 2 8 2 4 3" xfId="13811" xr:uid="{6A387E6C-712F-4BB7-BC75-5794D7AD12A6}"/>
    <cellStyle name="Output 2 8 2 4 4" xfId="19534" xr:uid="{26EAD808-6745-4942-8566-9A593AD04E35}"/>
    <cellStyle name="Output 2 8 2 4 5" xfId="25067" xr:uid="{44F25F73-0F91-4F6A-BFCF-75567803E3F6}"/>
    <cellStyle name="Output 2 8 2 4 6" xfId="38098" xr:uid="{669540EF-9495-4053-B46F-40766BE8D560}"/>
    <cellStyle name="Output 2 8 2 4 7" xfId="44800" xr:uid="{B6D0559C-F136-4C5D-BAA9-327FAAB5A583}"/>
    <cellStyle name="Output 2 8 2 4 8" xfId="50353" xr:uid="{B1AD761B-F120-413F-9425-F7CE739F9C97}"/>
    <cellStyle name="Output 2 8 2 4 9" xfId="54152" xr:uid="{E66F83C4-AB9B-4735-9982-BAB3FD92BD1F}"/>
    <cellStyle name="Output 2 8 2 5" xfId="6769" xr:uid="{4A7EB8E8-8D56-462E-8B1C-80EC8243276B}"/>
    <cellStyle name="Output 2 8 2 5 2" xfId="9592" xr:uid="{CC346AC6-3481-4ECB-856C-BBDA3F1F3F6A}"/>
    <cellStyle name="Output 2 8 2 5 2 2" xfId="16958" xr:uid="{631EF12E-FB0A-488B-B2A1-01C3A9A50740}"/>
    <cellStyle name="Output 2 8 2 5 2 3" xfId="22681" xr:uid="{44162C70-E73F-4110-BE8F-39A91E28A63F}"/>
    <cellStyle name="Output 2 8 2 5 2 4" xfId="28214" xr:uid="{A0D55E6F-2DF0-4CEB-ABC2-D71C2610F8AB}"/>
    <cellStyle name="Output 2 8 2 5 2 5" xfId="41245" xr:uid="{A6E3915E-BDC3-4663-8B51-392B106AC795}"/>
    <cellStyle name="Output 2 8 2 5 2 6" xfId="47947" xr:uid="{9FDB945F-D25D-480B-B429-0C5D0DFDFB7D}"/>
    <cellStyle name="Output 2 8 2 5 2 7" xfId="53500" xr:uid="{A0966FEA-B8E1-4259-A345-D81EF3483F6B}"/>
    <cellStyle name="Output 2 8 2 5 2 8" xfId="56081" xr:uid="{85E338F4-4029-41AF-B049-F50941471922}"/>
    <cellStyle name="Output 2 8 2 5 3" xfId="14135" xr:uid="{9D846B67-CB75-4135-86F5-AD4154D294A3}"/>
    <cellStyle name="Output 2 8 2 5 4" xfId="19858" xr:uid="{E96244DD-0049-4CF4-AC08-800CA1A3DBB1}"/>
    <cellStyle name="Output 2 8 2 5 5" xfId="25391" xr:uid="{1ECA62B6-63D3-46EB-BD5F-19B960D00AD0}"/>
    <cellStyle name="Output 2 8 2 5 6" xfId="38422" xr:uid="{25B88150-935A-4A46-9FEC-4943E4A3F6AC}"/>
    <cellStyle name="Output 2 8 2 5 7" xfId="45124" xr:uid="{78FDA796-A483-4951-9D95-0335E47106B4}"/>
    <cellStyle name="Output 2 8 2 5 8" xfId="50677" xr:uid="{4D6D187A-0F3B-4BEA-ACF0-B256961ED0C2}"/>
    <cellStyle name="Output 2 8 2 5 9" xfId="55890" xr:uid="{1F5125ED-7EB5-4EFD-AAC1-CA96186938AD}"/>
    <cellStyle name="Output 2 8 2 6" xfId="7060" xr:uid="{F342BE8F-9FD3-49A2-9B5A-5D6C0261F6E8}"/>
    <cellStyle name="Output 2 8 2 6 2" xfId="9883" xr:uid="{ED9D9053-07A6-4223-B9F9-CA616ECCBE02}"/>
    <cellStyle name="Output 2 8 2 6 2 2" xfId="17249" xr:uid="{2B41D82C-7832-42C3-9F45-B50D15AB365B}"/>
    <cellStyle name="Output 2 8 2 6 2 3" xfId="22972" xr:uid="{815C89AB-32CD-4281-A67B-76E005941CA5}"/>
    <cellStyle name="Output 2 8 2 6 2 4" xfId="28505" xr:uid="{3653B43E-4E58-4A43-B74F-EB78BD4E754D}"/>
    <cellStyle name="Output 2 8 2 6 2 5" xfId="41536" xr:uid="{E2450DE2-07C0-45CC-B2C9-7992DA14E720}"/>
    <cellStyle name="Output 2 8 2 6 2 6" xfId="48238" xr:uid="{EB874785-A8D8-4A2C-AE80-BDB5DA57B0DF}"/>
    <cellStyle name="Output 2 8 2 6 2 7" xfId="53791" xr:uid="{BB82849C-272D-462B-85B0-E0F51DF1E0E5}"/>
    <cellStyle name="Output 2 8 2 6 2 8" xfId="57053" xr:uid="{63A37C1D-4218-4C48-8DA6-2BB2B579A073}"/>
    <cellStyle name="Output 2 8 2 6 3" xfId="14426" xr:uid="{86809772-212D-4169-B4DB-D9840FE11632}"/>
    <cellStyle name="Output 2 8 2 6 4" xfId="20149" xr:uid="{3429757E-FCE2-4278-9B31-DA87FA72958A}"/>
    <cellStyle name="Output 2 8 2 6 5" xfId="25682" xr:uid="{FDB6F733-A788-4BA7-92E0-3A1BEF2139DC}"/>
    <cellStyle name="Output 2 8 2 6 6" xfId="38713" xr:uid="{D41F3570-7D9D-4C66-A048-C8090387A4FD}"/>
    <cellStyle name="Output 2 8 2 6 7" xfId="45415" xr:uid="{C767F3C4-81B2-4973-AD56-5A3185ADDA9C}"/>
    <cellStyle name="Output 2 8 2 6 8" xfId="50968" xr:uid="{D64E0825-54A9-409F-81B4-D1DFEDB6B968}"/>
    <cellStyle name="Output 2 8 2 6 9" xfId="57696" xr:uid="{81E08A1E-A6ED-46F3-81DC-D1E970E17DEC}"/>
    <cellStyle name="Output 2 8 2 7" xfId="7753" xr:uid="{271D30EC-2B9A-4504-AE37-9E73734DF746}"/>
    <cellStyle name="Output 2 8 2 7 2" xfId="15119" xr:uid="{FD200228-EE81-4B7A-A8F4-DCC6BA1C0AED}"/>
    <cellStyle name="Output 2 8 2 7 3" xfId="20842" xr:uid="{CB2D6E3D-FC2C-4ED5-AFBB-F0C299CB17CD}"/>
    <cellStyle name="Output 2 8 2 7 4" xfId="26375" xr:uid="{B141FE8E-1FD4-491D-8561-C93F54DC8DC9}"/>
    <cellStyle name="Output 2 8 2 7 5" xfId="39406" xr:uid="{27E478EB-AE6B-4EA3-BB6B-962830247A5D}"/>
    <cellStyle name="Output 2 8 2 7 6" xfId="46108" xr:uid="{38D0A1CE-15AA-4532-B1B0-018D8E1FFF4F}"/>
    <cellStyle name="Output 2 8 2 7 7" xfId="51661" xr:uid="{E1069CC8-D368-41DD-9883-DC2D2BF9C495}"/>
    <cellStyle name="Output 2 8 2 7 8" xfId="55628" xr:uid="{65595C32-2E88-4F55-9F95-20F89836F8D0}"/>
    <cellStyle name="Output 2 8 2 8" xfId="12296" xr:uid="{98D9DEA5-2EB0-4D4E-A22D-7524C70614B2}"/>
    <cellStyle name="Output 2 8 2 9" xfId="18019" xr:uid="{6C93E120-CF69-4811-BE22-3AC86D5EFE83}"/>
    <cellStyle name="Output 2 8 3" xfId="4871" xr:uid="{025BDCAE-F6B8-43E2-9060-74D22C8E5B3C}"/>
    <cellStyle name="Output 2 8 3 10" xfId="23493" xr:uid="{F02DC71F-13BA-4EC4-91A8-EB866E7E4676}"/>
    <cellStyle name="Output 2 8 3 11" xfId="36524" xr:uid="{8E5A951A-EE5F-41C6-8303-AF2A7411A734}"/>
    <cellStyle name="Output 2 8 3 12" xfId="43226" xr:uid="{FEA0161A-C1DC-4B8D-907A-420B230E21D7}"/>
    <cellStyle name="Output 2 8 3 13" xfId="48779" xr:uid="{0278787A-1476-4FD3-A4E8-2B6881A86D30}"/>
    <cellStyle name="Output 2 8 3 14" xfId="54115" xr:uid="{14B06D5A-B991-4C7C-BD7A-ACDF5E392765}"/>
    <cellStyle name="Output 2 8 3 2" xfId="5759" xr:uid="{5BCDFF8E-5268-49D6-81DA-E213C9791652}"/>
    <cellStyle name="Output 2 8 3 2 2" xfId="8582" xr:uid="{C09EA0C1-70E5-43C9-8411-55B62779A2BC}"/>
    <cellStyle name="Output 2 8 3 2 2 2" xfId="15948" xr:uid="{12DBEC89-9D31-486A-A703-E8E0534F659A}"/>
    <cellStyle name="Output 2 8 3 2 2 3" xfId="21671" xr:uid="{76DF4F89-1EE1-4AB4-AF46-44C0D6A267FE}"/>
    <cellStyle name="Output 2 8 3 2 2 4" xfId="27204" xr:uid="{4DD2E0A4-1EAB-4BF1-954D-69EFB6290F9A}"/>
    <cellStyle name="Output 2 8 3 2 2 5" xfId="40235" xr:uid="{D74D82C2-A8D3-441F-8712-4C551FC06F86}"/>
    <cellStyle name="Output 2 8 3 2 2 6" xfId="46937" xr:uid="{E964DC47-597E-4A4F-AF9C-E91DE8C8FDE5}"/>
    <cellStyle name="Output 2 8 3 2 2 7" xfId="52490" xr:uid="{B811D0CB-A022-4EE0-9F7A-AFE6EEC4224F}"/>
    <cellStyle name="Output 2 8 3 2 2 8" xfId="58061" xr:uid="{1ABC8043-2FCD-40C8-BBEF-1690FEAA630E}"/>
    <cellStyle name="Output 2 8 3 2 3" xfId="13125" xr:uid="{6426057E-C800-4777-B1FC-3122B38E15F7}"/>
    <cellStyle name="Output 2 8 3 2 4" xfId="18848" xr:uid="{6FD19012-54CB-472E-95FA-9C9CBC8AF4ED}"/>
    <cellStyle name="Output 2 8 3 2 5" xfId="24381" xr:uid="{5E457021-FD53-43E0-A897-DEF6CED07562}"/>
    <cellStyle name="Output 2 8 3 2 6" xfId="37412" xr:uid="{2CBDF6A5-F240-4D21-A5D0-C067860F8836}"/>
    <cellStyle name="Output 2 8 3 2 7" xfId="44114" xr:uid="{58E2565A-DE40-464C-B3C6-9E9AC9254BBE}"/>
    <cellStyle name="Output 2 8 3 2 8" xfId="49667" xr:uid="{52E8E45A-B7A7-40E8-B6AE-8E9B05912F2C}"/>
    <cellStyle name="Output 2 8 3 2 9" xfId="57968" xr:uid="{E6696F99-A41C-42C2-B6F4-C89E3C868A8D}"/>
    <cellStyle name="Output 2 8 3 3" xfId="5079" xr:uid="{006FF9A2-7154-4B94-A512-34D09CE08C7D}"/>
    <cellStyle name="Output 2 8 3 3 2" xfId="7902" xr:uid="{7D9F003F-86F2-4372-B40B-E4FC52EAA09C}"/>
    <cellStyle name="Output 2 8 3 3 2 2" xfId="15268" xr:uid="{0935BED6-2802-4E80-B4B8-3EFE915F0D5D}"/>
    <cellStyle name="Output 2 8 3 3 2 3" xfId="20991" xr:uid="{E0734343-F4D9-420A-9B03-B12A989E3EC2}"/>
    <cellStyle name="Output 2 8 3 3 2 4" xfId="26524" xr:uid="{D7EB2F74-5702-4CC1-BB2F-F22B9C032558}"/>
    <cellStyle name="Output 2 8 3 3 2 5" xfId="39555" xr:uid="{137FC242-AB14-45C3-84AA-34C25C131CD7}"/>
    <cellStyle name="Output 2 8 3 3 2 6" xfId="46257" xr:uid="{1741B127-A793-448E-AA8E-3CEC4467B182}"/>
    <cellStyle name="Output 2 8 3 3 2 7" xfId="51810" xr:uid="{B2947DC1-18B1-4804-B53A-C61D8DD11AB7}"/>
    <cellStyle name="Output 2 8 3 3 2 8" xfId="55242" xr:uid="{DA225CBC-857E-4E28-834D-34B37AD04A78}"/>
    <cellStyle name="Output 2 8 3 3 3" xfId="12445" xr:uid="{AC7929A5-1FF5-471E-AD2F-FF5A80346EC8}"/>
    <cellStyle name="Output 2 8 3 3 4" xfId="18168" xr:uid="{47EE1E78-15C0-45BE-808A-01F30280B9D0}"/>
    <cellStyle name="Output 2 8 3 3 5" xfId="23701" xr:uid="{680D2435-FCA0-43EC-8861-E01572CFECB1}"/>
    <cellStyle name="Output 2 8 3 3 6" xfId="36732" xr:uid="{E03E5816-51E2-4B30-82AA-36462E73E390}"/>
    <cellStyle name="Output 2 8 3 3 7" xfId="43434" xr:uid="{85A62337-E5E7-43FA-A2B5-1E0CD414827E}"/>
    <cellStyle name="Output 2 8 3 3 8" xfId="48987" xr:uid="{92383D15-551E-4A4D-8753-424FC42679B1}"/>
    <cellStyle name="Output 2 8 3 3 9" xfId="57611" xr:uid="{374433C3-E500-44EF-BA39-C0E1BE84356F}"/>
    <cellStyle name="Output 2 8 3 4" xfId="6386" xr:uid="{BF2F60E8-848F-4EEB-91A8-A9E28AA64424}"/>
    <cellStyle name="Output 2 8 3 4 2" xfId="9209" xr:uid="{AF06F42E-AC0D-44D2-AB2B-676FED66C3CE}"/>
    <cellStyle name="Output 2 8 3 4 2 2" xfId="16575" xr:uid="{CA0704A2-7B5A-4608-80E2-450576C7FF89}"/>
    <cellStyle name="Output 2 8 3 4 2 3" xfId="22298" xr:uid="{3D6321A4-D1DA-4EEC-9BA3-3EE7EAA0A1CA}"/>
    <cellStyle name="Output 2 8 3 4 2 4" xfId="27831" xr:uid="{7A154B74-EABA-4457-BF2A-30650D88FE76}"/>
    <cellStyle name="Output 2 8 3 4 2 5" xfId="40862" xr:uid="{09D0AB84-5CEA-4C49-AC9B-809890F33DD0}"/>
    <cellStyle name="Output 2 8 3 4 2 6" xfId="47564" xr:uid="{462B9314-65D3-4307-A9EC-3E1D6993C6C5}"/>
    <cellStyle name="Output 2 8 3 4 2 7" xfId="53117" xr:uid="{DE1A69BC-16BC-41AE-97DD-9B93B3B0F939}"/>
    <cellStyle name="Output 2 8 3 4 2 8" xfId="55970" xr:uid="{0683FA9A-7425-452E-B789-0A11C9124185}"/>
    <cellStyle name="Output 2 8 3 4 3" xfId="13752" xr:uid="{65DDAAEA-259C-4E31-942C-F5E4B88AC97B}"/>
    <cellStyle name="Output 2 8 3 4 4" xfId="19475" xr:uid="{9120D3B5-F327-4203-B1A0-792683E0FF3D}"/>
    <cellStyle name="Output 2 8 3 4 5" xfId="25008" xr:uid="{A0F04518-24F3-4DC1-9C61-1D716762B7E3}"/>
    <cellStyle name="Output 2 8 3 4 6" xfId="38039" xr:uid="{E34DC016-60AD-45E7-8B1F-88BB00548543}"/>
    <cellStyle name="Output 2 8 3 4 7" xfId="44741" xr:uid="{06A9C68D-1F64-4EC1-80A6-40ED008198A8}"/>
    <cellStyle name="Output 2 8 3 4 8" xfId="50294" xr:uid="{BE6C7670-ED9A-4CB7-8B10-7F4BB6A96D89}"/>
    <cellStyle name="Output 2 8 3 4 9" xfId="42501" xr:uid="{2268F0BE-32B4-4217-9467-6F21295C80E4}"/>
    <cellStyle name="Output 2 8 3 5" xfId="6710" xr:uid="{21534D24-E7EF-4292-8EA2-05D4CF9087E1}"/>
    <cellStyle name="Output 2 8 3 5 2" xfId="9533" xr:uid="{67DD04E7-E213-4BD1-A94D-E7CC04F46A9C}"/>
    <cellStyle name="Output 2 8 3 5 2 2" xfId="16899" xr:uid="{2A0D4710-FD54-4AFB-A4D0-21B746E168F8}"/>
    <cellStyle name="Output 2 8 3 5 2 3" xfId="22622" xr:uid="{7426179A-FC9B-4C45-BA4B-792C4F986261}"/>
    <cellStyle name="Output 2 8 3 5 2 4" xfId="28155" xr:uid="{F33E231A-6103-4246-A59D-65AC68FCE8E5}"/>
    <cellStyle name="Output 2 8 3 5 2 5" xfId="41186" xr:uid="{5621F187-09B7-48C9-A7C1-30AEEAFD807C}"/>
    <cellStyle name="Output 2 8 3 5 2 6" xfId="47888" xr:uid="{7607EC69-CB55-4DC0-820C-5979C610E69C}"/>
    <cellStyle name="Output 2 8 3 5 2 7" xfId="53441" xr:uid="{47714CB3-A323-443E-A1EA-A2B11E6F0992}"/>
    <cellStyle name="Output 2 8 3 5 2 8" xfId="57340" xr:uid="{5E569D45-08DA-4866-907A-5D36D51538D0}"/>
    <cellStyle name="Output 2 8 3 5 3" xfId="14076" xr:uid="{96DEAEFE-28AD-4DB1-BF3E-22862BCE1E89}"/>
    <cellStyle name="Output 2 8 3 5 4" xfId="19799" xr:uid="{01498938-D541-4FB0-B48B-A090AF370ACF}"/>
    <cellStyle name="Output 2 8 3 5 5" xfId="25332" xr:uid="{18A28192-AB20-4DEB-BA2D-162B68D9F92A}"/>
    <cellStyle name="Output 2 8 3 5 6" xfId="38363" xr:uid="{3E1DA8D7-CFBA-4725-8F31-1483D7C08C3E}"/>
    <cellStyle name="Output 2 8 3 5 7" xfId="45065" xr:uid="{C3957A3C-CEA6-4DB7-A31F-A2F7397B2109}"/>
    <cellStyle name="Output 2 8 3 5 8" xfId="50618" xr:uid="{F85F5D00-7D2D-4672-94FB-9C97F2F9C063}"/>
    <cellStyle name="Output 2 8 3 5 9" xfId="54829" xr:uid="{F94EBA82-5EF3-4EF9-B996-52FDE98E1528}"/>
    <cellStyle name="Output 2 8 3 6" xfId="7001" xr:uid="{4E60B4D4-5CEC-4960-801E-41A2922E6784}"/>
    <cellStyle name="Output 2 8 3 6 2" xfId="9824" xr:uid="{494CDE0C-12F3-4F95-BCFF-B670692CE89C}"/>
    <cellStyle name="Output 2 8 3 6 2 2" xfId="17190" xr:uid="{35573CD3-0513-4A10-BD8B-574A7AF7BEF9}"/>
    <cellStyle name="Output 2 8 3 6 2 3" xfId="22913" xr:uid="{F4D2DCEC-0618-446B-B2FF-316C9AB45172}"/>
    <cellStyle name="Output 2 8 3 6 2 4" xfId="28446" xr:uid="{75682DB6-62AC-4B7E-8216-DDA5ED27524A}"/>
    <cellStyle name="Output 2 8 3 6 2 5" xfId="41477" xr:uid="{5D809AD2-FA91-49F0-82BE-62C67AD5888C}"/>
    <cellStyle name="Output 2 8 3 6 2 6" xfId="48179" xr:uid="{4C03998F-A860-44AC-BE8C-FFA5F1957465}"/>
    <cellStyle name="Output 2 8 3 6 2 7" xfId="53732" xr:uid="{AA8D117E-5E27-4F8B-8180-5FFA242618C6}"/>
    <cellStyle name="Output 2 8 3 6 2 8" xfId="56069" xr:uid="{3812448C-4C96-465C-840C-C4285CDB2CC4}"/>
    <cellStyle name="Output 2 8 3 6 3" xfId="14367" xr:uid="{36951D16-4934-44AB-8228-82AF6ED78BA9}"/>
    <cellStyle name="Output 2 8 3 6 4" xfId="20090" xr:uid="{DA9DD49D-2884-46A2-95D1-4F8681FB32EF}"/>
    <cellStyle name="Output 2 8 3 6 5" xfId="25623" xr:uid="{FF257277-CDAF-467D-BDBD-E305E4C8AF21}"/>
    <cellStyle name="Output 2 8 3 6 6" xfId="38654" xr:uid="{A15170B6-FB2C-49A2-AF72-2A442145A0E9}"/>
    <cellStyle name="Output 2 8 3 6 7" xfId="45356" xr:uid="{4B84CAF3-F15D-4D72-8FB7-46C6F7919DDB}"/>
    <cellStyle name="Output 2 8 3 6 8" xfId="50909" xr:uid="{ABC1D3B6-8E51-49A3-A1CA-24635C33A196}"/>
    <cellStyle name="Output 2 8 3 6 9" xfId="54996" xr:uid="{B3007999-CACA-4634-8D89-A15633EDEF1C}"/>
    <cellStyle name="Output 2 8 3 7" xfId="7694" xr:uid="{39F7D5F6-F89A-47A3-BA6A-CAA1D1EE8ACB}"/>
    <cellStyle name="Output 2 8 3 7 2" xfId="15060" xr:uid="{7850E43C-7A74-4340-B191-9C8494AA20DB}"/>
    <cellStyle name="Output 2 8 3 7 3" xfId="20783" xr:uid="{CD3A33C7-CD2F-4054-97D7-0D8BDA7C7B85}"/>
    <cellStyle name="Output 2 8 3 7 4" xfId="26316" xr:uid="{97024459-A26D-479A-B253-B1E4E875BAFE}"/>
    <cellStyle name="Output 2 8 3 7 5" xfId="39347" xr:uid="{6B768986-256D-45C1-9746-5C5EEDAAA1F4}"/>
    <cellStyle name="Output 2 8 3 7 6" xfId="46049" xr:uid="{68460FF0-5EB6-4FC7-B0B6-80284762A547}"/>
    <cellStyle name="Output 2 8 3 7 7" xfId="51602" xr:uid="{D7EE0285-43E2-4992-A194-F5CD2394431A}"/>
    <cellStyle name="Output 2 8 3 7 8" xfId="56291" xr:uid="{8A46DF49-90AC-4B2D-AB14-2FF257739BA0}"/>
    <cellStyle name="Output 2 8 3 8" xfId="12237" xr:uid="{D32C6FFF-E018-4BFB-9829-6A193720A9F2}"/>
    <cellStyle name="Output 2 8 3 9" xfId="17960" xr:uid="{5BE93EDD-E9FF-48B0-AF19-7CB143A7D31F}"/>
    <cellStyle name="Output 2 8 4" xfId="5611" xr:uid="{98BA1BC9-E2E3-423B-BFF2-2602DF05B0A1}"/>
    <cellStyle name="Output 2 8 4 2" xfId="8434" xr:uid="{1D36A3F7-1E17-4E32-BC7D-1E93CBA4A046}"/>
    <cellStyle name="Output 2 8 4 2 2" xfId="15800" xr:uid="{4272C3FD-EFE8-42C4-BA89-AAF0FBE6C6D5}"/>
    <cellStyle name="Output 2 8 4 2 3" xfId="21523" xr:uid="{0606DD84-6304-4BDF-BD13-47291FF4E760}"/>
    <cellStyle name="Output 2 8 4 2 4" xfId="27056" xr:uid="{6443F060-6249-416B-AEA6-BDFBDB38B0B6}"/>
    <cellStyle name="Output 2 8 4 2 5" xfId="40087" xr:uid="{1C91CF34-EEA3-44A6-B345-CDB623A5FFBC}"/>
    <cellStyle name="Output 2 8 4 2 6" xfId="46789" xr:uid="{625FE166-CEDD-4E7B-BFBC-3C61637156E5}"/>
    <cellStyle name="Output 2 8 4 2 7" xfId="52342" xr:uid="{EF07AB1E-F672-4C46-A171-F8098BA3D167}"/>
    <cellStyle name="Output 2 8 4 2 8" xfId="56242" xr:uid="{E0AA2E5B-13CE-44EA-87BF-0EAFFD71698E}"/>
    <cellStyle name="Output 2 8 4 3" xfId="12977" xr:uid="{CB042D84-56C4-451D-92BC-97A8ABADFACD}"/>
    <cellStyle name="Output 2 8 4 4" xfId="18700" xr:uid="{A20CE94A-C966-4C33-A1A9-E8FA26FC77ED}"/>
    <cellStyle name="Output 2 8 4 5" xfId="24233" xr:uid="{0CA7AFC3-9E70-4F1D-870B-4D3E680CCDF7}"/>
    <cellStyle name="Output 2 8 4 6" xfId="37264" xr:uid="{A681B4DC-37FF-43C8-AC42-AA7B5EAC0DC7}"/>
    <cellStyle name="Output 2 8 4 7" xfId="43966" xr:uid="{F71B7213-92D3-4B7B-9EE9-A758A2E3D086}"/>
    <cellStyle name="Output 2 8 4 8" xfId="49519" xr:uid="{22A85053-A859-40D2-9CDC-899F15F9BE69}"/>
    <cellStyle name="Output 2 8 4 9" xfId="57255" xr:uid="{12DB293E-F153-401F-A390-3C76C3A271DA}"/>
    <cellStyle name="Output 2 8 5" xfId="3545" xr:uid="{C02ACEB0-1804-4B82-A453-094F8EF4231E}"/>
    <cellStyle name="Output 2 8 5 2" xfId="7197" xr:uid="{63EECE63-E247-4906-B810-49D3346CCCC0}"/>
    <cellStyle name="Output 2 8 5 2 2" xfId="14563" xr:uid="{EEB1D9DD-53AE-43ED-A24F-3C863A142C71}"/>
    <cellStyle name="Output 2 8 5 2 3" xfId="20286" xr:uid="{B1D3464D-D201-490B-BBC5-74348CA0E8FC}"/>
    <cellStyle name="Output 2 8 5 2 4" xfId="25819" xr:uid="{B3817E4E-DD9F-4BAA-8A48-4EF9867BA587}"/>
    <cellStyle name="Output 2 8 5 2 5" xfId="38850" xr:uid="{5CC100B9-E31D-429C-8DCA-F7F4BFFBC1CF}"/>
    <cellStyle name="Output 2 8 5 2 6" xfId="45552" xr:uid="{0C4AD18C-3A5E-43D1-93F4-506E5F766732}"/>
    <cellStyle name="Output 2 8 5 2 7" xfId="51105" xr:uid="{7CEA5238-165C-4BAA-BB2B-F393E875DBED}"/>
    <cellStyle name="Output 2 8 5 2 8" xfId="54438" xr:uid="{472D26CF-A9A4-42FA-A7C3-E10979EE6DA5}"/>
    <cellStyle name="Output 2 8 5 3" xfId="11362" xr:uid="{47BA9696-08AB-4271-8D90-811E33126B86}"/>
    <cellStyle name="Output 2 8 5 4" xfId="1547" xr:uid="{E5E12D82-C3F0-4C19-8923-26CCCD5256F0}"/>
    <cellStyle name="Output 2 8 5 5" xfId="10857" xr:uid="{A7CE967F-35EB-4511-98AE-284AA1A90305}"/>
    <cellStyle name="Output 2 8 5 6" xfId="35198" xr:uid="{C831C232-1242-4459-9C59-B72AC2D4A6DD}"/>
    <cellStyle name="Output 2 8 5 7" xfId="42180" xr:uid="{A3F3F969-208E-4468-8A3F-8E386FD09071}"/>
    <cellStyle name="Output 2 8 5 8" xfId="41955" xr:uid="{E476C8D2-6B2F-4111-8A53-8E1CD0C59E1F}"/>
    <cellStyle name="Output 2 8 5 9" xfId="42848" xr:uid="{D3AC0506-FC2D-43E8-A0D1-10C478281FB0}"/>
    <cellStyle name="Output 2 8 6" xfId="6238" xr:uid="{DC93AE11-3528-4221-B0D8-CB4A48D21B58}"/>
    <cellStyle name="Output 2 8 6 2" xfId="9061" xr:uid="{7D2FD9DD-80B3-4A02-9E88-D322A8A2A27B}"/>
    <cellStyle name="Output 2 8 6 2 2" xfId="16427" xr:uid="{1F84AAB7-49CE-4DA7-8A63-2EEB8C3CC81B}"/>
    <cellStyle name="Output 2 8 6 2 3" xfId="22150" xr:uid="{B335E585-5A71-48B9-9CFA-4371E1692DE4}"/>
    <cellStyle name="Output 2 8 6 2 4" xfId="27683" xr:uid="{1246C179-609D-436F-9532-67F2780E7ED5}"/>
    <cellStyle name="Output 2 8 6 2 5" xfId="40714" xr:uid="{1B7767CC-7985-4DB3-A0EC-5817D235D816}"/>
    <cellStyle name="Output 2 8 6 2 6" xfId="47416" xr:uid="{C11A1DA3-857B-482D-BE8B-45E1B11535A5}"/>
    <cellStyle name="Output 2 8 6 2 7" xfId="52969" xr:uid="{2F422732-140E-4927-B448-C06C0CC5E04C}"/>
    <cellStyle name="Output 2 8 6 2 8" xfId="56277" xr:uid="{897E039F-5A77-4653-A757-B2AE86BE31A9}"/>
    <cellStyle name="Output 2 8 6 3" xfId="13604" xr:uid="{326C5EB4-A001-4A47-AB3D-5AE4420E8488}"/>
    <cellStyle name="Output 2 8 6 4" xfId="19327" xr:uid="{736B02C4-3C00-4017-ACEF-EC1F70A36A97}"/>
    <cellStyle name="Output 2 8 6 5" xfId="24860" xr:uid="{0730E026-5990-4D9E-BF9F-65CA7F7884B1}"/>
    <cellStyle name="Output 2 8 6 6" xfId="37891" xr:uid="{31D10119-32AA-4A87-9B1C-D5811E3BA547}"/>
    <cellStyle name="Output 2 8 6 7" xfId="44593" xr:uid="{890CB0E0-A3AB-4360-A6A0-E059CFA34A51}"/>
    <cellStyle name="Output 2 8 6 8" xfId="50146" xr:uid="{52861382-11B3-46FE-A15A-E479CCD4BB94}"/>
    <cellStyle name="Output 2 8 6 9" xfId="58243" xr:uid="{A3F405EB-6891-45B7-9620-441C234294B7}"/>
    <cellStyle name="Output 2 8 7" xfId="6562" xr:uid="{6278160C-6F74-47B1-8B33-3F10A42E2827}"/>
    <cellStyle name="Output 2 8 7 2" xfId="9385" xr:uid="{D9ADDE04-EFEA-46F9-85E9-3ED61B982C73}"/>
    <cellStyle name="Output 2 8 7 2 2" xfId="16751" xr:uid="{47E58064-0E57-40BE-AFC9-8CCAB65ACAD0}"/>
    <cellStyle name="Output 2 8 7 2 3" xfId="22474" xr:uid="{74FE49F5-E483-4342-AECE-E97260CADDD6}"/>
    <cellStyle name="Output 2 8 7 2 4" xfId="28007" xr:uid="{5C878B98-454A-45F3-9994-EBE5161BADC9}"/>
    <cellStyle name="Output 2 8 7 2 5" xfId="41038" xr:uid="{053D2245-16B6-4D33-A32B-092E6EBE4C80}"/>
    <cellStyle name="Output 2 8 7 2 6" xfId="47740" xr:uid="{22E0AC34-102D-4329-8358-E3FD72A8A6C0}"/>
    <cellStyle name="Output 2 8 7 2 7" xfId="53293" xr:uid="{D6648418-81D8-43EC-B107-8B3AE2B622E0}"/>
    <cellStyle name="Output 2 8 7 2 8" xfId="57681" xr:uid="{A117EE69-B3C8-45FF-8B1D-0AE6D670A001}"/>
    <cellStyle name="Output 2 8 7 3" xfId="13928" xr:uid="{F2B208FE-C7B8-4A10-A912-AA26CC28E93D}"/>
    <cellStyle name="Output 2 8 7 4" xfId="19651" xr:uid="{95ABC7A2-E9BF-47D9-8596-406CDFEF6DD8}"/>
    <cellStyle name="Output 2 8 7 5" xfId="25184" xr:uid="{925D8CF0-89F1-44D1-A7D1-69F5EEC28127}"/>
    <cellStyle name="Output 2 8 7 6" xfId="38215" xr:uid="{9EDA2761-AF81-47A5-BD37-A08477FBDAB2}"/>
    <cellStyle name="Output 2 8 7 7" xfId="44917" xr:uid="{7CBBAC64-D51E-4DF5-BA6F-C5D812AAE28E}"/>
    <cellStyle name="Output 2 8 7 8" xfId="50470" xr:uid="{7853904F-92F6-4106-BACC-BE3D06589CE3}"/>
    <cellStyle name="Output 2 8 7 9" xfId="58341" xr:uid="{1B7F52B4-197E-444A-A498-62B8383D7F5C}"/>
    <cellStyle name="Output 2 8 8" xfId="6853" xr:uid="{C83DA98D-D751-4674-9D59-3655CF90B992}"/>
    <cellStyle name="Output 2 8 8 2" xfId="9676" xr:uid="{41B75613-1740-43A2-9A93-9A253129976E}"/>
    <cellStyle name="Output 2 8 8 2 2" xfId="17042" xr:uid="{2FA7ADC2-8921-4516-8EA2-FB9AE530C2B5}"/>
    <cellStyle name="Output 2 8 8 2 3" xfId="22765" xr:uid="{0B4D9946-B66B-43D0-8BE5-7F0819D8196D}"/>
    <cellStyle name="Output 2 8 8 2 4" xfId="28298" xr:uid="{CC8C52AB-F1A8-4986-AEF2-5EDBCD90526D}"/>
    <cellStyle name="Output 2 8 8 2 5" xfId="41329" xr:uid="{B6715A52-FD9E-4224-933C-3AF5F568316F}"/>
    <cellStyle name="Output 2 8 8 2 6" xfId="48031" xr:uid="{FC294D23-037C-4B3F-BB89-E1C8C97B51F8}"/>
    <cellStyle name="Output 2 8 8 2 7" xfId="53584" xr:uid="{41BF8659-7955-4F86-AD2D-4DCFD064198E}"/>
    <cellStyle name="Output 2 8 8 2 8" xfId="55469" xr:uid="{CE1D23F3-C321-4716-AC82-A1A10B2D2205}"/>
    <cellStyle name="Output 2 8 8 3" xfId="14219" xr:uid="{7AB23D3A-832F-46E0-B1E0-C8F4A1B264F1}"/>
    <cellStyle name="Output 2 8 8 4" xfId="19942" xr:uid="{04442F1B-84D6-4BAF-9E7C-344EC9C25CA6}"/>
    <cellStyle name="Output 2 8 8 5" xfId="25475" xr:uid="{14FA8ABA-F407-46D1-AEA7-783CE716C675}"/>
    <cellStyle name="Output 2 8 8 6" xfId="38506" xr:uid="{E56AE715-526A-40D1-A743-39601F4D1142}"/>
    <cellStyle name="Output 2 8 8 7" xfId="45208" xr:uid="{2F711195-5D41-4DDA-9473-DC7368EF4322}"/>
    <cellStyle name="Output 2 8 8 8" xfId="50761" xr:uid="{6053BCB4-0FD5-4503-9B18-F4FC674A56F4}"/>
    <cellStyle name="Output 2 8 8 9" xfId="55688" xr:uid="{8F0AE675-B58B-4CDE-9E32-F278E8A6B96C}"/>
    <cellStyle name="Output 2 8 9" xfId="4723" xr:uid="{28D8029C-CE1E-4454-8034-BB24437189D3}"/>
    <cellStyle name="Output 2 8 9 2" xfId="12089" xr:uid="{97381D7D-650D-478E-B818-A10075F782ED}"/>
    <cellStyle name="Output 2 8 9 3" xfId="17812" xr:uid="{28051222-9402-4F80-BB7A-0FE932F9C6EF}"/>
    <cellStyle name="Output 2 8 9 4" xfId="23345" xr:uid="{70D22F09-FEE2-47BA-B739-6AE0B68D2CBD}"/>
    <cellStyle name="Output 2 8 9 5" xfId="39199" xr:uid="{F6FB8566-F986-45D1-9CA2-4F5EF871EF39}"/>
    <cellStyle name="Output 2 8 9 6" xfId="45901" xr:uid="{F9999317-023A-4500-87BD-6832CCA30486}"/>
    <cellStyle name="Output 2 8 9 7" xfId="51454" xr:uid="{9DC1DB88-6F13-4A30-A0A7-963DE22F3D46}"/>
    <cellStyle name="Output 2 8 9 8" xfId="42014" xr:uid="{53014B07-1999-4DA9-AC68-2038CE599883}"/>
    <cellStyle name="Output 2 9" xfId="2421" xr:uid="{876FC275-56D9-44D5-9944-89D4556BD946}"/>
    <cellStyle name="Output 2 9 10" xfId="11902" xr:uid="{BC564664-35AB-4D99-92C4-81EEE0B7C29E}"/>
    <cellStyle name="Output 2 9 11" xfId="17480" xr:uid="{3A0D2806-E589-4001-83D4-ED9786D34F66}"/>
    <cellStyle name="Output 2 9 12" xfId="35787" xr:uid="{B18A9AE9-BE1C-4813-B356-3B249EE9A8E7}"/>
    <cellStyle name="Output 2 9 13" xfId="42648" xr:uid="{FB1427CD-5D52-4171-B4CB-FBA150CBE280}"/>
    <cellStyle name="Output 2 9 14" xfId="34516" xr:uid="{2771E7F6-20E1-416F-B7B7-70535E5198FC}"/>
    <cellStyle name="Output 2 9 15" xfId="43054" xr:uid="{06591953-8A9D-43D0-8B3D-B223FA0E6E1B}"/>
    <cellStyle name="Output 2 9 2" xfId="5257" xr:uid="{E4939351-1BDD-43BD-B16B-A5E804BE6110}"/>
    <cellStyle name="Output 2 9 2 2" xfId="8080" xr:uid="{3FE8EE1B-E12E-49F2-B6BB-91BDC97EF2E0}"/>
    <cellStyle name="Output 2 9 2 2 2" xfId="15446" xr:uid="{116DA5FA-5D87-40B1-A2CE-75D139886E6F}"/>
    <cellStyle name="Output 2 9 2 2 3" xfId="21169" xr:uid="{5AAFBDE4-0139-4C16-99E8-AF87B94856CA}"/>
    <cellStyle name="Output 2 9 2 2 4" xfId="26702" xr:uid="{FF6C2A5D-F312-4FA4-926E-2F11348051AF}"/>
    <cellStyle name="Output 2 9 2 2 5" xfId="39733" xr:uid="{575C8CEC-812D-470E-B755-7FF0B7A4E576}"/>
    <cellStyle name="Output 2 9 2 2 6" xfId="46435" xr:uid="{EF9A9433-23B6-4C05-A09A-E7F8FD1766F7}"/>
    <cellStyle name="Output 2 9 2 2 7" xfId="51988" xr:uid="{6D56348F-DFC1-46E1-84EC-AC30F593681A}"/>
    <cellStyle name="Output 2 9 2 2 8" xfId="48405" xr:uid="{626A4FA2-1929-431C-BE8D-210017073368}"/>
    <cellStyle name="Output 2 9 2 3" xfId="12623" xr:uid="{F18321CF-2F72-488F-BDF4-D4F1670B2BBB}"/>
    <cellStyle name="Output 2 9 2 4" xfId="18346" xr:uid="{65A28875-AA33-424E-8943-6F57C03E5069}"/>
    <cellStyle name="Output 2 9 2 5" xfId="23879" xr:uid="{967A71A3-86F0-48ED-986A-4C59F59DF9FC}"/>
    <cellStyle name="Output 2 9 2 6" xfId="36910" xr:uid="{59046C8F-766B-4089-9E78-670F908EBCB3}"/>
    <cellStyle name="Output 2 9 2 7" xfId="43612" xr:uid="{03627019-64EF-4D48-9600-9AE5B4F95C51}"/>
    <cellStyle name="Output 2 9 2 8" xfId="49165" xr:uid="{23A5E59C-45A0-46A9-A371-16F4F18EB034}"/>
    <cellStyle name="Output 2 9 2 9" xfId="55916" xr:uid="{697E664A-0FE9-4EE1-9E17-6CE958096A2A}"/>
    <cellStyle name="Output 2 9 3" xfId="5040" xr:uid="{CF30FF3C-5F97-4F3C-984E-6D2DCB81D115}"/>
    <cellStyle name="Output 2 9 3 2" xfId="7863" xr:uid="{8A0EB66D-62BF-468B-A3CB-D4CF376D0945}"/>
    <cellStyle name="Output 2 9 3 2 2" xfId="15229" xr:uid="{43452E7E-A170-4FC1-9984-BFAB9EE1DCB5}"/>
    <cellStyle name="Output 2 9 3 2 3" xfId="20952" xr:uid="{D9BBAF5E-1CF0-4D83-A6F7-36A40089950F}"/>
    <cellStyle name="Output 2 9 3 2 4" xfId="26485" xr:uid="{4AC2A733-AE98-4BC8-B118-7926DA3B90D0}"/>
    <cellStyle name="Output 2 9 3 2 5" xfId="39516" xr:uid="{13F856F1-EE03-4C06-A654-2ECE680422B3}"/>
    <cellStyle name="Output 2 9 3 2 6" xfId="46218" xr:uid="{820D0843-F2A8-4694-BA25-EE6CEC9D0CC1}"/>
    <cellStyle name="Output 2 9 3 2 7" xfId="51771" xr:uid="{CBF5D4FA-048B-4D28-AD6D-39F18643EE19}"/>
    <cellStyle name="Output 2 9 3 2 8" xfId="56403" xr:uid="{E815D432-FE8C-4FF5-97EF-584DC699A83A}"/>
    <cellStyle name="Output 2 9 3 3" xfId="12406" xr:uid="{1120D9D0-375B-4CAE-AD64-6196B5D1083B}"/>
    <cellStyle name="Output 2 9 3 4" xfId="18129" xr:uid="{2087D6E8-3BB2-4735-A0E5-8A9B337FA73C}"/>
    <cellStyle name="Output 2 9 3 5" xfId="23662" xr:uid="{A2EA3660-2AAD-4992-8338-9CA006DFDF04}"/>
    <cellStyle name="Output 2 9 3 6" xfId="36693" xr:uid="{D040EAC2-83E4-4D26-8222-F1292A187F95}"/>
    <cellStyle name="Output 2 9 3 7" xfId="43395" xr:uid="{CEDD5637-2564-4BB7-B20E-11D4F1540AE3}"/>
    <cellStyle name="Output 2 9 3 8" xfId="48948" xr:uid="{5AA4B420-E538-48C3-B364-79E314C92836}"/>
    <cellStyle name="Output 2 9 3 9" xfId="54503" xr:uid="{182DAC24-1883-4965-B68F-1F29669FE7CC}"/>
    <cellStyle name="Output 2 9 4" xfId="5407" xr:uid="{F5E667B5-4FA5-43C4-A63F-682751949A1D}"/>
    <cellStyle name="Output 2 9 4 2" xfId="8230" xr:uid="{365ECF1D-C68C-4F75-9EBF-9E51D45197E6}"/>
    <cellStyle name="Output 2 9 4 2 2" xfId="15596" xr:uid="{CD9C13DD-E28F-48AC-9FC1-3EAC48D38790}"/>
    <cellStyle name="Output 2 9 4 2 3" xfId="21319" xr:uid="{42AB2E38-C284-4048-AAE5-1C0C70DDFCE3}"/>
    <cellStyle name="Output 2 9 4 2 4" xfId="26852" xr:uid="{EBBE08BC-413D-4546-9647-08EB6E06334F}"/>
    <cellStyle name="Output 2 9 4 2 5" xfId="39883" xr:uid="{FBB06A6D-7285-4941-B359-9BCE998A0BEF}"/>
    <cellStyle name="Output 2 9 4 2 6" xfId="46585" xr:uid="{C723219B-11C8-48D3-9137-95C2993D1A1D}"/>
    <cellStyle name="Output 2 9 4 2 7" xfId="52138" xr:uid="{5D1876C0-72FC-465F-B3BD-DDA89A6DAFC7}"/>
    <cellStyle name="Output 2 9 4 2 8" xfId="58170" xr:uid="{AF678901-F8AA-43A7-97BC-CBF87586A349}"/>
    <cellStyle name="Output 2 9 4 3" xfId="12773" xr:uid="{9AA3F65C-91CD-4FA4-B044-951D20A2B118}"/>
    <cellStyle name="Output 2 9 4 4" xfId="18496" xr:uid="{BBFFAB6C-6C57-43A0-AF96-A4EAF6C96004}"/>
    <cellStyle name="Output 2 9 4 5" xfId="24029" xr:uid="{6F710599-7A0E-409C-98BE-816637A31073}"/>
    <cellStyle name="Output 2 9 4 6" xfId="37060" xr:uid="{AFAE02B2-05AB-4D3A-A6E4-F85F8FD12A56}"/>
    <cellStyle name="Output 2 9 4 7" xfId="43762" xr:uid="{964EB017-94CB-4E57-B4C1-D20C1A3941D7}"/>
    <cellStyle name="Output 2 9 4 8" xfId="49315" xr:uid="{D7D5C097-2A9E-4BCA-A6CD-F0843E516A97}"/>
    <cellStyle name="Output 2 9 4 9" xfId="58165" xr:uid="{A586A9E2-14F0-4E99-A96D-CC72658168FD}"/>
    <cellStyle name="Output 2 9 5" xfId="6045" xr:uid="{52870AFD-8BE7-4463-923B-7006B048D7E0}"/>
    <cellStyle name="Output 2 9 5 2" xfId="8868" xr:uid="{91120C81-5CA0-408E-B375-FCC3F0089C0A}"/>
    <cellStyle name="Output 2 9 5 2 2" xfId="16234" xr:uid="{BDB7CD2D-B9DF-42C3-8561-E42A948EFDC1}"/>
    <cellStyle name="Output 2 9 5 2 3" xfId="21957" xr:uid="{7C6AC305-6E8A-4DCE-8D02-7338FFC69AE1}"/>
    <cellStyle name="Output 2 9 5 2 4" xfId="27490" xr:uid="{B9325557-25BD-4CC5-834F-4E14ABCC5847}"/>
    <cellStyle name="Output 2 9 5 2 5" xfId="40521" xr:uid="{2848A75C-B3DF-4C33-B569-13D7327D8A59}"/>
    <cellStyle name="Output 2 9 5 2 6" xfId="47223" xr:uid="{11F07092-07F7-407E-9A1F-C1B6E0FCBBF5}"/>
    <cellStyle name="Output 2 9 5 2 7" xfId="52776" xr:uid="{122BBC9A-1ABB-4754-87FB-E912916117EC}"/>
    <cellStyle name="Output 2 9 5 2 8" xfId="56574" xr:uid="{DCBC91AA-FCB9-47BC-A7D3-006F4A6CA770}"/>
    <cellStyle name="Output 2 9 5 3" xfId="13411" xr:uid="{49CE83AE-9D03-4A2B-8A80-8CAC23A01B77}"/>
    <cellStyle name="Output 2 9 5 4" xfId="19134" xr:uid="{6CBE7A38-D8E9-4E6B-9C62-DFE0A73B5C6D}"/>
    <cellStyle name="Output 2 9 5 5" xfId="24667" xr:uid="{B9A7235B-FF48-457F-AC77-2F3DB78AED4B}"/>
    <cellStyle name="Output 2 9 5 6" xfId="37698" xr:uid="{AFCA6752-AA97-473B-BCE2-477CD6BF6297}"/>
    <cellStyle name="Output 2 9 5 7" xfId="44400" xr:uid="{26285E13-C318-4F0C-BB6A-C9B000406C82}"/>
    <cellStyle name="Output 2 9 5 8" xfId="49953" xr:uid="{DC5F4FC9-E224-4C62-B9F2-A4E7D7E4742F}"/>
    <cellStyle name="Output 2 9 5 9" xfId="58053" xr:uid="{2F276CB5-9BA2-446F-A79C-0814267A51D7}"/>
    <cellStyle name="Output 2 9 6" xfId="6536" xr:uid="{7A8789F6-3A3B-4836-9088-75B803220C1F}"/>
    <cellStyle name="Output 2 9 6 2" xfId="9359" xr:uid="{E80E2F6A-2D7D-40A9-8F59-B21EE639564C}"/>
    <cellStyle name="Output 2 9 6 2 2" xfId="16725" xr:uid="{C9910574-36FA-4F1D-A648-A93E665F1B48}"/>
    <cellStyle name="Output 2 9 6 2 3" xfId="22448" xr:uid="{215B524D-F739-407C-BC04-B22292B01609}"/>
    <cellStyle name="Output 2 9 6 2 4" xfId="27981" xr:uid="{49FEECCE-6FFB-40AA-995B-F020AB692525}"/>
    <cellStyle name="Output 2 9 6 2 5" xfId="41012" xr:uid="{32FBD787-A877-4012-8BA3-566BBFD4CB0A}"/>
    <cellStyle name="Output 2 9 6 2 6" xfId="47714" xr:uid="{61DEB267-8784-44A9-8899-2F8271BCE20F}"/>
    <cellStyle name="Output 2 9 6 2 7" xfId="53267" xr:uid="{AEC1BD56-7693-4067-BC24-D6F87A8C7276}"/>
    <cellStyle name="Output 2 9 6 2 8" xfId="56833" xr:uid="{90615670-A9D5-4D4D-9964-408F99BD4235}"/>
    <cellStyle name="Output 2 9 6 3" xfId="13902" xr:uid="{93974988-50EF-4B71-89FB-5C38AF308C92}"/>
    <cellStyle name="Output 2 9 6 4" xfId="19625" xr:uid="{2CBD75DE-95F5-4AE8-893A-AC7A480EC732}"/>
    <cellStyle name="Output 2 9 6 5" xfId="25158" xr:uid="{6733AFE9-F6D9-4744-BA0C-A6743D816E00}"/>
    <cellStyle name="Output 2 9 6 6" xfId="38189" xr:uid="{77FA5733-4247-42E0-BDEF-AA124E929499}"/>
    <cellStyle name="Output 2 9 6 7" xfId="44891" xr:uid="{FA10DFED-3C44-46C9-9544-D7FC46DB4D81}"/>
    <cellStyle name="Output 2 9 6 8" xfId="50444" xr:uid="{4CD243AC-2420-405D-AF1E-5C13607A60A3}"/>
    <cellStyle name="Output 2 9 6 9" xfId="53986" xr:uid="{BF333AFD-133B-41E2-B6F7-14DA12626DBF}"/>
    <cellStyle name="Output 2 9 7" xfId="4134" xr:uid="{28075BAE-0930-4CB9-9221-CCB9C0E66361}"/>
    <cellStyle name="Output 2 9 7 2" xfId="11749" xr:uid="{E3AF5884-20CF-4DBA-89E3-1F9C39DF5C4E}"/>
    <cellStyle name="Output 2 9 7 3" xfId="17577" xr:uid="{DC473BA1-B129-4D2E-B769-452C55F9DC2F}"/>
    <cellStyle name="Output 2 9 7 4" xfId="23225" xr:uid="{EBBE1646-763B-4B0B-8146-072E9A547F5A}"/>
    <cellStyle name="Output 2 9 7 5" xfId="39079" xr:uid="{3170C32A-76E6-48EA-9D6A-2F1BB1C6F080}"/>
    <cellStyle name="Output 2 9 7 6" xfId="45781" xr:uid="{BA9A9474-7365-4A34-B94F-B623D8E29B80}"/>
    <cellStyle name="Output 2 9 7 7" xfId="51334" xr:uid="{B6B194F1-413C-452F-864B-D3145D365010}"/>
    <cellStyle name="Output 2 9 7 8" xfId="56497" xr:uid="{6DBEB129-94C4-4292-9D53-16EC62257724}"/>
    <cellStyle name="Output 2 9 8" xfId="7426" xr:uid="{3D28A0EE-60F8-4EA7-AF8F-839806B3B516}"/>
    <cellStyle name="Output 2 9 8 2" xfId="14792" xr:uid="{1A67251A-EF4A-4BC2-94A1-AEEE0377D296}"/>
    <cellStyle name="Output 2 9 8 3" xfId="20515" xr:uid="{2B4B4F39-E34E-412F-8FC1-6070475DA684}"/>
    <cellStyle name="Output 2 9 8 4" xfId="26048" xr:uid="{EB9EF381-6056-4904-B89A-2FE6C07E84A8}"/>
    <cellStyle name="Output 2 9 9" xfId="10593" xr:uid="{73762735-BE44-47F4-90AD-CE1D20D8E167}"/>
    <cellStyle name="Output 20" xfId="42830" xr:uid="{8699E57D-B198-4044-8C7A-B4DE09B880B8}"/>
    <cellStyle name="Output 21" xfId="54164" xr:uid="{4682924A-EAB5-41F7-90F1-317D02FBBD46}"/>
    <cellStyle name="Output 3" xfId="269" xr:uid="{00000000-0005-0000-0000-0000F7000000}"/>
    <cellStyle name="Output 3 10" xfId="2486" xr:uid="{81B96505-1987-4E4C-AE6F-F705FF820121}"/>
    <cellStyle name="Output 3 10 10" xfId="41614" xr:uid="{17654C3A-ECA6-4BD3-8732-8597C3C6C069}"/>
    <cellStyle name="Output 3 10 2" xfId="3669" xr:uid="{E9862CC3-CDD6-4A07-8002-522C071F94D2}"/>
    <cellStyle name="Output 3 10 2 2" xfId="11437" xr:uid="{1DADD804-2BF6-4610-A104-3376750CD61C}"/>
    <cellStyle name="Output 3 10 2 3" xfId="17323" xr:uid="{A9B3C8C1-758E-40D3-A66B-59A64ED125D4}"/>
    <cellStyle name="Output 3 10 2 4" xfId="23038" xr:uid="{62CE4D44-EB35-4DBE-B95A-84A5B8305422}"/>
    <cellStyle name="Output 3 10 2 5" xfId="38892" xr:uid="{C34A603B-16A2-4B25-AB8A-E9DB925935BF}"/>
    <cellStyle name="Output 3 10 2 6" xfId="45594" xr:uid="{FB810065-47F4-4E68-9524-4CC33CAEECD8}"/>
    <cellStyle name="Output 3 10 2 7" xfId="51147" xr:uid="{0A2F3A56-C2A4-443F-8692-C53951F96D6F}"/>
    <cellStyle name="Output 3 10 2 8" xfId="54498" xr:uid="{BB933A24-380C-42FD-B7CE-288BAD644E07}"/>
    <cellStyle name="Output 3 10 3" xfId="7239" xr:uid="{C005E18B-67CF-4F42-98CD-531E0575B7D2}"/>
    <cellStyle name="Output 3 10 3 2" xfId="14605" xr:uid="{360AFBBD-20D7-43FC-AE4D-64AD147350B6}"/>
    <cellStyle name="Output 3 10 3 3" xfId="20328" xr:uid="{06AEDCFB-9DEE-457D-AC32-5BA8749BA11C}"/>
    <cellStyle name="Output 3 10 3 4" xfId="25861" xr:uid="{FB4D0529-A663-4ABE-9D2B-9DBF1B292FC3}"/>
    <cellStyle name="Output 3 10 4" xfId="10655" xr:uid="{38D103DE-46C7-42B4-80E8-BFC3E451387D}"/>
    <cellStyle name="Output 3 10 5" xfId="11077" xr:uid="{2569AE6D-D2D5-4E75-86C3-F092CB0B0770}"/>
    <cellStyle name="Output 3 10 6" xfId="1676" xr:uid="{D6E89CA9-BFD0-4CC0-8933-503B480A7E96}"/>
    <cellStyle name="Output 3 10 7" xfId="35322" xr:uid="{B3974EAB-EFD3-4A71-933E-8A23EF10147C}"/>
    <cellStyle name="Output 3 10 8" xfId="42274" xr:uid="{823247AA-E903-4810-844C-291AD7716A20}"/>
    <cellStyle name="Output 3 10 9" xfId="42084" xr:uid="{DD2A348F-5A38-490F-8949-046896F4A894}"/>
    <cellStyle name="Output 3 11" xfId="2660" xr:uid="{FCABB3E1-71CF-476C-B302-7787EA75E750}"/>
    <cellStyle name="Output 3 11 10" xfId="54372" xr:uid="{4BB2B98C-30BC-4168-9147-3007C01119EE}"/>
    <cellStyle name="Output 3 11 2" xfId="3566" xr:uid="{64E7B1E2-B91D-4AE5-891B-A99D6698163E}"/>
    <cellStyle name="Output 3 11 2 2" xfId="11382" xr:uid="{83BD7B83-415E-416D-84BC-88808089A6AC}"/>
    <cellStyle name="Output 3 11 2 3" xfId="1463" xr:uid="{C42241DF-8418-4816-894C-54D621D883AB}"/>
    <cellStyle name="Output 3 11 2 4" xfId="1189" xr:uid="{9CB4DE4F-84E7-43AB-AA09-75FD213FE2E4}"/>
    <cellStyle name="Output 3 11 2 5" xfId="38869" xr:uid="{FAEEEB40-AEAC-4190-9D85-E949C2DBCCC2}"/>
    <cellStyle name="Output 3 11 2 6" xfId="45571" xr:uid="{91C4D645-5764-4400-89C5-F2BE2E7B9951}"/>
    <cellStyle name="Output 3 11 2 7" xfId="51124" xr:uid="{92119A12-99C8-423D-A7B2-90974A911CD9}"/>
    <cellStyle name="Output 3 11 2 8" xfId="58277" xr:uid="{155B730A-D0CD-4F78-98BF-227F726894D7}"/>
    <cellStyle name="Output 3 11 3" xfId="7216" xr:uid="{24F0E45F-4A0C-4713-9524-E87F4C3A78F3}"/>
    <cellStyle name="Output 3 11 3 2" xfId="14582" xr:uid="{E918BD58-CF8F-4E90-A339-349B45D48C5B}"/>
    <cellStyle name="Output 3 11 3 3" xfId="20305" xr:uid="{0C10C391-1D0B-490A-9CA3-F6D687B37E21}"/>
    <cellStyle name="Output 3 11 3 4" xfId="25838" xr:uid="{90D5D623-1A52-42CB-8F81-CD5D309300B2}"/>
    <cellStyle name="Output 3 11 4" xfId="10829" xr:uid="{C28FB93B-88F6-4ACB-B258-834C664F59A8}"/>
    <cellStyle name="Output 3 11 5" xfId="10188" xr:uid="{E3708C3B-6A68-4359-92B8-DA7C8FEAAC16}"/>
    <cellStyle name="Output 3 11 6" xfId="11284" xr:uid="{74533B33-B7FD-49D6-B1F6-7F93B4250209}"/>
    <cellStyle name="Output 3 11 7" xfId="35219" xr:uid="{EDA836A7-E5E5-43DC-8D55-A81C042F9F2B}"/>
    <cellStyle name="Output 3 11 8" xfId="42200" xr:uid="{ACD9CFA8-2D6D-4708-B344-1C0DD4F41423}"/>
    <cellStyle name="Output 3 11 9" xfId="43039" xr:uid="{EBF6FE2C-0C13-4F70-8C0F-012AC74906E0}"/>
    <cellStyle name="Output 3 12" xfId="2552" xr:uid="{ADEFBB95-35F7-4F82-B5D1-7049EE69088C}"/>
    <cellStyle name="Output 3 12 10" xfId="54742" xr:uid="{796648DD-CE97-408B-8B40-522F70D5A4FD}"/>
    <cellStyle name="Output 3 12 2" xfId="3848" xr:uid="{07AEFAE2-F730-4B37-BBAD-5063AD04B3EB}"/>
    <cellStyle name="Output 3 12 2 2" xfId="11568" xr:uid="{809F59AF-3269-44F2-BD2E-4C7254396481}"/>
    <cellStyle name="Output 3 12 2 3" xfId="17444" xr:uid="{86550883-B4CF-4FC2-A632-B25AAF7DF2E9}"/>
    <cellStyle name="Output 3 12 2 4" xfId="23138" xr:uid="{8E8D576D-C969-49D3-8B85-C1AB3701AD99}"/>
    <cellStyle name="Output 3 12 2 5" xfId="38992" xr:uid="{FDDB1B2D-0685-46D0-84AD-0A7B06D89EA5}"/>
    <cellStyle name="Output 3 12 2 6" xfId="45694" xr:uid="{37283443-515F-4F9D-B019-A44022A2F429}"/>
    <cellStyle name="Output 3 12 2 7" xfId="51247" xr:uid="{5320B27C-01E3-4727-9C24-CE24F1ECF139}"/>
    <cellStyle name="Output 3 12 2 8" xfId="56576" xr:uid="{5D5476B4-1DEE-4746-88F9-DD5B09672CC2}"/>
    <cellStyle name="Output 3 12 3" xfId="7339" xr:uid="{EDCB67C9-9DE8-4941-9A39-00C012450738}"/>
    <cellStyle name="Output 3 12 3 2" xfId="14705" xr:uid="{04A57FCB-44D6-44D5-919A-52473F9B6504}"/>
    <cellStyle name="Output 3 12 3 3" xfId="20428" xr:uid="{B787C9B8-C3EC-4AE2-8516-169D5F9002CF}"/>
    <cellStyle name="Output 3 12 3 4" xfId="25961" xr:uid="{A7D13CFE-830C-4976-A747-A12AA48BB15E}"/>
    <cellStyle name="Output 3 12 4" xfId="10721" xr:uid="{2775B118-C9E3-45C2-B70D-4EDEE3B3EEE9}"/>
    <cellStyle name="Output 3 12 5" xfId="10190" xr:uid="{AD5746F7-4FDB-48DF-AB8E-8C71ED1C123D}"/>
    <cellStyle name="Output 3 12 6" xfId="11069" xr:uid="{CB3499E5-3929-4BCE-9BD0-19F0E9F740E5}"/>
    <cellStyle name="Output 3 12 7" xfId="35501" xr:uid="{DD0133F5-BFBF-425B-A08B-2CA43FF3EA1A}"/>
    <cellStyle name="Output 3 12 8" xfId="42424" xr:uid="{2630CE42-74B6-42FD-9165-D749909CB6FE}"/>
    <cellStyle name="Output 3 12 9" xfId="42562" xr:uid="{52C2ECFA-C927-4F9A-A9B3-2B24FC18DC58}"/>
    <cellStyle name="Output 3 13" xfId="2438" xr:uid="{DBF2AEE7-2C1F-41A2-ADF5-58A6EBDF31A8}"/>
    <cellStyle name="Output 3 13 2" xfId="10610" xr:uid="{9893C2D4-732F-4A3E-B791-4376310BFB06}"/>
    <cellStyle name="Output 3 13 3" xfId="1261" xr:uid="{E1BF7350-5A09-441D-900C-6936FCE7AEB0}"/>
    <cellStyle name="Output 3 13 4" xfId="11086" xr:uid="{DB2214BB-4869-459D-9213-9C9CD0FB31B6}"/>
    <cellStyle name="Output 3 13 5" xfId="34771" xr:uid="{0239CBBA-5C18-4817-AF73-75DC8F0DC791}"/>
    <cellStyle name="Output 3 13 6" xfId="41880" xr:uid="{8E870FB1-9F2E-4F89-869C-59E3E632EDF3}"/>
    <cellStyle name="Output 3 13 7" xfId="43018" xr:uid="{D0E6DF5D-FCB5-45F0-88E2-4C437F1B9B0B}"/>
    <cellStyle name="Output 3 13 8" xfId="42671" xr:uid="{04369FFE-FF40-4E4D-8337-532F925482B0}"/>
    <cellStyle name="Output 3 14" xfId="2343" xr:uid="{5399DFD6-8CB6-4CBB-BAA2-7C1DC2FB667A}"/>
    <cellStyle name="Output 3 14 2" xfId="10517" xr:uid="{376956B1-AC53-4E22-B984-2DA44802384D}"/>
    <cellStyle name="Output 3 14 3" xfId="10019" xr:uid="{94817B4A-BF01-4BDE-9DD8-A5F7D23AC68C}"/>
    <cellStyle name="Output 3 14 4" xfId="17676" xr:uid="{B2089308-9CC0-4E7B-9E9A-5AAB5CE57F24}"/>
    <cellStyle name="Output 3 15" xfId="2677" xr:uid="{590213B6-0345-4BB2-9D36-C2E14CA43F37}"/>
    <cellStyle name="Output 3 15 2" xfId="10846" xr:uid="{C80585BD-3292-4012-B8F6-2FD001E921DD}"/>
    <cellStyle name="Output 3 15 3" xfId="11923" xr:uid="{B8B57FC3-3893-4ED0-871A-D30527A41E7F}"/>
    <cellStyle name="Output 3 15 4" xfId="17495" xr:uid="{7B7528F8-BCD4-4DA5-91DD-EAE709665E83}"/>
    <cellStyle name="Output 3 16" xfId="2810" xr:uid="{326B58CB-C130-498A-9A25-DFB5C8E4B6F2}"/>
    <cellStyle name="Output 3 16 2" xfId="10929" xr:uid="{30C5F6D6-732E-4D69-8DC9-D2CB4CA3B6CC}"/>
    <cellStyle name="Output 3 16 3" xfId="10033" xr:uid="{5CB3260F-6A26-4277-8D34-BDA56FFB23A9}"/>
    <cellStyle name="Output 3 16 4" xfId="17687" xr:uid="{DC6504EA-4021-4F7F-A5F2-0C1FB677D67B}"/>
    <cellStyle name="Output 3 17" xfId="2899" xr:uid="{6D880E90-E297-4DDD-B34D-BC126C2E2E24}"/>
    <cellStyle name="Output 3 17 2" xfId="10978" xr:uid="{7DE2E7F4-0D50-4E27-8307-B412EFCBC900}"/>
    <cellStyle name="Output 3 17 3" xfId="11283" xr:uid="{23182F12-1C3C-4046-B0D2-B4932ACE511D}"/>
    <cellStyle name="Output 3 17 4" xfId="17782" xr:uid="{AF113CB2-656E-4478-BCFC-6BACAF575DE7}"/>
    <cellStyle name="Output 3 18" xfId="3277" xr:uid="{CF7417E8-DAB4-4036-945B-65E518A85948}"/>
    <cellStyle name="Output 3 18 2" xfId="11195" xr:uid="{BF4B0255-E614-4D15-9285-D582DFF00A11}"/>
    <cellStyle name="Output 3 18 3" xfId="1498" xr:uid="{B08ABB36-D742-4396-993A-C236B94A4508}"/>
    <cellStyle name="Output 3 18 4" xfId="11113" xr:uid="{0A95C166-4E54-48A3-98BA-A03B8F2BBD58}"/>
    <cellStyle name="Output 3 19" xfId="34351" xr:uid="{FF214835-8C55-4D36-8D3E-95A774EB0646}"/>
    <cellStyle name="Output 3 2" xfId="666" xr:uid="{1010D901-D513-4DE6-8486-CB88E4B2654C}"/>
    <cellStyle name="Output 3 2 10" xfId="1812" xr:uid="{8EEF29F1-31DC-41BB-8A6D-577C2CA6F904}"/>
    <cellStyle name="Output 3 2 10 2" xfId="10165" xr:uid="{ECF65DB1-3CDF-4CF9-A55C-0BE36DCC30D8}"/>
    <cellStyle name="Output 3 2 10 3" xfId="11904" xr:uid="{A137DBAD-B80D-462F-8983-14BD7BE8A4E3}"/>
    <cellStyle name="Output 3 2 10 4" xfId="17481" xr:uid="{EA564655-9FA2-470A-979A-86DF124F4813}"/>
    <cellStyle name="Output 3 2 11" xfId="2625" xr:uid="{075ADE89-D265-44D4-8A98-B4BBAE706144}"/>
    <cellStyle name="Output 3 2 11 2" xfId="10794" xr:uid="{A974382E-7248-4B4F-86CA-FF3BF307BF38}"/>
    <cellStyle name="Output 3 2 11 3" xfId="1260" xr:uid="{11D0318E-2847-4C8C-8BE0-9D8F7F676B4D}"/>
    <cellStyle name="Output 3 2 11 4" xfId="11908" xr:uid="{4270087B-60E0-4314-A66A-EC4C091289E8}"/>
    <cellStyle name="Output 3 2 12" xfId="2655" xr:uid="{59F45CED-2E28-47FB-BE69-D8E9A53368BF}"/>
    <cellStyle name="Output 3 2 12 2" xfId="10824" xr:uid="{70936D23-D790-4A4D-97B5-E49507A87577}"/>
    <cellStyle name="Output 3 2 12 3" xfId="1265" xr:uid="{9AC7B03C-AE6D-44D5-B10E-3ED5EC79FB3D}"/>
    <cellStyle name="Output 3 2 12 4" xfId="11213" xr:uid="{30C4FA41-E693-47E0-BDCE-F72BD47449BE}"/>
    <cellStyle name="Output 3 2 13" xfId="2682" xr:uid="{155C7339-00B0-4009-B678-E606CAA1560D}"/>
    <cellStyle name="Output 3 2 13 2" xfId="10851" xr:uid="{426CACA2-A047-4139-B49E-83783BCA8060}"/>
    <cellStyle name="Output 3 2 13 3" xfId="11414" xr:uid="{CC47D347-F1C3-44DF-B60E-0D8643EC33DF}"/>
    <cellStyle name="Output 3 2 13 4" xfId="1193" xr:uid="{A5E6EC3A-086E-4103-A62F-2F291745C2DE}"/>
    <cellStyle name="Output 3 2 14" xfId="3006" xr:uid="{170A5DD0-8AF6-4FA8-9A51-665A68D2EB5D}"/>
    <cellStyle name="Output 3 2 14 2" xfId="11046" xr:uid="{BE0F0C97-661B-40A4-8830-6707EC1EBCA1}"/>
    <cellStyle name="Output 3 2 14 3" xfId="11594" xr:uid="{772821A6-9A19-431D-8A90-C952A54676B3}"/>
    <cellStyle name="Output 3 2 14 4" xfId="11050" xr:uid="{56E1687F-0437-4930-AF52-B9AED5FB90FF}"/>
    <cellStyle name="Output 3 2 15" xfId="3399" xr:uid="{C60E4B0B-3672-4D03-9607-13A286783129}"/>
    <cellStyle name="Output 3 2 15 2" xfId="10415" xr:uid="{40D9FA14-C43B-49AF-BF58-CB84BBEF1AE6}"/>
    <cellStyle name="Output 3 2 16" xfId="7136" xr:uid="{6A2EA4C5-0CE7-41B2-A49D-343C23D658FF}"/>
    <cellStyle name="Output 3 2 16 2" xfId="14502" xr:uid="{D35FB9F0-E9A3-4831-AEE6-B0A606067AA8}"/>
    <cellStyle name="Output 3 2 16 3" xfId="20225" xr:uid="{FAB34AFB-4C1D-45FA-AE18-66A5C8EED866}"/>
    <cellStyle name="Output 3 2 16 4" xfId="25758" xr:uid="{42909D22-F764-4FC7-8820-E02EA39BD262}"/>
    <cellStyle name="Output 3 2 17" xfId="34685" xr:uid="{CB4BEA53-4C87-45B5-8FF6-9EA237C83E0C}"/>
    <cellStyle name="Output 3 2 18" xfId="41816" xr:uid="{CC5646C3-F424-4CBA-BFB0-104A23BC1F7C}"/>
    <cellStyle name="Output 3 2 19" xfId="42234" xr:uid="{C7F54D50-FB8A-4A8F-9FB5-9EF1593D4BBD}"/>
    <cellStyle name="Output 3 2 2" xfId="2198" xr:uid="{05691EF5-BD4D-43F8-A3CA-95EB9BA895C3}"/>
    <cellStyle name="Output 3 2 2 10" xfId="42861" xr:uid="{40F6BB82-5F43-4B55-9719-1B4ED331EC4C}"/>
    <cellStyle name="Output 3 2 2 11" xfId="48430" xr:uid="{E1CE7D98-BAD0-4573-A1F7-DD8950565A59}"/>
    <cellStyle name="Output 3 2 2 12" xfId="41764" xr:uid="{1A1FA1C3-1FF8-4295-81FE-3CC1F312E3D9}"/>
    <cellStyle name="Output 3 2 2 2" xfId="5439" xr:uid="{7877DECF-AA32-45F6-9750-DA68D7ECFCCA}"/>
    <cellStyle name="Output 3 2 2 2 2" xfId="8262" xr:uid="{0DBA5A81-248C-4CC8-A7D6-D28911E45A06}"/>
    <cellStyle name="Output 3 2 2 2 2 2" xfId="15628" xr:uid="{BFCAD0B9-EA76-4929-961B-9686DF22F2F7}"/>
    <cellStyle name="Output 3 2 2 2 2 3" xfId="21351" xr:uid="{2C8CC71E-F773-4441-BF40-D3DB5E3151EF}"/>
    <cellStyle name="Output 3 2 2 2 2 4" xfId="26884" xr:uid="{D37BF51B-9C7A-428F-A64C-DADC0EC03A6A}"/>
    <cellStyle name="Output 3 2 2 2 2 5" xfId="39915" xr:uid="{DA1B99E8-8811-4378-A824-60A1F7D30F89}"/>
    <cellStyle name="Output 3 2 2 2 2 6" xfId="46617" xr:uid="{CDA9F36A-49DF-487D-B6A2-A6B8D1D29FFF}"/>
    <cellStyle name="Output 3 2 2 2 2 7" xfId="52170" xr:uid="{D726300F-390A-41C3-8FFA-65F0E51FD37F}"/>
    <cellStyle name="Output 3 2 2 2 2 8" xfId="56554" xr:uid="{A9BEE702-FD42-405E-B921-E2B66127365A}"/>
    <cellStyle name="Output 3 2 2 2 3" xfId="12805" xr:uid="{EDFADAFD-4CB5-4830-ABB1-15F7A5C5F858}"/>
    <cellStyle name="Output 3 2 2 2 4" xfId="18528" xr:uid="{36685BF8-264E-4368-B26B-345EB4A4E17A}"/>
    <cellStyle name="Output 3 2 2 2 5" xfId="24061" xr:uid="{46D7A7EC-5E58-4DD0-BE4E-D45F691513B5}"/>
    <cellStyle name="Output 3 2 2 2 6" xfId="37092" xr:uid="{BD6F1794-DC60-45FE-A183-C09F29456A7A}"/>
    <cellStyle name="Output 3 2 2 2 7" xfId="43794" xr:uid="{E82D9D24-A23C-42A2-8836-EDECA02C24D4}"/>
    <cellStyle name="Output 3 2 2 2 8" xfId="49347" xr:uid="{429AEB97-CCF8-41A2-A78E-38CEC831B252}"/>
    <cellStyle name="Output 3 2 2 2 9" xfId="56917" xr:uid="{2BFE9E83-3342-4B22-8F8F-7F66DC7B99A7}"/>
    <cellStyle name="Output 3 2 2 3" xfId="6013" xr:uid="{9DCE9269-83A8-4248-8530-94BB9B586D09}"/>
    <cellStyle name="Output 3 2 2 3 2" xfId="8836" xr:uid="{CA7C6B39-DEAD-43B1-B232-58B2C255B66A}"/>
    <cellStyle name="Output 3 2 2 3 2 2" xfId="16202" xr:uid="{34F70F80-9EDF-4327-B844-464570E5FEFB}"/>
    <cellStyle name="Output 3 2 2 3 2 3" xfId="21925" xr:uid="{4779F88D-CD17-429B-B22F-D2687B5E53A2}"/>
    <cellStyle name="Output 3 2 2 3 2 4" xfId="27458" xr:uid="{3B49D88C-3E4D-41AD-973A-211E6FBE02E3}"/>
    <cellStyle name="Output 3 2 2 3 2 5" xfId="40489" xr:uid="{E6AC05C7-FDE7-4AAB-835F-0B86714DCAB7}"/>
    <cellStyle name="Output 3 2 2 3 2 6" xfId="47191" xr:uid="{2546BE70-D1B1-4790-98EF-F93FC018389B}"/>
    <cellStyle name="Output 3 2 2 3 2 7" xfId="52744" xr:uid="{D19F8E97-0E1C-4808-8B95-F898CBACE6D0}"/>
    <cellStyle name="Output 3 2 2 3 2 8" xfId="54802" xr:uid="{582FB08D-3ED5-4E36-95D3-3845C33B47F8}"/>
    <cellStyle name="Output 3 2 2 3 3" xfId="13379" xr:uid="{A757AC7B-4001-4EE6-9D94-DAE7A16F96BC}"/>
    <cellStyle name="Output 3 2 2 3 4" xfId="19102" xr:uid="{C627DE9F-2E28-4517-BEF9-6F20B05FDC47}"/>
    <cellStyle name="Output 3 2 2 3 5" xfId="24635" xr:uid="{12A408C6-E845-40C9-B6EC-030B0160066F}"/>
    <cellStyle name="Output 3 2 2 3 6" xfId="37666" xr:uid="{3E638F9D-D629-4D06-AB74-DB2C2AC735E6}"/>
    <cellStyle name="Output 3 2 2 3 7" xfId="44368" xr:uid="{E8A39D2F-004A-4B6B-B0B6-73849A7D29C9}"/>
    <cellStyle name="Output 3 2 2 3 8" xfId="49921" xr:uid="{52820E34-8CB2-4430-8703-63FA8060F629}"/>
    <cellStyle name="Output 3 2 2 3 9" xfId="58033" xr:uid="{96CBDD8B-2F11-4DF5-92BB-8ED4A4D2623E}"/>
    <cellStyle name="Output 3 2 2 4" xfId="5071" xr:uid="{1544EA21-C22A-463E-9D86-4E2EDBFBB3F8}"/>
    <cellStyle name="Output 3 2 2 4 2" xfId="7894" xr:uid="{2180406B-9B2B-4FD7-8C25-E830B2ED0AB2}"/>
    <cellStyle name="Output 3 2 2 4 2 2" xfId="15260" xr:uid="{DFEF8EC5-6E06-4A0B-A402-6E83F67BBE7B}"/>
    <cellStyle name="Output 3 2 2 4 2 3" xfId="20983" xr:uid="{EFFB3959-CCD0-4316-AD8A-C9C26BAFCAF2}"/>
    <cellStyle name="Output 3 2 2 4 2 4" xfId="26516" xr:uid="{25711CEA-3741-4160-90FA-BC3056303664}"/>
    <cellStyle name="Output 3 2 2 4 2 5" xfId="39547" xr:uid="{0FF329BB-BED5-4EDD-9D6C-2574F9A7D59A}"/>
    <cellStyle name="Output 3 2 2 4 2 6" xfId="46249" xr:uid="{7D4A72CB-9DDB-4C34-B917-335158AF2C3D}"/>
    <cellStyle name="Output 3 2 2 4 2 7" xfId="51802" xr:uid="{45BC8A25-59A3-4F20-92AF-7B22D64457DA}"/>
    <cellStyle name="Output 3 2 2 4 2 8" xfId="55702" xr:uid="{5D8C05FB-5347-4063-A0C3-C80E213A5BDA}"/>
    <cellStyle name="Output 3 2 2 4 3" xfId="12437" xr:uid="{83CE7CFE-4EBA-42E9-9447-718F049690B6}"/>
    <cellStyle name="Output 3 2 2 4 4" xfId="18160" xr:uid="{D0E92868-3DED-405C-A892-78A4E57D552E}"/>
    <cellStyle name="Output 3 2 2 4 5" xfId="23693" xr:uid="{AAF4AB05-36AD-489D-9D72-1874B6D5347F}"/>
    <cellStyle name="Output 3 2 2 4 6" xfId="36724" xr:uid="{6DBB3607-32D5-473F-ABB2-11F0B69D51FA}"/>
    <cellStyle name="Output 3 2 2 4 7" xfId="43426" xr:uid="{FE5C97DA-966F-40F8-BFFB-D0C332208AFB}"/>
    <cellStyle name="Output 3 2 2 4 8" xfId="48979" xr:uid="{DF858F43-F22D-437C-9124-3CE91211541A}"/>
    <cellStyle name="Output 3 2 2 4 9" xfId="57578" xr:uid="{33776F2D-8D41-4507-B6DA-6BD45A1FA87A}"/>
    <cellStyle name="Output 3 2 2 5" xfId="5246" xr:uid="{6852FDF7-0B57-41FF-92B9-C08DE51638E4}"/>
    <cellStyle name="Output 3 2 2 5 2" xfId="8069" xr:uid="{22B4ACF7-EBEB-4ED0-856B-11157EFBDBF4}"/>
    <cellStyle name="Output 3 2 2 5 2 2" xfId="15435" xr:uid="{CC2490F8-4229-4CC8-9CA6-6B1381261500}"/>
    <cellStyle name="Output 3 2 2 5 2 3" xfId="21158" xr:uid="{DE9478A9-9B54-45F9-9706-3B2317CE8765}"/>
    <cellStyle name="Output 3 2 2 5 2 4" xfId="26691" xr:uid="{7295E956-1551-49E6-81FC-869C2637BF35}"/>
    <cellStyle name="Output 3 2 2 5 2 5" xfId="39722" xr:uid="{D8DF3D33-227D-4EED-9085-54C318551020}"/>
    <cellStyle name="Output 3 2 2 5 2 6" xfId="46424" xr:uid="{D2C27186-1A5D-4F1D-B495-E12E39FC5F0C}"/>
    <cellStyle name="Output 3 2 2 5 2 7" xfId="51977" xr:uid="{AAD263B0-15F9-4C39-A0E2-5E80CB7C05E9}"/>
    <cellStyle name="Output 3 2 2 5 2 8" xfId="55802" xr:uid="{931A441B-32F6-4131-B8E2-86B24747A527}"/>
    <cellStyle name="Output 3 2 2 5 3" xfId="12612" xr:uid="{9AD061C0-DFE0-4F94-871D-9567180413B3}"/>
    <cellStyle name="Output 3 2 2 5 4" xfId="18335" xr:uid="{712517C1-D822-4AE6-9784-2A23439DF528}"/>
    <cellStyle name="Output 3 2 2 5 5" xfId="23868" xr:uid="{6A24DD7E-56B4-480C-920A-10C517CF1A45}"/>
    <cellStyle name="Output 3 2 2 5 6" xfId="36899" xr:uid="{DCAF4237-56B4-4883-BCC8-35FC3704938C}"/>
    <cellStyle name="Output 3 2 2 5 7" xfId="43601" xr:uid="{8F7F120F-CD07-4BC0-876C-3311DF4D7CF7}"/>
    <cellStyle name="Output 3 2 2 5 8" xfId="49154" xr:uid="{2D61F377-E400-438C-82EA-7A9FDE10C062}"/>
    <cellStyle name="Output 3 2 2 5 9" xfId="48542" xr:uid="{8B54D645-F7A8-4A7E-B887-BF340EBC2725}"/>
    <cellStyle name="Output 3 2 2 6" xfId="6202" xr:uid="{F1C603F8-B6BF-4033-AD4B-CD71F4C989E6}"/>
    <cellStyle name="Output 3 2 2 6 2" xfId="9025" xr:uid="{C56B7F3B-DB39-4A0F-B12C-934D6F095181}"/>
    <cellStyle name="Output 3 2 2 6 2 2" xfId="16391" xr:uid="{632BBB79-CCC0-4FA8-8BDA-015C56455219}"/>
    <cellStyle name="Output 3 2 2 6 2 3" xfId="22114" xr:uid="{C1026DD2-9B77-4E00-8A1E-35ECB531C64C}"/>
    <cellStyle name="Output 3 2 2 6 2 4" xfId="27647" xr:uid="{2A5E5224-F719-4E1E-8940-3B241F9A2012}"/>
    <cellStyle name="Output 3 2 2 6 2 5" xfId="40678" xr:uid="{6E7C9DD7-9925-4AF2-8E08-1D4CC2FD352A}"/>
    <cellStyle name="Output 3 2 2 6 2 6" xfId="47380" xr:uid="{9E3945D2-9EEE-49F6-8BE7-D3863E827D28}"/>
    <cellStyle name="Output 3 2 2 6 2 7" xfId="52933" xr:uid="{AD87495C-D9C9-454E-893D-DCE60E796575}"/>
    <cellStyle name="Output 3 2 2 6 2 8" xfId="56824" xr:uid="{8EA60CEB-DADF-42AD-8962-6784C2F2E532}"/>
    <cellStyle name="Output 3 2 2 6 3" xfId="13568" xr:uid="{88701F27-9F42-451F-917E-882733EB54C6}"/>
    <cellStyle name="Output 3 2 2 6 4" xfId="19291" xr:uid="{BE62C364-DB82-46E8-9973-435FD4D51B29}"/>
    <cellStyle name="Output 3 2 2 6 5" xfId="24824" xr:uid="{7C9FA004-289B-4141-8B7A-CD05A899A4B6}"/>
    <cellStyle name="Output 3 2 2 6 6" xfId="37855" xr:uid="{25D61079-47B2-4FCA-9679-74F78B598480}"/>
    <cellStyle name="Output 3 2 2 6 7" xfId="44557" xr:uid="{124BA3B5-6DA4-462A-AE9F-12FF0F7B1981}"/>
    <cellStyle name="Output 3 2 2 6 8" xfId="50110" xr:uid="{9A46987A-8D83-4EBA-81A5-544EDE57D184}"/>
    <cellStyle name="Output 3 2 2 6 9" xfId="54524" xr:uid="{92140B7A-5EB9-4DE5-B308-78954FE59FDE}"/>
    <cellStyle name="Output 3 2 2 7" xfId="4425" xr:uid="{5E24A0B4-466A-44D6-9EAA-17EB6B698C28}"/>
    <cellStyle name="Output 3 2 2 7 2" xfId="11917" xr:uid="{037A6CA7-2DF0-4EC7-90F2-AB30B985F990}"/>
    <cellStyle name="Output 3 2 2 7 3" xfId="17707" xr:uid="{125A4116-8A02-481D-9CD4-47763A6F4EB2}"/>
    <cellStyle name="Output 3 2 2 7 4" xfId="23293" xr:uid="{0A019653-C140-43ED-B702-5847F6866AEB}"/>
    <cellStyle name="Output 3 2 2 7 5" xfId="39147" xr:uid="{3828CB56-52FA-4E6B-A643-7DA6A318322C}"/>
    <cellStyle name="Output 3 2 2 7 6" xfId="45849" xr:uid="{C67E01E0-C768-426F-BEA0-7360760BD2F3}"/>
    <cellStyle name="Output 3 2 2 7 7" xfId="51402" xr:uid="{4BC1576B-CBA0-40A7-8A4D-31CE868F1B7E}"/>
    <cellStyle name="Output 3 2 2 7 8" xfId="57745" xr:uid="{E7968ADE-506B-4193-A259-205818C4D9E8}"/>
    <cellStyle name="Output 3 2 2 8" xfId="7494" xr:uid="{236B6955-F7A7-40AD-A3AD-9EF3A8CF50CB}"/>
    <cellStyle name="Output 3 2 2 8 2" xfId="14860" xr:uid="{BFAE2417-4388-408F-96F5-93747CBB81AC}"/>
    <cellStyle name="Output 3 2 2 8 3" xfId="20583" xr:uid="{FE5A738A-F472-4D0B-88DF-6C9939C8E4E1}"/>
    <cellStyle name="Output 3 2 2 8 4" xfId="26116" xr:uid="{1DAE8F59-EE19-41B5-B85C-9623E91C0CA3}"/>
    <cellStyle name="Output 3 2 2 9" xfId="36078" xr:uid="{FF105286-0376-459D-8E4B-311331A48F33}"/>
    <cellStyle name="Output 3 2 20" xfId="55840" xr:uid="{5E32BD2F-5335-4982-AB53-CD4015A8322E}"/>
    <cellStyle name="Output 3 2 3" xfId="2446" xr:uid="{6AF58E3A-5D8F-49E1-8360-719D54204C4D}"/>
    <cellStyle name="Output 3 2 3 10" xfId="43188" xr:uid="{3505A103-1696-4DFA-ABC6-481C98ED4CEF}"/>
    <cellStyle name="Output 3 2 3 11" xfId="48741" xr:uid="{89092F60-0FC6-4CF7-ACC7-E8E42877EAD5}"/>
    <cellStyle name="Output 3 2 3 12" xfId="58310" xr:uid="{D906770B-A9BF-4EAA-A310-8D696AEC5DA9}"/>
    <cellStyle name="Output 3 2 3 2" xfId="5721" xr:uid="{60F38562-2603-4ABA-86DA-A2E4BEBE74E2}"/>
    <cellStyle name="Output 3 2 3 2 2" xfId="8544" xr:uid="{2C307D49-F0FD-4B77-BA3B-73D2A4635A0E}"/>
    <cellStyle name="Output 3 2 3 2 2 2" xfId="15910" xr:uid="{D104C135-6B36-46E5-AA4A-1F49B98B0D5C}"/>
    <cellStyle name="Output 3 2 3 2 2 3" xfId="21633" xr:uid="{2AF3B5C3-186B-482E-89B0-E1F956D57524}"/>
    <cellStyle name="Output 3 2 3 2 2 4" xfId="27166" xr:uid="{A772367F-6E68-4E64-A0E5-AB123C39F949}"/>
    <cellStyle name="Output 3 2 3 2 2 5" xfId="40197" xr:uid="{E14F486D-5DD5-4975-88CE-E470D19AF341}"/>
    <cellStyle name="Output 3 2 3 2 2 6" xfId="46899" xr:uid="{9E2933B0-CAF1-4021-8C97-CE03A7A789BD}"/>
    <cellStyle name="Output 3 2 3 2 2 7" xfId="52452" xr:uid="{F112D4B5-AD3F-45FA-9D63-74CDEF2D1BB2}"/>
    <cellStyle name="Output 3 2 3 2 2 8" xfId="42838" xr:uid="{CFF7E17E-25EB-4B61-9841-AD486B31938A}"/>
    <cellStyle name="Output 3 2 3 2 3" xfId="13087" xr:uid="{A0A464A0-D93F-4EAD-AF53-3A3738C694BC}"/>
    <cellStyle name="Output 3 2 3 2 4" xfId="18810" xr:uid="{AE921178-334E-4B85-92E4-41158062C5A7}"/>
    <cellStyle name="Output 3 2 3 2 5" xfId="24343" xr:uid="{3AE44832-63DC-4A2C-A8D8-4414CEF4EF8B}"/>
    <cellStyle name="Output 3 2 3 2 6" xfId="37374" xr:uid="{6ABF247B-A90A-489F-8996-4B64F490949F}"/>
    <cellStyle name="Output 3 2 3 2 7" xfId="44076" xr:uid="{BCB55F75-9C36-41A7-B85C-000E44198647}"/>
    <cellStyle name="Output 3 2 3 2 8" xfId="49629" xr:uid="{76CFB4EA-6703-4E03-BA44-604C2EB7E06F}"/>
    <cellStyle name="Output 3 2 3 2 9" xfId="54551" xr:uid="{F65BC67F-9CB8-493C-A8ED-254D089C4BD6}"/>
    <cellStyle name="Output 3 2 3 3" xfId="5144" xr:uid="{A0968164-C41D-43FA-8F43-572502C7DB92}"/>
    <cellStyle name="Output 3 2 3 3 2" xfId="7967" xr:uid="{DA8EF96D-AD54-4AD0-88B3-7C9B1075AA6E}"/>
    <cellStyle name="Output 3 2 3 3 2 2" xfId="15333" xr:uid="{EDFFF9EC-1C9C-4D0A-9B3B-DFFCF1A92F44}"/>
    <cellStyle name="Output 3 2 3 3 2 3" xfId="21056" xr:uid="{2A95107D-2B73-4553-86A8-E1F9B23C2BF1}"/>
    <cellStyle name="Output 3 2 3 3 2 4" xfId="26589" xr:uid="{2FC41A6D-597B-4146-8DCA-686497EBC40E}"/>
    <cellStyle name="Output 3 2 3 3 2 5" xfId="39620" xr:uid="{D642BDC0-64E4-495D-B346-9B289FCBFECB}"/>
    <cellStyle name="Output 3 2 3 3 2 6" xfId="46322" xr:uid="{12A3B506-02DC-451F-80D7-4B4E188F630C}"/>
    <cellStyle name="Output 3 2 3 3 2 7" xfId="51875" xr:uid="{DB911729-827D-4CC6-A4C5-70A0964C3036}"/>
    <cellStyle name="Output 3 2 3 3 2 8" xfId="54688" xr:uid="{797948FB-FA89-4870-8580-BE1D931231F9}"/>
    <cellStyle name="Output 3 2 3 3 3" xfId="12510" xr:uid="{1866B7E4-D3CE-4CE0-9746-D71AEB0AE320}"/>
    <cellStyle name="Output 3 2 3 3 4" xfId="18233" xr:uid="{27F5279F-D992-4F5C-A24E-281F5DCBD8B9}"/>
    <cellStyle name="Output 3 2 3 3 5" xfId="23766" xr:uid="{1AA08865-79E1-461E-A22A-9BDD6BF1202B}"/>
    <cellStyle name="Output 3 2 3 3 6" xfId="36797" xr:uid="{96432064-598C-45A7-BC64-88A26C2610C0}"/>
    <cellStyle name="Output 3 2 3 3 7" xfId="43499" xr:uid="{01FEFDBE-2225-409D-9D05-2FEF6345C587}"/>
    <cellStyle name="Output 3 2 3 3 8" xfId="49052" xr:uid="{CE8B4730-1F6F-4793-9C43-6465F5011B5A}"/>
    <cellStyle name="Output 3 2 3 3 9" xfId="55341" xr:uid="{AB6B92F2-1992-46BB-83B4-B0CC151D834E}"/>
    <cellStyle name="Output 3 2 3 4" xfId="6348" xr:uid="{82A6EE94-B3D3-4A45-B3A8-FBF7D674B2EE}"/>
    <cellStyle name="Output 3 2 3 4 2" xfId="9171" xr:uid="{28070919-F2B6-410E-9FD2-41CB13C9F511}"/>
    <cellStyle name="Output 3 2 3 4 2 2" xfId="16537" xr:uid="{D127B05B-23CE-45A8-89BC-8876C4FC1249}"/>
    <cellStyle name="Output 3 2 3 4 2 3" xfId="22260" xr:uid="{5DEF61A2-5995-4FD2-9588-DDEEB4B98724}"/>
    <cellStyle name="Output 3 2 3 4 2 4" xfId="27793" xr:uid="{750BC4AA-3076-4969-AFEF-B8C4E5699F3D}"/>
    <cellStyle name="Output 3 2 3 4 2 5" xfId="40824" xr:uid="{AE4EF344-9281-4A19-B0DD-C6751E9B5FE7}"/>
    <cellStyle name="Output 3 2 3 4 2 6" xfId="47526" xr:uid="{93F33485-7706-4EA2-BF16-86B9D884AE3C}"/>
    <cellStyle name="Output 3 2 3 4 2 7" xfId="53079" xr:uid="{04E8E39B-A1D9-4847-BC14-871BF3EDCEA0}"/>
    <cellStyle name="Output 3 2 3 4 2 8" xfId="56671" xr:uid="{5D0236FF-B1CC-42F6-9607-CF5B5CA8E815}"/>
    <cellStyle name="Output 3 2 3 4 3" xfId="13714" xr:uid="{9A14CA78-77DE-42A8-9167-828541B3A397}"/>
    <cellStyle name="Output 3 2 3 4 4" xfId="19437" xr:uid="{F7964DD3-81A6-4D6F-8BF3-3124C024F288}"/>
    <cellStyle name="Output 3 2 3 4 5" xfId="24970" xr:uid="{97EA95CF-9481-4DB0-96B3-02A31FF93CBD}"/>
    <cellStyle name="Output 3 2 3 4 6" xfId="38001" xr:uid="{5A7005DE-ABC1-4BE7-909F-743886F255C0}"/>
    <cellStyle name="Output 3 2 3 4 7" xfId="44703" xr:uid="{077C2562-8ADF-4E1B-B467-9A86B96CCE80}"/>
    <cellStyle name="Output 3 2 3 4 8" xfId="50256" xr:uid="{81189A51-A3D6-457C-B3F3-0E3E154592E6}"/>
    <cellStyle name="Output 3 2 3 4 9" xfId="54946" xr:uid="{EA45D6AC-DA3F-4C01-B9BD-BFD4D00AC527}"/>
    <cellStyle name="Output 3 2 3 5" xfId="6672" xr:uid="{42BC1C42-A8C0-4DA2-846A-85646E7B1749}"/>
    <cellStyle name="Output 3 2 3 5 2" xfId="9495" xr:uid="{7745501D-0AA9-485E-8602-1B3AA86C12BF}"/>
    <cellStyle name="Output 3 2 3 5 2 2" xfId="16861" xr:uid="{6DB8CE01-9C8F-4D35-8BAC-A9BD38B8EC3F}"/>
    <cellStyle name="Output 3 2 3 5 2 3" xfId="22584" xr:uid="{B647F521-9FE2-4D94-AD61-30CBEDD793EA}"/>
    <cellStyle name="Output 3 2 3 5 2 4" xfId="28117" xr:uid="{323E16C6-9577-41CA-889B-AB7F334492CC}"/>
    <cellStyle name="Output 3 2 3 5 2 5" xfId="41148" xr:uid="{9A67EB4F-5ED7-4ADB-B9B0-57D399514103}"/>
    <cellStyle name="Output 3 2 3 5 2 6" xfId="47850" xr:uid="{53D53939-7009-45D6-A0D3-5F6B264343E5}"/>
    <cellStyle name="Output 3 2 3 5 2 7" xfId="53403" xr:uid="{5A02D309-7465-47A6-9439-6D413E062360}"/>
    <cellStyle name="Output 3 2 3 5 2 8" xfId="58064" xr:uid="{CC97FC51-B041-4EAC-82F8-B5955B2AB419}"/>
    <cellStyle name="Output 3 2 3 5 3" xfId="14038" xr:uid="{00D2B98D-39B0-46A7-A29C-2EE6B07F4553}"/>
    <cellStyle name="Output 3 2 3 5 4" xfId="19761" xr:uid="{B502E81A-439C-4A58-9743-A19D2D9EA714}"/>
    <cellStyle name="Output 3 2 3 5 5" xfId="25294" xr:uid="{C553D089-75EC-489C-969E-E650D6D2AB17}"/>
    <cellStyle name="Output 3 2 3 5 6" xfId="38325" xr:uid="{BEADFCF9-ED77-470D-8B92-B7028AB24562}"/>
    <cellStyle name="Output 3 2 3 5 7" xfId="45027" xr:uid="{D543F171-0922-4AE7-9092-B15106836215}"/>
    <cellStyle name="Output 3 2 3 5 8" xfId="50580" xr:uid="{013AE0D7-D1F8-4587-AEFB-0A7D83AE36D1}"/>
    <cellStyle name="Output 3 2 3 5 9" xfId="42289" xr:uid="{8C08E56C-E4D5-41FD-924A-532ABD34DBB5}"/>
    <cellStyle name="Output 3 2 3 6" xfId="6963" xr:uid="{79785ED0-6DDE-4F4E-989F-AB85DB3EB8DF}"/>
    <cellStyle name="Output 3 2 3 6 2" xfId="9786" xr:uid="{BD056B17-848A-4D4B-B5DC-210C18E29345}"/>
    <cellStyle name="Output 3 2 3 6 2 2" xfId="17152" xr:uid="{8B6A1B72-8E9C-41E9-AF1D-E24D1FB6BCFA}"/>
    <cellStyle name="Output 3 2 3 6 2 3" xfId="22875" xr:uid="{5C8899DE-EF2A-4E29-B1B8-7C1C8070D349}"/>
    <cellStyle name="Output 3 2 3 6 2 4" xfId="28408" xr:uid="{B0230EB0-190B-4D32-A84C-7CA84926FD1C}"/>
    <cellStyle name="Output 3 2 3 6 2 5" xfId="41439" xr:uid="{6209B462-138E-4E0D-9D51-1A4010686D6F}"/>
    <cellStyle name="Output 3 2 3 6 2 6" xfId="48141" xr:uid="{BD20A5A0-2FA5-4CE9-AE91-02B501CF2F12}"/>
    <cellStyle name="Output 3 2 3 6 2 7" xfId="53694" xr:uid="{076AB7D0-7B08-451F-B554-0B8617AA1165}"/>
    <cellStyle name="Output 3 2 3 6 2 8" xfId="56699" xr:uid="{BF08F573-A22E-4923-A1DA-8D96E93CDB5E}"/>
    <cellStyle name="Output 3 2 3 6 3" xfId="14329" xr:uid="{B5BB2BA4-4DE2-4905-81D0-127B434707CB}"/>
    <cellStyle name="Output 3 2 3 6 4" xfId="20052" xr:uid="{E088A064-C4A1-410B-B410-CD5650593CC7}"/>
    <cellStyle name="Output 3 2 3 6 5" xfId="25585" xr:uid="{2143CF7F-9F84-47AA-B49F-D6F563C6B2B1}"/>
    <cellStyle name="Output 3 2 3 6 6" xfId="38616" xr:uid="{82308664-F6BE-4BC6-A5DB-68C6FD67CD43}"/>
    <cellStyle name="Output 3 2 3 6 7" xfId="45318" xr:uid="{4765A90D-8898-4271-BD46-620BE0FB1866}"/>
    <cellStyle name="Output 3 2 3 6 8" xfId="50871" xr:uid="{0ADF20C0-FC40-4DD2-8FFC-6B098A30607F}"/>
    <cellStyle name="Output 3 2 3 6 9" xfId="57773" xr:uid="{12F5F4B8-36D0-4B4E-B4DB-60F039E2667B}"/>
    <cellStyle name="Output 3 2 3 7" xfId="4833" xr:uid="{CD7CB144-D054-4A56-8575-F7ABE7FE52C1}"/>
    <cellStyle name="Output 3 2 3 7 2" xfId="12199" xr:uid="{7FFC0CE3-1E58-4659-AA4B-C924E9D0D855}"/>
    <cellStyle name="Output 3 2 3 7 3" xfId="17922" xr:uid="{A0C5ED1B-9FC0-420F-B9EE-BCCD88EC725B}"/>
    <cellStyle name="Output 3 2 3 7 4" xfId="23455" xr:uid="{BF231DA4-A752-4138-A1A6-F72F5E9E669F}"/>
    <cellStyle name="Output 3 2 3 7 5" xfId="39309" xr:uid="{E80A81DF-075A-4BD0-85F5-909459A33D17}"/>
    <cellStyle name="Output 3 2 3 7 6" xfId="46011" xr:uid="{242ACD0C-26E3-47DC-A7F5-7C2D30629BA1}"/>
    <cellStyle name="Output 3 2 3 7 7" xfId="51564" xr:uid="{A58252FB-7B92-400A-A10E-9EE2CE320D64}"/>
    <cellStyle name="Output 3 2 3 7 8" xfId="54236" xr:uid="{2220685B-F99A-4A8B-AC20-3451FFE59AC8}"/>
    <cellStyle name="Output 3 2 3 8" xfId="7656" xr:uid="{570D7A39-EA81-48E3-8B25-F751E109326D}"/>
    <cellStyle name="Output 3 2 3 8 2" xfId="15022" xr:uid="{414C8C10-20C9-4D77-9E1C-EB327F3CB453}"/>
    <cellStyle name="Output 3 2 3 8 3" xfId="20745" xr:uid="{06CBDF81-E7D5-4E1F-8391-0F6BDB547A9F}"/>
    <cellStyle name="Output 3 2 3 8 4" xfId="26278" xr:uid="{DC6B1744-BD51-401C-9ABD-7A834B4A01A5}"/>
    <cellStyle name="Output 3 2 3 9" xfId="36486" xr:uid="{9495D037-0E76-462D-BB0C-D2B3A0BDC0E4}"/>
    <cellStyle name="Output 3 2 4" xfId="2089" xr:uid="{D656D4A1-7142-4856-AD17-6E8CE67E6B53}"/>
    <cellStyle name="Output 3 2 4 10" xfId="43171" xr:uid="{3D41DA5B-074A-4111-9D82-6527712C5A72}"/>
    <cellStyle name="Output 3 2 4 11" xfId="48724" xr:uid="{5367C752-A117-4AA7-8B0E-8AACB05CFF77}"/>
    <cellStyle name="Output 3 2 4 12" xfId="54340" xr:uid="{64971EC4-53A5-402A-ACC8-44188DF6A4F0}"/>
    <cellStyle name="Output 3 2 4 2" xfId="5704" xr:uid="{EFC65252-F88B-435A-9B9A-4B31035BEF60}"/>
    <cellStyle name="Output 3 2 4 2 2" xfId="8527" xr:uid="{8E03B72C-2D31-4508-BA28-F8A213631D98}"/>
    <cellStyle name="Output 3 2 4 2 2 2" xfId="15893" xr:uid="{4A6542D4-4304-49DB-9E3A-64774155EAAD}"/>
    <cellStyle name="Output 3 2 4 2 2 3" xfId="21616" xr:uid="{D0C29113-633F-416C-B01D-7E69C43CB53C}"/>
    <cellStyle name="Output 3 2 4 2 2 4" xfId="27149" xr:uid="{E1892A41-1D4C-4E6E-8F33-FFE0751B5871}"/>
    <cellStyle name="Output 3 2 4 2 2 5" xfId="40180" xr:uid="{298FFD7B-E9F1-46A7-A597-EAD78816717B}"/>
    <cellStyle name="Output 3 2 4 2 2 6" xfId="46882" xr:uid="{F28A8B1D-9380-4124-AA39-37ABB62F17C2}"/>
    <cellStyle name="Output 3 2 4 2 2 7" xfId="52435" xr:uid="{4C8A49A3-F006-4B91-880E-8DC2A8C0ADD3}"/>
    <cellStyle name="Output 3 2 4 2 2 8" xfId="54207" xr:uid="{0F81CD9C-0D2D-477E-9CA8-2EC63D93348C}"/>
    <cellStyle name="Output 3 2 4 2 3" xfId="13070" xr:uid="{A21CB560-8514-41E4-8EDE-185E95D8765D}"/>
    <cellStyle name="Output 3 2 4 2 4" xfId="18793" xr:uid="{91348CFA-57FF-4229-A40F-37072F9C23A1}"/>
    <cellStyle name="Output 3 2 4 2 5" xfId="24326" xr:uid="{8E95549B-A0A2-4589-A1F2-47CFA441B8F8}"/>
    <cellStyle name="Output 3 2 4 2 6" xfId="37357" xr:uid="{0AE18DEB-7F47-4B8F-8FF5-8D622E0FCB66}"/>
    <cellStyle name="Output 3 2 4 2 7" xfId="44059" xr:uid="{BDA03EE0-0754-435B-A2A9-DA36D4282DA3}"/>
    <cellStyle name="Output 3 2 4 2 8" xfId="49612" xr:uid="{2446B791-5621-4CF3-8C72-EDAD10696ED9}"/>
    <cellStyle name="Output 3 2 4 2 9" xfId="57426" xr:uid="{24082CF3-28EF-4D97-8DFB-78F64309714C}"/>
    <cellStyle name="Output 3 2 4 3" xfId="6077" xr:uid="{4AB8586D-D4CC-424C-8115-3E781FC16F93}"/>
    <cellStyle name="Output 3 2 4 3 2" xfId="8900" xr:uid="{AE20F1A7-6F98-4599-AD85-B7B3BCFC1A80}"/>
    <cellStyle name="Output 3 2 4 3 2 2" xfId="16266" xr:uid="{8D844681-598A-457F-9BDD-F7EA260527E1}"/>
    <cellStyle name="Output 3 2 4 3 2 3" xfId="21989" xr:uid="{A252DC2B-980B-435F-91F9-9E7E0030AA25}"/>
    <cellStyle name="Output 3 2 4 3 2 4" xfId="27522" xr:uid="{5B6D86A0-547A-433D-ADDB-1FBFA1DFB9AF}"/>
    <cellStyle name="Output 3 2 4 3 2 5" xfId="40553" xr:uid="{FAEAC36E-24EF-4E38-80F7-6E5D1A7E508E}"/>
    <cellStyle name="Output 3 2 4 3 2 6" xfId="47255" xr:uid="{2F9A00CF-7C7D-4712-A4E4-E454E7C4EC1F}"/>
    <cellStyle name="Output 3 2 4 3 2 7" xfId="52808" xr:uid="{81C02D9C-2768-404A-A29C-4047AFA367AD}"/>
    <cellStyle name="Output 3 2 4 3 2 8" xfId="57885" xr:uid="{8C34F99D-F7B4-48EF-BED8-5747F2E10659}"/>
    <cellStyle name="Output 3 2 4 3 3" xfId="13443" xr:uid="{6158B66E-837B-4074-8E98-668027FE86EA}"/>
    <cellStyle name="Output 3 2 4 3 4" xfId="19166" xr:uid="{9F7C2FC3-472F-4EBF-8D08-AC9710723B73}"/>
    <cellStyle name="Output 3 2 4 3 5" xfId="24699" xr:uid="{0284D655-E63C-48B2-8AE1-1F761219993A}"/>
    <cellStyle name="Output 3 2 4 3 6" xfId="37730" xr:uid="{4B1520DE-0D18-47F1-902D-BF31A07EC9AF}"/>
    <cellStyle name="Output 3 2 4 3 7" xfId="44432" xr:uid="{6FE6F2D2-568F-434B-A3AE-6C891C8BE2A8}"/>
    <cellStyle name="Output 3 2 4 3 8" xfId="49985" xr:uid="{466FD318-D172-4929-B015-0B8E4FA82997}"/>
    <cellStyle name="Output 3 2 4 3 9" xfId="42843" xr:uid="{5F9D1B44-871C-484E-91B1-6948C8B16A25}"/>
    <cellStyle name="Output 3 2 4 4" xfId="6331" xr:uid="{02BDF11A-54DC-4719-993E-E705DD82C07F}"/>
    <cellStyle name="Output 3 2 4 4 2" xfId="9154" xr:uid="{9C5F3143-BD61-4A49-9BA3-1E0F68388557}"/>
    <cellStyle name="Output 3 2 4 4 2 2" xfId="16520" xr:uid="{B4863AE5-B610-4902-945A-6D2A0923A7EC}"/>
    <cellStyle name="Output 3 2 4 4 2 3" xfId="22243" xr:uid="{0D9A5D75-AFB6-473A-A1A8-264981E8F61F}"/>
    <cellStyle name="Output 3 2 4 4 2 4" xfId="27776" xr:uid="{DDCA5065-D7B0-48AF-90E9-C0CE83A0C47A}"/>
    <cellStyle name="Output 3 2 4 4 2 5" xfId="40807" xr:uid="{B4783990-551F-4C89-A98C-B8249041295E}"/>
    <cellStyle name="Output 3 2 4 4 2 6" xfId="47509" xr:uid="{E91F0CC5-3B81-4864-8D72-1DC0DC11EC5B}"/>
    <cellStyle name="Output 3 2 4 4 2 7" xfId="53062" xr:uid="{5617BA72-F188-4CE8-86E1-35163E2D50FE}"/>
    <cellStyle name="Output 3 2 4 4 2 8" xfId="55648" xr:uid="{FDB0BC9A-4B8D-471E-BBB5-90911ADC6B7E}"/>
    <cellStyle name="Output 3 2 4 4 3" xfId="13697" xr:uid="{97A8AAB4-4D91-469A-9E4C-CAA0526AD19E}"/>
    <cellStyle name="Output 3 2 4 4 4" xfId="19420" xr:uid="{4875E190-B2BA-430D-BCBA-8BA8EA48BF3D}"/>
    <cellStyle name="Output 3 2 4 4 5" xfId="24953" xr:uid="{15F0C26B-692E-4C9A-A9D1-0DCD7358EB78}"/>
    <cellStyle name="Output 3 2 4 4 6" xfId="37984" xr:uid="{D0492B37-40F8-403D-B51F-ED0325346510}"/>
    <cellStyle name="Output 3 2 4 4 7" xfId="44686" xr:uid="{1461CF4E-6C0E-4FC4-B6A6-1BCBA724B7E5}"/>
    <cellStyle name="Output 3 2 4 4 8" xfId="50239" xr:uid="{975A538D-2B44-4207-A147-8C2B6EC57E38}"/>
    <cellStyle name="Output 3 2 4 4 9" xfId="57466" xr:uid="{8C7E84C6-469B-4DE5-A9B1-B80B41382BB9}"/>
    <cellStyle name="Output 3 2 4 5" xfId="6655" xr:uid="{4CDC5165-0E6A-46DB-8DF4-67D4A241481C}"/>
    <cellStyle name="Output 3 2 4 5 2" xfId="9478" xr:uid="{ACEFA523-FA56-44FB-B727-FB206E2B533F}"/>
    <cellStyle name="Output 3 2 4 5 2 2" xfId="16844" xr:uid="{5F52CBAC-01E2-4240-AA28-7FF9549C6764}"/>
    <cellStyle name="Output 3 2 4 5 2 3" xfId="22567" xr:uid="{89CDF40C-6AF2-426A-9CF2-21928584CBEC}"/>
    <cellStyle name="Output 3 2 4 5 2 4" xfId="28100" xr:uid="{280F1374-2D56-4983-B921-D558C3C5D3F8}"/>
    <cellStyle name="Output 3 2 4 5 2 5" xfId="41131" xr:uid="{2DF891DE-9BCE-4F87-8A1D-9F2E8D6F7642}"/>
    <cellStyle name="Output 3 2 4 5 2 6" xfId="47833" xr:uid="{CD2E4258-15B4-4BB6-B788-ED930D68C093}"/>
    <cellStyle name="Output 3 2 4 5 2 7" xfId="53386" xr:uid="{393B3BB3-B960-4507-8A80-E6A94B47263C}"/>
    <cellStyle name="Output 3 2 4 5 2 8" xfId="55045" xr:uid="{71C334F3-ABB2-4D79-92DA-552AC24844F7}"/>
    <cellStyle name="Output 3 2 4 5 3" xfId="14021" xr:uid="{13FEF736-E9D6-4435-8716-3906509A3645}"/>
    <cellStyle name="Output 3 2 4 5 4" xfId="19744" xr:uid="{0CDD3A9D-ED29-436D-999C-9FAD016E0C2D}"/>
    <cellStyle name="Output 3 2 4 5 5" xfId="25277" xr:uid="{A9535767-7C41-47EF-ABE9-C2D6A8D82B1A}"/>
    <cellStyle name="Output 3 2 4 5 6" xfId="38308" xr:uid="{069AA635-1685-4DAD-A963-9E25289D664D}"/>
    <cellStyle name="Output 3 2 4 5 7" xfId="45010" xr:uid="{E79F406F-FB77-470F-A235-38E29FF29688}"/>
    <cellStyle name="Output 3 2 4 5 8" xfId="50563" xr:uid="{E30438CA-ECD1-46AD-8543-F9802CB60C64}"/>
    <cellStyle name="Output 3 2 4 5 9" xfId="56086" xr:uid="{63C50197-298E-4FC6-B4CE-38C39E3C1490}"/>
    <cellStyle name="Output 3 2 4 6" xfId="6946" xr:uid="{EB6445B8-2E43-485D-AA8B-F8811D869F05}"/>
    <cellStyle name="Output 3 2 4 6 2" xfId="9769" xr:uid="{05FC888C-549E-4B6F-8872-21AFD4405E90}"/>
    <cellStyle name="Output 3 2 4 6 2 2" xfId="17135" xr:uid="{73835006-A58A-4E4E-B0D3-E09CA4E6DAF7}"/>
    <cellStyle name="Output 3 2 4 6 2 3" xfId="22858" xr:uid="{FF3CF68B-C97F-4BC3-BF10-393791F6CC20}"/>
    <cellStyle name="Output 3 2 4 6 2 4" xfId="28391" xr:uid="{03794E92-6A99-44B6-9419-B7A130D48AC4}"/>
    <cellStyle name="Output 3 2 4 6 2 5" xfId="41422" xr:uid="{C293AF60-AD87-4A39-9F32-B2AF04D88F22}"/>
    <cellStyle name="Output 3 2 4 6 2 6" xfId="48124" xr:uid="{76827556-886C-45F9-A56F-DD89EA013A64}"/>
    <cellStyle name="Output 3 2 4 6 2 7" xfId="53677" xr:uid="{9B83B4DB-5611-4B7A-B5EC-67B3A4FD5784}"/>
    <cellStyle name="Output 3 2 4 6 2 8" xfId="54718" xr:uid="{08905B6B-5B86-44B2-B120-7A7CF6E00D7A}"/>
    <cellStyle name="Output 3 2 4 6 3" xfId="14312" xr:uid="{4FB3D817-BDB3-493A-AABD-FBAF8BB4620F}"/>
    <cellStyle name="Output 3 2 4 6 4" xfId="20035" xr:uid="{D4A61483-9393-447F-B728-67DC314A4205}"/>
    <cellStyle name="Output 3 2 4 6 5" xfId="25568" xr:uid="{FC9E812D-9D44-417A-A4BE-480F45E0C430}"/>
    <cellStyle name="Output 3 2 4 6 6" xfId="38599" xr:uid="{DB0EF9D7-4667-4112-BEAF-E2D2F718EE83}"/>
    <cellStyle name="Output 3 2 4 6 7" xfId="45301" xr:uid="{032FFAAA-A7A4-4253-B25E-702B7B0D9ED7}"/>
    <cellStyle name="Output 3 2 4 6 8" xfId="50854" xr:uid="{5AF13843-98F7-4298-B0C9-6C4754A82647}"/>
    <cellStyle name="Output 3 2 4 6 9" xfId="55228" xr:uid="{CC92D7DB-731A-4B22-8E2D-A0A756E48B52}"/>
    <cellStyle name="Output 3 2 4 7" xfId="4816" xr:uid="{471CCCBA-50E1-45E6-921D-415C3AE146D6}"/>
    <cellStyle name="Output 3 2 4 7 2" xfId="12182" xr:uid="{BEBFCD16-7250-4C3E-B21E-E38AA3CC04AA}"/>
    <cellStyle name="Output 3 2 4 7 3" xfId="17905" xr:uid="{B593E9D4-0F63-45ED-96BB-2228C4D9A7C0}"/>
    <cellStyle name="Output 3 2 4 7 4" xfId="23438" xr:uid="{FBCCF411-EF21-418B-8315-D643BFC84F24}"/>
    <cellStyle name="Output 3 2 4 7 5" xfId="39292" xr:uid="{696ADDC2-C6FC-4703-B225-9C715A5D33DC}"/>
    <cellStyle name="Output 3 2 4 7 6" xfId="45994" xr:uid="{BB5B4893-0B6F-421B-8A0B-3244F88C8B76}"/>
    <cellStyle name="Output 3 2 4 7 7" xfId="51547" xr:uid="{ABC3A796-D74B-4878-8982-CC9930600AA7}"/>
    <cellStyle name="Output 3 2 4 7 8" xfId="55308" xr:uid="{851F81DA-9458-4958-B454-CE7E9EDD74D6}"/>
    <cellStyle name="Output 3 2 4 8" xfId="7639" xr:uid="{86297F9D-008B-44E9-A06F-D0A526915902}"/>
    <cellStyle name="Output 3 2 4 8 2" xfId="15005" xr:uid="{61631231-C8E4-4BB3-BD4F-D0B754FB19B2}"/>
    <cellStyle name="Output 3 2 4 8 3" xfId="20728" xr:uid="{EC405F01-969A-4FDF-8964-1A26FC4B63C9}"/>
    <cellStyle name="Output 3 2 4 8 4" xfId="26261" xr:uid="{C0335184-1D06-4259-ADD4-D5179289B555}"/>
    <cellStyle name="Output 3 2 4 9" xfId="36469" xr:uid="{08D665EC-3144-4FA4-9426-3C9010A89B27}"/>
    <cellStyle name="Output 3 2 5" xfId="2226" xr:uid="{42B847D2-F11A-4F11-81AB-F1D1C9D6DE81}"/>
    <cellStyle name="Output 3 2 5 2" xfId="3962" xr:uid="{024C033C-043C-4355-AE14-3F5A73A13068}"/>
    <cellStyle name="Output 3 2 5 2 2" xfId="11635" xr:uid="{165DB5D6-2BF2-4033-8BB0-3C7C17A334E1}"/>
    <cellStyle name="Output 3 2 5 2 3" xfId="17492" xr:uid="{F95D0087-3636-4DE0-986B-58CC48459604}"/>
    <cellStyle name="Output 3 2 5 2 4" xfId="23164" xr:uid="{6A33CBC1-5180-4CD9-9965-01D529FEA544}"/>
    <cellStyle name="Output 3 2 5 2 5" xfId="39018" xr:uid="{B5C0FFD8-98E2-46D5-B16C-708EA734F31B}"/>
    <cellStyle name="Output 3 2 5 2 6" xfId="45720" xr:uid="{6652814B-2042-47A7-B3D4-F80DC769A996}"/>
    <cellStyle name="Output 3 2 5 2 7" xfId="51273" xr:uid="{186FD8C2-2A53-47E7-AF7C-925D5E8B969F}"/>
    <cellStyle name="Output 3 2 5 2 8" xfId="56358" xr:uid="{11E1737D-2AD8-4AF2-AF60-5DB91660DE46}"/>
    <cellStyle name="Output 3 2 5 3" xfId="7365" xr:uid="{F8AD8359-30B5-4D07-A255-C800F2E939B2}"/>
    <cellStyle name="Output 3 2 5 3 2" xfId="14731" xr:uid="{7E7B6181-A967-466B-AC19-EE407AB971A7}"/>
    <cellStyle name="Output 3 2 5 3 3" xfId="20454" xr:uid="{4C7807AC-F37B-4D62-92F5-DE3E900DE5A3}"/>
    <cellStyle name="Output 3 2 5 3 4" xfId="25987" xr:uid="{BB74E6DF-8B9D-4746-B79C-32822EBC2EFE}"/>
    <cellStyle name="Output 3 2 5 4" xfId="35615" xr:uid="{1AB972AC-85D9-4D48-8220-E38F75A072EC}"/>
    <cellStyle name="Output 3 2 5 5" xfId="42511" xr:uid="{2FD7265A-8D2D-48BE-BBB6-2D4E24089C0A}"/>
    <cellStyle name="Output 3 2 5 6" xfId="34540" xr:uid="{8E1B4255-07A8-40E8-AE0F-1D1002CEE6B1}"/>
    <cellStyle name="Output 3 2 5 7" xfId="41993" xr:uid="{D3E85EFC-F318-441F-B5DF-9EF77CC5F771}"/>
    <cellStyle name="Output 3 2 6" xfId="2449" xr:uid="{214D1DB5-634A-449C-8682-72ED0ED2FAC9}"/>
    <cellStyle name="Output 3 2 6 10" xfId="57394" xr:uid="{5D165D09-92FF-4071-8A3F-6869D96BA335}"/>
    <cellStyle name="Output 3 2 6 2" xfId="5476" xr:uid="{2B38043A-7F7D-410B-BBA2-939368100347}"/>
    <cellStyle name="Output 3 2 6 2 2" xfId="12842" xr:uid="{C9BC5FFB-B172-4169-B8AC-AC0E166A4D7B}"/>
    <cellStyle name="Output 3 2 6 2 3" xfId="18565" xr:uid="{F50731BA-3CF5-4860-ADD0-778DBED10B1E}"/>
    <cellStyle name="Output 3 2 6 2 4" xfId="24098" xr:uid="{52678FD3-23EA-465B-8788-0167FF66F896}"/>
    <cellStyle name="Output 3 2 6 2 5" xfId="39952" xr:uid="{DDA3101C-5EF5-42B5-BC11-F69F2FEEC5D2}"/>
    <cellStyle name="Output 3 2 6 2 6" xfId="46654" xr:uid="{9CAC44F9-425D-42E5-BD8F-B55D8CCD9202}"/>
    <cellStyle name="Output 3 2 6 2 7" xfId="52207" xr:uid="{FB8F91DB-ADA4-445C-94E1-94CDF54984B4}"/>
    <cellStyle name="Output 3 2 6 2 8" xfId="54484" xr:uid="{73C130FC-E9EE-491F-AC59-075D0C46C012}"/>
    <cellStyle name="Output 3 2 6 3" xfId="8299" xr:uid="{EED70CC1-B65E-47EE-BFBF-72518319DFE5}"/>
    <cellStyle name="Output 3 2 6 3 2" xfId="15665" xr:uid="{9108370B-74FD-4184-9A8F-81E0334B9C33}"/>
    <cellStyle name="Output 3 2 6 3 3" xfId="21388" xr:uid="{119DDE3F-83B4-4D54-8821-883D0E2EED03}"/>
    <cellStyle name="Output 3 2 6 3 4" xfId="26921" xr:uid="{C60ABBBA-881D-41BE-BFEC-F8ACAB661C81}"/>
    <cellStyle name="Output 3 2 6 4" xfId="10621" xr:uid="{2178F8D1-5FBC-4DDB-9FBC-677925200B13}"/>
    <cellStyle name="Output 3 2 6 5" xfId="10379" xr:uid="{3EC2AE7D-770F-4FBE-9F58-85B5E25CEF88}"/>
    <cellStyle name="Output 3 2 6 6" xfId="11959" xr:uid="{2AE519DE-E3A6-4628-9EAF-5863434EF8D0}"/>
    <cellStyle name="Output 3 2 6 7" xfId="37129" xr:uid="{CEDB6C0E-E2F7-4592-A14E-73BE369D1E59}"/>
    <cellStyle name="Output 3 2 6 8" xfId="43831" xr:uid="{1E7DCF12-BD5A-43F7-8373-42180D385960}"/>
    <cellStyle name="Output 3 2 6 9" xfId="49384" xr:uid="{0284803B-C4A2-409F-90C9-8EB3C8FC1B00}"/>
    <cellStyle name="Output 3 2 7" xfId="2557" xr:uid="{D1C8F3C7-F2DE-4C54-9E46-33BA7E34711A}"/>
    <cellStyle name="Output 3 2 7 10" xfId="57416" xr:uid="{D07D6C06-B75C-4F6E-A0CB-C9EE17DAD11D}"/>
    <cellStyle name="Output 3 2 7 2" xfId="5026" xr:uid="{43CF2012-75BC-46D1-9058-BCE24126548F}"/>
    <cellStyle name="Output 3 2 7 2 2" xfId="12392" xr:uid="{EFA7A27A-1721-4BE2-BD34-1A285A3705F0}"/>
    <cellStyle name="Output 3 2 7 2 3" xfId="18115" xr:uid="{3745AAA8-DC15-4B40-BFDA-87C1E346DD8A}"/>
    <cellStyle name="Output 3 2 7 2 4" xfId="23648" xr:uid="{2674A100-8CCC-4D76-97E4-562E98D81AB1}"/>
    <cellStyle name="Output 3 2 7 2 5" xfId="39502" xr:uid="{71D276F9-4163-48D0-A1CF-E3E6100BC5C5}"/>
    <cellStyle name="Output 3 2 7 2 6" xfId="46204" xr:uid="{82CCF439-DF29-4A6C-999F-DF689DA7653A}"/>
    <cellStyle name="Output 3 2 7 2 7" xfId="51757" xr:uid="{32E73126-9445-4D3D-B6D2-4A5F52487EE8}"/>
    <cellStyle name="Output 3 2 7 2 8" xfId="57323" xr:uid="{AA82994E-0681-431A-975E-70DD57EC2FE2}"/>
    <cellStyle name="Output 3 2 7 3" xfId="7849" xr:uid="{7229C5B8-7B64-4BAC-B62E-8933ADA7D4F5}"/>
    <cellStyle name="Output 3 2 7 3 2" xfId="15215" xr:uid="{8B26151F-61AA-40A8-A361-871978B2B586}"/>
    <cellStyle name="Output 3 2 7 3 3" xfId="20938" xr:uid="{A2C8495A-0E28-4CFE-87C3-C5A5F8C9B27D}"/>
    <cellStyle name="Output 3 2 7 3 4" xfId="26471" xr:uid="{6A13FC31-DCFB-45CA-94A7-9F911808A4E6}"/>
    <cellStyle name="Output 3 2 7 4" xfId="10726" xr:uid="{7282EFDD-7764-4533-9F56-C897A461BC03}"/>
    <cellStyle name="Output 3 2 7 5" xfId="10378" xr:uid="{BF0C77B6-008D-4DAE-8B19-F9CE2A5DCC3D}"/>
    <cellStyle name="Output 3 2 7 6" xfId="11673" xr:uid="{A57720F3-4F95-4018-89E0-D9D5AFEBFDE5}"/>
    <cellStyle name="Output 3 2 7 7" xfId="36679" xr:uid="{D36C2AA9-6D27-490B-B52B-1AACF053A83C}"/>
    <cellStyle name="Output 3 2 7 8" xfId="43381" xr:uid="{1074C5CB-A408-4D5F-B508-195F2C7AFA60}"/>
    <cellStyle name="Output 3 2 7 9" xfId="48934" xr:uid="{AAFF3AA4-3E4F-4E4E-ADE5-C5B7F4A67078}"/>
    <cellStyle name="Output 3 2 8" xfId="2523" xr:uid="{7EA0093C-B753-48DD-AEEA-5D34F86A341E}"/>
    <cellStyle name="Output 3 2 8 2" xfId="10692" xr:uid="{1D9651F9-5F7F-43FA-948C-B4E3AB6E969B}"/>
    <cellStyle name="Output 3 2 8 3" xfId="10228" xr:uid="{25A38C53-8910-43BA-B0EF-4AB6FF0AF12D}"/>
    <cellStyle name="Output 3 2 8 4" xfId="1247" xr:uid="{8BA93679-017A-4A6C-A328-A664235A844D}"/>
    <cellStyle name="Output 3 2 8 5" xfId="38789" xr:uid="{0CEE82CB-D180-4CDB-B6A8-A1127A162203}"/>
    <cellStyle name="Output 3 2 8 6" xfId="45491" xr:uid="{141B5B3E-6617-4120-A6F1-B18F406C3587}"/>
    <cellStyle name="Output 3 2 8 7" xfId="51044" xr:uid="{16FDAAED-BE61-4290-A681-5A79CE6457DC}"/>
    <cellStyle name="Output 3 2 8 8" xfId="56030" xr:uid="{0AA051CA-96DC-4051-8EDB-2A7CAD30D5A1}"/>
    <cellStyle name="Output 3 2 9" xfId="2596" xr:uid="{2C58D72B-60CE-4DED-B3D1-D344750F89E0}"/>
    <cellStyle name="Output 3 2 9 2" xfId="10765" xr:uid="{67CFDA06-6280-4FE0-BF58-D3A0D89B048F}"/>
    <cellStyle name="Output 3 2 9 3" xfId="10446" xr:uid="{40CB926D-E808-430A-A6E6-94C18A30EE6A}"/>
    <cellStyle name="Output 3 2 9 4" xfId="10386" xr:uid="{DB70647A-EF99-484B-BEED-1316A1A0CA29}"/>
    <cellStyle name="Output 3 20" xfId="34160" xr:uid="{1D1F2AE9-B072-4624-A81E-4A919C36E332}"/>
    <cellStyle name="Output 3 21" xfId="34535" xr:uid="{B1C1D3A2-9329-4E5C-86FC-F37955539057}"/>
    <cellStyle name="Output 3 22" xfId="55759" xr:uid="{7AB2DC78-28D1-4E64-AB35-4A83E3F95DDB}"/>
    <cellStyle name="Output 3 3" xfId="1926" xr:uid="{B2E057F3-9D86-4EFF-8090-7A2020EE3D95}"/>
    <cellStyle name="Output 3 3 10" xfId="7511" xr:uid="{BEAD9300-975C-49E8-9E81-860A0C0977B7}"/>
    <cellStyle name="Output 3 3 10 2" xfId="14877" xr:uid="{9EAAE3B4-4C5D-4335-89CA-1068E3DDE953}"/>
    <cellStyle name="Output 3 3 10 3" xfId="20600" xr:uid="{70688058-D157-4C7C-B75F-8B747B461BB9}"/>
    <cellStyle name="Output 3 3 10 4" xfId="26133" xr:uid="{17E7A5C7-D409-4B28-97B7-784BCD021859}"/>
    <cellStyle name="Output 3 3 11" xfId="36180" xr:uid="{7A9382EE-D7FB-4C97-A361-A891BB11870A}"/>
    <cellStyle name="Output 3 3 12" xfId="42941" xr:uid="{8FFFF66C-91AD-4151-B478-1B4A36D0E407}"/>
    <cellStyle name="Output 3 3 13" xfId="48501" xr:uid="{0D3E44A5-326B-47A5-91D3-8656D6B1F15A}"/>
    <cellStyle name="Output 3 3 14" xfId="42857" xr:uid="{7829DD10-EC13-4DBC-8C71-F1CE8297E634}"/>
    <cellStyle name="Output 3 3 2" xfId="4864" xr:uid="{594074FC-ECD2-4379-82B5-C522E257C11A}"/>
    <cellStyle name="Output 3 3 2 10" xfId="23486" xr:uid="{602F66EF-F1F8-4059-8AE2-B41C90EF7625}"/>
    <cellStyle name="Output 3 3 2 11" xfId="36517" xr:uid="{A1FF9D71-E612-4CD7-A679-96E21F7B03A0}"/>
    <cellStyle name="Output 3 3 2 12" xfId="43219" xr:uid="{80BEE766-0483-4801-81FB-3D7E096A1346}"/>
    <cellStyle name="Output 3 3 2 13" xfId="48772" xr:uid="{C79CD3CD-23E8-4733-B19F-E89BEA0B873E}"/>
    <cellStyle name="Output 3 3 2 14" xfId="57000" xr:uid="{0AF6668E-2103-48EF-97C0-41DCB42274F2}"/>
    <cellStyle name="Output 3 3 2 2" xfId="5752" xr:uid="{E0F568D9-5A7B-415A-8E9B-D4332AFAE415}"/>
    <cellStyle name="Output 3 3 2 2 2" xfId="8575" xr:uid="{F338BA05-161A-48E2-8B72-64BD4D2313C6}"/>
    <cellStyle name="Output 3 3 2 2 2 2" xfId="15941" xr:uid="{9B2136FC-FD9E-444D-81C2-F40432E7ED72}"/>
    <cellStyle name="Output 3 3 2 2 2 3" xfId="21664" xr:uid="{1B2058F8-D31B-4E46-8CCC-F5D8C23AA7E5}"/>
    <cellStyle name="Output 3 3 2 2 2 4" xfId="27197" xr:uid="{EC37A3B7-062D-4E5D-A376-EB4087451A9C}"/>
    <cellStyle name="Output 3 3 2 2 2 5" xfId="40228" xr:uid="{B6759A82-BD0C-4F67-991D-A4CEF122EFEA}"/>
    <cellStyle name="Output 3 3 2 2 2 6" xfId="46930" xr:uid="{1BF43987-D1C6-4531-BDF1-DE17B56B4CCA}"/>
    <cellStyle name="Output 3 3 2 2 2 7" xfId="52483" xr:uid="{FBE55306-BC08-4B7D-B6D1-4C2015217F3B}"/>
    <cellStyle name="Output 3 3 2 2 2 8" xfId="56632" xr:uid="{A26E3FE0-6083-4B0B-BA64-33E083008595}"/>
    <cellStyle name="Output 3 3 2 2 3" xfId="13118" xr:uid="{02D92750-5836-416B-8F1E-59425AB0106F}"/>
    <cellStyle name="Output 3 3 2 2 4" xfId="18841" xr:uid="{25A4D0EB-DA1F-49CE-8654-6E02610F16AF}"/>
    <cellStyle name="Output 3 3 2 2 5" xfId="24374" xr:uid="{9DDEA4E4-01D9-4D35-8C7B-FFFB303839B0}"/>
    <cellStyle name="Output 3 3 2 2 6" xfId="37405" xr:uid="{BD9E9570-71ED-40E2-B17E-8D91D5EE71F6}"/>
    <cellStyle name="Output 3 3 2 2 7" xfId="44107" xr:uid="{F4E4CD67-C80A-41D8-B9FE-B6496BD17AB0}"/>
    <cellStyle name="Output 3 3 2 2 8" xfId="49660" xr:uid="{174CAEE7-3231-4016-98F1-76180B4B8BFB}"/>
    <cellStyle name="Output 3 3 2 2 9" xfId="54085" xr:uid="{DE370DE3-AAE3-46D7-85A2-8368DD2595B5}"/>
    <cellStyle name="Output 3 3 2 3" xfId="5065" xr:uid="{E4CC6A63-0816-4036-BF09-80F5B84FE1B2}"/>
    <cellStyle name="Output 3 3 2 3 2" xfId="7888" xr:uid="{B3177994-098A-48D6-A45E-2AD8DCB1D2E0}"/>
    <cellStyle name="Output 3 3 2 3 2 2" xfId="15254" xr:uid="{1546209A-98A9-41C6-BDDA-06069BE651D8}"/>
    <cellStyle name="Output 3 3 2 3 2 3" xfId="20977" xr:uid="{850C62C3-9D4E-403D-A62A-3D1B3E6F73AE}"/>
    <cellStyle name="Output 3 3 2 3 2 4" xfId="26510" xr:uid="{4F2ED593-F666-4598-A218-0BD71E41DAB4}"/>
    <cellStyle name="Output 3 3 2 3 2 5" xfId="39541" xr:uid="{C533071E-97A2-4AA1-96A9-F347FAA8EA6D}"/>
    <cellStyle name="Output 3 3 2 3 2 6" xfId="46243" xr:uid="{AC2D431F-12D8-46D9-9425-256AE54D21D4}"/>
    <cellStyle name="Output 3 3 2 3 2 7" xfId="51796" xr:uid="{8F8F2340-C935-4F4B-AFC7-04279A604138}"/>
    <cellStyle name="Output 3 3 2 3 2 8" xfId="41784" xr:uid="{7B16DF30-1074-406F-AED1-C1A0BD3EF561}"/>
    <cellStyle name="Output 3 3 2 3 3" xfId="12431" xr:uid="{8FF54D7C-15B5-4DB0-8D0F-42DD6386250A}"/>
    <cellStyle name="Output 3 3 2 3 4" xfId="18154" xr:uid="{5C038079-9E84-47DA-8D72-364D6076634F}"/>
    <cellStyle name="Output 3 3 2 3 5" xfId="23687" xr:uid="{15E602DA-07F3-4FB9-ABF4-FD1F632A6619}"/>
    <cellStyle name="Output 3 3 2 3 6" xfId="36718" xr:uid="{F9914690-9E8E-43CB-A85A-1811BA435536}"/>
    <cellStyle name="Output 3 3 2 3 7" xfId="43420" xr:uid="{CF1A385E-4592-44E2-94BB-E34F5E278204}"/>
    <cellStyle name="Output 3 3 2 3 8" xfId="48973" xr:uid="{790699B4-A3F3-4CEA-8F1A-A0409C5AB901}"/>
    <cellStyle name="Output 3 3 2 3 9" xfId="56200" xr:uid="{6A186E22-6D89-4777-AF05-14AAF80E5F3B}"/>
    <cellStyle name="Output 3 3 2 4" xfId="6379" xr:uid="{498C7774-0BD2-4FEE-B3A5-DDDC825A7D61}"/>
    <cellStyle name="Output 3 3 2 4 2" xfId="9202" xr:uid="{6A5823C6-54C3-4817-9D25-C8612F278E8D}"/>
    <cellStyle name="Output 3 3 2 4 2 2" xfId="16568" xr:uid="{95B78924-9B98-4D38-8EA3-8B8C266377A2}"/>
    <cellStyle name="Output 3 3 2 4 2 3" xfId="22291" xr:uid="{87557BF8-6A8F-49A3-8853-E2DDAC848488}"/>
    <cellStyle name="Output 3 3 2 4 2 4" xfId="27824" xr:uid="{23FEBEB4-F68C-4F7A-B724-73D8ECB59996}"/>
    <cellStyle name="Output 3 3 2 4 2 5" xfId="40855" xr:uid="{88F6C6F7-798C-4CE4-BC9B-9CAFC2444767}"/>
    <cellStyle name="Output 3 3 2 4 2 6" xfId="47557" xr:uid="{E0875567-7F4C-46C9-B1CD-55C9CB4CD65B}"/>
    <cellStyle name="Output 3 3 2 4 2 7" xfId="53110" xr:uid="{7FAB0584-BD7E-4FBD-9A7C-1357703138D9}"/>
    <cellStyle name="Output 3 3 2 4 2 8" xfId="57855" xr:uid="{B2CF80FE-8F50-4995-BDB4-17ADC950FCF2}"/>
    <cellStyle name="Output 3 3 2 4 3" xfId="13745" xr:uid="{2C1A1F5D-D662-466D-8D2A-8933E938701B}"/>
    <cellStyle name="Output 3 3 2 4 4" xfId="19468" xr:uid="{DC95D844-D17F-42FF-8EA6-2A3CFB9F7A0B}"/>
    <cellStyle name="Output 3 3 2 4 5" xfId="25001" xr:uid="{16D995E4-12E2-4878-9DAC-51A16BA935AE}"/>
    <cellStyle name="Output 3 3 2 4 6" xfId="38032" xr:uid="{E2045E89-B5CB-466C-853B-D182895F1C8A}"/>
    <cellStyle name="Output 3 3 2 4 7" xfId="44734" xr:uid="{CA83AD3A-842F-48DC-9927-ADB3E7EEB40F}"/>
    <cellStyle name="Output 3 3 2 4 8" xfId="50287" xr:uid="{C0A9E9B0-4534-4325-8E76-4849687D51F7}"/>
    <cellStyle name="Output 3 3 2 4 9" xfId="58072" xr:uid="{14488457-61DF-4CF0-AB2A-1549D747AB44}"/>
    <cellStyle name="Output 3 3 2 5" xfId="6703" xr:uid="{797F46CB-AA10-4682-8226-BF0BBA1F43D1}"/>
    <cellStyle name="Output 3 3 2 5 2" xfId="9526" xr:uid="{2FBE23B2-4006-4483-92E6-15DB3A640E2D}"/>
    <cellStyle name="Output 3 3 2 5 2 2" xfId="16892" xr:uid="{A92DD1AA-707B-47B1-9ADE-5FEDDEDA37FE}"/>
    <cellStyle name="Output 3 3 2 5 2 3" xfId="22615" xr:uid="{3E0A7844-3182-4C2E-999A-93AC03A801A8}"/>
    <cellStyle name="Output 3 3 2 5 2 4" xfId="28148" xr:uid="{DB680A0E-7FFD-4734-BBBC-A852161D603E}"/>
    <cellStyle name="Output 3 3 2 5 2 5" xfId="41179" xr:uid="{C4CE883A-6FF6-4837-B76C-DCEE7081A278}"/>
    <cellStyle name="Output 3 3 2 5 2 6" xfId="47881" xr:uid="{EC71C4C0-0299-4D3F-9386-172C927B3C3C}"/>
    <cellStyle name="Output 3 3 2 5 2 7" xfId="53434" xr:uid="{D272E0B5-07C0-497B-927D-71354455F7E3}"/>
    <cellStyle name="Output 3 3 2 5 2 8" xfId="56837" xr:uid="{DC420C07-02F9-4DC8-9763-FA3893353B14}"/>
    <cellStyle name="Output 3 3 2 5 3" xfId="14069" xr:uid="{A1C6E275-4C43-4FF9-9D2C-CF1C3651776C}"/>
    <cellStyle name="Output 3 3 2 5 4" xfId="19792" xr:uid="{782FE2DF-4927-452D-8C47-F013BB98E737}"/>
    <cellStyle name="Output 3 3 2 5 5" xfId="25325" xr:uid="{05A9A184-2A6A-4306-8C56-D2AF21996299}"/>
    <cellStyle name="Output 3 3 2 5 6" xfId="38356" xr:uid="{F8EF68FA-27AF-46B2-8B89-6488D98096E5}"/>
    <cellStyle name="Output 3 3 2 5 7" xfId="45058" xr:uid="{44F81FD5-19A5-4D7F-88D9-CE0C64BEF260}"/>
    <cellStyle name="Output 3 3 2 5 8" xfId="50611" xr:uid="{B3202622-9D20-46D7-A558-0CD6A1C34636}"/>
    <cellStyle name="Output 3 3 2 5 9" xfId="56114" xr:uid="{35E28E2D-E7A3-4BCF-844F-DE415E22247F}"/>
    <cellStyle name="Output 3 3 2 6" xfId="6994" xr:uid="{9D5208CF-88A9-4941-BE39-AACF6556CA03}"/>
    <cellStyle name="Output 3 3 2 6 2" xfId="9817" xr:uid="{91F67A24-F89E-4EDE-86CD-36A43FE3273F}"/>
    <cellStyle name="Output 3 3 2 6 2 2" xfId="17183" xr:uid="{266EF04C-CBC3-448C-AEE6-3CBD51603A0F}"/>
    <cellStyle name="Output 3 3 2 6 2 3" xfId="22906" xr:uid="{075F7081-FB04-44B0-A630-5F37A6B59D08}"/>
    <cellStyle name="Output 3 3 2 6 2 4" xfId="28439" xr:uid="{D304DAB5-279A-4F7B-9597-C43FCEE2C0F1}"/>
    <cellStyle name="Output 3 3 2 6 2 5" xfId="41470" xr:uid="{1387BA9C-D7AC-4133-A899-E63A4A93E190}"/>
    <cellStyle name="Output 3 3 2 6 2 6" xfId="48172" xr:uid="{88BEEA6E-9292-4EBC-8D47-84362F56C7A0}"/>
    <cellStyle name="Output 3 3 2 6 2 7" xfId="53725" xr:uid="{24545394-AB9F-4BAF-9F2A-9D96EB4176E9}"/>
    <cellStyle name="Output 3 3 2 6 2 8" xfId="48403" xr:uid="{BB1FAC3A-1537-420E-8368-518525091D9C}"/>
    <cellStyle name="Output 3 3 2 6 3" xfId="14360" xr:uid="{009375FD-2510-45E2-BDDD-4551CA9C4698}"/>
    <cellStyle name="Output 3 3 2 6 4" xfId="20083" xr:uid="{A3A5416F-B88C-4168-BF68-97E3AD156A96}"/>
    <cellStyle name="Output 3 3 2 6 5" xfId="25616" xr:uid="{6364B295-8E02-4903-AF90-8BF2AB6DD5CA}"/>
    <cellStyle name="Output 3 3 2 6 6" xfId="38647" xr:uid="{7D1FB574-0BFF-4E51-A846-DBBCD9AC0E92}"/>
    <cellStyle name="Output 3 3 2 6 7" xfId="45349" xr:uid="{93DEEF7E-B3A0-4EAD-86A7-C9A879917DD3}"/>
    <cellStyle name="Output 3 3 2 6 8" xfId="50902" xr:uid="{0954F723-D7C9-41BC-921A-D026D112E8A7}"/>
    <cellStyle name="Output 3 3 2 6 9" xfId="57857" xr:uid="{E5EB0F11-981A-42D8-AE71-0F8A9C83E797}"/>
    <cellStyle name="Output 3 3 2 7" xfId="7687" xr:uid="{0ABB41B5-C358-4ED6-9354-E770EF773CFD}"/>
    <cellStyle name="Output 3 3 2 7 2" xfId="15053" xr:uid="{51442DC3-6423-4EF5-8B9A-F64F3B21FE6F}"/>
    <cellStyle name="Output 3 3 2 7 3" xfId="20776" xr:uid="{6794D373-B7D3-4692-A3D9-855EC5091DD2}"/>
    <cellStyle name="Output 3 3 2 7 4" xfId="26309" xr:uid="{F46E791E-CD6D-4A3E-A6C9-FADF8AF221B5}"/>
    <cellStyle name="Output 3 3 2 7 5" xfId="39340" xr:uid="{5616484E-9C62-4265-BE71-806A9727B36D}"/>
    <cellStyle name="Output 3 3 2 7 6" xfId="46042" xr:uid="{27EB6721-7BAC-42B6-B139-83423059E2DC}"/>
    <cellStyle name="Output 3 3 2 7 7" xfId="51595" xr:uid="{A1BC160E-9FC6-412C-ACEB-E6E52AA2284E}"/>
    <cellStyle name="Output 3 3 2 7 8" xfId="57923" xr:uid="{F6AF57D4-8CFF-453C-992E-E9DB2793127C}"/>
    <cellStyle name="Output 3 3 2 8" xfId="12230" xr:uid="{78375245-AD5B-42CF-86C2-AB30B8F221E0}"/>
    <cellStyle name="Output 3 3 2 9" xfId="17953" xr:uid="{6D50CC97-C623-45C4-BEFB-207A693A8F13}"/>
    <cellStyle name="Output 3 3 3" xfId="4790" xr:uid="{70F724FC-5012-4DD2-8F10-6176E3A308C8}"/>
    <cellStyle name="Output 3 3 3 10" xfId="23412" xr:uid="{C160F37E-70A1-42F7-A6F0-45E4BCEF3089}"/>
    <cellStyle name="Output 3 3 3 11" xfId="36443" xr:uid="{8EE5BDAF-AF5E-4DAD-8EBD-FED8C1C12EAC}"/>
    <cellStyle name="Output 3 3 3 12" xfId="43145" xr:uid="{424295C0-56E6-4DC3-8E8A-F875B8BD7870}"/>
    <cellStyle name="Output 3 3 3 13" xfId="48698" xr:uid="{CA8F02AF-AC96-4D91-AAA2-298C12C4054E}"/>
    <cellStyle name="Output 3 3 3 14" xfId="55538" xr:uid="{1B6B958D-B79A-4349-B880-BD574FE4BBD8}"/>
    <cellStyle name="Output 3 3 3 2" xfId="5678" xr:uid="{0A47026A-A4B6-4E1E-9C17-975B96663A10}"/>
    <cellStyle name="Output 3 3 3 2 2" xfId="8501" xr:uid="{282A3B77-6BA8-4A75-9848-0F14D14362BA}"/>
    <cellStyle name="Output 3 3 3 2 2 2" xfId="15867" xr:uid="{26BA1D2B-BC2B-4330-B727-B8744313E1AB}"/>
    <cellStyle name="Output 3 3 3 2 2 3" xfId="21590" xr:uid="{B1286619-D924-4B5C-B7E4-CEA51107DB9F}"/>
    <cellStyle name="Output 3 3 3 2 2 4" xfId="27123" xr:uid="{034F8259-BD80-4F17-BF9D-5E8D028C2AE4}"/>
    <cellStyle name="Output 3 3 3 2 2 5" xfId="40154" xr:uid="{435DA1D9-AE93-4F29-ADA9-F652C0F3ABE8}"/>
    <cellStyle name="Output 3 3 3 2 2 6" xfId="46856" xr:uid="{2A2C4C99-4681-4F82-B700-1DEA47B1E34B}"/>
    <cellStyle name="Output 3 3 3 2 2 7" xfId="52409" xr:uid="{E56A457E-A52A-4143-B0EC-34FE48F24D6F}"/>
    <cellStyle name="Output 3 3 3 2 2 8" xfId="58428" xr:uid="{4143D41B-69BD-4F95-8B96-874BB8A23702}"/>
    <cellStyle name="Output 3 3 3 2 3" xfId="13044" xr:uid="{D0404819-BF52-4DB1-A90C-3DF4A6EBB703}"/>
    <cellStyle name="Output 3 3 3 2 4" xfId="18767" xr:uid="{3A1D9C7A-D737-4A3A-9826-D2966E26A259}"/>
    <cellStyle name="Output 3 3 3 2 5" xfId="24300" xr:uid="{2ECCCBFD-A717-4FCD-86C3-BCDF74A39815}"/>
    <cellStyle name="Output 3 3 3 2 6" xfId="37331" xr:uid="{494ED0F2-EB5B-4832-AF98-D55270D77267}"/>
    <cellStyle name="Output 3 3 3 2 7" xfId="44033" xr:uid="{817DC1D4-BD60-450C-A166-6FD3F37FACDD}"/>
    <cellStyle name="Output 3 3 3 2 8" xfId="49586" xr:uid="{706C1C51-AA53-47AC-A5CF-A574A37E978B}"/>
    <cellStyle name="Output 3 3 3 2 9" xfId="42100" xr:uid="{014D5DC3-BA1F-4E9C-94C9-2603A3B87E09}"/>
    <cellStyle name="Output 3 3 3 3" xfId="5266" xr:uid="{4868CB28-DBB4-4EA7-984C-F594943EF2D0}"/>
    <cellStyle name="Output 3 3 3 3 2" xfId="8089" xr:uid="{98FE5CF4-9F6C-4613-82E9-BA3D93FD74B0}"/>
    <cellStyle name="Output 3 3 3 3 2 2" xfId="15455" xr:uid="{12226296-FDEA-4FAF-87BB-E88FF61E1C0B}"/>
    <cellStyle name="Output 3 3 3 3 2 3" xfId="21178" xr:uid="{5E0817CD-8FE1-4E53-9F6C-FBD5EAA5C0F7}"/>
    <cellStyle name="Output 3 3 3 3 2 4" xfId="26711" xr:uid="{85E26864-DCAA-4F1C-BCC6-7490F2C5DE18}"/>
    <cellStyle name="Output 3 3 3 3 2 5" xfId="39742" xr:uid="{99A468D4-C218-4B98-9479-21DB78D1B3BE}"/>
    <cellStyle name="Output 3 3 3 3 2 6" xfId="46444" xr:uid="{76EBAEFD-347F-422A-8EC4-DB30A901D356}"/>
    <cellStyle name="Output 3 3 3 3 2 7" xfId="51997" xr:uid="{A56A4482-D6CE-4353-9C54-6064DBCE62AB}"/>
    <cellStyle name="Output 3 3 3 3 2 8" xfId="58321" xr:uid="{92BCEB8E-ED54-4DA8-88F8-B1A83B480B2C}"/>
    <cellStyle name="Output 3 3 3 3 3" xfId="12632" xr:uid="{D4A6B9AF-6F2E-4687-803E-A231E9C844C3}"/>
    <cellStyle name="Output 3 3 3 3 4" xfId="18355" xr:uid="{3E38B9B7-C161-48AF-96BE-559844B06804}"/>
    <cellStyle name="Output 3 3 3 3 5" xfId="23888" xr:uid="{92E0DF36-9812-4A3E-A69A-10CFF24E3DD5}"/>
    <cellStyle name="Output 3 3 3 3 6" xfId="36919" xr:uid="{35833E4B-39BB-46F3-AB2B-7A690E144CD6}"/>
    <cellStyle name="Output 3 3 3 3 7" xfId="43621" xr:uid="{A461BDD4-BE0A-4017-BAD3-9DD3C7051404}"/>
    <cellStyle name="Output 3 3 3 3 8" xfId="49174" xr:uid="{CD928B55-6318-4ABC-A669-CCB6FCF07B43}"/>
    <cellStyle name="Output 3 3 3 3 9" xfId="54540" xr:uid="{57F25D93-F36B-4A72-9C2C-77410C18F7DE}"/>
    <cellStyle name="Output 3 3 3 4" xfId="6305" xr:uid="{CC7A87C0-B2B2-4CC6-B55B-8920FA075B10}"/>
    <cellStyle name="Output 3 3 3 4 2" xfId="9128" xr:uid="{6992C0F8-8BCD-4BDC-B42F-4A12146B5674}"/>
    <cellStyle name="Output 3 3 3 4 2 2" xfId="16494" xr:uid="{FAE0AD8B-8BEB-46C6-9F3E-0A0B999ED926}"/>
    <cellStyle name="Output 3 3 3 4 2 3" xfId="22217" xr:uid="{2808E9D2-EDA6-47C9-A6CB-9394185B1570}"/>
    <cellStyle name="Output 3 3 3 4 2 4" xfId="27750" xr:uid="{DC79CB00-AB22-423F-9BBC-7B6104AC9B4B}"/>
    <cellStyle name="Output 3 3 3 4 2 5" xfId="40781" xr:uid="{2F5662FD-727F-41EC-9FB5-9D1A75CDB299}"/>
    <cellStyle name="Output 3 3 3 4 2 6" xfId="47483" xr:uid="{13297CA5-16DF-4E00-B6C8-42568C11C44B}"/>
    <cellStyle name="Output 3 3 3 4 2 7" xfId="53036" xr:uid="{82E023E7-7204-4E46-AAB2-6CF8E6EF2C34}"/>
    <cellStyle name="Output 3 3 3 4 2 8" xfId="55407" xr:uid="{61245832-9692-4FD5-A8EE-3A0C8793F82A}"/>
    <cellStyle name="Output 3 3 3 4 3" xfId="13671" xr:uid="{96070457-2F52-46DC-A1AB-404499313F47}"/>
    <cellStyle name="Output 3 3 3 4 4" xfId="19394" xr:uid="{852C5A2B-1679-403B-8EEB-9061E2DFC16E}"/>
    <cellStyle name="Output 3 3 3 4 5" xfId="24927" xr:uid="{4009ACED-8C19-4C51-A5B7-8397671B762F}"/>
    <cellStyle name="Output 3 3 3 4 6" xfId="37958" xr:uid="{50B58FEF-BCA5-4DD3-9BF4-B20378C58BB8}"/>
    <cellStyle name="Output 3 3 3 4 7" xfId="44660" xr:uid="{35B6F29F-3E22-411E-831D-AE948C655585}"/>
    <cellStyle name="Output 3 3 3 4 8" xfId="50213" xr:uid="{DD12C5D2-0CCC-423C-8DA1-4DF4F5A38DD3}"/>
    <cellStyle name="Output 3 3 3 4 9" xfId="56537" xr:uid="{BF8FD233-8072-4DE3-9FEC-04A99DF7B73B}"/>
    <cellStyle name="Output 3 3 3 5" xfId="6629" xr:uid="{BD70784D-FEE2-4A0A-89A2-9CEC185FBEC7}"/>
    <cellStyle name="Output 3 3 3 5 2" xfId="9452" xr:uid="{11533E8C-56E9-4ACA-AA20-E7A865BB12CB}"/>
    <cellStyle name="Output 3 3 3 5 2 2" xfId="16818" xr:uid="{F59D41A5-5EEA-4211-8042-C9197304AB3A}"/>
    <cellStyle name="Output 3 3 3 5 2 3" xfId="22541" xr:uid="{C722F5F5-7AB3-4CF7-89AE-74D9EE850A62}"/>
    <cellStyle name="Output 3 3 3 5 2 4" xfId="28074" xr:uid="{457C6C30-1592-46E1-9B3C-F690F940F087}"/>
    <cellStyle name="Output 3 3 3 5 2 5" xfId="41105" xr:uid="{35EBB173-0EC3-44CE-98B8-F37D1B894A2B}"/>
    <cellStyle name="Output 3 3 3 5 2 6" xfId="47807" xr:uid="{7678D453-0F14-47BB-B218-AB636C560319}"/>
    <cellStyle name="Output 3 3 3 5 2 7" xfId="53360" xr:uid="{9FDC22B6-0D68-4353-9FAD-82F6E5AA215B}"/>
    <cellStyle name="Output 3 3 3 5 2 8" xfId="54645" xr:uid="{522745AD-C960-4E3F-A557-C44F7BD710FF}"/>
    <cellStyle name="Output 3 3 3 5 3" xfId="13995" xr:uid="{106E4B79-ED73-4CD6-B68B-98AFFA1A5B88}"/>
    <cellStyle name="Output 3 3 3 5 4" xfId="19718" xr:uid="{13276DB5-EA7D-4941-AA30-26A907E7922D}"/>
    <cellStyle name="Output 3 3 3 5 5" xfId="25251" xr:uid="{AB7D7D17-4DB9-4A41-89CE-1FD0EFBC8C9E}"/>
    <cellStyle name="Output 3 3 3 5 6" xfId="38282" xr:uid="{A5901607-2652-45F7-B487-9BED65B44B1B}"/>
    <cellStyle name="Output 3 3 3 5 7" xfId="44984" xr:uid="{C107F6A2-7197-4B0C-AF5D-AB049025670D}"/>
    <cellStyle name="Output 3 3 3 5 8" xfId="50537" xr:uid="{D07C4A3F-3A03-455A-B664-9F6E658BD1AE}"/>
    <cellStyle name="Output 3 3 3 5 9" xfId="41759" xr:uid="{A5AC5502-0522-40C2-8D71-2C35AE9D2F13}"/>
    <cellStyle name="Output 3 3 3 6" xfId="6920" xr:uid="{D2B49F6F-E42E-4C7A-AD36-CCFBAAEFAAC2}"/>
    <cellStyle name="Output 3 3 3 6 2" xfId="9743" xr:uid="{E642166D-30F2-4FB5-B7DA-730824F503A5}"/>
    <cellStyle name="Output 3 3 3 6 2 2" xfId="17109" xr:uid="{353D0BF4-ADE7-4748-8998-36BDEB3750EB}"/>
    <cellStyle name="Output 3 3 3 6 2 3" xfId="22832" xr:uid="{ABDE1108-1659-400E-BF83-9A336A1A3F48}"/>
    <cellStyle name="Output 3 3 3 6 2 4" xfId="28365" xr:uid="{6BC59873-DD79-4042-B75A-E2510E700528}"/>
    <cellStyle name="Output 3 3 3 6 2 5" xfId="41396" xr:uid="{6087A504-CBDA-49C3-9D3F-D29FCFF9BD7F}"/>
    <cellStyle name="Output 3 3 3 6 2 6" xfId="48098" xr:uid="{11B9A97C-13B8-40B0-9155-61D230146118}"/>
    <cellStyle name="Output 3 3 3 6 2 7" xfId="53651" xr:uid="{BDDAE9AB-63CE-4508-A129-35DF290A8C4C}"/>
    <cellStyle name="Output 3 3 3 6 2 8" xfId="56870" xr:uid="{64F4F992-92CF-4E47-8A97-C0FC9459CA1D}"/>
    <cellStyle name="Output 3 3 3 6 3" xfId="14286" xr:uid="{1230390F-4926-423A-A188-FB3441C68C81}"/>
    <cellStyle name="Output 3 3 3 6 4" xfId="20009" xr:uid="{C1BB4B13-E556-4941-B052-6F8A328D99AD}"/>
    <cellStyle name="Output 3 3 3 6 5" xfId="25542" xr:uid="{13B7D082-A6A7-4AE5-BA54-DF04E02A1DA6}"/>
    <cellStyle name="Output 3 3 3 6 6" xfId="38573" xr:uid="{336C273C-FD52-4E63-B96C-BA83620123BA}"/>
    <cellStyle name="Output 3 3 3 6 7" xfId="45275" xr:uid="{13735908-354E-45EB-9DD8-4393D6847891}"/>
    <cellStyle name="Output 3 3 3 6 8" xfId="50828" xr:uid="{326D0A18-9BE0-487E-8001-6A51A540EDBB}"/>
    <cellStyle name="Output 3 3 3 6 9" xfId="57198" xr:uid="{C936B34E-6CD4-4199-B01D-DB4AD245EC2B}"/>
    <cellStyle name="Output 3 3 3 7" xfId="7613" xr:uid="{8726D6C6-78F0-49FC-99AB-F28A63FD0B0E}"/>
    <cellStyle name="Output 3 3 3 7 2" xfId="14979" xr:uid="{7C75FA58-60BD-4212-AD0B-02B952B87C72}"/>
    <cellStyle name="Output 3 3 3 7 3" xfId="20702" xr:uid="{B7968228-05BC-4D1F-99B7-9943ED823019}"/>
    <cellStyle name="Output 3 3 3 7 4" xfId="26235" xr:uid="{F7FBF644-0E40-44CF-BBCE-7C34078020C9}"/>
    <cellStyle name="Output 3 3 3 7 5" xfId="39266" xr:uid="{0B99F2AF-1114-4EEC-BBFD-4A90D9C106AA}"/>
    <cellStyle name="Output 3 3 3 7 6" xfId="45968" xr:uid="{CBF381FA-0C45-4B00-B7D8-F173E8A4A852}"/>
    <cellStyle name="Output 3 3 3 7 7" xfId="51521" xr:uid="{36CBDA14-BC98-4554-A6BE-E3DD69B34FC9}"/>
    <cellStyle name="Output 3 3 3 7 8" xfId="53934" xr:uid="{242C95DF-77B8-41DE-8981-E69193AB7843}"/>
    <cellStyle name="Output 3 3 3 8" xfId="12156" xr:uid="{554E27CA-A3A9-4FAE-AF73-32C3DE56809F}"/>
    <cellStyle name="Output 3 3 3 9" xfId="17879" xr:uid="{03921228-45A5-47DE-BF02-AD7E0B60006C}"/>
    <cellStyle name="Output 3 3 4" xfId="5501" xr:uid="{CA5A7C01-393B-4806-9B8D-3FBDF26285F0}"/>
    <cellStyle name="Output 3 3 4 2" xfId="8324" xr:uid="{A9EDD09E-6E72-4662-A754-7292C44DED88}"/>
    <cellStyle name="Output 3 3 4 2 2" xfId="15690" xr:uid="{960B672D-8AD6-478C-B4F1-32732C94F351}"/>
    <cellStyle name="Output 3 3 4 2 3" xfId="21413" xr:uid="{3A9DB620-489E-4112-84C2-051FA5252BB4}"/>
    <cellStyle name="Output 3 3 4 2 4" xfId="26946" xr:uid="{77640F2A-80FB-4325-B75E-74A0D0A7758E}"/>
    <cellStyle name="Output 3 3 4 2 5" xfId="39977" xr:uid="{85192023-DEA3-4562-8A96-203983D5B725}"/>
    <cellStyle name="Output 3 3 4 2 6" xfId="46679" xr:uid="{5B09EF95-653F-47BD-88B0-2E5DEC386557}"/>
    <cellStyle name="Output 3 3 4 2 7" xfId="52232" xr:uid="{880F737F-F7BE-422B-840C-28F67A709C71}"/>
    <cellStyle name="Output 3 3 4 2 8" xfId="58246" xr:uid="{5B63B5F3-F59A-40CE-92C3-05FC382472CD}"/>
    <cellStyle name="Output 3 3 4 3" xfId="12867" xr:uid="{AE1E0F07-E371-414F-8FDE-078A2AA673DB}"/>
    <cellStyle name="Output 3 3 4 4" xfId="18590" xr:uid="{DFFBE2BC-335E-411E-B1AC-3CE4D93131BA}"/>
    <cellStyle name="Output 3 3 4 5" xfId="24123" xr:uid="{128DD330-525F-4E27-96BE-9F39F7C43320}"/>
    <cellStyle name="Output 3 3 4 6" xfId="37154" xr:uid="{96A8425F-88D4-4D7B-94BF-280DDE1FBAB7}"/>
    <cellStyle name="Output 3 3 4 7" xfId="43856" xr:uid="{26FE3BE5-7984-4027-8B39-22F030887600}"/>
    <cellStyle name="Output 3 3 4 8" xfId="49409" xr:uid="{E7913A82-7138-4786-B8FC-9C9188DA6132}"/>
    <cellStyle name="Output 3 3 4 9" xfId="48433" xr:uid="{6486A9BE-529D-4DE0-B4EA-72B78C932EFF}"/>
    <cellStyle name="Output 3 3 5" xfId="6012" xr:uid="{B86E02F5-D8ED-4E69-BFCF-9BD6F999AD3F}"/>
    <cellStyle name="Output 3 3 5 2" xfId="8835" xr:uid="{97AB64CF-5890-4E9D-A0F4-CFA72B9A463C}"/>
    <cellStyle name="Output 3 3 5 2 2" xfId="16201" xr:uid="{7C531594-D880-467D-8B1F-5EAFADE6EECB}"/>
    <cellStyle name="Output 3 3 5 2 3" xfId="21924" xr:uid="{65B86181-BDBD-4E1D-AA52-C7D2FF30F0BE}"/>
    <cellStyle name="Output 3 3 5 2 4" xfId="27457" xr:uid="{A31E25BB-EB0B-4103-835F-C8CB8DC80D49}"/>
    <cellStyle name="Output 3 3 5 2 5" xfId="40488" xr:uid="{79F6779C-79EC-4DA2-BF03-1C85404960B1}"/>
    <cellStyle name="Output 3 3 5 2 6" xfId="47190" xr:uid="{149409DA-4B55-44FD-9730-26D66F9915E3}"/>
    <cellStyle name="Output 3 3 5 2 7" xfId="52743" xr:uid="{F144BBFB-7C0A-4D2A-A734-AA9740614AB9}"/>
    <cellStyle name="Output 3 3 5 2 8" xfId="55401" xr:uid="{2968967A-CB6D-4099-B9FD-E9B996C3F435}"/>
    <cellStyle name="Output 3 3 5 3" xfId="13378" xr:uid="{8739B529-FAC9-4FF1-AA78-B53F746E4EA2}"/>
    <cellStyle name="Output 3 3 5 4" xfId="19101" xr:uid="{F5778264-00E0-465F-BF9C-CC1B138240AD}"/>
    <cellStyle name="Output 3 3 5 5" xfId="24634" xr:uid="{9C941C0F-733D-4FA3-A1B9-410703F03E28}"/>
    <cellStyle name="Output 3 3 5 6" xfId="37665" xr:uid="{7046F077-5313-4675-8DCA-B7840994CB9E}"/>
    <cellStyle name="Output 3 3 5 7" xfId="44367" xr:uid="{8709A58A-C6D2-4A70-BA7D-D983A7BB80E8}"/>
    <cellStyle name="Output 3 3 5 8" xfId="49920" xr:uid="{0EA23D01-87E3-4C04-8730-80F53C311248}"/>
    <cellStyle name="Output 3 3 5 9" xfId="56499" xr:uid="{146988A1-92D6-400F-B90E-76C5E41E310F}"/>
    <cellStyle name="Output 3 3 6" xfId="5090" xr:uid="{8AA56D77-CB01-4289-8830-81AA537D3C39}"/>
    <cellStyle name="Output 3 3 6 2" xfId="7913" xr:uid="{429F36AC-C35B-4B34-A077-A36F3DCBAD79}"/>
    <cellStyle name="Output 3 3 6 2 2" xfId="15279" xr:uid="{C9900D56-12AC-4B7A-B672-6B8A1C4AFF46}"/>
    <cellStyle name="Output 3 3 6 2 3" xfId="21002" xr:uid="{90D40E6B-DEA9-463E-AD84-3B148C9CDCDC}"/>
    <cellStyle name="Output 3 3 6 2 4" xfId="26535" xr:uid="{C1394297-A727-43C8-8B46-C3559C59EE18}"/>
    <cellStyle name="Output 3 3 6 2 5" xfId="39566" xr:uid="{774D0B79-FA1B-4F84-8DD4-E6ED27C00CD5}"/>
    <cellStyle name="Output 3 3 6 2 6" xfId="46268" xr:uid="{F75D6B6E-DCEE-4CF2-BCE5-B241D00DE43E}"/>
    <cellStyle name="Output 3 3 6 2 7" xfId="51821" xr:uid="{AA8B56D7-7816-417A-8F1D-40FC0044DCB6}"/>
    <cellStyle name="Output 3 3 6 2 8" xfId="55484" xr:uid="{792F311C-C36C-4FA1-A3F4-27F612C1CFE1}"/>
    <cellStyle name="Output 3 3 6 3" xfId="12456" xr:uid="{EB226EA6-8258-4B3B-90E2-9D57BCC14622}"/>
    <cellStyle name="Output 3 3 6 4" xfId="18179" xr:uid="{D79B9D7A-07CC-41CE-BAAD-5C6191233A52}"/>
    <cellStyle name="Output 3 3 6 5" xfId="23712" xr:uid="{CDB98A03-B4F3-402E-88EC-267A16AC45EC}"/>
    <cellStyle name="Output 3 3 6 6" xfId="36743" xr:uid="{17828467-133E-48D7-ADEA-37AB37598A2E}"/>
    <cellStyle name="Output 3 3 6 7" xfId="43445" xr:uid="{EBA325A4-89BB-483E-8FA5-1B16F0544D64}"/>
    <cellStyle name="Output 3 3 6 8" xfId="48998" xr:uid="{5CB95D5A-2514-4B4A-96FD-7EACEF6A25D5}"/>
    <cellStyle name="Output 3 3 6 9" xfId="58322" xr:uid="{59D5B4CC-2FE9-4D09-BB62-8C1E2FF74112}"/>
    <cellStyle name="Output 3 3 7" xfId="6514" xr:uid="{3E9AAD68-A745-4E41-AE20-EB690D7EA5E5}"/>
    <cellStyle name="Output 3 3 7 2" xfId="9337" xr:uid="{5EAD603C-066E-4FD9-92DC-93648E54A4B6}"/>
    <cellStyle name="Output 3 3 7 2 2" xfId="16703" xr:uid="{B94F1023-91BA-4F09-BD85-C421E8DE2334}"/>
    <cellStyle name="Output 3 3 7 2 3" xfId="22426" xr:uid="{A80A143F-0B83-4712-B4BF-A56A541A090E}"/>
    <cellStyle name="Output 3 3 7 2 4" xfId="27959" xr:uid="{F22A88C5-5594-4551-98C2-3AAA9778112E}"/>
    <cellStyle name="Output 3 3 7 2 5" xfId="40990" xr:uid="{FAA0C9E8-9BA5-49E1-ACE4-A2DA8B322208}"/>
    <cellStyle name="Output 3 3 7 2 6" xfId="47692" xr:uid="{E933B1AF-092C-40CB-916C-4CD1802D9474}"/>
    <cellStyle name="Output 3 3 7 2 7" xfId="53245" xr:uid="{D9810867-77C6-4172-83E4-9346AA8F1496}"/>
    <cellStyle name="Output 3 3 7 2 8" xfId="58376" xr:uid="{7E4117EC-98A4-442B-BB12-8E5359B3B8DF}"/>
    <cellStyle name="Output 3 3 7 3" xfId="13880" xr:uid="{654E6D74-69D1-40A5-9F48-938D9542450E}"/>
    <cellStyle name="Output 3 3 7 4" xfId="19603" xr:uid="{F77FAEF2-1265-4D4D-9867-865697D23E46}"/>
    <cellStyle name="Output 3 3 7 5" xfId="25136" xr:uid="{168EECC6-C712-48AA-88BF-BA7719E2ABA5}"/>
    <cellStyle name="Output 3 3 7 6" xfId="38167" xr:uid="{B8715419-9D4A-4856-9AF9-05C82A9148BA}"/>
    <cellStyle name="Output 3 3 7 7" xfId="44869" xr:uid="{2055C8C4-1098-41C5-8091-79D5741DF8AB}"/>
    <cellStyle name="Output 3 3 7 8" xfId="50422" xr:uid="{D254E2FE-7719-4F8D-BDB5-2F05E033A9F6}"/>
    <cellStyle name="Output 3 3 7 9" xfId="57302" xr:uid="{5AF1646C-5386-4980-A004-E74FFD4F9623}"/>
    <cellStyle name="Output 3 3 8" xfId="6211" xr:uid="{1FA467A7-A76C-4325-9BC7-244265954EA4}"/>
    <cellStyle name="Output 3 3 8 2" xfId="9034" xr:uid="{0ADB4DEC-6A32-463B-93CF-ADB1CACF2800}"/>
    <cellStyle name="Output 3 3 8 2 2" xfId="16400" xr:uid="{15C75E13-A963-4034-B3EC-64749D96EBC7}"/>
    <cellStyle name="Output 3 3 8 2 3" xfId="22123" xr:uid="{12834F27-0322-4BAE-9C0B-77FDB8F954C2}"/>
    <cellStyle name="Output 3 3 8 2 4" xfId="27656" xr:uid="{0D9624E4-2BC9-4B84-874D-A9647EF1CF20}"/>
    <cellStyle name="Output 3 3 8 2 5" xfId="40687" xr:uid="{7CD550E0-2D9E-40FE-BDA7-6877E72606E9}"/>
    <cellStyle name="Output 3 3 8 2 6" xfId="47389" xr:uid="{2B173631-83D2-41D7-9297-9CA0C5791479}"/>
    <cellStyle name="Output 3 3 8 2 7" xfId="52942" xr:uid="{AD85A1A8-1BBD-4513-890A-A12B2B008362}"/>
    <cellStyle name="Output 3 3 8 2 8" xfId="58359" xr:uid="{B9AF2CA7-FF15-4F09-AFB9-15974B8D945A}"/>
    <cellStyle name="Output 3 3 8 3" xfId="13577" xr:uid="{7D26BF3B-A0B4-4800-B97F-C7AC2CFDD23A}"/>
    <cellStyle name="Output 3 3 8 4" xfId="19300" xr:uid="{645B3264-4C25-4EF5-9FB7-66020665C2C7}"/>
    <cellStyle name="Output 3 3 8 5" xfId="24833" xr:uid="{7BDBD2B5-C5FA-4980-9DF1-6FB30CA85C32}"/>
    <cellStyle name="Output 3 3 8 6" xfId="37864" xr:uid="{A165E9FE-985B-422B-9976-F4B7F6654FBD}"/>
    <cellStyle name="Output 3 3 8 7" xfId="44566" xr:uid="{802A7843-CF16-46D0-84FF-9113FF0E2302}"/>
    <cellStyle name="Output 3 3 8 8" xfId="50119" xr:uid="{D20350BC-A5B4-4703-BE4F-56BD08277489}"/>
    <cellStyle name="Output 3 3 8 9" xfId="55701" xr:uid="{E09214C6-F854-4E3D-8C8E-E33D1D51593F}"/>
    <cellStyle name="Output 3 3 9" xfId="4527" xr:uid="{966B7FDC-78EF-456B-9787-E518B9EFCCDA}"/>
    <cellStyle name="Output 3 3 9 2" xfId="11975" xr:uid="{B4DDB4D7-9834-4C8E-937C-761472DEC487}"/>
    <cellStyle name="Output 3 3 9 3" xfId="17740" xr:uid="{88178261-E253-4CB3-B577-ECAD70E9307F}"/>
    <cellStyle name="Output 3 3 9 4" xfId="23310" xr:uid="{5755EB6E-A51A-442E-9F02-6B224D5ED1B1}"/>
    <cellStyle name="Output 3 3 9 5" xfId="39164" xr:uid="{682C426E-C60C-401E-A2A0-CAE378DEE041}"/>
    <cellStyle name="Output 3 3 9 6" xfId="45866" xr:uid="{A657D393-9833-472F-9A90-CBD9CE628650}"/>
    <cellStyle name="Output 3 3 9 7" xfId="51419" xr:uid="{E52A216C-88FE-4AA2-A0D5-EC763E473943}"/>
    <cellStyle name="Output 3 3 9 8" xfId="56988" xr:uid="{38205E0C-D123-4F35-BA86-BCAF5C495122}"/>
    <cellStyle name="Output 3 4" xfId="1746" xr:uid="{800183A3-785D-4FFE-B40B-C89DB9C3F4B1}"/>
    <cellStyle name="Output 3 4 10" xfId="7538" xr:uid="{CC438310-FFAC-494F-AA32-ECC1CA392BC6}"/>
    <cellStyle name="Output 3 4 10 2" xfId="14904" xr:uid="{686BEC5A-DD30-496E-A259-DE761F6807B7}"/>
    <cellStyle name="Output 3 4 10 3" xfId="20627" xr:uid="{609F2191-01AF-4FD2-BCF6-576514838106}"/>
    <cellStyle name="Output 3 4 10 4" xfId="26160" xr:uid="{7E6C6B09-C761-4CCC-8406-B4083CE7A124}"/>
    <cellStyle name="Output 3 4 11" xfId="36368" xr:uid="{9993F178-161D-47AB-A6AA-D6AB4443BBCB}"/>
    <cellStyle name="Output 3 4 12" xfId="43070" xr:uid="{271C7B06-B2D9-47A5-88E8-672472DEA6DD}"/>
    <cellStyle name="Output 3 4 13" xfId="48623" xr:uid="{5BC88704-3178-45C1-9C9D-20C7DF9C27E3}"/>
    <cellStyle name="Output 3 4 14" xfId="55537" xr:uid="{F860FC15-3440-4DBD-AD24-5DE2C89F8873}"/>
    <cellStyle name="Output 3 4 2" xfId="4922" xr:uid="{11301D3E-A6B2-4070-988C-C037F9912A12}"/>
    <cellStyle name="Output 3 4 2 10" xfId="23544" xr:uid="{63D00E7D-88B9-4439-A1E2-042EB52C012A}"/>
    <cellStyle name="Output 3 4 2 11" xfId="36575" xr:uid="{6E34FB89-EF0F-4D47-A485-17AD0B4F561E}"/>
    <cellStyle name="Output 3 4 2 12" xfId="43277" xr:uid="{5B89F38E-58AB-4F41-9A6E-4493CE05EAFA}"/>
    <cellStyle name="Output 3 4 2 13" xfId="48830" xr:uid="{869E520B-07AA-4DB4-8BF4-56141D23C02A}"/>
    <cellStyle name="Output 3 4 2 14" xfId="54353" xr:uid="{CD64BFBD-251D-4563-9C08-22E0357C6C34}"/>
    <cellStyle name="Output 3 4 2 2" xfId="5810" xr:uid="{770306F9-F297-40F0-B1AC-D3AB2B8EB54B}"/>
    <cellStyle name="Output 3 4 2 2 2" xfId="8633" xr:uid="{B0BCAF59-5215-4312-BA8E-824EE842D0EA}"/>
    <cellStyle name="Output 3 4 2 2 2 2" xfId="15999" xr:uid="{FAA80694-0553-4EE8-8584-CF41DD9ADB06}"/>
    <cellStyle name="Output 3 4 2 2 2 3" xfId="21722" xr:uid="{62FC2651-313C-4C68-AC6A-4100A8C9B50D}"/>
    <cellStyle name="Output 3 4 2 2 2 4" xfId="27255" xr:uid="{393A9712-3085-440B-A815-24904A25E097}"/>
    <cellStyle name="Output 3 4 2 2 2 5" xfId="40286" xr:uid="{4BB81E0C-D6A3-443F-A224-B2A070357233}"/>
    <cellStyle name="Output 3 4 2 2 2 6" xfId="46988" xr:uid="{E869C032-EBD5-4472-80F0-3EDA6CAA3B03}"/>
    <cellStyle name="Output 3 4 2 2 2 7" xfId="52541" xr:uid="{D814E3AE-5150-4C09-A179-5DFA0D9117A3}"/>
    <cellStyle name="Output 3 4 2 2 2 8" xfId="55936" xr:uid="{05FE9D46-ABD1-4849-831D-887D5FAB3C78}"/>
    <cellStyle name="Output 3 4 2 2 3" xfId="13176" xr:uid="{785FF96A-4A61-482E-BE03-71AA3306F103}"/>
    <cellStyle name="Output 3 4 2 2 4" xfId="18899" xr:uid="{2CDC8983-52CF-49D2-B8E6-D406CA9E8FF7}"/>
    <cellStyle name="Output 3 4 2 2 5" xfId="24432" xr:uid="{9B45935E-1F79-4B66-B97C-9FC86761B55A}"/>
    <cellStyle name="Output 3 4 2 2 6" xfId="37463" xr:uid="{056F47FF-7ADF-4183-884B-9F1DE72FA35D}"/>
    <cellStyle name="Output 3 4 2 2 7" xfId="44165" xr:uid="{A65B2B3C-CC97-45C6-ADB8-0E9BD759C57C}"/>
    <cellStyle name="Output 3 4 2 2 8" xfId="49718" xr:uid="{D27E832F-ED47-4267-9D66-15671CE4E3AC}"/>
    <cellStyle name="Output 3 4 2 2 9" xfId="57114" xr:uid="{8B0557E0-F1DF-423A-BDCC-82477B883093}"/>
    <cellStyle name="Output 3 4 2 3" xfId="5443" xr:uid="{2808F284-FBEC-4C9F-9CD2-24E158BFB035}"/>
    <cellStyle name="Output 3 4 2 3 2" xfId="8266" xr:uid="{693DE5F2-B6F3-428B-8D22-1DCD03E1CD53}"/>
    <cellStyle name="Output 3 4 2 3 2 2" xfId="15632" xr:uid="{990B3E95-91E7-4500-B9BC-800DC17948F7}"/>
    <cellStyle name="Output 3 4 2 3 2 3" xfId="21355" xr:uid="{D7624980-5441-44B4-BCBF-0B8EE860091E}"/>
    <cellStyle name="Output 3 4 2 3 2 4" xfId="26888" xr:uid="{0973B960-FA48-4DE0-9AE1-C520928FA47D}"/>
    <cellStyle name="Output 3 4 2 3 2 5" xfId="39919" xr:uid="{558DFC75-5D58-4FB5-864E-3A5859B94EFC}"/>
    <cellStyle name="Output 3 4 2 3 2 6" xfId="46621" xr:uid="{FB1C911B-56F7-44A2-AB1E-126DA5482A21}"/>
    <cellStyle name="Output 3 4 2 3 2 7" xfId="52174" xr:uid="{A24FFD53-19E2-4E1A-A012-B1228C029432}"/>
    <cellStyle name="Output 3 4 2 3 2 8" xfId="54599" xr:uid="{3A5C7448-ECCC-49E5-89A7-D9BD4C6D18BD}"/>
    <cellStyle name="Output 3 4 2 3 3" xfId="12809" xr:uid="{3C06A342-2878-4992-9132-E6583F927A4B}"/>
    <cellStyle name="Output 3 4 2 3 4" xfId="18532" xr:uid="{D03A9FAE-46FC-499D-9B8B-FD8F9115061E}"/>
    <cellStyle name="Output 3 4 2 3 5" xfId="24065" xr:uid="{767EE3E8-F758-4EBC-A75F-C11C11F38FAA}"/>
    <cellStyle name="Output 3 4 2 3 6" xfId="37096" xr:uid="{24E007C3-C8E4-4072-B0DC-42A367553227}"/>
    <cellStyle name="Output 3 4 2 3 7" xfId="43798" xr:uid="{9EB0C5F9-157F-4BA8-8E40-7896F507BB22}"/>
    <cellStyle name="Output 3 4 2 3 8" xfId="49351" xr:uid="{1554FA49-C3FE-4B7A-951C-88F6A8F0AFF6}"/>
    <cellStyle name="Output 3 4 2 3 9" xfId="42715" xr:uid="{75AAFB9D-689B-4114-B915-CCEEBAF66D5A}"/>
    <cellStyle name="Output 3 4 2 4" xfId="6437" xr:uid="{785D9FFB-561B-4849-B1EC-E66295083A6E}"/>
    <cellStyle name="Output 3 4 2 4 2" xfId="9260" xr:uid="{FF66472F-6D57-467E-9232-C0A0B0DC3B11}"/>
    <cellStyle name="Output 3 4 2 4 2 2" xfId="16626" xr:uid="{286A5D6A-6AC4-492A-B5B1-F23B5B65FC26}"/>
    <cellStyle name="Output 3 4 2 4 2 3" xfId="22349" xr:uid="{6B65A1A0-BFE1-469F-838C-178AFF2929A1}"/>
    <cellStyle name="Output 3 4 2 4 2 4" xfId="27882" xr:uid="{C20708ED-78CC-4FEB-9F2E-D43FEB695D96}"/>
    <cellStyle name="Output 3 4 2 4 2 5" xfId="40913" xr:uid="{907A56AA-3C1E-4331-A26A-A6D690D8D2E0}"/>
    <cellStyle name="Output 3 4 2 4 2 6" xfId="47615" xr:uid="{80963285-0C67-4709-B439-B96CBCF2E455}"/>
    <cellStyle name="Output 3 4 2 4 2 7" xfId="53168" xr:uid="{FB81418C-0EF8-420B-B5EC-4D3FD4AB3CD9}"/>
    <cellStyle name="Output 3 4 2 4 2 8" xfId="48385" xr:uid="{8FC084F3-4BEC-4B5E-9198-3FF6AB591BBD}"/>
    <cellStyle name="Output 3 4 2 4 3" xfId="13803" xr:uid="{9287C59C-EB5F-4022-AD21-5629399609A5}"/>
    <cellStyle name="Output 3 4 2 4 4" xfId="19526" xr:uid="{62EE6F9B-98C4-41D1-98CA-5E69A2D15799}"/>
    <cellStyle name="Output 3 4 2 4 5" xfId="25059" xr:uid="{18AEFDEF-26B8-4CC2-866B-7F693D5B3BD5}"/>
    <cellStyle name="Output 3 4 2 4 6" xfId="38090" xr:uid="{C136F94B-BD5D-49F8-9414-960D498571DD}"/>
    <cellStyle name="Output 3 4 2 4 7" xfId="44792" xr:uid="{6BDC6A10-7C21-4DFD-8981-BA2659F2E3E3}"/>
    <cellStyle name="Output 3 4 2 4 8" xfId="50345" xr:uid="{65016B22-CADF-4EB0-B5C8-CA7ED44C504D}"/>
    <cellStyle name="Output 3 4 2 4 9" xfId="55697" xr:uid="{06B4AC5D-66DC-49D4-93DB-FF9C7B2B7371}"/>
    <cellStyle name="Output 3 4 2 5" xfId="6761" xr:uid="{55B8D91E-8A3B-401E-8045-BB2A10F522EB}"/>
    <cellStyle name="Output 3 4 2 5 2" xfId="9584" xr:uid="{6E25937C-E16C-4DEC-8C9B-9F4BBBAABC93}"/>
    <cellStyle name="Output 3 4 2 5 2 2" xfId="16950" xr:uid="{91CDBAF6-0197-4799-8560-BD2FCC7B6068}"/>
    <cellStyle name="Output 3 4 2 5 2 3" xfId="22673" xr:uid="{F4BB428C-057B-4D21-A456-6D986460664A}"/>
    <cellStyle name="Output 3 4 2 5 2 4" xfId="28206" xr:uid="{763DEB78-82ED-4C1C-9A53-A9298410D35A}"/>
    <cellStyle name="Output 3 4 2 5 2 5" xfId="41237" xr:uid="{1F3E32A0-69AD-4E93-9961-9D412ED43221}"/>
    <cellStyle name="Output 3 4 2 5 2 6" xfId="47939" xr:uid="{2BBBBB79-205E-4BAC-8C3A-DBA149BB4C4E}"/>
    <cellStyle name="Output 3 4 2 5 2 7" xfId="53492" xr:uid="{33957EBF-DFD8-4738-99AA-B88A8FAA842D}"/>
    <cellStyle name="Output 3 4 2 5 2 8" xfId="53852" xr:uid="{3046B1AA-A3D2-4898-9074-9CD17E07B127}"/>
    <cellStyle name="Output 3 4 2 5 3" xfId="14127" xr:uid="{4B7A6684-6934-4F34-9B76-BA9E48A05E3E}"/>
    <cellStyle name="Output 3 4 2 5 4" xfId="19850" xr:uid="{0C9DA831-C16F-423B-8A0A-1E15939EFC6A}"/>
    <cellStyle name="Output 3 4 2 5 5" xfId="25383" xr:uid="{595EE2E9-70EA-4864-BCC7-5B9240C17F01}"/>
    <cellStyle name="Output 3 4 2 5 6" xfId="38414" xr:uid="{D5CF757B-A0DA-4750-801D-B5C5861C935E}"/>
    <cellStyle name="Output 3 4 2 5 7" xfId="45116" xr:uid="{B103A12E-5DBA-49FB-8056-634FB5F6DC51}"/>
    <cellStyle name="Output 3 4 2 5 8" xfId="50669" xr:uid="{963CA6AA-4B8A-4B18-B531-3BDE04214777}"/>
    <cellStyle name="Output 3 4 2 5 9" xfId="54767" xr:uid="{A4864772-4853-4EC6-896A-0594E2C9F432}"/>
    <cellStyle name="Output 3 4 2 6" xfId="7052" xr:uid="{34971ED6-E607-4CBB-8664-7D968BEA78FA}"/>
    <cellStyle name="Output 3 4 2 6 2" xfId="9875" xr:uid="{49EFDC21-F018-4368-BDE7-F881AE126ABF}"/>
    <cellStyle name="Output 3 4 2 6 2 2" xfId="17241" xr:uid="{2AF21473-D11C-43DA-B4AE-22EA562205B5}"/>
    <cellStyle name="Output 3 4 2 6 2 3" xfId="22964" xr:uid="{EA321A4C-7060-4BC2-8684-5A32A2743CE7}"/>
    <cellStyle name="Output 3 4 2 6 2 4" xfId="28497" xr:uid="{2559297E-1770-4965-9648-E07F2A3537CF}"/>
    <cellStyle name="Output 3 4 2 6 2 5" xfId="41528" xr:uid="{B1D6B265-8695-46C8-938E-C482118F6977}"/>
    <cellStyle name="Output 3 4 2 6 2 6" xfId="48230" xr:uid="{E92E6D17-B90F-486E-B3C4-6EA73544CE7D}"/>
    <cellStyle name="Output 3 4 2 6 2 7" xfId="53783" xr:uid="{9EC6E268-6CBB-45EC-8FE3-8F1EA502EA8B}"/>
    <cellStyle name="Output 3 4 2 6 2 8" xfId="56376" xr:uid="{5AE4BE9F-86F2-4B41-86D6-C3A7DF3624FF}"/>
    <cellStyle name="Output 3 4 2 6 3" xfId="14418" xr:uid="{966C3652-2A33-4F31-8778-8BB3B58D9F43}"/>
    <cellStyle name="Output 3 4 2 6 4" xfId="20141" xr:uid="{9F32F853-63D2-4E72-86C2-0C7A6AD7FBC6}"/>
    <cellStyle name="Output 3 4 2 6 5" xfId="25674" xr:uid="{361AACFB-7514-4599-BBFF-A3162FD52B66}"/>
    <cellStyle name="Output 3 4 2 6 6" xfId="38705" xr:uid="{12C491F9-E9F4-41B8-8E47-A3668FEDB8D7}"/>
    <cellStyle name="Output 3 4 2 6 7" xfId="45407" xr:uid="{85C1F05B-AA17-4B82-8919-8E3F1722666C}"/>
    <cellStyle name="Output 3 4 2 6 8" xfId="50960" xr:uid="{E87FC2C2-D81D-494A-BA68-1191FA55A5A0}"/>
    <cellStyle name="Output 3 4 2 6 9" xfId="56310" xr:uid="{0DC2AAC7-1F73-4DA1-ACFC-701D22021163}"/>
    <cellStyle name="Output 3 4 2 7" xfId="7745" xr:uid="{A2AE3EA8-EE34-4A75-82D3-447350544A7F}"/>
    <cellStyle name="Output 3 4 2 7 2" xfId="15111" xr:uid="{0121F8BE-72C1-418F-ABA6-EB6093B968A6}"/>
    <cellStyle name="Output 3 4 2 7 3" xfId="20834" xr:uid="{D278CA3E-805B-4CB7-8AF0-2BE540D08169}"/>
    <cellStyle name="Output 3 4 2 7 4" xfId="26367" xr:uid="{AB365E17-E336-4E14-9375-B28804A1F3D3}"/>
    <cellStyle name="Output 3 4 2 7 5" xfId="39398" xr:uid="{9EA08812-6E6E-46BE-BC18-F542D266F98F}"/>
    <cellStyle name="Output 3 4 2 7 6" xfId="46100" xr:uid="{C99314A4-AD78-4319-A8B5-D92BD59C2462}"/>
    <cellStyle name="Output 3 4 2 7 7" xfId="51653" xr:uid="{78F813FC-73A1-4625-A671-AC7F1E04414A}"/>
    <cellStyle name="Output 3 4 2 7 8" xfId="58090" xr:uid="{6F896558-4831-4CA2-9C5C-04101899C3C7}"/>
    <cellStyle name="Output 3 4 2 8" xfId="12288" xr:uid="{2F734F35-087B-48B1-9FEC-33B8A5D7970F}"/>
    <cellStyle name="Output 3 4 2 9" xfId="18011" xr:uid="{CD17A1FF-B96B-463D-A2F3-312986DC6A75}"/>
    <cellStyle name="Output 3 4 3" xfId="4901" xr:uid="{5A8718D0-A555-4D10-A03C-A6F8109383AA}"/>
    <cellStyle name="Output 3 4 3 10" xfId="23523" xr:uid="{64DCEF2D-F13F-4D94-8A01-C97CB6973629}"/>
    <cellStyle name="Output 3 4 3 11" xfId="36554" xr:uid="{445831F4-D352-4308-B45F-5C44BF0C9AF7}"/>
    <cellStyle name="Output 3 4 3 12" xfId="43256" xr:uid="{524559EF-5B16-42A0-A914-17ED013FF1DF}"/>
    <cellStyle name="Output 3 4 3 13" xfId="48809" xr:uid="{83FAC9FB-F593-4A23-956B-F51B56A7D358}"/>
    <cellStyle name="Output 3 4 3 14" xfId="42898" xr:uid="{99AEBEB9-7D54-46A3-8FCD-F32FE39C4851}"/>
    <cellStyle name="Output 3 4 3 2" xfId="5789" xr:uid="{F0466391-3918-46A2-84A5-8E858340CC21}"/>
    <cellStyle name="Output 3 4 3 2 2" xfId="8612" xr:uid="{4D5E3143-3ABC-469A-8920-5F6E4B557468}"/>
    <cellStyle name="Output 3 4 3 2 2 2" xfId="15978" xr:uid="{A2D740E5-A88C-45C0-89DE-50DC999D4DA4}"/>
    <cellStyle name="Output 3 4 3 2 2 3" xfId="21701" xr:uid="{86553E5F-559F-48EB-8D5C-FD59D5226D16}"/>
    <cellStyle name="Output 3 4 3 2 2 4" xfId="27234" xr:uid="{7526B1E1-BA5B-4611-BBA3-9803BC391C5B}"/>
    <cellStyle name="Output 3 4 3 2 2 5" xfId="40265" xr:uid="{249EDD4E-D362-48EE-97B9-E82C7040D256}"/>
    <cellStyle name="Output 3 4 3 2 2 6" xfId="46967" xr:uid="{C6BE8B61-DFB4-4330-BDA3-69926E96307C}"/>
    <cellStyle name="Output 3 4 3 2 2 7" xfId="52520" xr:uid="{E79F03BA-CD4A-415A-9B1E-A64A884C1748}"/>
    <cellStyle name="Output 3 4 3 2 2 8" xfId="58439" xr:uid="{B2A74E25-B8E8-497A-B78B-ED82D6BE04F8}"/>
    <cellStyle name="Output 3 4 3 2 3" xfId="13155" xr:uid="{3BA44BC6-7726-48DA-8F4C-7160D6BA1AAA}"/>
    <cellStyle name="Output 3 4 3 2 4" xfId="18878" xr:uid="{233A1A01-73CE-44BF-9417-7D3B37BD3847}"/>
    <cellStyle name="Output 3 4 3 2 5" xfId="24411" xr:uid="{139504DF-7109-45CD-9EE2-8BCAC984FF07}"/>
    <cellStyle name="Output 3 4 3 2 6" xfId="37442" xr:uid="{150E5F5D-2CAA-4D54-8351-689BFD24E29E}"/>
    <cellStyle name="Output 3 4 3 2 7" xfId="44144" xr:uid="{CF4CBBEC-1C1F-43AE-8FF2-B122192CA3D6}"/>
    <cellStyle name="Output 3 4 3 2 8" xfId="49697" xr:uid="{F4CE298E-550E-40F3-8539-39A44A8948B1}"/>
    <cellStyle name="Output 3 4 3 2 9" xfId="55939" xr:uid="{E0AD5CD4-1D43-40C6-8041-DAA94C3317A4}"/>
    <cellStyle name="Output 3 4 3 3" xfId="3544" xr:uid="{51B0C2E5-5FCB-43F0-A303-1266EF738D2B}"/>
    <cellStyle name="Output 3 4 3 3 2" xfId="7196" xr:uid="{7EFDADAC-708D-4C2B-A8BD-C817A04C8E35}"/>
    <cellStyle name="Output 3 4 3 3 2 2" xfId="14562" xr:uid="{118BA6BB-E7F0-4213-90AE-2F7759BD154D}"/>
    <cellStyle name="Output 3 4 3 3 2 3" xfId="20285" xr:uid="{12CEC38F-0EAD-4260-959D-11EE1AEEEA95}"/>
    <cellStyle name="Output 3 4 3 3 2 4" xfId="25818" xr:uid="{9BDE2FE9-9908-47F1-81A7-5069ECA5C6C8}"/>
    <cellStyle name="Output 3 4 3 3 2 5" xfId="38849" xr:uid="{EE12F206-C6C5-48F8-8AA4-6504FAABC212}"/>
    <cellStyle name="Output 3 4 3 3 2 6" xfId="45551" xr:uid="{84AA4C72-EDB6-4C7E-ACC9-9D80E9263155}"/>
    <cellStyle name="Output 3 4 3 3 2 7" xfId="51104" xr:uid="{AD1AD11A-BD01-4FEC-A2A1-C0A27BF9E5DC}"/>
    <cellStyle name="Output 3 4 3 3 2 8" xfId="58217" xr:uid="{458AB62A-CB9E-4081-80E4-98706E4A8FA2}"/>
    <cellStyle name="Output 3 4 3 3 3" xfId="11361" xr:uid="{B7AF224B-658A-4115-A01E-BDD8C8C66922}"/>
    <cellStyle name="Output 3 4 3 3 4" xfId="1181" xr:uid="{27C6A394-2AA8-4A63-922F-3F839DD7E7F0}"/>
    <cellStyle name="Output 3 4 3 3 5" xfId="10903" xr:uid="{E2688CEE-ECDB-4B69-BCAC-FF8DAD0F78E4}"/>
    <cellStyle name="Output 3 4 3 3 6" xfId="35197" xr:uid="{395CE56C-CBF3-473F-90EE-E8DF512CF86E}"/>
    <cellStyle name="Output 3 4 3 3 7" xfId="42179" xr:uid="{06431152-FBBD-461A-B7C0-79F8BF36FA9A}"/>
    <cellStyle name="Output 3 4 3 3 8" xfId="41697" xr:uid="{D12FD7D6-12A6-41C0-B9AD-E6C17DC9F49A}"/>
    <cellStyle name="Output 3 4 3 3 9" xfId="48318" xr:uid="{7187C435-6235-493E-9EEC-023B151A7838}"/>
    <cellStyle name="Output 3 4 3 4" xfId="6416" xr:uid="{A0305260-CEC5-4463-873A-ABC30A54777A}"/>
    <cellStyle name="Output 3 4 3 4 2" xfId="9239" xr:uid="{70216A3B-C228-45AD-A647-FEC61CA4D304}"/>
    <cellStyle name="Output 3 4 3 4 2 2" xfId="16605" xr:uid="{3DA85A06-A17A-4B89-89E4-AD8DC1F4B645}"/>
    <cellStyle name="Output 3 4 3 4 2 3" xfId="22328" xr:uid="{9EC9DA03-BDF2-447E-A6D7-255B8CE63A5B}"/>
    <cellStyle name="Output 3 4 3 4 2 4" xfId="27861" xr:uid="{5B09DA17-4CB4-470E-A572-54CF54E9C7A7}"/>
    <cellStyle name="Output 3 4 3 4 2 5" xfId="40892" xr:uid="{C496FF9D-31A4-428F-AA12-F6613A48C3D9}"/>
    <cellStyle name="Output 3 4 3 4 2 6" xfId="47594" xr:uid="{CC9A0DF9-AC17-4A5A-B5EE-363644267DFA}"/>
    <cellStyle name="Output 3 4 3 4 2 7" xfId="53147" xr:uid="{E094C6FF-7D4E-4FCB-9E4F-E0CBB7839157}"/>
    <cellStyle name="Output 3 4 3 4 2 8" xfId="55583" xr:uid="{EED63217-BCA5-4448-8F59-BB7E19A0F189}"/>
    <cellStyle name="Output 3 4 3 4 3" xfId="13782" xr:uid="{E63B0449-907C-4481-A3BD-E43401474ACB}"/>
    <cellStyle name="Output 3 4 3 4 4" xfId="19505" xr:uid="{3DF73F55-261F-486E-89F4-5EDFA21573DA}"/>
    <cellStyle name="Output 3 4 3 4 5" xfId="25038" xr:uid="{00C83A86-4E78-4CB3-B0FA-3F31BC548D7D}"/>
    <cellStyle name="Output 3 4 3 4 6" xfId="38069" xr:uid="{37695089-CA27-4C02-B090-1F8A925F2F5E}"/>
    <cellStyle name="Output 3 4 3 4 7" xfId="44771" xr:uid="{D60AE204-E007-4B7D-A174-3E632B71772C}"/>
    <cellStyle name="Output 3 4 3 4 8" xfId="50324" xr:uid="{C3A5DFA4-AEAC-4D47-850C-6832452682FD}"/>
    <cellStyle name="Output 3 4 3 4 9" xfId="42751" xr:uid="{FE68E1DC-1187-40E1-8B91-1406F3CA5065}"/>
    <cellStyle name="Output 3 4 3 5" xfId="6740" xr:uid="{0836686C-C42C-405F-A816-B9DFC794B7F1}"/>
    <cellStyle name="Output 3 4 3 5 2" xfId="9563" xr:uid="{E1CEF975-659B-4FBC-AA7E-7BFF24FDF4D3}"/>
    <cellStyle name="Output 3 4 3 5 2 2" xfId="16929" xr:uid="{C4A413DA-BE25-461E-89C4-1824530E0BCD}"/>
    <cellStyle name="Output 3 4 3 5 2 3" xfId="22652" xr:uid="{1F65483C-2DD3-490B-B8E1-9F4E89CBB041}"/>
    <cellStyle name="Output 3 4 3 5 2 4" xfId="28185" xr:uid="{0EB39661-7B00-4E71-8720-8F86035664A5}"/>
    <cellStyle name="Output 3 4 3 5 2 5" xfId="41216" xr:uid="{3D61F23C-4B4A-4F49-AFEF-B26E42FE0B8B}"/>
    <cellStyle name="Output 3 4 3 5 2 6" xfId="47918" xr:uid="{00FB9BE3-3E6A-4FB2-B0DD-3437AD43340B}"/>
    <cellStyle name="Output 3 4 3 5 2 7" xfId="53471" xr:uid="{1E473CE4-5463-4876-A814-3A369B11CF19}"/>
    <cellStyle name="Output 3 4 3 5 2 8" xfId="34578" xr:uid="{454D6921-91A8-42A6-9DD8-D7E1545BE24C}"/>
    <cellStyle name="Output 3 4 3 5 3" xfId="14106" xr:uid="{00DA30E5-3170-4984-AD4B-8753532FA7DA}"/>
    <cellStyle name="Output 3 4 3 5 4" xfId="19829" xr:uid="{BE69B70A-62DA-40BF-9902-39A7A5329B9F}"/>
    <cellStyle name="Output 3 4 3 5 5" xfId="25362" xr:uid="{E379A52A-136C-487D-B348-40A83F80892B}"/>
    <cellStyle name="Output 3 4 3 5 6" xfId="38393" xr:uid="{EC9FDCB4-648B-4159-8198-22431C6D3FE6}"/>
    <cellStyle name="Output 3 4 3 5 7" xfId="45095" xr:uid="{9E7B3544-938B-4DBD-A08E-F0FFD313996D}"/>
    <cellStyle name="Output 3 4 3 5 8" xfId="50648" xr:uid="{A0EDADC7-66F6-425F-A74A-F7A6211CE7CF}"/>
    <cellStyle name="Output 3 4 3 5 9" xfId="42551" xr:uid="{98F09510-E83C-44ED-8862-763C4D328692}"/>
    <cellStyle name="Output 3 4 3 6" xfId="7031" xr:uid="{CA399FD6-7E81-4759-A280-5E379EF2C956}"/>
    <cellStyle name="Output 3 4 3 6 2" xfId="9854" xr:uid="{70276AFE-73F1-42A6-9DED-D6F9D2BE2846}"/>
    <cellStyle name="Output 3 4 3 6 2 2" xfId="17220" xr:uid="{FE7259A8-05CD-4FD8-AD4A-7CF91D4A9CD4}"/>
    <cellStyle name="Output 3 4 3 6 2 3" xfId="22943" xr:uid="{4155C4C3-1E32-47DC-9EB9-9E1644C6F8BD}"/>
    <cellStyle name="Output 3 4 3 6 2 4" xfId="28476" xr:uid="{C98CB020-E0C8-4AAD-934F-7F9E73FBB7AF}"/>
    <cellStyle name="Output 3 4 3 6 2 5" xfId="41507" xr:uid="{03EBE3D4-F421-4085-9CC3-106BC8BE98E8}"/>
    <cellStyle name="Output 3 4 3 6 2 6" xfId="48209" xr:uid="{D6BD0990-31FC-4533-9C67-E9C638ACC2EE}"/>
    <cellStyle name="Output 3 4 3 6 2 7" xfId="53762" xr:uid="{164C316E-9588-4696-B946-D7C36F47270E}"/>
    <cellStyle name="Output 3 4 3 6 2 8" xfId="56258" xr:uid="{4B02DBEE-6FBA-4A65-88C6-02DBDB6A5F26}"/>
    <cellStyle name="Output 3 4 3 6 3" xfId="14397" xr:uid="{F98A2361-5D63-45EF-A342-B67CB21C5DF7}"/>
    <cellStyle name="Output 3 4 3 6 4" xfId="20120" xr:uid="{334E15FD-A559-4CCA-B8E6-EE77D34C1D83}"/>
    <cellStyle name="Output 3 4 3 6 5" xfId="25653" xr:uid="{AA85BB70-B306-4D28-BB9B-C24ED222460F}"/>
    <cellStyle name="Output 3 4 3 6 6" xfId="38684" xr:uid="{E05B8F14-12B4-42B4-AE4C-D422C9B32C5A}"/>
    <cellStyle name="Output 3 4 3 6 7" xfId="45386" xr:uid="{C4AA56DB-89EF-43C1-9392-A5CA37DF2262}"/>
    <cellStyle name="Output 3 4 3 6 8" xfId="50939" xr:uid="{AE3430FE-0A1E-4382-8C95-82A57E801C01}"/>
    <cellStyle name="Output 3 4 3 6 9" xfId="58327" xr:uid="{C738F68C-4E72-4255-A30A-297B1FF3E111}"/>
    <cellStyle name="Output 3 4 3 7" xfId="7724" xr:uid="{4C358625-5548-4D19-8863-1B04CEDE0A08}"/>
    <cellStyle name="Output 3 4 3 7 2" xfId="15090" xr:uid="{A5C09134-3024-47E2-BC2F-398F2FC9CD10}"/>
    <cellStyle name="Output 3 4 3 7 3" xfId="20813" xr:uid="{DEDEDDA7-3CAF-4817-9792-ECDD1F010313}"/>
    <cellStyle name="Output 3 4 3 7 4" xfId="26346" xr:uid="{DB9F65CD-F1A1-4B03-AE6F-1DBD28280DDA}"/>
    <cellStyle name="Output 3 4 3 7 5" xfId="39377" xr:uid="{28F1A7DE-3DC8-4CD7-B279-E6D253716BD4}"/>
    <cellStyle name="Output 3 4 3 7 6" xfId="46079" xr:uid="{312C9347-DE26-4564-8E98-70262A8EEC97}"/>
    <cellStyle name="Output 3 4 3 7 7" xfId="51632" xr:uid="{0AEFB030-B7C3-4A73-A122-5F68C2724587}"/>
    <cellStyle name="Output 3 4 3 7 8" xfId="42525" xr:uid="{47520CEE-AB52-4B76-A86C-44D80F8564CA}"/>
    <cellStyle name="Output 3 4 3 8" xfId="12267" xr:uid="{3A60A98F-CE55-477E-B01B-479D9D550139}"/>
    <cellStyle name="Output 3 4 3 9" xfId="17990" xr:uid="{6213D5B6-0C50-4306-AEDB-73B38C117C29}"/>
    <cellStyle name="Output 3 4 4" xfId="5603" xr:uid="{054F4DF2-D079-419D-AC0E-BB6B969BBBF2}"/>
    <cellStyle name="Output 3 4 4 2" xfId="8426" xr:uid="{B59FFC78-FE14-4ABF-BE5B-BC4D8B263852}"/>
    <cellStyle name="Output 3 4 4 2 2" xfId="15792" xr:uid="{AE11DC24-058A-4144-A352-97FA84C9671C}"/>
    <cellStyle name="Output 3 4 4 2 3" xfId="21515" xr:uid="{620085EC-BF86-4F3B-A544-A1B1F4102084}"/>
    <cellStyle name="Output 3 4 4 2 4" xfId="27048" xr:uid="{0082CA95-FBA4-4EEA-B617-D6DE65AE0A92}"/>
    <cellStyle name="Output 3 4 4 2 5" xfId="40079" xr:uid="{1DA413B1-5891-49A9-B77A-BCDFF3D32DEC}"/>
    <cellStyle name="Output 3 4 4 2 6" xfId="46781" xr:uid="{835DFB79-8F1F-4AD0-926A-E5BE0E4BCF3D}"/>
    <cellStyle name="Output 3 4 4 2 7" xfId="52334" xr:uid="{C78ADF56-240D-477A-99D2-269A53C6737B}"/>
    <cellStyle name="Output 3 4 4 2 8" xfId="55145" xr:uid="{3DF09331-C98A-4127-981B-A7483B0E4C03}"/>
    <cellStyle name="Output 3 4 4 3" xfId="12969" xr:uid="{23310D4B-C349-4D20-A863-7A76AD81B464}"/>
    <cellStyle name="Output 3 4 4 4" xfId="18692" xr:uid="{8335B578-1EC9-465D-B570-857946DC8395}"/>
    <cellStyle name="Output 3 4 4 5" xfId="24225" xr:uid="{5263443D-7BE9-42EF-A711-F38BD0035A27}"/>
    <cellStyle name="Output 3 4 4 6" xfId="37256" xr:uid="{826A695F-3566-4040-9D63-B53FD9438DA1}"/>
    <cellStyle name="Output 3 4 4 7" xfId="43958" xr:uid="{C982DA36-00E7-4E57-895F-F3DE69B5B4BC}"/>
    <cellStyle name="Output 3 4 4 8" xfId="49511" xr:uid="{8FC4637E-8CB8-4ED4-BE94-86E79000BDDF}"/>
    <cellStyle name="Output 3 4 4 9" xfId="54959" xr:uid="{9A8C5250-08EB-49CE-8BC9-4B75C0BDE263}"/>
    <cellStyle name="Output 3 4 5" xfId="6109" xr:uid="{AB12879D-4202-4079-B7F5-C6872AE70E53}"/>
    <cellStyle name="Output 3 4 5 2" xfId="8932" xr:uid="{50C258CD-072A-440F-A141-0BE518F555F0}"/>
    <cellStyle name="Output 3 4 5 2 2" xfId="16298" xr:uid="{3E40135F-2C6D-4141-A7E2-7702C77B8D6D}"/>
    <cellStyle name="Output 3 4 5 2 3" xfId="22021" xr:uid="{50436F2B-6540-4F93-AEBF-93AAF04AD55A}"/>
    <cellStyle name="Output 3 4 5 2 4" xfId="27554" xr:uid="{395435A9-46F5-46FE-8737-529045749B79}"/>
    <cellStyle name="Output 3 4 5 2 5" xfId="40585" xr:uid="{C96960DE-E61F-41A6-A3F9-0466001DB6F0}"/>
    <cellStyle name="Output 3 4 5 2 6" xfId="47287" xr:uid="{18B4F73A-8195-44BF-A51D-B1D20C22ED1A}"/>
    <cellStyle name="Output 3 4 5 2 7" xfId="52840" xr:uid="{3C66F99D-6312-4A66-9390-19F18EF59A90}"/>
    <cellStyle name="Output 3 4 5 2 8" xfId="58156" xr:uid="{EB73441C-38EF-4D4D-B7CA-F9A2BD639498}"/>
    <cellStyle name="Output 3 4 5 3" xfId="13475" xr:uid="{7381BD4D-E5AC-4DD5-B6EC-24BB5378F3A5}"/>
    <cellStyle name="Output 3 4 5 4" xfId="19198" xr:uid="{08512200-E443-48CA-83A3-5B24D30287CB}"/>
    <cellStyle name="Output 3 4 5 5" xfId="24731" xr:uid="{11B12EDB-2A63-4797-A277-A0AF6304C59D}"/>
    <cellStyle name="Output 3 4 5 6" xfId="37762" xr:uid="{0F3B909C-FDF2-46B0-A87D-776D1EA92482}"/>
    <cellStyle name="Output 3 4 5 7" xfId="44464" xr:uid="{2513E76B-E8CB-47E5-B6D9-A4D94A629711}"/>
    <cellStyle name="Output 3 4 5 8" xfId="50017" xr:uid="{B2C07CC9-93B3-4684-8D88-1195408AF7BD}"/>
    <cellStyle name="Output 3 4 5 9" xfId="54654" xr:uid="{5CEF9B49-EADF-4C89-9685-5A7116BF08D0}"/>
    <cellStyle name="Output 3 4 6" xfId="6230" xr:uid="{69015D0C-63A9-4DBD-A6BF-C595F71C8B84}"/>
    <cellStyle name="Output 3 4 6 2" xfId="9053" xr:uid="{483CEC61-C83D-4632-BD04-9584B56313CB}"/>
    <cellStyle name="Output 3 4 6 2 2" xfId="16419" xr:uid="{3858A471-8150-4F0B-A1D1-CE1B6414D133}"/>
    <cellStyle name="Output 3 4 6 2 3" xfId="22142" xr:uid="{F1DE3E16-B9DE-4642-A38D-1BA06DE6C907}"/>
    <cellStyle name="Output 3 4 6 2 4" xfId="27675" xr:uid="{DBF60647-93FB-4DCE-AE8B-48ACEC6B5BC5}"/>
    <cellStyle name="Output 3 4 6 2 5" xfId="40706" xr:uid="{9C993041-5D34-4BF0-A867-488232B2D5E3}"/>
    <cellStyle name="Output 3 4 6 2 6" xfId="47408" xr:uid="{85E273B3-B473-4A24-BB09-2071A7D572F0}"/>
    <cellStyle name="Output 3 4 6 2 7" xfId="52961" xr:uid="{C226BF42-2D95-43AF-9C6B-EEEA408950FE}"/>
    <cellStyle name="Output 3 4 6 2 8" xfId="58206" xr:uid="{2A943829-2B05-453E-9AA7-677690BC57D8}"/>
    <cellStyle name="Output 3 4 6 3" xfId="13596" xr:uid="{0EFDAB23-6830-4F7B-97DD-94799C13CC31}"/>
    <cellStyle name="Output 3 4 6 4" xfId="19319" xr:uid="{0E48136A-F50B-4512-AF35-F779C73E75A7}"/>
    <cellStyle name="Output 3 4 6 5" xfId="24852" xr:uid="{E8C25168-67C0-478B-A3AC-115D16F84BFE}"/>
    <cellStyle name="Output 3 4 6 6" xfId="37883" xr:uid="{117BB19B-0CAF-49B9-BB9B-04DE3511DEBF}"/>
    <cellStyle name="Output 3 4 6 7" xfId="44585" xr:uid="{5669EBB1-2EEF-4285-ADE3-396867CBE3C2}"/>
    <cellStyle name="Output 3 4 6 8" xfId="50138" xr:uid="{2110C928-5E64-497F-8A06-784C490D1262}"/>
    <cellStyle name="Output 3 4 6 9" xfId="57047" xr:uid="{39D10989-5F60-43E1-A7BB-5B32929D8D04}"/>
    <cellStyle name="Output 3 4 7" xfId="6554" xr:uid="{1B20C4BC-6AC8-48B9-B16B-8F98E37F908B}"/>
    <cellStyle name="Output 3 4 7 2" xfId="9377" xr:uid="{8A53A42C-72F2-4376-910D-C2177DF3CA11}"/>
    <cellStyle name="Output 3 4 7 2 2" xfId="16743" xr:uid="{475C2F22-FA89-43DC-8565-EBEB8AB19482}"/>
    <cellStyle name="Output 3 4 7 2 3" xfId="22466" xr:uid="{AA408E1E-A94D-4452-814B-E60388B10404}"/>
    <cellStyle name="Output 3 4 7 2 4" xfId="27999" xr:uid="{217871C1-A832-41FE-B407-2C227C2BFDBA}"/>
    <cellStyle name="Output 3 4 7 2 5" xfId="41030" xr:uid="{A8676C3B-E84B-455F-A58C-499255BB3580}"/>
    <cellStyle name="Output 3 4 7 2 6" xfId="47732" xr:uid="{18036448-FA6D-429E-B4EB-EAA1FD315AF4}"/>
    <cellStyle name="Output 3 4 7 2 7" xfId="53285" xr:uid="{D0E49D41-89F4-47B7-81D0-40692F277AD7}"/>
    <cellStyle name="Output 3 4 7 2 8" xfId="57833" xr:uid="{BCD381FF-6D84-41DF-A7E4-9FC588FC18C9}"/>
    <cellStyle name="Output 3 4 7 3" xfId="13920" xr:uid="{016AF9DF-F41E-45A8-88D6-CF31DE388D4C}"/>
    <cellStyle name="Output 3 4 7 4" xfId="19643" xr:uid="{83B739D5-F827-4644-A8AC-00E79452AE8D}"/>
    <cellStyle name="Output 3 4 7 5" xfId="25176" xr:uid="{18CA4D55-5238-43E5-8759-FBB13E031E9D}"/>
    <cellStyle name="Output 3 4 7 6" xfId="38207" xr:uid="{19DB0773-C798-492A-AE1D-32F2A731CB80}"/>
    <cellStyle name="Output 3 4 7 7" xfId="44909" xr:uid="{C0905E4D-B6D6-45EF-BCEF-A9BC483EA245}"/>
    <cellStyle name="Output 3 4 7 8" xfId="50462" xr:uid="{844FE1A2-2586-4289-BF7C-F0FF20F36BF3}"/>
    <cellStyle name="Output 3 4 7 9" xfId="54691" xr:uid="{692B4FD9-940C-4E16-8DEE-B1E1BB3BA9D8}"/>
    <cellStyle name="Output 3 4 8" xfId="6845" xr:uid="{D0051332-D17D-490B-B842-683F6B0729DF}"/>
    <cellStyle name="Output 3 4 8 2" xfId="9668" xr:uid="{C128AB0C-E48D-49ED-888B-AB758D4D77EC}"/>
    <cellStyle name="Output 3 4 8 2 2" xfId="17034" xr:uid="{3EBADD50-2ECA-4F1E-B2B7-3324153DF24F}"/>
    <cellStyle name="Output 3 4 8 2 3" xfId="22757" xr:uid="{33D67914-12E5-4054-AEB7-329AB127DFDA}"/>
    <cellStyle name="Output 3 4 8 2 4" xfId="28290" xr:uid="{A345CFAB-4078-4E70-A067-438F19619E34}"/>
    <cellStyle name="Output 3 4 8 2 5" xfId="41321" xr:uid="{F05DAF07-0DB5-4E8E-8FCA-95BC83F47DF9}"/>
    <cellStyle name="Output 3 4 8 2 6" xfId="48023" xr:uid="{4E7515C6-34BA-4D56-AE15-F3791C0F550C}"/>
    <cellStyle name="Output 3 4 8 2 7" xfId="53576" xr:uid="{69D9FEAF-A632-41CB-8B98-CBEB9CB73ED6}"/>
    <cellStyle name="Output 3 4 8 2 8" xfId="57327" xr:uid="{42FFD438-7BC2-41B4-BB43-657E0FC52ABB}"/>
    <cellStyle name="Output 3 4 8 3" xfId="14211" xr:uid="{6A20015D-A75A-46EF-AE9B-AE9C2CD11C7E}"/>
    <cellStyle name="Output 3 4 8 4" xfId="19934" xr:uid="{B95C6D65-5DBC-4748-8F7C-6D8234884550}"/>
    <cellStyle name="Output 3 4 8 5" xfId="25467" xr:uid="{77647DDE-61D0-4733-BA6F-9D6CE9A28B8F}"/>
    <cellStyle name="Output 3 4 8 6" xfId="38498" xr:uid="{6FDC55D6-6113-4AA8-911E-B5FB7DFA4698}"/>
    <cellStyle name="Output 3 4 8 7" xfId="45200" xr:uid="{16BD628D-4116-465E-8DD7-5286D0265F01}"/>
    <cellStyle name="Output 3 4 8 8" xfId="50753" xr:uid="{FFC99582-0464-434E-8371-34AC9FD25E1E}"/>
    <cellStyle name="Output 3 4 8 9" xfId="56071" xr:uid="{56E94308-A3DB-474E-9201-1C8DC99C004F}"/>
    <cellStyle name="Output 3 4 9" xfId="4715" xr:uid="{807F2D58-6460-4125-A1C1-49BAA172F772}"/>
    <cellStyle name="Output 3 4 9 2" xfId="12081" xr:uid="{F8DD09C4-7F94-4B49-9E59-960317336090}"/>
    <cellStyle name="Output 3 4 9 3" xfId="17804" xr:uid="{7F81017F-A8C3-432B-9AA2-171331369BD8}"/>
    <cellStyle name="Output 3 4 9 4" xfId="23337" xr:uid="{83F14F92-C937-4ECF-87D3-4DDEB35076C2}"/>
    <cellStyle name="Output 3 4 9 5" xfId="39191" xr:uid="{0126AC65-9654-4431-A8DB-90B842A3A607}"/>
    <cellStyle name="Output 3 4 9 6" xfId="45893" xr:uid="{85DE09BA-3F1D-4C8D-9403-EF8A4417FA6B}"/>
    <cellStyle name="Output 3 4 9 7" xfId="51446" xr:uid="{F8F11B1C-BDC6-4041-81DE-1642BF129594}"/>
    <cellStyle name="Output 3 4 9 8" xfId="54234" xr:uid="{ECC7A6DF-C75F-4996-A7C9-5913C9C23C53}"/>
    <cellStyle name="Output 3 5" xfId="1779" xr:uid="{5891D5DF-5967-4540-B534-BAC2B2EB485F}"/>
    <cellStyle name="Output 3 5 10" xfId="7516" xr:uid="{56F6C5AB-C081-4031-BB4D-8BC27B0F5227}"/>
    <cellStyle name="Output 3 5 10 2" xfId="14882" xr:uid="{0FC893F6-4556-4756-8DCF-CA5BEA1C1CF1}"/>
    <cellStyle name="Output 3 5 10 3" xfId="20605" xr:uid="{0512C0C2-97D9-40BA-AAB2-88B48583DF35}"/>
    <cellStyle name="Output 3 5 10 4" xfId="26138" xr:uid="{37D264AD-CA0A-4920-BC6D-DB6DD8848B3E}"/>
    <cellStyle name="Output 3 5 11" xfId="36186" xr:uid="{E46B9A60-DC24-46EB-98EC-D2F5BE59897D}"/>
    <cellStyle name="Output 3 5 12" xfId="42947" xr:uid="{046D97B8-5717-4D54-87E0-C229921E7F02}"/>
    <cellStyle name="Output 3 5 13" xfId="48506" xr:uid="{08CBF705-8A65-4436-9F7F-1AEC29247EA9}"/>
    <cellStyle name="Output 3 5 14" xfId="48523" xr:uid="{043A8CEF-A21C-4298-A97C-FF6C43A02C64}"/>
    <cellStyle name="Output 3 5 2" xfId="4869" xr:uid="{0911BDB3-BED4-48D3-84D0-4DEB853F28CB}"/>
    <cellStyle name="Output 3 5 2 10" xfId="23491" xr:uid="{DEEF374A-FE5B-41D7-ABF1-FB56F375F8F3}"/>
    <cellStyle name="Output 3 5 2 11" xfId="36522" xr:uid="{426AFD5A-F78A-4B32-A557-7B598915EB4B}"/>
    <cellStyle name="Output 3 5 2 12" xfId="43224" xr:uid="{C9A88D0C-A33C-4773-A273-37838C36A1D1}"/>
    <cellStyle name="Output 3 5 2 13" xfId="48777" xr:uid="{6E065DBF-1D82-4ECB-BF97-974BA28B8CA1}"/>
    <cellStyle name="Output 3 5 2 14" xfId="42877" xr:uid="{C0294476-EE55-423E-A460-9E4664302CD5}"/>
    <cellStyle name="Output 3 5 2 2" xfId="5757" xr:uid="{B4317F50-9D87-495A-996D-BB0BCA92CF12}"/>
    <cellStyle name="Output 3 5 2 2 2" xfId="8580" xr:uid="{21E0AB79-2E93-4469-9C1B-994C07F3B5DC}"/>
    <cellStyle name="Output 3 5 2 2 2 2" xfId="15946" xr:uid="{38332455-6F3B-4321-B54D-EE00A372C1BC}"/>
    <cellStyle name="Output 3 5 2 2 2 3" xfId="21669" xr:uid="{5FC2A441-1310-4787-990E-350E3CECE613}"/>
    <cellStyle name="Output 3 5 2 2 2 4" xfId="27202" xr:uid="{CE10E429-CD3A-47A6-A2B9-D60797A9605F}"/>
    <cellStyle name="Output 3 5 2 2 2 5" xfId="40233" xr:uid="{5917FB21-F9BB-4775-A4BC-3A8730708103}"/>
    <cellStyle name="Output 3 5 2 2 2 6" xfId="46935" xr:uid="{546F8878-699A-4E4C-BD48-68C924C9625E}"/>
    <cellStyle name="Output 3 5 2 2 2 7" xfId="52488" xr:uid="{1BB438BB-ED3D-4AA3-A325-184352EEEC2E}"/>
    <cellStyle name="Output 3 5 2 2 2 8" xfId="57066" xr:uid="{41534C75-AF51-409E-9A48-2D60D48F1319}"/>
    <cellStyle name="Output 3 5 2 2 3" xfId="13123" xr:uid="{A596E0A9-BFEB-4B0D-9B52-4753AE1A0B2E}"/>
    <cellStyle name="Output 3 5 2 2 4" xfId="18846" xr:uid="{5662756B-67E1-4E4C-820E-34C02E795FD6}"/>
    <cellStyle name="Output 3 5 2 2 5" xfId="24379" xr:uid="{C329FA8E-3766-4554-8349-D97F158B4C69}"/>
    <cellStyle name="Output 3 5 2 2 6" xfId="37410" xr:uid="{BFF1296D-4D09-4A84-98B0-90967CE3CA1B}"/>
    <cellStyle name="Output 3 5 2 2 7" xfId="44112" xr:uid="{B95FE417-A1AC-4D50-A11F-F4C9ACA79A45}"/>
    <cellStyle name="Output 3 5 2 2 8" xfId="49665" xr:uid="{E11A5C3F-4851-41B4-8B92-6EEE736F87DA}"/>
    <cellStyle name="Output 3 5 2 2 9" xfId="55903" xr:uid="{A72209B4-B9A4-4699-AE3B-69C9F9A1F173}"/>
    <cellStyle name="Output 3 5 2 3" xfId="5086" xr:uid="{6F939497-CB85-44A5-B340-DE79E13429DD}"/>
    <cellStyle name="Output 3 5 2 3 2" xfId="7909" xr:uid="{F5ADC4F8-1E9B-4A95-B075-66099C5D8A36}"/>
    <cellStyle name="Output 3 5 2 3 2 2" xfId="15275" xr:uid="{02F6EF02-D2A7-438F-8EA7-827BC63C15DB}"/>
    <cellStyle name="Output 3 5 2 3 2 3" xfId="20998" xr:uid="{B3EACFFE-E3A1-4136-9D25-3B0958D26AE4}"/>
    <cellStyle name="Output 3 5 2 3 2 4" xfId="26531" xr:uid="{7E2BCCC0-8E5B-44FB-8488-3B05CA1F746C}"/>
    <cellStyle name="Output 3 5 2 3 2 5" xfId="39562" xr:uid="{300662C3-1222-4635-A218-CBF47FCAC2D4}"/>
    <cellStyle name="Output 3 5 2 3 2 6" xfId="46264" xr:uid="{0907099F-1E03-4EBE-8F2D-97B30118DADA}"/>
    <cellStyle name="Output 3 5 2 3 2 7" xfId="51817" xr:uid="{BB568A2A-39BD-4ED3-8CB7-662331DD4406}"/>
    <cellStyle name="Output 3 5 2 3 2 8" xfId="54373" xr:uid="{876F3C7F-8850-4BEC-815B-DA802A7A0F5A}"/>
    <cellStyle name="Output 3 5 2 3 3" xfId="12452" xr:uid="{BFC0FF00-B47B-4C11-B245-D540B4B63E12}"/>
    <cellStyle name="Output 3 5 2 3 4" xfId="18175" xr:uid="{3295CCB6-82A0-4F5D-B0E8-494691164F7F}"/>
    <cellStyle name="Output 3 5 2 3 5" xfId="23708" xr:uid="{4166B0C7-D6E2-47BF-80C2-BA4A8B7C713E}"/>
    <cellStyle name="Output 3 5 2 3 6" xfId="36739" xr:uid="{7824097D-DBB4-40C8-9015-D372DB52D5EA}"/>
    <cellStyle name="Output 3 5 2 3 7" xfId="43441" xr:uid="{BEBEA597-E35A-4881-B8EE-62AA469D8052}"/>
    <cellStyle name="Output 3 5 2 3 8" xfId="48994" xr:uid="{1535FF28-9200-4CB3-B8B8-911B221CCE57}"/>
    <cellStyle name="Output 3 5 2 3 9" xfId="42663" xr:uid="{60F2FE0B-9346-437B-A9FC-D97D002E8BBF}"/>
    <cellStyle name="Output 3 5 2 4" xfId="6384" xr:uid="{2E232BE7-80F5-4752-944C-C1DEB85CF15E}"/>
    <cellStyle name="Output 3 5 2 4 2" xfId="9207" xr:uid="{572A1011-1A1D-4020-9182-8D622016FC77}"/>
    <cellStyle name="Output 3 5 2 4 2 2" xfId="16573" xr:uid="{202FFF12-7907-4F9A-8B33-0BAF06B277A7}"/>
    <cellStyle name="Output 3 5 2 4 2 3" xfId="22296" xr:uid="{A9E7F981-93F4-4851-9738-FC228A4D7E53}"/>
    <cellStyle name="Output 3 5 2 4 2 4" xfId="27829" xr:uid="{02C60556-749C-402A-810A-588B081E44EE}"/>
    <cellStyle name="Output 3 5 2 4 2 5" xfId="40860" xr:uid="{B320DE72-E1B9-4E14-AB75-C25FF7439C28}"/>
    <cellStyle name="Output 3 5 2 4 2 6" xfId="47562" xr:uid="{94406066-C980-4024-994E-53492F541F58}"/>
    <cellStyle name="Output 3 5 2 4 2 7" xfId="53115" xr:uid="{74391D21-B701-490B-B9A6-B22E155ED4D1}"/>
    <cellStyle name="Output 3 5 2 4 2 8" xfId="58419" xr:uid="{4695C7C9-679E-46CE-94EF-11711A3294AE}"/>
    <cellStyle name="Output 3 5 2 4 3" xfId="13750" xr:uid="{A2649309-AAC6-4BF5-936A-557E17154696}"/>
    <cellStyle name="Output 3 5 2 4 4" xfId="19473" xr:uid="{66FD2B89-8160-4A01-AC5E-2711F4873E83}"/>
    <cellStyle name="Output 3 5 2 4 5" xfId="25006" xr:uid="{F0BB7722-EE2B-460E-B50F-3584F64CD010}"/>
    <cellStyle name="Output 3 5 2 4 6" xfId="38037" xr:uid="{A3AE5967-CA27-4D0E-B25C-0F5394173D2B}"/>
    <cellStyle name="Output 3 5 2 4 7" xfId="44739" xr:uid="{A23E75F8-0BA1-4914-BC7C-95E0F502D761}"/>
    <cellStyle name="Output 3 5 2 4 8" xfId="50292" xr:uid="{BDF05436-7AE1-4D2D-BA85-98D5BC4EE098}"/>
    <cellStyle name="Output 3 5 2 4 9" xfId="54044" xr:uid="{1E5998E0-149F-400A-A717-083F06A1097A}"/>
    <cellStyle name="Output 3 5 2 5" xfId="6708" xr:uid="{138EB47D-59B7-459E-8E63-549494539B6A}"/>
    <cellStyle name="Output 3 5 2 5 2" xfId="9531" xr:uid="{7A050FEE-AF5C-450E-B19B-F0136183E261}"/>
    <cellStyle name="Output 3 5 2 5 2 2" xfId="16897" xr:uid="{153286E7-4870-4363-B56B-94BBAD7B72CE}"/>
    <cellStyle name="Output 3 5 2 5 2 3" xfId="22620" xr:uid="{E2AEF97B-826D-4CD9-9844-20C8D077E869}"/>
    <cellStyle name="Output 3 5 2 5 2 4" xfId="28153" xr:uid="{EAD3289A-EDB4-4FA5-9F64-A87719F135AC}"/>
    <cellStyle name="Output 3 5 2 5 2 5" xfId="41184" xr:uid="{80089EB8-9954-461D-A304-E28CF7CAEE6F}"/>
    <cellStyle name="Output 3 5 2 5 2 6" xfId="47886" xr:uid="{967C1E6A-9477-4173-9EA9-3F3958164E4A}"/>
    <cellStyle name="Output 3 5 2 5 2 7" xfId="53439" xr:uid="{C4530F7F-4064-46A3-81B8-6AEBD6DB8075}"/>
    <cellStyle name="Output 3 5 2 5 2 8" xfId="56691" xr:uid="{AB4A754F-C10E-4BBF-B6FA-9FE7BD994094}"/>
    <cellStyle name="Output 3 5 2 5 3" xfId="14074" xr:uid="{48D76C2D-BABC-4406-9FCC-83E89D0AAD40}"/>
    <cellStyle name="Output 3 5 2 5 4" xfId="19797" xr:uid="{3CF1FBDE-E6EA-4903-8922-98E328BB5E17}"/>
    <cellStyle name="Output 3 5 2 5 5" xfId="25330" xr:uid="{10490087-3A1D-443B-A88B-B94E660C6069}"/>
    <cellStyle name="Output 3 5 2 5 6" xfId="38361" xr:uid="{1122F086-C315-4921-8B5A-BAEC316E25A9}"/>
    <cellStyle name="Output 3 5 2 5 7" xfId="45063" xr:uid="{14E3C5DA-6FC6-4A31-AEFF-B00EAA593D30}"/>
    <cellStyle name="Output 3 5 2 5 8" xfId="50616" xr:uid="{39137D37-4281-4C4D-846F-BF807A9F8B17}"/>
    <cellStyle name="Output 3 5 2 5 9" xfId="57650" xr:uid="{EDBFCDEC-A4E0-4EAC-B5BF-B858110CF223}"/>
    <cellStyle name="Output 3 5 2 6" xfId="6999" xr:uid="{DCF7C590-D042-450D-AFD4-30CDD2B273EF}"/>
    <cellStyle name="Output 3 5 2 6 2" xfId="9822" xr:uid="{2373047F-E92F-4AD8-AC65-FC51400186EF}"/>
    <cellStyle name="Output 3 5 2 6 2 2" xfId="17188" xr:uid="{48971CF3-9D03-4182-A73B-4E9BA09350F4}"/>
    <cellStyle name="Output 3 5 2 6 2 3" xfId="22911" xr:uid="{A438C74F-0E17-482A-B170-ACFD50F64233}"/>
    <cellStyle name="Output 3 5 2 6 2 4" xfId="28444" xr:uid="{6B5103EE-0E6B-45E8-A17A-0E8E7912AF82}"/>
    <cellStyle name="Output 3 5 2 6 2 5" xfId="41475" xr:uid="{100CB884-D9C4-493B-928C-47C57B4DB687}"/>
    <cellStyle name="Output 3 5 2 6 2 6" xfId="48177" xr:uid="{C440DD86-DBF1-493F-9E0B-28BA3A410BB1}"/>
    <cellStyle name="Output 3 5 2 6 2 7" xfId="53730" xr:uid="{944FBE0F-8109-46F0-828B-38EA15812DE2}"/>
    <cellStyle name="Output 3 5 2 6 2 8" xfId="57894" xr:uid="{15AF9DD3-2E10-4261-92F3-30FE85CDAEC5}"/>
    <cellStyle name="Output 3 5 2 6 3" xfId="14365" xr:uid="{960257DD-132F-40AB-922C-3DCAB9525D3B}"/>
    <cellStyle name="Output 3 5 2 6 4" xfId="20088" xr:uid="{C1AD1C0C-4D72-4A8A-8EFE-6021C6216B40}"/>
    <cellStyle name="Output 3 5 2 6 5" xfId="25621" xr:uid="{27FE868E-5F76-4569-8443-93D944226043}"/>
    <cellStyle name="Output 3 5 2 6 6" xfId="38652" xr:uid="{46EA03CA-2BD4-4C0E-904E-99D1021C6BA5}"/>
    <cellStyle name="Output 3 5 2 6 7" xfId="45354" xr:uid="{4204FD80-1C1C-4DFF-A8FB-92D1FDF818F5}"/>
    <cellStyle name="Output 3 5 2 6 8" xfId="50907" xr:uid="{C3868075-4277-4CEC-96F4-980401F1E248}"/>
    <cellStyle name="Output 3 5 2 6 9" xfId="57084" xr:uid="{450BA826-32BC-4FE8-ADE3-CEF996BD0DDA}"/>
    <cellStyle name="Output 3 5 2 7" xfId="7692" xr:uid="{4FADF6C7-2BFE-4A8C-9E37-C50C40D9479D}"/>
    <cellStyle name="Output 3 5 2 7 2" xfId="15058" xr:uid="{4E45879A-DE99-47DF-9430-62E22EF88A8C}"/>
    <cellStyle name="Output 3 5 2 7 3" xfId="20781" xr:uid="{4CC49A7E-25E0-454D-A19D-E6C9E97031DA}"/>
    <cellStyle name="Output 3 5 2 7 4" xfId="26314" xr:uid="{0749511A-AF01-4CE7-8901-0FDEE1292D45}"/>
    <cellStyle name="Output 3 5 2 7 5" xfId="39345" xr:uid="{E1F5473E-137A-41FF-A482-6C2E40488F85}"/>
    <cellStyle name="Output 3 5 2 7 6" xfId="46047" xr:uid="{666AAEE2-2DBA-4D4F-B182-219D7A35D5EE}"/>
    <cellStyle name="Output 3 5 2 7 7" xfId="51600" xr:uid="{0E50D92A-3B05-43EA-A766-DED926A94CA3}"/>
    <cellStyle name="Output 3 5 2 7 8" xfId="55108" xr:uid="{9CD2089F-EC3D-41D3-856F-48B9AD2D2C56}"/>
    <cellStyle name="Output 3 5 2 8" xfId="12235" xr:uid="{E87C0425-BFCF-4E9C-949F-3D72A5F9E1E3}"/>
    <cellStyle name="Output 3 5 2 9" xfId="17958" xr:uid="{CA992786-E1C8-48C7-9D05-9E7DFB6552FF}"/>
    <cellStyle name="Output 3 5 3" xfId="4074" xr:uid="{498EF266-5056-44F7-AD7D-0CD1133FAE35}"/>
    <cellStyle name="Output 3 5 3 10" xfId="23191" xr:uid="{3C94123A-C7FF-49C1-A3EE-CE0A85A118C3}"/>
    <cellStyle name="Output 3 5 3 11" xfId="35727" xr:uid="{3E2739CC-BA4F-4D78-9780-52AA771861E6}"/>
    <cellStyle name="Output 3 5 3 12" xfId="42595" xr:uid="{D0D6DB6F-A274-4014-97C3-78458678CB1D}"/>
    <cellStyle name="Output 3 5 3 13" xfId="41652" xr:uid="{29023D94-5495-4A56-9D14-088BA90C4FB1}"/>
    <cellStyle name="Output 3 5 3 14" xfId="54040" xr:uid="{25F70658-57A4-43E8-9C88-B0F747A8D144}"/>
    <cellStyle name="Output 3 5 3 2" xfId="5208" xr:uid="{FFD4D85A-367C-4AB8-B72B-3B4D0EB43EF8}"/>
    <cellStyle name="Output 3 5 3 2 2" xfId="8031" xr:uid="{32DB4F9B-79FD-4BCA-AD3F-15DBDA9D4F63}"/>
    <cellStyle name="Output 3 5 3 2 2 2" xfId="15397" xr:uid="{856176E6-0EA8-4C62-9B8E-AFDAEE6E43DF}"/>
    <cellStyle name="Output 3 5 3 2 2 3" xfId="21120" xr:uid="{3EAB3BA0-F6CB-4C0F-8DC7-DD0F804F3E5E}"/>
    <cellStyle name="Output 3 5 3 2 2 4" xfId="26653" xr:uid="{E5C54113-3E75-4636-B44E-00C90DB69A7C}"/>
    <cellStyle name="Output 3 5 3 2 2 5" xfId="39684" xr:uid="{39461DD4-B6B9-4AFC-9736-C7269B00956A}"/>
    <cellStyle name="Output 3 5 3 2 2 6" xfId="46386" xr:uid="{DD8F42EC-B0B1-4C1C-8979-21DE8EFE2B37}"/>
    <cellStyle name="Output 3 5 3 2 2 7" xfId="51939" xr:uid="{5E0B5CC5-CE72-4210-9054-FC032E0F9310}"/>
    <cellStyle name="Output 3 5 3 2 2 8" xfId="55048" xr:uid="{370D77BF-4E9A-43B3-9463-6247FC88570E}"/>
    <cellStyle name="Output 3 5 3 2 3" xfId="12574" xr:uid="{21A3EA0E-5E55-4593-95FF-D626C31B3A3B}"/>
    <cellStyle name="Output 3 5 3 2 4" xfId="18297" xr:uid="{B9C8FB77-382B-4F3B-8D67-4DC58553B32D}"/>
    <cellStyle name="Output 3 5 3 2 5" xfId="23830" xr:uid="{345B00BB-2D7F-46EF-9A27-539468F1E1F4}"/>
    <cellStyle name="Output 3 5 3 2 6" xfId="36861" xr:uid="{2E0BA1A9-CAE1-4CDA-9E10-E158326C1D2A}"/>
    <cellStyle name="Output 3 5 3 2 7" xfId="43563" xr:uid="{DA99EA40-B376-41CF-A6BE-DBDD06EB6655}"/>
    <cellStyle name="Output 3 5 3 2 8" xfId="49116" xr:uid="{74C98949-67FA-4A0F-B598-7DC56F741A54}"/>
    <cellStyle name="Output 3 5 3 2 9" xfId="42831" xr:uid="{62DE598F-8884-4C9E-B2FC-01D4C7C635DC}"/>
    <cellStyle name="Output 3 5 3 3" xfId="3799" xr:uid="{FF38E499-8E85-4648-AF56-B6B22FB565D8}"/>
    <cellStyle name="Output 3 5 3 3 2" xfId="7290" xr:uid="{8201E8CE-5653-49F6-B68F-6C65E8E63BC2}"/>
    <cellStyle name="Output 3 5 3 3 2 2" xfId="14656" xr:uid="{800A7ED7-4B95-4017-88A4-024EFA38F027}"/>
    <cellStyle name="Output 3 5 3 3 2 3" xfId="20379" xr:uid="{914FE85C-6373-4366-B839-3620CC819771}"/>
    <cellStyle name="Output 3 5 3 3 2 4" xfId="25912" xr:uid="{70959525-DAA6-4EB9-8E77-889EAA4348E8}"/>
    <cellStyle name="Output 3 5 3 3 2 5" xfId="38943" xr:uid="{6AE40D7B-0A5E-466D-8276-BBF59379BAC0}"/>
    <cellStyle name="Output 3 5 3 3 2 6" xfId="45645" xr:uid="{C22E33C0-18DA-4C54-B839-07B44191031A}"/>
    <cellStyle name="Output 3 5 3 3 2 7" xfId="51198" xr:uid="{63221D68-0047-41B2-B767-E6E35DC7C6A7}"/>
    <cellStyle name="Output 3 5 3 3 2 8" xfId="56229" xr:uid="{65D32318-10D2-441A-BF60-55F512E6FBC7}"/>
    <cellStyle name="Output 3 5 3 3 3" xfId="11519" xr:uid="{1DF40B00-5E31-454E-8435-F7917D43F3A1}"/>
    <cellStyle name="Output 3 5 3 3 4" xfId="17395" xr:uid="{B4431CDF-5EBF-43D5-B065-F755DBB719DA}"/>
    <cellStyle name="Output 3 5 3 3 5" xfId="23089" xr:uid="{343279EA-4F4F-4DD5-B67F-6D0A2D4E9249}"/>
    <cellStyle name="Output 3 5 3 3 6" xfId="35452" xr:uid="{8D8DBD9F-3C4F-49ED-A162-A9BC387D1644}"/>
    <cellStyle name="Output 3 5 3 3 7" xfId="42375" xr:uid="{57FDA2F9-A861-4B80-9463-0D4E1C7099EE}"/>
    <cellStyle name="Output 3 5 3 3 8" xfId="42990" xr:uid="{D0D48AA0-1F26-4B60-9B54-BF0D7A717916}"/>
    <cellStyle name="Output 3 5 3 3 9" xfId="48464" xr:uid="{BD79D272-7672-449A-B31E-3CB531DEB37A}"/>
    <cellStyle name="Output 3 5 3 4" xfId="5063" xr:uid="{FED5C547-5135-4F54-9B35-E5C9423D4D5D}"/>
    <cellStyle name="Output 3 5 3 4 2" xfId="7886" xr:uid="{B3B57320-6D1F-4008-A285-217014C9E8BD}"/>
    <cellStyle name="Output 3 5 3 4 2 2" xfId="15252" xr:uid="{025A888B-5A42-49FE-8250-49D47FEF8FB6}"/>
    <cellStyle name="Output 3 5 3 4 2 3" xfId="20975" xr:uid="{BA5ED279-F2F5-4E19-8952-FCE2D08FCBC5}"/>
    <cellStyle name="Output 3 5 3 4 2 4" xfId="26508" xr:uid="{C3A9701B-90CA-4B24-ACA3-CBC0C83AB7D3}"/>
    <cellStyle name="Output 3 5 3 4 2 5" xfId="39539" xr:uid="{8B02FA57-5AE5-4956-8B42-33C973A1DCDB}"/>
    <cellStyle name="Output 3 5 3 4 2 6" xfId="46241" xr:uid="{5D72A8D3-D2CC-4EC3-B43C-E25908E903C8}"/>
    <cellStyle name="Output 3 5 3 4 2 7" xfId="51794" xr:uid="{0943E36D-2082-42ED-9B35-F5532359C909}"/>
    <cellStyle name="Output 3 5 3 4 2 8" xfId="53969" xr:uid="{DB19E45E-98C6-4DFE-9494-A45CC8B96481}"/>
    <cellStyle name="Output 3 5 3 4 3" xfId="12429" xr:uid="{1930468D-EBA5-4D44-B490-AF742C0F6623}"/>
    <cellStyle name="Output 3 5 3 4 4" xfId="18152" xr:uid="{ED1DC06B-3D41-496A-BD00-F7E12EE70AD6}"/>
    <cellStyle name="Output 3 5 3 4 5" xfId="23685" xr:uid="{0A985014-AF21-4E72-AE9D-DF2F12728D56}"/>
    <cellStyle name="Output 3 5 3 4 6" xfId="36716" xr:uid="{DE9AEBDC-E9B2-46A5-AD46-9E7CED251B11}"/>
    <cellStyle name="Output 3 5 3 4 7" xfId="43418" xr:uid="{082091E3-80F8-4089-9FD6-BE272691CC8D}"/>
    <cellStyle name="Output 3 5 3 4 8" xfId="48971" xr:uid="{A4C50EB6-FC45-40AA-8820-DEFD3B0D1AB7}"/>
    <cellStyle name="Output 3 5 3 4 9" xfId="56212" xr:uid="{F7F8202C-B154-4ED6-A14B-4156EEE9A2CC}"/>
    <cellStyle name="Output 3 5 3 5" xfId="5915" xr:uid="{B7763BC5-3F54-4428-B244-E1291A478E11}"/>
    <cellStyle name="Output 3 5 3 5 2" xfId="8738" xr:uid="{866A30AC-4CE9-4855-A231-C89BB3999A9E}"/>
    <cellStyle name="Output 3 5 3 5 2 2" xfId="16104" xr:uid="{1749BE22-5AAA-4E36-AA37-01F97C47A615}"/>
    <cellStyle name="Output 3 5 3 5 2 3" xfId="21827" xr:uid="{9D83029C-6A77-4F20-AF53-4B765875406D}"/>
    <cellStyle name="Output 3 5 3 5 2 4" xfId="27360" xr:uid="{C61D73EB-F007-4DFC-9580-8BA039BE695E}"/>
    <cellStyle name="Output 3 5 3 5 2 5" xfId="40391" xr:uid="{CB6E69E8-36DA-41DC-AE0D-E3012FC76397}"/>
    <cellStyle name="Output 3 5 3 5 2 6" xfId="47093" xr:uid="{F8747030-F09A-4E09-B4AF-11BA193EC861}"/>
    <cellStyle name="Output 3 5 3 5 2 7" xfId="52646" xr:uid="{F2E10C7B-6BD6-4434-8068-8EF7649F6A6D}"/>
    <cellStyle name="Output 3 5 3 5 2 8" xfId="56912" xr:uid="{B66F3D14-9146-44DF-879A-7D86560BCAF1}"/>
    <cellStyle name="Output 3 5 3 5 3" xfId="13281" xr:uid="{05FB8A1D-275C-4D03-BAE8-A5F10B694B0F}"/>
    <cellStyle name="Output 3 5 3 5 4" xfId="19004" xr:uid="{A4E623FB-B430-4F86-A2DF-E37E21ECA7BA}"/>
    <cellStyle name="Output 3 5 3 5 5" xfId="24537" xr:uid="{10417861-83A5-45C0-B865-8CA18FD26142}"/>
    <cellStyle name="Output 3 5 3 5 6" xfId="37568" xr:uid="{24529CB7-33D3-4E39-AB50-AF420DC4C938}"/>
    <cellStyle name="Output 3 5 3 5 7" xfId="44270" xr:uid="{270E96DE-255C-4A66-A313-30A2ADB8D79B}"/>
    <cellStyle name="Output 3 5 3 5 8" xfId="49823" xr:uid="{0C723A16-AB54-47B2-9557-62F305936A81}"/>
    <cellStyle name="Output 3 5 3 5 9" xfId="53854" xr:uid="{F824D095-52DA-447F-A691-03EFDA9FA73E}"/>
    <cellStyle name="Output 3 5 3 6" xfId="6541" xr:uid="{4638F0DF-B73B-4643-81E3-2AAD6AF233C4}"/>
    <cellStyle name="Output 3 5 3 6 2" xfId="9364" xr:uid="{1B8EDDBC-CC34-4A03-8731-CEA7343AFFE5}"/>
    <cellStyle name="Output 3 5 3 6 2 2" xfId="16730" xr:uid="{A27E2C79-5CB7-4ADF-8070-AEA688FDC344}"/>
    <cellStyle name="Output 3 5 3 6 2 3" xfId="22453" xr:uid="{C7A523EE-274F-4765-B3DD-77C099AEE8B3}"/>
    <cellStyle name="Output 3 5 3 6 2 4" xfId="27986" xr:uid="{7426A36B-D3E7-48F9-B62F-2A4EB85AACFC}"/>
    <cellStyle name="Output 3 5 3 6 2 5" xfId="41017" xr:uid="{672E4B56-3B64-4AAC-AF51-BC0FF8C0FC1E}"/>
    <cellStyle name="Output 3 5 3 6 2 6" xfId="47719" xr:uid="{365F2D45-5B1D-4E41-9A44-75B75F0973B3}"/>
    <cellStyle name="Output 3 5 3 6 2 7" xfId="53272" xr:uid="{043673A8-3E77-4380-BBDF-408D645FB260}"/>
    <cellStyle name="Output 3 5 3 6 2 8" xfId="57927" xr:uid="{80BEBB04-D6B9-4088-8CCF-9DD5FE8FF5A3}"/>
    <cellStyle name="Output 3 5 3 6 3" xfId="13907" xr:uid="{E9EC47FD-473C-4FDA-B984-B697D11E234D}"/>
    <cellStyle name="Output 3 5 3 6 4" xfId="19630" xr:uid="{588254EB-3F48-4BD8-BBB7-598198D8A7E3}"/>
    <cellStyle name="Output 3 5 3 6 5" xfId="25163" xr:uid="{047E7FCD-76BA-4656-BB54-B79E627CEFA0}"/>
    <cellStyle name="Output 3 5 3 6 6" xfId="38194" xr:uid="{87A058A2-2C6D-46C0-8F56-2CA88A20941E}"/>
    <cellStyle name="Output 3 5 3 6 7" xfId="44896" xr:uid="{1366AFED-30FE-4A3B-B46B-7C9AC612CE05}"/>
    <cellStyle name="Output 3 5 3 6 8" xfId="50449" xr:uid="{58D28A93-BF8C-4762-9221-817133701FE5}"/>
    <cellStyle name="Output 3 5 3 6 9" xfId="42723" xr:uid="{A78D19C5-F3F2-4E61-896C-FE2CC3E1ACDA}"/>
    <cellStyle name="Output 3 5 3 7" xfId="7392" xr:uid="{1E0CD4EC-2153-47AA-BCD6-21F18C16F7D7}"/>
    <cellStyle name="Output 3 5 3 7 2" xfId="14758" xr:uid="{9627BA64-4F78-43B2-BD64-E7EA7B2E6C3D}"/>
    <cellStyle name="Output 3 5 3 7 3" xfId="20481" xr:uid="{B1FC66A8-BCB9-44D6-B9F3-46DD1125E2BD}"/>
    <cellStyle name="Output 3 5 3 7 4" xfId="26014" xr:uid="{9EB8290C-8E75-43BD-A259-ACB9E83122B3}"/>
    <cellStyle name="Output 3 5 3 7 5" xfId="39045" xr:uid="{5650F1C1-3845-4A18-8544-AEC08175C7E1}"/>
    <cellStyle name="Output 3 5 3 7 6" xfId="45747" xr:uid="{7FBF0F24-9446-415D-A526-2CAB87B817AF}"/>
    <cellStyle name="Output 3 5 3 7 7" xfId="51300" xr:uid="{27147611-01E3-48AB-AB0A-FD39EE395D08}"/>
    <cellStyle name="Output 3 5 3 7 8" xfId="55680" xr:uid="{6CC6BAC3-E43D-45F4-AE57-3F54E9A492F6}"/>
    <cellStyle name="Output 3 5 3 8" xfId="11701" xr:uid="{2D0A892A-28D5-490F-AD00-17D7A419FC28}"/>
    <cellStyle name="Output 3 5 3 9" xfId="17536" xr:uid="{9CFD884F-5AE6-4F85-BB5C-CD5248301E66}"/>
    <cellStyle name="Output 3 5 4" xfId="5506" xr:uid="{2B7A8677-6014-4F36-A70B-983CE24F95CA}"/>
    <cellStyle name="Output 3 5 4 2" xfId="8329" xr:uid="{9DC3D170-9B60-4D85-B106-7FFE10DD0178}"/>
    <cellStyle name="Output 3 5 4 2 2" xfId="15695" xr:uid="{37DECED6-889F-4FCE-B4E0-F0CFC0616A12}"/>
    <cellStyle name="Output 3 5 4 2 3" xfId="21418" xr:uid="{2373C35D-1B64-415A-B0B2-65FDAEC4EB5D}"/>
    <cellStyle name="Output 3 5 4 2 4" xfId="26951" xr:uid="{FE93EE36-C644-4292-8FE7-1FC98DE68EE6}"/>
    <cellStyle name="Output 3 5 4 2 5" xfId="39982" xr:uid="{BC6DC6F4-4B5E-4902-8118-EEFA1A68A633}"/>
    <cellStyle name="Output 3 5 4 2 6" xfId="46684" xr:uid="{532202D1-419A-46A8-BB3B-0D6F51851C6C}"/>
    <cellStyle name="Output 3 5 4 2 7" xfId="52237" xr:uid="{D766CA19-7351-4FE8-8695-2D18869DA6B1}"/>
    <cellStyle name="Output 3 5 4 2 8" xfId="56047" xr:uid="{53415302-07F6-4407-AD74-5CCD3DFE836A}"/>
    <cellStyle name="Output 3 5 4 3" xfId="12872" xr:uid="{F881D33F-F6E9-4576-9FAA-37A5263FEE78}"/>
    <cellStyle name="Output 3 5 4 4" xfId="18595" xr:uid="{D5D9E1E2-EA1C-4EAC-96E7-B891D1C0FC77}"/>
    <cellStyle name="Output 3 5 4 5" xfId="24128" xr:uid="{72F25C55-43F2-4844-A207-8B2CEC2DF1CC}"/>
    <cellStyle name="Output 3 5 4 6" xfId="37159" xr:uid="{88EA43A1-AD0A-4868-9F69-5EC8B136841B}"/>
    <cellStyle name="Output 3 5 4 7" xfId="43861" xr:uid="{D467CF11-4E25-4F6B-8573-FF9BCE7776D0}"/>
    <cellStyle name="Output 3 5 4 8" xfId="49414" xr:uid="{D18B8975-0688-46E0-B7DB-E3AE4CF32EEB}"/>
    <cellStyle name="Output 3 5 4 9" xfId="57360" xr:uid="{EFD5A4EF-FDE5-4F84-A11E-1B96B22B63F0}"/>
    <cellStyle name="Output 3 5 5" xfId="6125" xr:uid="{AB9841BF-0488-45A9-8841-141A8565E6C1}"/>
    <cellStyle name="Output 3 5 5 2" xfId="8948" xr:uid="{C03D46FF-F67F-47AE-A14E-1BC88CBC1499}"/>
    <cellStyle name="Output 3 5 5 2 2" xfId="16314" xr:uid="{FFD8E9E5-4D72-4C03-B9FF-F71DBC8F09CC}"/>
    <cellStyle name="Output 3 5 5 2 3" xfId="22037" xr:uid="{D6D6B49E-08F2-4EAB-8790-26EEAE1EA753}"/>
    <cellStyle name="Output 3 5 5 2 4" xfId="27570" xr:uid="{FD14525C-DF1C-493E-91D7-74C8DC7E94B4}"/>
    <cellStyle name="Output 3 5 5 2 5" xfId="40601" xr:uid="{9B59F125-A6C2-4814-9FC6-6CE2E7D25ABB}"/>
    <cellStyle name="Output 3 5 5 2 6" xfId="47303" xr:uid="{2EA9587F-DA82-4217-87F5-7FCB19409ACC}"/>
    <cellStyle name="Output 3 5 5 2 7" xfId="52856" xr:uid="{8230B748-E8BB-4549-9365-D3D09039D752}"/>
    <cellStyle name="Output 3 5 5 2 8" xfId="57997" xr:uid="{F3010842-E764-4B9F-BF7E-DFBBC4AA4FF9}"/>
    <cellStyle name="Output 3 5 5 3" xfId="13491" xr:uid="{A12E336E-F44A-43AE-94D2-E20C1F57E8CD}"/>
    <cellStyle name="Output 3 5 5 4" xfId="19214" xr:uid="{12D30460-89FF-494F-9435-36F64D776EDD}"/>
    <cellStyle name="Output 3 5 5 5" xfId="24747" xr:uid="{0F50E0A4-1927-4821-BB39-B80DF6C56F8B}"/>
    <cellStyle name="Output 3 5 5 6" xfId="37778" xr:uid="{467C8A0D-02C2-4D6F-BC86-3895C954C215}"/>
    <cellStyle name="Output 3 5 5 7" xfId="44480" xr:uid="{E35540F5-56BA-4564-B568-44263A811E36}"/>
    <cellStyle name="Output 3 5 5 8" xfId="50033" xr:uid="{BF9F3457-5CAC-4E34-8F9D-3547C7B62182}"/>
    <cellStyle name="Output 3 5 5 9" xfId="55033" xr:uid="{C3FD3D0C-DB16-435E-8B24-D841A5358486}"/>
    <cellStyle name="Output 3 5 6" xfId="6027" xr:uid="{FC4A676D-B8D0-48FE-9C41-1BDF7E44B3C2}"/>
    <cellStyle name="Output 3 5 6 2" xfId="8850" xr:uid="{D3C486B6-EDB8-49EA-A2BA-7DAE1E3621E3}"/>
    <cellStyle name="Output 3 5 6 2 2" xfId="16216" xr:uid="{C4982849-9678-49C6-BE4C-9809B2159A39}"/>
    <cellStyle name="Output 3 5 6 2 3" xfId="21939" xr:uid="{DCB08D42-B5AF-46B4-BA23-472416A04028}"/>
    <cellStyle name="Output 3 5 6 2 4" xfId="27472" xr:uid="{7F937D70-5A63-4659-AB88-62739D02BA85}"/>
    <cellStyle name="Output 3 5 6 2 5" xfId="40503" xr:uid="{D855F246-4EC4-4DEF-B2DF-EBD4CCFB35F7}"/>
    <cellStyle name="Output 3 5 6 2 6" xfId="47205" xr:uid="{574A419D-D568-4888-9AFD-81ED3DA2537E}"/>
    <cellStyle name="Output 3 5 6 2 7" xfId="52758" xr:uid="{4C5464A5-5B00-477E-AE0E-614BE85AE980}"/>
    <cellStyle name="Output 3 5 6 2 8" xfId="57304" xr:uid="{9CB1B852-4B08-4654-9493-F3BB54022E91}"/>
    <cellStyle name="Output 3 5 6 3" xfId="13393" xr:uid="{1602C49D-610F-48E6-BAC9-895BEA33CCC2}"/>
    <cellStyle name="Output 3 5 6 4" xfId="19116" xr:uid="{98C36D1F-3179-46EF-89C3-87EF1D0D75EB}"/>
    <cellStyle name="Output 3 5 6 5" xfId="24649" xr:uid="{C7BCF03B-078B-4344-885C-CA7336FF13A8}"/>
    <cellStyle name="Output 3 5 6 6" xfId="37680" xr:uid="{A69C67EE-AE0D-4480-9C8A-3C58CAC6A9E8}"/>
    <cellStyle name="Output 3 5 6 7" xfId="44382" xr:uid="{68970892-E27A-4072-BCAF-8C97EB656ABB}"/>
    <cellStyle name="Output 3 5 6 8" xfId="49935" xr:uid="{C53BB2A5-FAED-4051-9CFA-B8D24B018BCB}"/>
    <cellStyle name="Output 3 5 6 9" xfId="53896" xr:uid="{77C239FF-0226-4726-A1C5-35D323B2BD36}"/>
    <cellStyle name="Output 3 5 7" xfId="6519" xr:uid="{1EDF98B8-654F-4747-8820-7C6F13B4836F}"/>
    <cellStyle name="Output 3 5 7 2" xfId="9342" xr:uid="{3CA289AF-D207-45F6-975E-78114A56D637}"/>
    <cellStyle name="Output 3 5 7 2 2" xfId="16708" xr:uid="{EAABA982-CEC8-42F6-B5D5-4C356A173E68}"/>
    <cellStyle name="Output 3 5 7 2 3" xfId="22431" xr:uid="{D7C25FC3-DBF3-4632-80A2-DE2BA0E748C4}"/>
    <cellStyle name="Output 3 5 7 2 4" xfId="27964" xr:uid="{AF01BA09-1613-46DD-8F65-488D433197FF}"/>
    <cellStyle name="Output 3 5 7 2 5" xfId="40995" xr:uid="{AE2478AC-4820-4148-8633-183008B1A8A3}"/>
    <cellStyle name="Output 3 5 7 2 6" xfId="47697" xr:uid="{A85AA2D9-5C50-45BC-935D-FD53EC1F5977}"/>
    <cellStyle name="Output 3 5 7 2 7" xfId="53250" xr:uid="{CB5A29FE-13F9-4F6B-9D46-25E42E80F993}"/>
    <cellStyle name="Output 3 5 7 2 8" xfId="55745" xr:uid="{95D415C7-FFD2-4DD6-A14D-D4122C692479}"/>
    <cellStyle name="Output 3 5 7 3" xfId="13885" xr:uid="{D8C76560-9D55-4EA5-8065-6477561B598D}"/>
    <cellStyle name="Output 3 5 7 4" xfId="19608" xr:uid="{005CCFAC-4196-44E9-BB26-06768A2C15AB}"/>
    <cellStyle name="Output 3 5 7 5" xfId="25141" xr:uid="{0840D997-3B13-4197-8F45-ADD038821A91}"/>
    <cellStyle name="Output 3 5 7 6" xfId="38172" xr:uid="{53D76D31-D5E9-46F9-AEA4-674516217E18}"/>
    <cellStyle name="Output 3 5 7 7" xfId="44874" xr:uid="{75168511-2DF6-4247-8930-174D3B042967}"/>
    <cellStyle name="Output 3 5 7 8" xfId="50427" xr:uid="{70DACC63-4387-4318-8C22-9B87F493E655}"/>
    <cellStyle name="Output 3 5 7 9" xfId="42563" xr:uid="{1501BC8C-4740-4096-9CBA-CFE29D50E44E}"/>
    <cellStyle name="Output 3 5 8" xfId="5932" xr:uid="{C699E49F-8650-4AB8-ABC1-2267ADDB0A7E}"/>
    <cellStyle name="Output 3 5 8 2" xfId="8755" xr:uid="{6C7CFB78-E3AD-4E77-9F68-90413404119F}"/>
    <cellStyle name="Output 3 5 8 2 2" xfId="16121" xr:uid="{738ADD4A-DAF3-4412-A9E0-C93287DAC03E}"/>
    <cellStyle name="Output 3 5 8 2 3" xfId="21844" xr:uid="{574A76C0-ADC1-4DBC-A440-FC8F99498BF0}"/>
    <cellStyle name="Output 3 5 8 2 4" xfId="27377" xr:uid="{5EBED57F-35C3-4AC8-B000-EF37EFA34CC1}"/>
    <cellStyle name="Output 3 5 8 2 5" xfId="40408" xr:uid="{6A346DA5-77F7-4744-8A64-3E478AAA1C77}"/>
    <cellStyle name="Output 3 5 8 2 6" xfId="47110" xr:uid="{5A167338-FD73-4D9C-8A0E-B81C1C929CD2}"/>
    <cellStyle name="Output 3 5 8 2 7" xfId="52663" xr:uid="{9ABD83AF-2839-41FE-B32A-F78F9A4349CF}"/>
    <cellStyle name="Output 3 5 8 2 8" xfId="54882" xr:uid="{3A325FAD-A8CD-4920-94A9-098105A3CE60}"/>
    <cellStyle name="Output 3 5 8 3" xfId="13298" xr:uid="{3C7E09C0-D0B1-4477-8723-837FA4AB3DE0}"/>
    <cellStyle name="Output 3 5 8 4" xfId="19021" xr:uid="{4CA1319C-5B69-48C8-8A30-13F739BF7E06}"/>
    <cellStyle name="Output 3 5 8 5" xfId="24554" xr:uid="{52353799-4431-4E84-B46D-03C41D08908E}"/>
    <cellStyle name="Output 3 5 8 6" xfId="37585" xr:uid="{281F5A8E-EAB7-4E12-B305-10A2350A746C}"/>
    <cellStyle name="Output 3 5 8 7" xfId="44287" xr:uid="{5D97E601-280C-42CA-9BF6-53A2B7B95AC2}"/>
    <cellStyle name="Output 3 5 8 8" xfId="49840" xr:uid="{ACE75F24-4851-4D2B-9C2E-6B90F7B8F9C0}"/>
    <cellStyle name="Output 3 5 8 9" xfId="54892" xr:uid="{9F9F9121-ADBE-474D-A780-3E609E9457D6}"/>
    <cellStyle name="Output 3 5 9" xfId="4533" xr:uid="{76F410C7-7850-4B65-8EF2-F837A6807189}"/>
    <cellStyle name="Output 3 5 9 2" xfId="11981" xr:uid="{A44F2834-5F41-4636-A823-886AEACF155A}"/>
    <cellStyle name="Output 3 5 9 3" xfId="17745" xr:uid="{A8A33787-420E-4951-8384-25FA8D9B9330}"/>
    <cellStyle name="Output 3 5 9 4" xfId="23315" xr:uid="{C9256205-1F04-4274-8F6E-C976879481D8}"/>
    <cellStyle name="Output 3 5 9 5" xfId="39169" xr:uid="{1098D815-5D79-410C-819E-353F77E12283}"/>
    <cellStyle name="Output 3 5 9 6" xfId="45871" xr:uid="{6AC863C1-20BA-4B7B-972F-08B38A33FF70}"/>
    <cellStyle name="Output 3 5 9 7" xfId="51424" xr:uid="{67F182F1-4913-47C5-8048-3116233EC8C3}"/>
    <cellStyle name="Output 3 5 9 8" xfId="55592" xr:uid="{DB41149A-5295-4031-9ABA-E13838E1D839}"/>
    <cellStyle name="Output 3 6" xfId="2503" xr:uid="{56649E56-AAA7-43A4-B92D-112CD4EEBB25}"/>
    <cellStyle name="Output 3 6 10" xfId="7571" xr:uid="{7389DC82-209E-4E27-BE5F-9579BB95F3BA}"/>
    <cellStyle name="Output 3 6 10 2" xfId="14937" xr:uid="{000D3E1D-21E6-448D-9D5A-93CEBD3818BD}"/>
    <cellStyle name="Output 3 6 10 3" xfId="20660" xr:uid="{90876D29-3892-44B8-B114-B2905423C810}"/>
    <cellStyle name="Output 3 6 10 4" xfId="26193" xr:uid="{201A47A3-A5F1-473C-A4ED-B42FFF93E1F5}"/>
    <cellStyle name="Output 3 6 11" xfId="10672" xr:uid="{916F4410-1C68-46E0-A2B9-F9DF618EED4D}"/>
    <cellStyle name="Output 3 6 12" xfId="10030" xr:uid="{B4AC0A9B-948A-4C1D-8DF4-7CDA8DB3E62A}"/>
    <cellStyle name="Output 3 6 13" xfId="17685" xr:uid="{271822E6-5140-4879-93B2-FCAB5ADFE51C}"/>
    <cellStyle name="Output 3 6 14" xfId="36401" xr:uid="{A5CB7B20-77C4-4751-B358-B1B83624DB51}"/>
    <cellStyle name="Output 3 6 15" xfId="43103" xr:uid="{6BB91B43-A017-4F93-B1D7-2EAE1FD6D258}"/>
    <cellStyle name="Output 3 6 16" xfId="48656" xr:uid="{C4FA8FEA-47B2-49CE-8149-B097A9288707}"/>
    <cellStyle name="Output 3 6 17" xfId="58211" xr:uid="{EC122E68-89C5-4305-8E01-714FAF83C8B8}"/>
    <cellStyle name="Output 3 6 2" xfId="4955" xr:uid="{FB8C9BE6-AA75-40B5-ABDA-0995578EBDB7}"/>
    <cellStyle name="Output 3 6 2 10" xfId="23577" xr:uid="{31B3DF38-CD04-4529-BA65-7DB15BFF5C2A}"/>
    <cellStyle name="Output 3 6 2 11" xfId="36608" xr:uid="{A9F46BED-9762-4131-A2B6-E40C9C5C4435}"/>
    <cellStyle name="Output 3 6 2 12" xfId="43310" xr:uid="{98A543EE-4284-431D-A181-DE19FE432DFB}"/>
    <cellStyle name="Output 3 6 2 13" xfId="48863" xr:uid="{F07008F0-5621-40DC-90FE-F51804046469}"/>
    <cellStyle name="Output 3 6 2 14" xfId="34138" xr:uid="{D6E81973-EF53-4A3B-9325-4973A5897868}"/>
    <cellStyle name="Output 3 6 2 2" xfId="5843" xr:uid="{55A40D3A-6CFC-47D2-870C-712A14AF10E5}"/>
    <cellStyle name="Output 3 6 2 2 2" xfId="8666" xr:uid="{61B3AEC7-E593-494B-9866-E803448B55A3}"/>
    <cellStyle name="Output 3 6 2 2 2 2" xfId="16032" xr:uid="{67B37259-C253-4EE9-8510-9F1DDBF2D00F}"/>
    <cellStyle name="Output 3 6 2 2 2 3" xfId="21755" xr:uid="{34EFE49E-027C-428B-B2CE-04841748FDCE}"/>
    <cellStyle name="Output 3 6 2 2 2 4" xfId="27288" xr:uid="{69C786FB-9977-4348-BC19-82C9BADCD630}"/>
    <cellStyle name="Output 3 6 2 2 2 5" xfId="40319" xr:uid="{ACDD6041-91BC-43E2-A887-E01549C9C4BB}"/>
    <cellStyle name="Output 3 6 2 2 2 6" xfId="47021" xr:uid="{D4DFEDD8-4272-42EE-A489-C66250540ED2}"/>
    <cellStyle name="Output 3 6 2 2 2 7" xfId="52574" xr:uid="{0510CFEB-BE5A-450C-96B6-934772C0EAF1}"/>
    <cellStyle name="Output 3 6 2 2 2 8" xfId="58362" xr:uid="{9EE7462C-3CE5-44AA-BB10-40E236B60C89}"/>
    <cellStyle name="Output 3 6 2 2 3" xfId="13209" xr:uid="{DB8EB15D-4D63-4D29-9D8F-1B3634C9647B}"/>
    <cellStyle name="Output 3 6 2 2 4" xfId="18932" xr:uid="{31544BBF-6155-40E5-BBA0-A60DB17F5D30}"/>
    <cellStyle name="Output 3 6 2 2 5" xfId="24465" xr:uid="{3BA47AD6-6464-494E-8402-CF7A84A795E2}"/>
    <cellStyle name="Output 3 6 2 2 6" xfId="37496" xr:uid="{39898E2A-F7D4-4BD3-9065-F20B5E27F649}"/>
    <cellStyle name="Output 3 6 2 2 7" xfId="44198" xr:uid="{B0113C64-1DEA-4F06-8848-D2C59ACEBA75}"/>
    <cellStyle name="Output 3 6 2 2 8" xfId="49751" xr:uid="{F665E27A-4316-44BB-876D-CB04EA5D8B74}"/>
    <cellStyle name="Output 3 6 2 2 9" xfId="55969" xr:uid="{A499B442-618C-4EFD-84BA-9E61582D2559}"/>
    <cellStyle name="Output 3 6 2 3" xfId="6150" xr:uid="{E66830E0-6371-4EF3-9E1A-0F255AFC800A}"/>
    <cellStyle name="Output 3 6 2 3 2" xfId="8973" xr:uid="{AC6D5B60-11C8-419F-82C6-7F0E52935B9C}"/>
    <cellStyle name="Output 3 6 2 3 2 2" xfId="16339" xr:uid="{50B27F9D-0765-41B5-8B97-078B46F60776}"/>
    <cellStyle name="Output 3 6 2 3 2 3" xfId="22062" xr:uid="{A7357357-AA75-4355-B67E-9BC83DFFDD46}"/>
    <cellStyle name="Output 3 6 2 3 2 4" xfId="27595" xr:uid="{F78F408C-B45A-452D-A668-D23989275235}"/>
    <cellStyle name="Output 3 6 2 3 2 5" xfId="40626" xr:uid="{B896CC81-7CD4-4067-BC5E-C113FB8ED49A}"/>
    <cellStyle name="Output 3 6 2 3 2 6" xfId="47328" xr:uid="{01EA8D55-D936-4EFF-BF52-CD5B53EDE76B}"/>
    <cellStyle name="Output 3 6 2 3 2 7" xfId="52881" xr:uid="{1B0A3589-37B9-47E1-8DF4-8B011E7E90D0}"/>
    <cellStyle name="Output 3 6 2 3 2 8" xfId="57544" xr:uid="{4BE1DBA4-9B87-4E4F-A651-1CED6673D235}"/>
    <cellStyle name="Output 3 6 2 3 3" xfId="13516" xr:uid="{D768DACD-FBDE-4192-8426-6C54F1622020}"/>
    <cellStyle name="Output 3 6 2 3 4" xfId="19239" xr:uid="{7AB7FCD1-9AC6-42BD-B7FB-0354C89B379B}"/>
    <cellStyle name="Output 3 6 2 3 5" xfId="24772" xr:uid="{C4214682-6FC4-49DB-9FD2-D617D3EFA1FC}"/>
    <cellStyle name="Output 3 6 2 3 6" xfId="37803" xr:uid="{50115371-A813-4E11-9579-E107A77C01BB}"/>
    <cellStyle name="Output 3 6 2 3 7" xfId="44505" xr:uid="{1F4FC661-8BD0-4ECD-A771-806F7D250026}"/>
    <cellStyle name="Output 3 6 2 3 8" xfId="50058" xr:uid="{F06DFEF5-4C32-415A-A05F-C77DE2CEA83D}"/>
    <cellStyle name="Output 3 6 2 3 9" xfId="54965" xr:uid="{5E6CF557-C385-448E-BA33-4986E55B5D96}"/>
    <cellStyle name="Output 3 6 2 4" xfId="6470" xr:uid="{5D3B93BC-A2D0-4219-98AF-11BE3C1D609F}"/>
    <cellStyle name="Output 3 6 2 4 2" xfId="9293" xr:uid="{5CC14232-9547-4239-9469-6E59E96056F7}"/>
    <cellStyle name="Output 3 6 2 4 2 2" xfId="16659" xr:uid="{9C4EC9D0-F24F-44CD-8925-38FF426514AA}"/>
    <cellStyle name="Output 3 6 2 4 2 3" xfId="22382" xr:uid="{BEB060E0-978B-4084-8509-B3DEC4B017EF}"/>
    <cellStyle name="Output 3 6 2 4 2 4" xfId="27915" xr:uid="{30E8E187-F939-4F2E-8701-D19882671876}"/>
    <cellStyle name="Output 3 6 2 4 2 5" xfId="40946" xr:uid="{174B99B5-BD1B-4CEC-81B0-5322F892FF2C}"/>
    <cellStyle name="Output 3 6 2 4 2 6" xfId="47648" xr:uid="{0BA6A0E7-F6F6-4CBE-B21A-CC56F7641FE6}"/>
    <cellStyle name="Output 3 6 2 4 2 7" xfId="53201" xr:uid="{51AE8B67-D3FB-412D-B703-3C4CC9BEBC0C}"/>
    <cellStyle name="Output 3 6 2 4 2 8" xfId="54437" xr:uid="{0FF1DBFA-5668-47E6-8121-2195DF457BA6}"/>
    <cellStyle name="Output 3 6 2 4 3" xfId="13836" xr:uid="{3C60BF1C-2E5A-47BD-8A8C-9C7729EC1E7F}"/>
    <cellStyle name="Output 3 6 2 4 4" xfId="19559" xr:uid="{D57FFAF0-7D81-4113-94DA-A3E9CCC4DF2A}"/>
    <cellStyle name="Output 3 6 2 4 5" xfId="25092" xr:uid="{E190C564-07DC-41DC-9791-259293055045}"/>
    <cellStyle name="Output 3 6 2 4 6" xfId="38123" xr:uid="{0E06C3FD-ADB9-4D7D-A51D-0BFCF1A1F60A}"/>
    <cellStyle name="Output 3 6 2 4 7" xfId="44825" xr:uid="{0B384130-71F2-42D4-BC99-8A0D68A1C6C5}"/>
    <cellStyle name="Output 3 6 2 4 8" xfId="50378" xr:uid="{D9688AE1-CA02-499B-ADDB-A058D823DA26}"/>
    <cellStyle name="Output 3 6 2 4 9" xfId="56016" xr:uid="{3EA753E6-9BE5-45B1-B5BC-6ED51820099A}"/>
    <cellStyle name="Output 3 6 2 5" xfId="6794" xr:uid="{8430FC7F-F78E-40A2-8C53-F21DDCF41757}"/>
    <cellStyle name="Output 3 6 2 5 2" xfId="9617" xr:uid="{062B591D-EB14-41BB-BB84-6FC55F983929}"/>
    <cellStyle name="Output 3 6 2 5 2 2" xfId="16983" xr:uid="{2C6FEF0C-0BDE-4CD0-A921-6698B4414A2B}"/>
    <cellStyle name="Output 3 6 2 5 2 3" xfId="22706" xr:uid="{77BBBD4B-DE81-474B-9E02-9184A01041C0}"/>
    <cellStyle name="Output 3 6 2 5 2 4" xfId="28239" xr:uid="{339B3E4C-C57B-4A11-83AC-6A6B90FFBF02}"/>
    <cellStyle name="Output 3 6 2 5 2 5" xfId="41270" xr:uid="{A0AF709B-BF70-4DD3-93F9-1FE061A7BA84}"/>
    <cellStyle name="Output 3 6 2 5 2 6" xfId="47972" xr:uid="{CF43967B-B2DD-4C60-A582-EA1E833BF6F7}"/>
    <cellStyle name="Output 3 6 2 5 2 7" xfId="53525" xr:uid="{270A9040-FF17-44FF-9C96-F2F5BD293EC2}"/>
    <cellStyle name="Output 3 6 2 5 2 8" xfId="42043" xr:uid="{7259F56E-82BC-44A6-88D8-CFA7E2601ED0}"/>
    <cellStyle name="Output 3 6 2 5 3" xfId="14160" xr:uid="{7D7B8D14-7EFD-4FAE-B2C8-7C326E7524FF}"/>
    <cellStyle name="Output 3 6 2 5 4" xfId="19883" xr:uid="{2F61B509-588C-44EE-9409-5AFE38FC5160}"/>
    <cellStyle name="Output 3 6 2 5 5" xfId="25416" xr:uid="{BC40E88B-8106-42CB-9C43-025CD69504C4}"/>
    <cellStyle name="Output 3 6 2 5 6" xfId="38447" xr:uid="{B2418DA7-812F-4DDB-9E59-CC1A5C69CCAB}"/>
    <cellStyle name="Output 3 6 2 5 7" xfId="45149" xr:uid="{87B45BAE-14A7-4E3B-AE89-BEB377F5E8CF}"/>
    <cellStyle name="Output 3 6 2 5 8" xfId="50702" xr:uid="{7754E6C5-60AA-4936-A1BD-D202D1CAE43F}"/>
    <cellStyle name="Output 3 6 2 5 9" xfId="54796" xr:uid="{882F9386-BF34-4034-8737-80EDB59452D5}"/>
    <cellStyle name="Output 3 6 2 6" xfId="7085" xr:uid="{46F87EF1-9D34-4AC5-B9CB-F4164CBBA0E8}"/>
    <cellStyle name="Output 3 6 2 6 2" xfId="9908" xr:uid="{51D5EFB2-1EEF-414D-A016-F79C20D0EB66}"/>
    <cellStyle name="Output 3 6 2 6 2 2" xfId="17274" xr:uid="{3021FBCE-8D92-4757-9B11-2F1E22601453}"/>
    <cellStyle name="Output 3 6 2 6 2 3" xfId="22997" xr:uid="{968F0170-1D6C-4853-A00B-E45B58B89A14}"/>
    <cellStyle name="Output 3 6 2 6 2 4" xfId="28530" xr:uid="{C0DCEC4B-D146-4595-BC49-8E20AC1418F8}"/>
    <cellStyle name="Output 3 6 2 6 2 5" xfId="41561" xr:uid="{3433D01A-20BB-4E15-A361-B72EB2FD01E5}"/>
    <cellStyle name="Output 3 6 2 6 2 6" xfId="48263" xr:uid="{821F04DA-41B7-4FE5-90E8-2F0FF946CB44}"/>
    <cellStyle name="Output 3 6 2 6 2 7" xfId="53816" xr:uid="{3D5C3F3D-33D5-4E01-B53B-950541C446F5}"/>
    <cellStyle name="Output 3 6 2 6 2 8" xfId="55375" xr:uid="{6870B216-F14E-4107-8A35-67D85F822F92}"/>
    <cellStyle name="Output 3 6 2 6 3" xfId="14451" xr:uid="{9EA46421-6FC8-4079-BC93-2E530A64F2F3}"/>
    <cellStyle name="Output 3 6 2 6 4" xfId="20174" xr:uid="{91A26797-0BD7-47C7-A344-E85E4D84D67F}"/>
    <cellStyle name="Output 3 6 2 6 5" xfId="25707" xr:uid="{2919CFFC-1E28-495F-B5EA-83423EF8BA89}"/>
    <cellStyle name="Output 3 6 2 6 6" xfId="38738" xr:uid="{D073878C-2B07-4EED-BFD4-08C84EDBA49A}"/>
    <cellStyle name="Output 3 6 2 6 7" xfId="45440" xr:uid="{A300DAAF-55C3-4F9C-B86D-84BF58442735}"/>
    <cellStyle name="Output 3 6 2 6 8" xfId="50993" xr:uid="{DD6E2C1A-D6BE-48CD-A3F4-87811F364346}"/>
    <cellStyle name="Output 3 6 2 6 9" xfId="56238" xr:uid="{BA0EA369-B763-4148-AD76-93E6DB29FC77}"/>
    <cellStyle name="Output 3 6 2 7" xfId="7778" xr:uid="{6AC6AB4F-B76A-438A-A516-D242ED9E8916}"/>
    <cellStyle name="Output 3 6 2 7 2" xfId="15144" xr:uid="{8FB07EA1-F639-45EE-B7D6-4C01BE5F2EA1}"/>
    <cellStyle name="Output 3 6 2 7 3" xfId="20867" xr:uid="{88454198-5ED5-4AEB-B73D-538A9C3F42F4}"/>
    <cellStyle name="Output 3 6 2 7 4" xfId="26400" xr:uid="{779BC9BF-5542-419D-A2B2-5C37CB965CD1}"/>
    <cellStyle name="Output 3 6 2 7 5" xfId="39431" xr:uid="{6AEA514C-8DF1-4314-BAE8-FF8A3A958FBA}"/>
    <cellStyle name="Output 3 6 2 7 6" xfId="46133" xr:uid="{FA66A89F-738D-4D50-AB05-A1052344CA2A}"/>
    <cellStyle name="Output 3 6 2 7 7" xfId="51686" xr:uid="{1EB92501-06FA-4AD2-80FF-0FD64EC16745}"/>
    <cellStyle name="Output 3 6 2 7 8" xfId="58305" xr:uid="{9CEFD692-0B33-4634-A158-0545AF22611D}"/>
    <cellStyle name="Output 3 6 2 8" xfId="12321" xr:uid="{FCA3A729-F6AD-4F03-A4F4-BA070BE79C3A}"/>
    <cellStyle name="Output 3 6 2 9" xfId="18044" xr:uid="{7C6F2C7A-3FCF-4CAB-A828-564216616C1B}"/>
    <cellStyle name="Output 3 6 3" xfId="4819" xr:uid="{46A21B0A-04FB-47AB-9D08-EBA73616CD76}"/>
    <cellStyle name="Output 3 6 3 10" xfId="23441" xr:uid="{66B3E0C5-15A7-4AB6-8E01-BFCA14BF5430}"/>
    <cellStyle name="Output 3 6 3 11" xfId="36472" xr:uid="{3136DB62-BE9B-4725-952F-3CC2B6140268}"/>
    <cellStyle name="Output 3 6 3 12" xfId="43174" xr:uid="{5803DFBE-CD98-4CBF-9164-B9BACB5F8B23}"/>
    <cellStyle name="Output 3 6 3 13" xfId="48727" xr:uid="{68749D26-7EBF-43FD-A687-482965AE4ECC}"/>
    <cellStyle name="Output 3 6 3 14" xfId="55923" xr:uid="{57780EC9-C99E-4C74-B538-DC6603F29691}"/>
    <cellStyle name="Output 3 6 3 2" xfId="5707" xr:uid="{08C23F98-0C06-4F27-8E7C-1278600D67C6}"/>
    <cellStyle name="Output 3 6 3 2 2" xfId="8530" xr:uid="{E2616169-3748-41B9-BCB3-CAA8D800400D}"/>
    <cellStyle name="Output 3 6 3 2 2 2" xfId="15896" xr:uid="{643B9D04-093A-44FC-9958-1BA0FB325AFC}"/>
    <cellStyle name="Output 3 6 3 2 2 3" xfId="21619" xr:uid="{6214BF93-B765-4D93-8411-EC2C58D2C126}"/>
    <cellStyle name="Output 3 6 3 2 2 4" xfId="27152" xr:uid="{B10EBAF5-215A-476C-99D1-C71D3F3F9DD0}"/>
    <cellStyle name="Output 3 6 3 2 2 5" xfId="40183" xr:uid="{7D8BB0E4-EDF8-4859-B7B0-8FB77F16FD6A}"/>
    <cellStyle name="Output 3 6 3 2 2 6" xfId="46885" xr:uid="{5D4EA38D-F966-4551-A2B5-5770CCC149CB}"/>
    <cellStyle name="Output 3 6 3 2 2 7" xfId="52438" xr:uid="{A166E306-D893-4589-84BB-14B7D59E4C46}"/>
    <cellStyle name="Output 3 6 3 2 2 8" xfId="57845" xr:uid="{D45E19E7-09AA-48FF-9C3F-B77FAC864E79}"/>
    <cellStyle name="Output 3 6 3 2 3" xfId="13073" xr:uid="{45863217-3996-475B-A756-852E856206E6}"/>
    <cellStyle name="Output 3 6 3 2 4" xfId="18796" xr:uid="{48BD0429-0114-47A2-88CB-2EA81C31C724}"/>
    <cellStyle name="Output 3 6 3 2 5" xfId="24329" xr:uid="{8FF73157-6EA8-4723-849E-C7ADDD32A7AB}"/>
    <cellStyle name="Output 3 6 3 2 6" xfId="37360" xr:uid="{E4ADF541-FC9B-493D-800D-591CE72EDE8F}"/>
    <cellStyle name="Output 3 6 3 2 7" xfId="44062" xr:uid="{FE612BD3-0848-4BBC-913F-A3CD4D54B9C5}"/>
    <cellStyle name="Output 3 6 3 2 8" xfId="49615" xr:uid="{268A8AC1-930C-467A-AFA9-711753ED1648}"/>
    <cellStyle name="Output 3 6 3 2 9" xfId="57189" xr:uid="{BCAF2174-5BB1-4A56-ADF7-712044CF0E02}"/>
    <cellStyle name="Output 3 6 3 3" xfId="6061" xr:uid="{AB3603D0-E0FE-4C77-8431-0CBAD6D8399E}"/>
    <cellStyle name="Output 3 6 3 3 2" xfId="8884" xr:uid="{F06D5502-426C-4E01-9035-631F3F911A1D}"/>
    <cellStyle name="Output 3 6 3 3 2 2" xfId="16250" xr:uid="{B72FF2B3-0A79-433B-9C34-04305DDFAE97}"/>
    <cellStyle name="Output 3 6 3 3 2 3" xfId="21973" xr:uid="{FD313A16-4174-40FB-A429-586AEC96EF22}"/>
    <cellStyle name="Output 3 6 3 3 2 4" xfId="27506" xr:uid="{ED2060D8-9656-4DDA-8341-2268F6A7CE80}"/>
    <cellStyle name="Output 3 6 3 3 2 5" xfId="40537" xr:uid="{F91947F5-B11A-4BC1-BFCD-77F67E339027}"/>
    <cellStyle name="Output 3 6 3 3 2 6" xfId="47239" xr:uid="{1C0A9DC5-CE8F-49DA-89B8-251C9C51128D}"/>
    <cellStyle name="Output 3 6 3 3 2 7" xfId="52792" xr:uid="{89EDB66F-D114-46D2-B6CD-1CA846E18FCD}"/>
    <cellStyle name="Output 3 6 3 3 2 8" xfId="54376" xr:uid="{1E179469-CD2E-4D2A-AA5F-E66DEBEC3C68}"/>
    <cellStyle name="Output 3 6 3 3 3" xfId="13427" xr:uid="{F3538557-563E-40E7-A8EA-4F60B5BEB9E3}"/>
    <cellStyle name="Output 3 6 3 3 4" xfId="19150" xr:uid="{0F70319D-86C9-452E-9444-D37750F10A3C}"/>
    <cellStyle name="Output 3 6 3 3 5" xfId="24683" xr:uid="{AB14D00A-81A4-43F0-8EAE-D8BE9A2527DF}"/>
    <cellStyle name="Output 3 6 3 3 6" xfId="37714" xr:uid="{6C09683D-A389-4232-9977-CBFAA6A9C5C1}"/>
    <cellStyle name="Output 3 6 3 3 7" xfId="44416" xr:uid="{013C3446-A046-4422-B2BA-3A25969FD00F}"/>
    <cellStyle name="Output 3 6 3 3 8" xfId="49969" xr:uid="{A2E7A05D-8A9E-4FEA-8FDF-B032FE9A63F8}"/>
    <cellStyle name="Output 3 6 3 3 9" xfId="57810" xr:uid="{0B11705B-FE80-4926-8630-8ECCA879576D}"/>
    <cellStyle name="Output 3 6 3 4" xfId="6334" xr:uid="{03F0AA3C-E03A-4862-8622-81124B0C8D8B}"/>
    <cellStyle name="Output 3 6 3 4 2" xfId="9157" xr:uid="{5DC7DA3A-3294-4354-A96E-74B47B32FE52}"/>
    <cellStyle name="Output 3 6 3 4 2 2" xfId="16523" xr:uid="{66CEF112-C8EB-4427-BC57-BD414B0E403B}"/>
    <cellStyle name="Output 3 6 3 4 2 3" xfId="22246" xr:uid="{79F21DA4-C00D-45E4-A22D-B20F60ABAF1B}"/>
    <cellStyle name="Output 3 6 3 4 2 4" xfId="27779" xr:uid="{44F9B632-9A6E-4FC9-8941-67CA2FCB8CC5}"/>
    <cellStyle name="Output 3 6 3 4 2 5" xfId="40810" xr:uid="{BA3C931C-8A96-4F94-9D1A-221F3FCE28FC}"/>
    <cellStyle name="Output 3 6 3 4 2 6" xfId="47512" xr:uid="{5E9F96F6-54EF-43D2-9348-62B32230E461}"/>
    <cellStyle name="Output 3 6 3 4 2 7" xfId="53065" xr:uid="{7F580F2B-E17B-4A29-86DC-FDD72EFFEEB3}"/>
    <cellStyle name="Output 3 6 3 4 2 8" xfId="43045" xr:uid="{444D0C20-C7E2-4E6D-8C3A-DC1633159ABD}"/>
    <cellStyle name="Output 3 6 3 4 3" xfId="13700" xr:uid="{41C6DEF6-3BAF-42CF-920A-F613055C31A8}"/>
    <cellStyle name="Output 3 6 3 4 4" xfId="19423" xr:uid="{43D4E3C4-E339-4445-8FFA-2B7DAFE7B6DF}"/>
    <cellStyle name="Output 3 6 3 4 5" xfId="24956" xr:uid="{142D8CEE-30C3-48CD-8510-FB463C62B69D}"/>
    <cellStyle name="Output 3 6 3 4 6" xfId="37987" xr:uid="{3C10B790-7EDA-47B9-8DDC-77170E7AB219}"/>
    <cellStyle name="Output 3 6 3 4 7" xfId="44689" xr:uid="{ACE9DC3F-1780-455C-B87B-30F58F48F633}"/>
    <cellStyle name="Output 3 6 3 4 8" xfId="50242" xr:uid="{8B828D20-C01B-4900-B472-A9A00761C6C3}"/>
    <cellStyle name="Output 3 6 3 4 9" xfId="54813" xr:uid="{9F1F03FC-8994-437F-B573-02640C851C68}"/>
    <cellStyle name="Output 3 6 3 5" xfId="6658" xr:uid="{FC58F9CA-4051-463F-A0CC-E21AA841F4AC}"/>
    <cellStyle name="Output 3 6 3 5 2" xfId="9481" xr:uid="{8AB14D3A-93E7-4D24-B833-4B9F211399FD}"/>
    <cellStyle name="Output 3 6 3 5 2 2" xfId="16847" xr:uid="{B80CE884-622A-4486-9CA6-47724F9BC515}"/>
    <cellStyle name="Output 3 6 3 5 2 3" xfId="22570" xr:uid="{389897A0-F372-4F2E-BCA8-DB4B774E0B1B}"/>
    <cellStyle name="Output 3 6 3 5 2 4" xfId="28103" xr:uid="{137F7399-22AC-404E-B063-837FB419F22F}"/>
    <cellStyle name="Output 3 6 3 5 2 5" xfId="41134" xr:uid="{BCA1724B-E624-4911-9D61-A1927F9BABB2}"/>
    <cellStyle name="Output 3 6 3 5 2 6" xfId="47836" xr:uid="{CB8A7B19-A842-4712-ACE1-6D5AD00E7B7F}"/>
    <cellStyle name="Output 3 6 3 5 2 7" xfId="53389" xr:uid="{18D3B75C-121D-4DEE-8769-D762E64DA3A8}"/>
    <cellStyle name="Output 3 6 3 5 2 8" xfId="54518" xr:uid="{1EE1AB00-211F-44F7-81C1-E9C8C0A8CDED}"/>
    <cellStyle name="Output 3 6 3 5 3" xfId="14024" xr:uid="{DA4E2F3E-C577-4FF3-ABC0-66B0AD9861E8}"/>
    <cellStyle name="Output 3 6 3 5 4" xfId="19747" xr:uid="{274E1B51-8B91-44B2-8F45-BB8DE55DEEFA}"/>
    <cellStyle name="Output 3 6 3 5 5" xfId="25280" xr:uid="{D248CC14-A17D-4B29-B838-A27D138C179F}"/>
    <cellStyle name="Output 3 6 3 5 6" xfId="38311" xr:uid="{4412AC96-F19C-480C-852E-87A959B142A1}"/>
    <cellStyle name="Output 3 6 3 5 7" xfId="45013" xr:uid="{12ECC285-903E-4268-A4AA-847BCE40C2F3}"/>
    <cellStyle name="Output 3 6 3 5 8" xfId="50566" xr:uid="{3E0E5810-5C20-4982-BDE0-303B9507F7B3}"/>
    <cellStyle name="Output 3 6 3 5 9" xfId="42440" xr:uid="{A032A018-1125-4CBA-AC6B-01CA544E3513}"/>
    <cellStyle name="Output 3 6 3 6" xfId="6949" xr:uid="{C0FC80EE-6463-4951-82C4-CC8C435D5AD3}"/>
    <cellStyle name="Output 3 6 3 6 2" xfId="9772" xr:uid="{B174E714-1DCB-4062-9409-2AA168B1CAF9}"/>
    <cellStyle name="Output 3 6 3 6 2 2" xfId="17138" xr:uid="{2F2ACF37-F372-434C-B93A-6FCD6E3F628B}"/>
    <cellStyle name="Output 3 6 3 6 2 3" xfId="22861" xr:uid="{A8A14610-7076-41AC-BECE-160830AC5A12}"/>
    <cellStyle name="Output 3 6 3 6 2 4" xfId="28394" xr:uid="{7FE19F2E-8F4F-4C7D-9A6B-263F16B3DCDC}"/>
    <cellStyle name="Output 3 6 3 6 2 5" xfId="41425" xr:uid="{5DDB651F-AFCD-4B54-BA5B-89754C36D887}"/>
    <cellStyle name="Output 3 6 3 6 2 6" xfId="48127" xr:uid="{87DB328E-3C5A-429E-99F1-6D3B4E9400EE}"/>
    <cellStyle name="Output 3 6 3 6 2 7" xfId="53680" xr:uid="{D11BB9A8-924F-4AFF-8B83-8811AD5D9B4B}"/>
    <cellStyle name="Output 3 6 3 6 2 8" xfId="54387" xr:uid="{A967B647-875E-4C20-AA6D-A2E839BDED91}"/>
    <cellStyle name="Output 3 6 3 6 3" xfId="14315" xr:uid="{F1EFC952-43F2-43A8-8532-E7053A5A4693}"/>
    <cellStyle name="Output 3 6 3 6 4" xfId="20038" xr:uid="{468F253E-CE48-4749-9140-FCED164BA191}"/>
    <cellStyle name="Output 3 6 3 6 5" xfId="25571" xr:uid="{7713F0BC-9C5A-428C-A8FC-65ED9A5D163B}"/>
    <cellStyle name="Output 3 6 3 6 6" xfId="38602" xr:uid="{07DC39C2-9E89-49FE-BC53-3A619F15BCC6}"/>
    <cellStyle name="Output 3 6 3 6 7" xfId="45304" xr:uid="{6195AE27-FCB2-45C8-B06F-5003AD1A3EF9}"/>
    <cellStyle name="Output 3 6 3 6 8" xfId="50857" xr:uid="{519A9802-6552-4A98-B0D3-0496280B77A9}"/>
    <cellStyle name="Output 3 6 3 6 9" xfId="41729" xr:uid="{7B7E9E81-7363-43A5-89F2-5451A7D0DE87}"/>
    <cellStyle name="Output 3 6 3 7" xfId="7642" xr:uid="{CB2D7A8C-31C3-454F-8669-4A1203D7CDB8}"/>
    <cellStyle name="Output 3 6 3 7 2" xfId="15008" xr:uid="{6CD80C7C-4795-48D2-98F9-383D984F148B}"/>
    <cellStyle name="Output 3 6 3 7 3" xfId="20731" xr:uid="{9D550210-FA6D-4532-A03B-D7A0863A38EB}"/>
    <cellStyle name="Output 3 6 3 7 4" xfId="26264" xr:uid="{66B01490-C18C-47A9-A306-9A46C9843121}"/>
    <cellStyle name="Output 3 6 3 7 5" xfId="39295" xr:uid="{000A728F-F000-4B4A-9FB9-C9AB4BEBA5DB}"/>
    <cellStyle name="Output 3 6 3 7 6" xfId="45997" xr:uid="{55B31E62-C512-4165-B42F-DDE9BE032122}"/>
    <cellStyle name="Output 3 6 3 7 7" xfId="51550" xr:uid="{7923F971-5B43-43C8-9CEC-111FF1E00F2F}"/>
    <cellStyle name="Output 3 6 3 7 8" xfId="57958" xr:uid="{BF0A91AC-8EE0-4420-AB31-6E2F339AB04A}"/>
    <cellStyle name="Output 3 6 3 8" xfId="12185" xr:uid="{CCD71B65-BFB3-42FF-8100-8DF0A08309E6}"/>
    <cellStyle name="Output 3 6 3 9" xfId="17908" xr:uid="{48590718-43A5-424E-BC8C-9E42F3E56EC7}"/>
    <cellStyle name="Output 3 6 4" xfId="5636" xr:uid="{C34FA060-6AD7-4862-A3AE-CC605FC55A4A}"/>
    <cellStyle name="Output 3 6 4 2" xfId="8459" xr:uid="{587F2191-4EA1-4B29-9E3D-1041AC3EBAA9}"/>
    <cellStyle name="Output 3 6 4 2 2" xfId="15825" xr:uid="{12446D81-7D88-45D8-BB80-8116E593F355}"/>
    <cellStyle name="Output 3 6 4 2 3" xfId="21548" xr:uid="{DB76DFEC-DE24-44FC-87D6-B48F29CE8D14}"/>
    <cellStyle name="Output 3 6 4 2 4" xfId="27081" xr:uid="{56F200AC-09DA-401D-A7E6-64B2F06C5BDD}"/>
    <cellStyle name="Output 3 6 4 2 5" xfId="40112" xr:uid="{D80D1379-8F77-4283-9D07-BAFAC969BF39}"/>
    <cellStyle name="Output 3 6 4 2 6" xfId="46814" xr:uid="{95AB72FD-15CB-4711-B1EB-98EFCBC3F031}"/>
    <cellStyle name="Output 3 6 4 2 7" xfId="52367" xr:uid="{719C7BA2-4234-4C15-9210-F46A3DE291B5}"/>
    <cellStyle name="Output 3 6 4 2 8" xfId="58066" xr:uid="{4161ABC1-AB66-465C-983F-6DF62804495B}"/>
    <cellStyle name="Output 3 6 4 3" xfId="13002" xr:uid="{ED9B8092-B8C5-4B34-8737-987EDF289695}"/>
    <cellStyle name="Output 3 6 4 4" xfId="18725" xr:uid="{DCA41AAC-E41C-48CC-9642-0F995FD07CF4}"/>
    <cellStyle name="Output 3 6 4 5" xfId="24258" xr:uid="{D1E32819-CD8A-436F-97F1-FA75DAFD3F28}"/>
    <cellStyle name="Output 3 6 4 6" xfId="37289" xr:uid="{6DA962E5-8890-43B2-9347-C45CB94B9373}"/>
    <cellStyle name="Output 3 6 4 7" xfId="43991" xr:uid="{26F409BC-EFBF-42F3-8C1F-27A359BE8477}"/>
    <cellStyle name="Output 3 6 4 8" xfId="49544" xr:uid="{53775469-0C23-4B5A-93BA-8654576BF58F}"/>
    <cellStyle name="Output 3 6 4 9" xfId="55838" xr:uid="{8ECC204A-4CB2-4E5D-B7D8-0531C2DD201D}"/>
    <cellStyle name="Output 3 6 5" xfId="3568" xr:uid="{C6EEF1C9-1CE9-490F-BF96-4791837F0F68}"/>
    <cellStyle name="Output 3 6 5 2" xfId="7218" xr:uid="{37D33F1C-0D13-4B7E-ABB1-9C73AB83128C}"/>
    <cellStyle name="Output 3 6 5 2 2" xfId="14584" xr:uid="{963600BF-BB11-4AE3-AD5C-EE2BA2146EE8}"/>
    <cellStyle name="Output 3 6 5 2 3" xfId="20307" xr:uid="{9FAC354E-7529-49F5-882C-5E9456F459E9}"/>
    <cellStyle name="Output 3 6 5 2 4" xfId="25840" xr:uid="{0933CAAB-7E4A-4285-AC49-3C0B44E4553A}"/>
    <cellStyle name="Output 3 6 5 2 5" xfId="38871" xr:uid="{F5326B5F-F381-4AAE-A280-7F637707A4A2}"/>
    <cellStyle name="Output 3 6 5 2 6" xfId="45573" xr:uid="{0D89A1AB-A2FB-4900-82ED-231558109DAB}"/>
    <cellStyle name="Output 3 6 5 2 7" xfId="51126" xr:uid="{25547A82-BC75-4DB7-9DC1-8586BB2109CE}"/>
    <cellStyle name="Output 3 6 5 2 8" xfId="55821" xr:uid="{6870C1CC-55E1-4337-8663-7189DB8412BB}"/>
    <cellStyle name="Output 3 6 5 3" xfId="11384" xr:uid="{607C019B-C336-4B2D-BE11-4160D80724AF}"/>
    <cellStyle name="Output 3 6 5 4" xfId="1235" xr:uid="{DA6A2271-628F-44A8-AF95-14F6BB79311C}"/>
    <cellStyle name="Output 3 6 5 5" xfId="10089" xr:uid="{5FEA488F-D7BC-4768-86DE-466FA8C8FD33}"/>
    <cellStyle name="Output 3 6 5 6" xfId="35221" xr:uid="{07E75385-D08E-4B7A-919C-4C3D768D66CB}"/>
    <cellStyle name="Output 3 6 5 7" xfId="42202" xr:uid="{C5B4884B-8239-4419-8847-8AD7863C25B4}"/>
    <cellStyle name="Output 3 6 5 8" xfId="42550" xr:uid="{3D5D097A-0A60-469E-BA49-BC646FC868DD}"/>
    <cellStyle name="Output 3 6 5 9" xfId="43042" xr:uid="{A729B75E-88E8-477C-A26B-663248980E9E}"/>
    <cellStyle name="Output 3 6 6" xfId="6263" xr:uid="{E507633D-2632-4717-AAF3-8E8CE0F8EC67}"/>
    <cellStyle name="Output 3 6 6 2" xfId="9086" xr:uid="{631BF8DF-E02A-45B4-B04E-769047BDC052}"/>
    <cellStyle name="Output 3 6 6 2 2" xfId="16452" xr:uid="{A6A31B05-1EBE-4449-8BC1-8A49DEA5C3C6}"/>
    <cellStyle name="Output 3 6 6 2 3" xfId="22175" xr:uid="{B21A79AB-420E-4D98-BE7E-8B6544240494}"/>
    <cellStyle name="Output 3 6 6 2 4" xfId="27708" xr:uid="{D0C39289-0422-4F5D-AB1E-F33C826DAFCE}"/>
    <cellStyle name="Output 3 6 6 2 5" xfId="40739" xr:uid="{813ADDD0-6915-4165-A06E-201F1A74FE27}"/>
    <cellStyle name="Output 3 6 6 2 6" xfId="47441" xr:uid="{82FF0C7E-A82B-472C-80A1-92D380FF6E2E}"/>
    <cellStyle name="Output 3 6 6 2 7" xfId="52994" xr:uid="{8773C7FA-0670-4A3F-9F67-BBF26A89C101}"/>
    <cellStyle name="Output 3 6 6 2 8" xfId="58058" xr:uid="{45504153-1203-4905-90DA-B6B80F64790D}"/>
    <cellStyle name="Output 3 6 6 3" xfId="13629" xr:uid="{36F9FC6D-B5F5-44F3-8F0D-8AFE6E95CFF9}"/>
    <cellStyle name="Output 3 6 6 4" xfId="19352" xr:uid="{852A08B4-0BB7-4178-9072-977606966DB0}"/>
    <cellStyle name="Output 3 6 6 5" xfId="24885" xr:uid="{D7BDD615-6FCC-45CC-A694-20217C654831}"/>
    <cellStyle name="Output 3 6 6 6" xfId="37916" xr:uid="{187B0C17-17D8-4138-9328-2884BF81819B}"/>
    <cellStyle name="Output 3 6 6 7" xfId="44618" xr:uid="{A479C0E0-FEE7-46E1-83A5-98ABBBE8424E}"/>
    <cellStyle name="Output 3 6 6 8" xfId="50171" xr:uid="{368B2EDC-4A4F-42CE-91B6-9E319F176F72}"/>
    <cellStyle name="Output 3 6 6 9" xfId="55258" xr:uid="{244C7638-46A5-4ADB-97CD-3DF43CAB69BE}"/>
    <cellStyle name="Output 3 6 7" xfId="6587" xr:uid="{E72D1665-6D12-46C0-9451-853493453360}"/>
    <cellStyle name="Output 3 6 7 2" xfId="9410" xr:uid="{00126D17-17B7-4DAB-AFB1-BB817816470E}"/>
    <cellStyle name="Output 3 6 7 2 2" xfId="16776" xr:uid="{E32338EE-B228-4F53-BD6E-7BD726E45FF0}"/>
    <cellStyle name="Output 3 6 7 2 3" xfId="22499" xr:uid="{E18E1F08-6365-46C8-934F-E2ACB2CE7B17}"/>
    <cellStyle name="Output 3 6 7 2 4" xfId="28032" xr:uid="{B0B1F45F-0F2C-494B-B8AF-8B751ADD434F}"/>
    <cellStyle name="Output 3 6 7 2 5" xfId="41063" xr:uid="{A81C32EE-9247-4FC6-8DA4-09476C70B49F}"/>
    <cellStyle name="Output 3 6 7 2 6" xfId="47765" xr:uid="{17200BF8-FD42-4FDD-85F8-3B751D937DF9}"/>
    <cellStyle name="Output 3 6 7 2 7" xfId="53318" xr:uid="{C85372AF-0923-4DE0-B655-D2CE2B474D10}"/>
    <cellStyle name="Output 3 6 7 2 8" xfId="56758" xr:uid="{6CA1C619-32C3-4EDF-9F88-3153EBF7FDB7}"/>
    <cellStyle name="Output 3 6 7 3" xfId="13953" xr:uid="{5DDCF448-D3A7-4E42-AE66-4C46C06EDB18}"/>
    <cellStyle name="Output 3 6 7 4" xfId="19676" xr:uid="{7CC0A1F0-18C3-44DD-B978-51328C70D07E}"/>
    <cellStyle name="Output 3 6 7 5" xfId="25209" xr:uid="{C6C27E7F-122E-408D-931F-0FC38A0BE233}"/>
    <cellStyle name="Output 3 6 7 6" xfId="38240" xr:uid="{AC3400EF-89F0-4D40-8759-C7A27883CBFC}"/>
    <cellStyle name="Output 3 6 7 7" xfId="44942" xr:uid="{3E0C29DF-F543-4223-84FA-2FCAB42E9507}"/>
    <cellStyle name="Output 3 6 7 8" xfId="50495" xr:uid="{9ED375BB-E704-47D1-A312-DFFFC9ABF7C2}"/>
    <cellStyle name="Output 3 6 7 9" xfId="54097" xr:uid="{A62F77F6-5299-4062-8AF0-BCEFD739BFF8}"/>
    <cellStyle name="Output 3 6 8" xfId="6878" xr:uid="{BED62E63-62A9-4766-8125-D2453D81648E}"/>
    <cellStyle name="Output 3 6 8 2" xfId="9701" xr:uid="{B2909F22-2317-46D9-9610-D23CDB2BECFD}"/>
    <cellStyle name="Output 3 6 8 2 2" xfId="17067" xr:uid="{52735647-A28F-411F-AB1A-DEC799E6A8E8}"/>
    <cellStyle name="Output 3 6 8 2 3" xfId="22790" xr:uid="{7DBCD858-EE23-457E-A691-297AF5756564}"/>
    <cellStyle name="Output 3 6 8 2 4" xfId="28323" xr:uid="{A93D5F62-B2C0-4FBC-B151-435B162933E5}"/>
    <cellStyle name="Output 3 6 8 2 5" xfId="41354" xr:uid="{606D2103-B810-48D5-899F-CC6BE5F69090}"/>
    <cellStyle name="Output 3 6 8 2 6" xfId="48056" xr:uid="{6876D2DD-C6FC-4E62-B2FC-DC8B94A0D882}"/>
    <cellStyle name="Output 3 6 8 2 7" xfId="53609" xr:uid="{535A1A58-9833-4452-8683-3849D4E28DA1}"/>
    <cellStyle name="Output 3 6 8 2 8" xfId="56115" xr:uid="{E207D613-1E7C-4BC6-AC90-C3E8911A88FB}"/>
    <cellStyle name="Output 3 6 8 3" xfId="14244" xr:uid="{D426B9A8-41C4-4B24-A458-A3C257C34383}"/>
    <cellStyle name="Output 3 6 8 4" xfId="19967" xr:uid="{96E19EA8-1A51-4F97-9611-00CD1845D685}"/>
    <cellStyle name="Output 3 6 8 5" xfId="25500" xr:uid="{CC223431-12CC-4ADE-95A6-3CB2F2C525A5}"/>
    <cellStyle name="Output 3 6 8 6" xfId="38531" xr:uid="{9DD2D271-B966-420B-AB52-E3CD75577023}"/>
    <cellStyle name="Output 3 6 8 7" xfId="45233" xr:uid="{F06B20B3-8049-426B-8BC7-C843EF90AA85}"/>
    <cellStyle name="Output 3 6 8 8" xfId="50786" xr:uid="{785D8C6A-4DEB-4046-9D6F-0FCB3681FC65}"/>
    <cellStyle name="Output 3 6 8 9" xfId="57352" xr:uid="{1AEA72A4-3518-4B2F-9585-8E903AD49144}"/>
    <cellStyle name="Output 3 6 9" xfId="4748" xr:uid="{6CF86083-236E-4049-9AF1-39ADCD627808}"/>
    <cellStyle name="Output 3 6 9 2" xfId="12114" xr:uid="{5880886C-6245-4F09-82C0-39BE76D5A08E}"/>
    <cellStyle name="Output 3 6 9 3" xfId="17837" xr:uid="{28DF3837-FEB5-4FF9-8AFE-3A1826E4EBFE}"/>
    <cellStyle name="Output 3 6 9 4" xfId="23370" xr:uid="{0ED37D55-62E9-48BD-A4D1-1A3136006760}"/>
    <cellStyle name="Output 3 6 9 5" xfId="39224" xr:uid="{1F0BBEC4-7AE7-4EEF-A2AA-23D9C99FFE3C}"/>
    <cellStyle name="Output 3 6 9 6" xfId="45926" xr:uid="{FB075DEE-36B5-44FA-9AD7-CC56F3107CA3}"/>
    <cellStyle name="Output 3 6 9 7" xfId="51479" xr:uid="{F9BA8B2C-8080-42A8-A316-1A2AFFAE45C5}"/>
    <cellStyle name="Output 3 6 9 8" xfId="55636" xr:uid="{E079E9D5-AD4F-4041-BB1E-C260B8F28260}"/>
    <cellStyle name="Output 3 7" xfId="2313" xr:uid="{35F71AF3-5731-4B66-970D-62299398413A}"/>
    <cellStyle name="Output 3 7 10" xfId="11014" xr:uid="{55D8584E-8E61-4E56-AA83-6747D4F54DEF}"/>
    <cellStyle name="Output 3 7 11" xfId="9949" xr:uid="{9FEB7A22-3339-4736-9253-A2A4BF961373}"/>
    <cellStyle name="Output 3 7 12" xfId="35853" xr:uid="{B77817E7-C5A5-45C3-BB56-A35A5126A7B0}"/>
    <cellStyle name="Output 3 7 13" xfId="42695" xr:uid="{3911162E-F408-4183-887D-EFD214CA9888}"/>
    <cellStyle name="Output 3 7 14" xfId="34526" xr:uid="{996AB01F-8454-40F1-9F32-8E9C42C5D9FC}"/>
    <cellStyle name="Output 3 7 15" xfId="48327" xr:uid="{8190C7B6-F2F5-4BB7-AA23-E3C4E78B4233}"/>
    <cellStyle name="Output 3 7 2" xfId="5290" xr:uid="{F548BDC9-B88C-426C-B9AF-FE3EC4FC2BCB}"/>
    <cellStyle name="Output 3 7 2 2" xfId="8113" xr:uid="{929201A9-58CE-4D18-8433-BF501F125A81}"/>
    <cellStyle name="Output 3 7 2 2 2" xfId="15479" xr:uid="{7E18ADF1-8D79-4DE4-BC37-24C9DF249FB7}"/>
    <cellStyle name="Output 3 7 2 2 3" xfId="21202" xr:uid="{987823BB-DA0D-40F7-BBCE-EA8F1195C01F}"/>
    <cellStyle name="Output 3 7 2 2 4" xfId="26735" xr:uid="{58517459-2E30-4FD5-BD6C-87F98B94894A}"/>
    <cellStyle name="Output 3 7 2 2 5" xfId="39766" xr:uid="{A69D8167-883D-4415-BA60-4D5DDE873AE8}"/>
    <cellStyle name="Output 3 7 2 2 6" xfId="46468" xr:uid="{A88CCC2F-26DD-4633-9F25-176A64197FFD}"/>
    <cellStyle name="Output 3 7 2 2 7" xfId="52021" xr:uid="{622467C8-C2A0-4C5A-B8A6-9B03C9410A01}"/>
    <cellStyle name="Output 3 7 2 2 8" xfId="57121" xr:uid="{E3699BC6-0343-437C-BA70-6A591A33FA8B}"/>
    <cellStyle name="Output 3 7 2 3" xfId="12656" xr:uid="{D29407EE-5144-43A0-8BC7-4D3613A4626D}"/>
    <cellStyle name="Output 3 7 2 4" xfId="18379" xr:uid="{75A929FE-7ADD-4C86-AFEA-779575A36C4C}"/>
    <cellStyle name="Output 3 7 2 5" xfId="23912" xr:uid="{9B4AD53A-B849-40DC-9C41-B7ED9E6827F0}"/>
    <cellStyle name="Output 3 7 2 6" xfId="36943" xr:uid="{B434A7BA-EB95-4757-8933-44B405D86FF7}"/>
    <cellStyle name="Output 3 7 2 7" xfId="43645" xr:uid="{BE155217-10BE-404F-9590-09A92691CAC6}"/>
    <cellStyle name="Output 3 7 2 8" xfId="49198" xr:uid="{9BF94D42-6840-41C1-B38C-FDC99DF32398}"/>
    <cellStyle name="Output 3 7 2 9" xfId="48498" xr:uid="{6943FFB9-B0B5-498B-AC0D-C70B6BCD237A}"/>
    <cellStyle name="Output 3 7 3" xfId="5883" xr:uid="{4606794C-7705-459F-8DF4-58C862B0E9BE}"/>
    <cellStyle name="Output 3 7 3 2" xfId="8706" xr:uid="{CE4C7981-DEBD-4C4B-A8BE-4C87D03EB030}"/>
    <cellStyle name="Output 3 7 3 2 2" xfId="16072" xr:uid="{986FB638-260B-4F93-8F37-38E58A46ECA6}"/>
    <cellStyle name="Output 3 7 3 2 3" xfId="21795" xr:uid="{278B8474-5331-4C85-AAB8-25336689970E}"/>
    <cellStyle name="Output 3 7 3 2 4" xfId="27328" xr:uid="{877B0E6A-E74C-49FC-87E3-D6E7B6F27510}"/>
    <cellStyle name="Output 3 7 3 2 5" xfId="40359" xr:uid="{E7608CAA-7137-4C67-9477-960265737583}"/>
    <cellStyle name="Output 3 7 3 2 6" xfId="47061" xr:uid="{F1DEB81E-2A51-41A5-AD66-AE9210AD8155}"/>
    <cellStyle name="Output 3 7 3 2 7" xfId="52614" xr:uid="{2162C272-83E5-44EA-9CED-7D2FA8D67F93}"/>
    <cellStyle name="Output 3 7 3 2 8" xfId="55207" xr:uid="{CD9865DD-A642-41FB-902C-4AD074155630}"/>
    <cellStyle name="Output 3 7 3 3" xfId="13249" xr:uid="{6745AF68-F5E2-40C2-B65E-F1D0D4D0FE60}"/>
    <cellStyle name="Output 3 7 3 4" xfId="18972" xr:uid="{5D4F5C99-1B26-4433-9094-19CB84CB3C3C}"/>
    <cellStyle name="Output 3 7 3 5" xfId="24505" xr:uid="{CFD824BC-5DEB-4AD6-B6AA-8C3177AE2DEB}"/>
    <cellStyle name="Output 3 7 3 6" xfId="37536" xr:uid="{03B895D2-5EC4-4D4E-AEBF-EEF7476469C2}"/>
    <cellStyle name="Output 3 7 3 7" xfId="44238" xr:uid="{6341FA30-B0BE-453D-8925-9C8F338BF2CC}"/>
    <cellStyle name="Output 3 7 3 8" xfId="49791" xr:uid="{3BC0701C-F9F9-475E-8714-C64ED99345F4}"/>
    <cellStyle name="Output 3 7 3 9" xfId="57205" xr:uid="{51B25EDB-F817-4C69-A892-7AB819ACB8F0}"/>
    <cellStyle name="Output 3 7 4" xfId="6117" xr:uid="{26341C6F-32CD-4F6A-BC07-D98668B22D0A}"/>
    <cellStyle name="Output 3 7 4 2" xfId="8940" xr:uid="{91A70BEA-A640-49E9-9112-7058BE1C14EC}"/>
    <cellStyle name="Output 3 7 4 2 2" xfId="16306" xr:uid="{D06CE3C0-9D35-4A38-BEAD-C7EA68E958A5}"/>
    <cellStyle name="Output 3 7 4 2 3" xfId="22029" xr:uid="{066573AF-71B3-47AB-9D4C-9F411013350A}"/>
    <cellStyle name="Output 3 7 4 2 4" xfId="27562" xr:uid="{8376D339-2440-4169-9D7C-128163A95F08}"/>
    <cellStyle name="Output 3 7 4 2 5" xfId="40593" xr:uid="{BF54C9AF-AC70-44A1-8812-AA531124A375}"/>
    <cellStyle name="Output 3 7 4 2 6" xfId="47295" xr:uid="{D6FF1C47-38F8-4DC2-AAA4-6D32C2A6C656}"/>
    <cellStyle name="Output 3 7 4 2 7" xfId="52848" xr:uid="{C720E0BA-7973-4927-A192-9F11A5655C9A}"/>
    <cellStyle name="Output 3 7 4 2 8" xfId="57277" xr:uid="{24501A96-7F96-40F7-8A41-DF8B626C6BA5}"/>
    <cellStyle name="Output 3 7 4 3" xfId="13483" xr:uid="{E3AC6C39-8662-492D-B0C9-D8573583077A}"/>
    <cellStyle name="Output 3 7 4 4" xfId="19206" xr:uid="{D75A2C3D-8D9F-4C84-9C18-E34BCD5453CD}"/>
    <cellStyle name="Output 3 7 4 5" xfId="24739" xr:uid="{94A1C395-306F-4D2B-94F4-18A785F6F029}"/>
    <cellStyle name="Output 3 7 4 6" xfId="37770" xr:uid="{8FD9B170-C6A9-43ED-A064-A17F7A08D65B}"/>
    <cellStyle name="Output 3 7 4 7" xfId="44472" xr:uid="{EBB4B38D-D450-4CC3-9BEB-5C6BF04A371A}"/>
    <cellStyle name="Output 3 7 4 8" xfId="50025" xr:uid="{401C325C-2E87-4A54-806E-14E69993A21D}"/>
    <cellStyle name="Output 3 7 4 9" xfId="43013" xr:uid="{08976C80-485D-446D-B802-09926F6E7618}"/>
    <cellStyle name="Output 3 7 5" xfId="6075" xr:uid="{0C400DD3-4F6A-44AE-96CD-1A3DB7845190}"/>
    <cellStyle name="Output 3 7 5 2" xfId="8898" xr:uid="{240FA945-E2E6-4F9E-92B9-6F820D724CE1}"/>
    <cellStyle name="Output 3 7 5 2 2" xfId="16264" xr:uid="{AECEDEA1-4518-4D34-8736-E5140A318BBD}"/>
    <cellStyle name="Output 3 7 5 2 3" xfId="21987" xr:uid="{1AFBC44B-2FA7-4C06-AAB8-50EFCA7ACE7F}"/>
    <cellStyle name="Output 3 7 5 2 4" xfId="27520" xr:uid="{A23B46CD-B624-4B4B-B407-AAB17EAED431}"/>
    <cellStyle name="Output 3 7 5 2 5" xfId="40551" xr:uid="{96BFBF3D-32E9-469A-9ED4-4AAA1A0070E7}"/>
    <cellStyle name="Output 3 7 5 2 6" xfId="47253" xr:uid="{3D63A57D-B70B-47CB-84B2-0B5FB465512D}"/>
    <cellStyle name="Output 3 7 5 2 7" xfId="52806" xr:uid="{C63A78A9-A62F-45ED-B65D-020402CAC320}"/>
    <cellStyle name="Output 3 7 5 2 8" xfId="56180" xr:uid="{E4BB645F-EEFC-406D-92E5-7DAACEDDD649}"/>
    <cellStyle name="Output 3 7 5 3" xfId="13441" xr:uid="{CFF7122F-8F14-44D0-ACE6-D02A8130400A}"/>
    <cellStyle name="Output 3 7 5 4" xfId="19164" xr:uid="{7604F2C4-C19E-4CA5-9590-515646225EA7}"/>
    <cellStyle name="Output 3 7 5 5" xfId="24697" xr:uid="{2374E93E-5C36-4DFA-869A-6E1957072BB2}"/>
    <cellStyle name="Output 3 7 5 6" xfId="37728" xr:uid="{0C88AC9A-4E55-46A7-9BE5-67AD9C4CFFDF}"/>
    <cellStyle name="Output 3 7 5 7" xfId="44430" xr:uid="{C36A80DD-3342-49F7-A3B4-D363D81AA656}"/>
    <cellStyle name="Output 3 7 5 8" xfId="49983" xr:uid="{E019F994-026D-470F-8E56-CAD36F7C0342}"/>
    <cellStyle name="Output 3 7 5 9" xfId="41742" xr:uid="{15C18F2B-9568-407F-8040-A48B171AC967}"/>
    <cellStyle name="Output 3 7 6" xfId="5886" xr:uid="{6D484A4C-C3B4-4DCE-9EED-A43618D57D0D}"/>
    <cellStyle name="Output 3 7 6 2" xfId="8709" xr:uid="{BD94BE5B-CCF2-483A-8E73-E0594FFDA8DB}"/>
    <cellStyle name="Output 3 7 6 2 2" xfId="16075" xr:uid="{1052061A-7D19-46F9-9AA2-0906B456CD0E}"/>
    <cellStyle name="Output 3 7 6 2 3" xfId="21798" xr:uid="{7195FEDF-DEBF-433F-9CC9-113ABBD3F86F}"/>
    <cellStyle name="Output 3 7 6 2 4" xfId="27331" xr:uid="{86991E7E-9C27-4087-8AD9-971EEA3CAF63}"/>
    <cellStyle name="Output 3 7 6 2 5" xfId="40362" xr:uid="{11D19BF4-711F-4777-84AA-27CA3CA672A7}"/>
    <cellStyle name="Output 3 7 6 2 6" xfId="47064" xr:uid="{440324DA-B558-46F9-B4BE-40BCEDCDEF37}"/>
    <cellStyle name="Output 3 7 6 2 7" xfId="52617" xr:uid="{CE74DCAA-6D31-4FE4-993A-E2A7332BF89B}"/>
    <cellStyle name="Output 3 7 6 2 8" xfId="57342" xr:uid="{8851E8D8-0776-4978-ACEA-C30BD029BF9E}"/>
    <cellStyle name="Output 3 7 6 3" xfId="13252" xr:uid="{D9C43704-6E1E-480F-81F6-1FE7A5CE4130}"/>
    <cellStyle name="Output 3 7 6 4" xfId="18975" xr:uid="{94B3D6E2-46CB-47B2-81E4-66D9BEF3600D}"/>
    <cellStyle name="Output 3 7 6 5" xfId="24508" xr:uid="{4FCBCD44-D34D-4BAA-A2FF-2974B3386513}"/>
    <cellStyle name="Output 3 7 6 6" xfId="37539" xr:uid="{F95EDE75-DF90-4669-9192-8B1BC0FEDD8D}"/>
    <cellStyle name="Output 3 7 6 7" xfId="44241" xr:uid="{76ACDF24-D89C-479C-A8AA-88139EFAEECB}"/>
    <cellStyle name="Output 3 7 6 8" xfId="49794" xr:uid="{D22D99FC-D9C4-410C-9E43-60801C44E74A}"/>
    <cellStyle name="Output 3 7 6 9" xfId="56368" xr:uid="{E00CBD93-75B7-4A74-9811-B1AF0D32BFE2}"/>
    <cellStyle name="Output 3 7 7" xfId="4200" xr:uid="{541BC9A0-464A-4EBB-A6D2-A34FED2F0C70}"/>
    <cellStyle name="Output 3 7 7 2" xfId="11786" xr:uid="{567A4CF3-D509-42E1-A2CB-C54432772EFD}"/>
    <cellStyle name="Output 3 7 7 3" xfId="17605" xr:uid="{1FC355A9-9A9C-4539-AA20-EAAB0129E241}"/>
    <cellStyle name="Output 3 7 7 4" xfId="23235" xr:uid="{AC73BA59-20CB-43F7-B7E9-8E0D8227443F}"/>
    <cellStyle name="Output 3 7 7 5" xfId="39089" xr:uid="{25ED4EB2-A78C-40E3-A5EF-6F416A321030}"/>
    <cellStyle name="Output 3 7 7 6" xfId="45791" xr:uid="{CAFFA8C6-E6C6-43AC-B9E6-C79BFBAB136D}"/>
    <cellStyle name="Output 3 7 7 7" xfId="51344" xr:uid="{CFD173CC-AB2D-48A9-BB75-93A892C74544}"/>
    <cellStyle name="Output 3 7 7 8" xfId="56483" xr:uid="{58574041-E5E2-4C56-BE75-6532174E9711}"/>
    <cellStyle name="Output 3 7 8" xfId="7436" xr:uid="{FC0DC7E0-1201-4D08-9A06-B62543A84615}"/>
    <cellStyle name="Output 3 7 8 2" xfId="14802" xr:uid="{BD6E646A-B6CB-4E92-B63E-F0D167CA87DB}"/>
    <cellStyle name="Output 3 7 8 3" xfId="20525" xr:uid="{1FD769C5-F48D-4816-A0B9-770631ECDB29}"/>
    <cellStyle name="Output 3 7 8 4" xfId="26058" xr:uid="{31F68D00-C206-4E70-B3EA-7785D1F467FB}"/>
    <cellStyle name="Output 3 7 9" xfId="10487" xr:uid="{CF98B632-F10E-43A6-B220-5B9C05479862}"/>
    <cellStyle name="Output 3 8" xfId="2075" xr:uid="{6FE201B9-8483-4E72-94E2-62B6E4660066}"/>
    <cellStyle name="Output 3 8 10" xfId="10217" xr:uid="{9A4745B3-D964-4407-BA8C-D187105CF86E}"/>
    <cellStyle name="Output 3 8 11" xfId="10994" xr:uid="{0E019E17-0D49-4434-843D-BBDF90AF0B6D}"/>
    <cellStyle name="Output 3 8 12" xfId="35951" xr:uid="{4D015BA8-8487-4078-AB3A-8F69BEFAF6A2}"/>
    <cellStyle name="Output 3 8 13" xfId="42771" xr:uid="{B3C7B2F7-05A4-45D8-83B0-9C20621522AB}"/>
    <cellStyle name="Output 3 8 14" xfId="48343" xr:uid="{1B73C363-20BC-4790-8D74-4B3BC186F9FE}"/>
    <cellStyle name="Output 3 8 15" xfId="58110" xr:uid="{37624E68-03D1-4591-A855-3A81C05C93DC}"/>
    <cellStyle name="Output 3 8 2" xfId="5349" xr:uid="{BEB3222A-F89D-40C0-BC66-9427ACD6E462}"/>
    <cellStyle name="Output 3 8 2 2" xfId="8172" xr:uid="{58A915BD-BDDB-4166-A943-05AD4DBFC6DB}"/>
    <cellStyle name="Output 3 8 2 2 2" xfId="15538" xr:uid="{62FCE2AB-C5E7-4F6E-A26C-EEC32558603E}"/>
    <cellStyle name="Output 3 8 2 2 3" xfId="21261" xr:uid="{A1D98F07-2CE6-4802-B3B5-3225D83572D7}"/>
    <cellStyle name="Output 3 8 2 2 4" xfId="26794" xr:uid="{AEBADBAF-57C0-479A-8899-C614194AD59D}"/>
    <cellStyle name="Output 3 8 2 2 5" xfId="39825" xr:uid="{1B54C5B2-7815-43AA-90DC-62C7C1FB157E}"/>
    <cellStyle name="Output 3 8 2 2 6" xfId="46527" xr:uid="{464C51DB-AC5A-4311-8084-F09E18A9BEC8}"/>
    <cellStyle name="Output 3 8 2 2 7" xfId="52080" xr:uid="{BE2F6A46-3FD7-45DA-B8E8-D671C68D457A}"/>
    <cellStyle name="Output 3 8 2 2 8" xfId="54391" xr:uid="{6E044CA0-8238-4DD8-B0F8-8DA9FC5CF790}"/>
    <cellStyle name="Output 3 8 2 3" xfId="12715" xr:uid="{B2DE13F3-4F39-44EE-85FA-7DD3D50DCA86}"/>
    <cellStyle name="Output 3 8 2 4" xfId="18438" xr:uid="{12DB5928-B2DB-470B-BD55-8CC977616F7E}"/>
    <cellStyle name="Output 3 8 2 5" xfId="23971" xr:uid="{FC89438D-758B-4927-950C-5A005CFC02D8}"/>
    <cellStyle name="Output 3 8 2 6" xfId="37002" xr:uid="{F87556E4-8062-4C38-B655-59E2F5C5F64B}"/>
    <cellStyle name="Output 3 8 2 7" xfId="43704" xr:uid="{C24538D9-3A9D-4986-B1A4-1E7C490E1AEB}"/>
    <cellStyle name="Output 3 8 2 8" xfId="49257" xr:uid="{62276198-DBF3-418C-A48B-114A0F1AE5AF}"/>
    <cellStyle name="Output 3 8 2 9" xfId="57585" xr:uid="{D32BEEE1-011F-4E88-95EB-C3049954B763}"/>
    <cellStyle name="Output 3 8 3" xfId="6014" xr:uid="{172EFE6E-C6A5-4707-98CE-F69167CD428D}"/>
    <cellStyle name="Output 3 8 3 2" xfId="8837" xr:uid="{1345E01F-4D3C-446E-95F3-7DD25E6652BB}"/>
    <cellStyle name="Output 3 8 3 2 2" xfId="16203" xr:uid="{BB8346DA-972C-4FFD-B6DC-D53CE124E180}"/>
    <cellStyle name="Output 3 8 3 2 3" xfId="21926" xr:uid="{22CA1825-BD99-48DC-B260-C52840F53BBE}"/>
    <cellStyle name="Output 3 8 3 2 4" xfId="27459" xr:uid="{2C2E1F8E-97DF-422C-9D17-0545DAEFB7C7}"/>
    <cellStyle name="Output 3 8 3 2 5" xfId="40490" xr:uid="{69E7045C-6605-4032-87F8-8CD444333905}"/>
    <cellStyle name="Output 3 8 3 2 6" xfId="47192" xr:uid="{54664C8A-318D-4DED-A909-9C3654F8C06C}"/>
    <cellStyle name="Output 3 8 3 2 7" xfId="52745" xr:uid="{0C9A5A92-F04A-4E82-AD03-A54D48512CF5}"/>
    <cellStyle name="Output 3 8 3 2 8" xfId="54666" xr:uid="{65290D21-79EC-4340-A0B6-15C1B5CDAE82}"/>
    <cellStyle name="Output 3 8 3 3" xfId="13380" xr:uid="{A91E9068-25E9-4FC1-8127-529DF15CC8B1}"/>
    <cellStyle name="Output 3 8 3 4" xfId="19103" xr:uid="{56CF040C-BE59-4CAA-88A0-59FEDF9C1C11}"/>
    <cellStyle name="Output 3 8 3 5" xfId="24636" xr:uid="{942CAEBA-89D6-4BB6-A93F-3EA3C3B5DEAA}"/>
    <cellStyle name="Output 3 8 3 6" xfId="37667" xr:uid="{06B89758-7790-4A21-AFB9-164C86917F32}"/>
    <cellStyle name="Output 3 8 3 7" xfId="44369" xr:uid="{5F557728-54C7-4FA2-93D4-6678E072D25B}"/>
    <cellStyle name="Output 3 8 3 8" xfId="49922" xr:uid="{D8734AAA-E0ED-4DAA-8FD0-FDB8EA77DDC8}"/>
    <cellStyle name="Output 3 8 3 9" xfId="42320" xr:uid="{D221DF5D-66CB-403D-AD3F-C5DE0D7A3C76}"/>
    <cellStyle name="Output 3 8 4" xfId="3515" xr:uid="{135182B1-B3FB-4331-8B87-36561977EB04}"/>
    <cellStyle name="Output 3 8 4 2" xfId="7173" xr:uid="{52D8DB4B-18FA-4A19-A991-6A9E807F5157}"/>
    <cellStyle name="Output 3 8 4 2 2" xfId="14539" xr:uid="{4D7FB562-F586-46F6-9DFA-16DBCCA69961}"/>
    <cellStyle name="Output 3 8 4 2 3" xfId="20262" xr:uid="{B3854F52-CA59-4830-A60A-60C0E92B7AFB}"/>
    <cellStyle name="Output 3 8 4 2 4" xfId="25795" xr:uid="{2B0727A5-F951-4DA5-AEBA-1CCB1202D029}"/>
    <cellStyle name="Output 3 8 4 2 5" xfId="38826" xr:uid="{F7033C4D-7E14-483C-A9FE-FB33EE2E6BEB}"/>
    <cellStyle name="Output 3 8 4 2 6" xfId="45528" xr:uid="{D4CF7228-7D49-4A04-9219-0E1A26996310}"/>
    <cellStyle name="Output 3 8 4 2 7" xfId="51081" xr:uid="{D2B80734-B2FB-4B2A-B0D9-139F1602F3F1}"/>
    <cellStyle name="Output 3 8 4 2 8" xfId="53932" xr:uid="{C8330947-35A3-42BE-8328-DCBCDF55140F}"/>
    <cellStyle name="Output 3 8 4 3" xfId="11336" xr:uid="{E8AABD28-DAB5-471C-93CD-91504E02B024}"/>
    <cellStyle name="Output 3 8 4 4" xfId="1526" xr:uid="{6E0CA4DB-5AFF-4002-BFA3-24D6B5B66019}"/>
    <cellStyle name="Output 3 8 4 5" xfId="9998" xr:uid="{8543F34A-14C9-46F5-B604-8E15A8FD8097}"/>
    <cellStyle name="Output 3 8 4 6" xfId="35168" xr:uid="{F006F498-3477-4AE8-B6E6-E3CF4D922E35}"/>
    <cellStyle name="Output 3 8 4 7" xfId="42152" xr:uid="{EFD9CFD2-1B18-4984-B9EE-B60ECA07DDDA}"/>
    <cellStyle name="Output 3 8 4 8" xfId="41941" xr:uid="{E33F739E-CF54-4105-A61F-FD68E40CF818}"/>
    <cellStyle name="Output 3 8 4 9" xfId="34252" xr:uid="{656F5AA8-9ACA-4549-B7ED-73B937DA9F3C}"/>
    <cellStyle name="Output 3 8 5" xfId="5876" xr:uid="{7029D505-858B-4E9D-A456-4B6A4BE4DBD0}"/>
    <cellStyle name="Output 3 8 5 2" xfId="8699" xr:uid="{5A5BB033-D91C-456F-B01C-D13AB5FEB3E4}"/>
    <cellStyle name="Output 3 8 5 2 2" xfId="16065" xr:uid="{715ED0E7-7641-428B-B78A-BF04AF8D6896}"/>
    <cellStyle name="Output 3 8 5 2 3" xfId="21788" xr:uid="{16822089-7060-4063-9F01-2868ADFDD12B}"/>
    <cellStyle name="Output 3 8 5 2 4" xfId="27321" xr:uid="{091AF032-2151-46C9-B61E-24673F289EA7}"/>
    <cellStyle name="Output 3 8 5 2 5" xfId="40352" xr:uid="{ECEFE05B-7516-4924-A185-74663F5F0BC7}"/>
    <cellStyle name="Output 3 8 5 2 6" xfId="47054" xr:uid="{8AC5D226-B101-4BA1-8F7A-0F0617F9B7E2}"/>
    <cellStyle name="Output 3 8 5 2 7" xfId="52607" xr:uid="{E0B85D47-5E67-4048-B873-68D6909F5956}"/>
    <cellStyle name="Output 3 8 5 2 8" xfId="56143" xr:uid="{A326E416-3FE7-41A2-9317-1A9706A0E310}"/>
    <cellStyle name="Output 3 8 5 3" xfId="13242" xr:uid="{5C2152C0-7DB6-4A7A-96AB-28DD2A4D1978}"/>
    <cellStyle name="Output 3 8 5 4" xfId="18965" xr:uid="{60382437-BF0F-4A9C-B51B-B1035CADD676}"/>
    <cellStyle name="Output 3 8 5 5" xfId="24498" xr:uid="{16253564-0B8E-404F-91FF-25F975ED70D2}"/>
    <cellStyle name="Output 3 8 5 6" xfId="37529" xr:uid="{C5FCAC15-5350-458D-BEE2-0DBFE301F2BD}"/>
    <cellStyle name="Output 3 8 5 7" xfId="44231" xr:uid="{106C41A0-C2C4-4F43-9994-D460FFA9D8FB}"/>
    <cellStyle name="Output 3 8 5 8" xfId="49784" xr:uid="{E279BC7E-25AF-4FF5-88DE-85AEB4DCE2BB}"/>
    <cellStyle name="Output 3 8 5 9" xfId="56596" xr:uid="{FE6AF5B7-A4D1-4B71-BD71-FA530636C3BB}"/>
    <cellStyle name="Output 3 8 6" xfId="5403" xr:uid="{B5AD7967-E157-4516-9490-6E97B3EDE29F}"/>
    <cellStyle name="Output 3 8 6 2" xfId="8226" xr:uid="{6422973E-35F1-4DA7-AF26-5198B83056EF}"/>
    <cellStyle name="Output 3 8 6 2 2" xfId="15592" xr:uid="{1555299D-B0C2-40F5-9F4E-797D8F61FF56}"/>
    <cellStyle name="Output 3 8 6 2 3" xfId="21315" xr:uid="{A325D687-059E-4B3F-B3CC-E72B500A3B4D}"/>
    <cellStyle name="Output 3 8 6 2 4" xfId="26848" xr:uid="{FFBC843C-0B6D-4A1E-B43F-10D9F3CCC13C}"/>
    <cellStyle name="Output 3 8 6 2 5" xfId="39879" xr:uid="{9D803F87-0DD2-45DB-A1AE-A041984F251F}"/>
    <cellStyle name="Output 3 8 6 2 6" xfId="46581" xr:uid="{0A6B98AB-8170-4787-91B1-C4C23EA07040}"/>
    <cellStyle name="Output 3 8 6 2 7" xfId="52134" xr:uid="{F4854676-947A-4BAF-9C6D-02C0BF5D6F84}"/>
    <cellStyle name="Output 3 8 6 2 8" xfId="55150" xr:uid="{D4D6651B-BDDA-499D-B568-934C466DF613}"/>
    <cellStyle name="Output 3 8 6 3" xfId="12769" xr:uid="{32DDFFD6-A510-4B3F-ACF2-C435EFF4DC23}"/>
    <cellStyle name="Output 3 8 6 4" xfId="18492" xr:uid="{E0EB6704-5E12-45FB-9CA2-70B37F8CCF8F}"/>
    <cellStyle name="Output 3 8 6 5" xfId="24025" xr:uid="{459D384A-4A1F-411B-84E5-AE40C36D85CD}"/>
    <cellStyle name="Output 3 8 6 6" xfId="37056" xr:uid="{DAA443EC-B480-4940-B27F-A0E8011A73F7}"/>
    <cellStyle name="Output 3 8 6 7" xfId="43758" xr:uid="{D2DB114B-FDE7-4188-A54B-AAA2BECBEDAE}"/>
    <cellStyle name="Output 3 8 6 8" xfId="49311" xr:uid="{1BB89E50-83E0-43EC-82BF-52AE022EED27}"/>
    <cellStyle name="Output 3 8 6 9" xfId="54253" xr:uid="{F10093CF-5830-40F6-BEFA-05C5C41D59C3}"/>
    <cellStyle name="Output 3 8 7" xfId="4298" xr:uid="{DEFF6692-2BC8-4B39-A976-CFA0A69C34D8}"/>
    <cellStyle name="Output 3 8 7 2" xfId="11840" xr:uid="{B2B6A432-2B9F-492E-B6B5-CDE868291941}"/>
    <cellStyle name="Output 3 8 7 3" xfId="17643" xr:uid="{D16E90E3-3F30-420B-B1AE-BD9F99DCA1D8}"/>
    <cellStyle name="Output 3 8 7 4" xfId="23254" xr:uid="{52B4B504-FACD-4D0E-87E0-E9C4C0B0076A}"/>
    <cellStyle name="Output 3 8 7 5" xfId="39108" xr:uid="{85393B15-64C0-41A1-80BB-96D184CC11B9}"/>
    <cellStyle name="Output 3 8 7 6" xfId="45810" xr:uid="{11A02F09-6972-4836-932C-4F77BB69FF8A}"/>
    <cellStyle name="Output 3 8 7 7" xfId="51363" xr:uid="{FF392C6A-187F-4F4D-B3D7-CF1A60007338}"/>
    <cellStyle name="Output 3 8 7 8" xfId="48565" xr:uid="{AB578EC1-26E4-4964-8F52-D6B953DFB464}"/>
    <cellStyle name="Output 3 8 8" xfId="7455" xr:uid="{3AB804D0-8E66-4A68-A17F-77BAF71C5DA9}"/>
    <cellStyle name="Output 3 8 8 2" xfId="14821" xr:uid="{66537547-C6BF-456D-A352-A40F51A22E6A}"/>
    <cellStyle name="Output 3 8 8 3" xfId="20544" xr:uid="{B6E489DF-5D3A-4FC6-9A50-EE4FF20F0F55}"/>
    <cellStyle name="Output 3 8 8 4" xfId="26077" xr:uid="{D92442B7-C480-4C0E-BB27-D70D95072028}"/>
    <cellStyle name="Output 3 8 9" xfId="10347" xr:uid="{FB48077A-95D9-4D44-9D80-BB7CB1528F59}"/>
    <cellStyle name="Output 3 9" xfId="2058" xr:uid="{4C0BA6E2-9635-4DF1-B8B5-73E6A124C67F}"/>
    <cellStyle name="Output 3 9 10" xfId="11445" xr:uid="{3F8DB564-6EBC-4B21-AA62-CC1A22036A43}"/>
    <cellStyle name="Output 3 9 11" xfId="10044" xr:uid="{F558CEBA-E871-434C-932A-11E0BB3706F9}"/>
    <cellStyle name="Output 3 9 12" xfId="36429" xr:uid="{D91834B7-CA1E-486C-9341-FBBAC1E43A5F}"/>
    <cellStyle name="Output 3 9 13" xfId="43131" xr:uid="{159D69F6-B0F4-4C8A-8D87-60CB064F7DE7}"/>
    <cellStyle name="Output 3 9 14" xfId="48684" xr:uid="{99595CB6-AE47-4E19-BBCB-5511F701A355}"/>
    <cellStyle name="Output 3 9 15" xfId="55102" xr:uid="{B079F486-A210-4CCD-B572-CC213C8AA056}"/>
    <cellStyle name="Output 3 9 2" xfId="5664" xr:uid="{816815CD-DB15-4780-B4AC-0A359029EF68}"/>
    <cellStyle name="Output 3 9 2 2" xfId="8487" xr:uid="{FD3B2128-E4CB-4B0B-977C-49FB97EBBE9B}"/>
    <cellStyle name="Output 3 9 2 2 2" xfId="15853" xr:uid="{E6CC9668-A060-4695-909B-AE675AF8C41D}"/>
    <cellStyle name="Output 3 9 2 2 3" xfId="21576" xr:uid="{CDEEF53F-908C-413C-AF6D-AAB25265638D}"/>
    <cellStyle name="Output 3 9 2 2 4" xfId="27109" xr:uid="{845F2661-0DDB-4E55-A2B3-5AC4ED44E78C}"/>
    <cellStyle name="Output 3 9 2 2 5" xfId="40140" xr:uid="{20EAB30A-C03B-41B9-B9D2-D84E89218609}"/>
    <cellStyle name="Output 3 9 2 2 6" xfId="46842" xr:uid="{87B62E2F-A25C-4651-9CE8-0EEE0C6AB5C5}"/>
    <cellStyle name="Output 3 9 2 2 7" xfId="52395" xr:uid="{C3BCCB4F-301E-4A38-AA85-B0D75C6491C1}"/>
    <cellStyle name="Output 3 9 2 2 8" xfId="54198" xr:uid="{0CA522FE-EA49-4E58-9644-0D0C55AA747D}"/>
    <cellStyle name="Output 3 9 2 3" xfId="13030" xr:uid="{4630D33F-C409-47C3-A037-2ED4563BE307}"/>
    <cellStyle name="Output 3 9 2 4" xfId="18753" xr:uid="{5E36D43A-AB6E-47B8-862D-1E18B989AFD9}"/>
    <cellStyle name="Output 3 9 2 5" xfId="24286" xr:uid="{2F640578-E838-43EA-B9EA-5AB506EBAE16}"/>
    <cellStyle name="Output 3 9 2 6" xfId="37317" xr:uid="{3A5C8320-0914-4151-ABA9-B50DEA3717FF}"/>
    <cellStyle name="Output 3 9 2 7" xfId="44019" xr:uid="{A564BA82-66BF-4455-9804-C36AEAC5E480}"/>
    <cellStyle name="Output 3 9 2 8" xfId="49572" xr:uid="{21F186B7-7EC5-4A1C-AA81-236DFEB67AE1}"/>
    <cellStyle name="Output 3 9 2 9" xfId="56736" xr:uid="{CEF842BA-05BB-4D23-B59E-260AE293FCD0}"/>
    <cellStyle name="Output 3 9 3" xfId="6002" xr:uid="{CB4E4BED-DD45-4E29-B953-CB47F03BDEDB}"/>
    <cellStyle name="Output 3 9 3 2" xfId="8825" xr:uid="{DCE5B3CC-D1B0-4A87-BB03-2DFA59B30A38}"/>
    <cellStyle name="Output 3 9 3 2 2" xfId="16191" xr:uid="{72D8CF73-14A4-408E-8A73-5AF055BC9AD7}"/>
    <cellStyle name="Output 3 9 3 2 3" xfId="21914" xr:uid="{10F24424-B8FE-4DCF-9CCB-BA9E93EC294C}"/>
    <cellStyle name="Output 3 9 3 2 4" xfId="27447" xr:uid="{CCC26AC4-7498-4AAA-891F-FCFC8D3905B2}"/>
    <cellStyle name="Output 3 9 3 2 5" xfId="40478" xr:uid="{F930E0FC-9067-4365-B294-E629A981BF4F}"/>
    <cellStyle name="Output 3 9 3 2 6" xfId="47180" xr:uid="{A985B8DB-9E02-4764-A4AA-20B5DBAB7602}"/>
    <cellStyle name="Output 3 9 3 2 7" xfId="52733" xr:uid="{892ABF18-AF1D-4872-98BB-7FC9F3916AA5}"/>
    <cellStyle name="Output 3 9 3 2 8" xfId="41902" xr:uid="{2406C31F-EC34-439C-A182-530CF70C8CA9}"/>
    <cellStyle name="Output 3 9 3 3" xfId="13368" xr:uid="{95155687-365F-4015-A86E-AB1AD91CBA5A}"/>
    <cellStyle name="Output 3 9 3 4" xfId="19091" xr:uid="{035ACDD8-96C1-4C87-87D2-B552CA3991C9}"/>
    <cellStyle name="Output 3 9 3 5" xfId="24624" xr:uid="{6776A69B-9D56-41F0-BEB7-118D1ED0EC1F}"/>
    <cellStyle name="Output 3 9 3 6" xfId="37655" xr:uid="{EC638224-C4F6-4B80-B4D9-2D724B4662CD}"/>
    <cellStyle name="Output 3 9 3 7" xfId="44357" xr:uid="{690C8C2F-2B64-42FC-9D24-4CB4AD352492}"/>
    <cellStyle name="Output 3 9 3 8" xfId="49910" xr:uid="{3A6196F5-9704-4C2E-9F00-08506D098AE7}"/>
    <cellStyle name="Output 3 9 3 9" xfId="56552" xr:uid="{468264BA-6DB0-4824-9731-08A7E362F589}"/>
    <cellStyle name="Output 3 9 4" xfId="6291" xr:uid="{4E851291-B091-4B60-8974-014EC3D8F5DA}"/>
    <cellStyle name="Output 3 9 4 2" xfId="9114" xr:uid="{148FEAD7-8B7B-4097-9402-64B22D2DFDBE}"/>
    <cellStyle name="Output 3 9 4 2 2" xfId="16480" xr:uid="{220C2E7F-C881-4D06-9A0D-E38E19F144D2}"/>
    <cellStyle name="Output 3 9 4 2 3" xfId="22203" xr:uid="{B51CDA2B-EB67-4985-99DC-21F4EA394AC1}"/>
    <cellStyle name="Output 3 9 4 2 4" xfId="27736" xr:uid="{756BAB6D-FA9B-4EE2-94AA-9C7B063F0D25}"/>
    <cellStyle name="Output 3 9 4 2 5" xfId="40767" xr:uid="{D08734F8-437B-4158-A935-08CCC2C8B939}"/>
    <cellStyle name="Output 3 9 4 2 6" xfId="47469" xr:uid="{703D080A-D289-461C-9F9C-D9B02D6E7CA0}"/>
    <cellStyle name="Output 3 9 4 2 7" xfId="53022" xr:uid="{E28E6B06-268D-4242-80C5-23AF58EB5E58}"/>
    <cellStyle name="Output 3 9 4 2 8" xfId="54566" xr:uid="{4BCEE222-0264-4A68-9F82-D7943EC1ED3E}"/>
    <cellStyle name="Output 3 9 4 3" xfId="13657" xr:uid="{428EEE05-A7D2-4B8F-BB0C-9BDFBA016019}"/>
    <cellStyle name="Output 3 9 4 4" xfId="19380" xr:uid="{F3B75EB0-8204-4BB0-955B-BEB8EC080CC3}"/>
    <cellStyle name="Output 3 9 4 5" xfId="24913" xr:uid="{207DBB0D-7667-4F1F-956F-038DFA10C09F}"/>
    <cellStyle name="Output 3 9 4 6" xfId="37944" xr:uid="{2D0350AE-EA24-42B9-A89E-7FABB2B7E365}"/>
    <cellStyle name="Output 3 9 4 7" xfId="44646" xr:uid="{6A5A92F3-A36E-4EC2-AB1D-1C627B8F3D06}"/>
    <cellStyle name="Output 3 9 4 8" xfId="50199" xr:uid="{D214EE23-C2A6-4F5E-8EE7-F827ED5EB22C}"/>
    <cellStyle name="Output 3 9 4 9" xfId="58025" xr:uid="{A7A8D47E-5129-451C-BBC9-D8C6A5261336}"/>
    <cellStyle name="Output 3 9 5" xfId="6615" xr:uid="{4229B405-10D8-4F8C-8408-0D17D5256329}"/>
    <cellStyle name="Output 3 9 5 2" xfId="9438" xr:uid="{0ADA5C15-2DA3-4134-AFF8-CF8C3719B71E}"/>
    <cellStyle name="Output 3 9 5 2 2" xfId="16804" xr:uid="{CFE1F528-7F53-4489-BFC7-079EB6C25C82}"/>
    <cellStyle name="Output 3 9 5 2 3" xfId="22527" xr:uid="{751832C1-4E2C-4D56-B97E-0878D9803C73}"/>
    <cellStyle name="Output 3 9 5 2 4" xfId="28060" xr:uid="{99B1FD18-5FC4-4983-8329-BA5C5C21BE87}"/>
    <cellStyle name="Output 3 9 5 2 5" xfId="41091" xr:uid="{39E0FA9B-4A36-4603-BCE4-FCF2B5EEF43D}"/>
    <cellStyle name="Output 3 9 5 2 6" xfId="47793" xr:uid="{64F374D5-13D8-4810-99D1-7FBF812A7E67}"/>
    <cellStyle name="Output 3 9 5 2 7" xfId="53346" xr:uid="{3F2E2B3A-ECFA-4112-A73D-591100A85458}"/>
    <cellStyle name="Output 3 9 5 2 8" xfId="55455" xr:uid="{E6E7A6BC-FA10-4AB3-807D-51D2F1084269}"/>
    <cellStyle name="Output 3 9 5 3" xfId="13981" xr:uid="{5D0F232C-DB60-4798-A6AF-336115BF1431}"/>
    <cellStyle name="Output 3 9 5 4" xfId="19704" xr:uid="{49023FC9-4F3C-413A-B5E3-AB43ED4A46F8}"/>
    <cellStyle name="Output 3 9 5 5" xfId="25237" xr:uid="{83F185B6-E689-44F1-B16A-79481EE3AE71}"/>
    <cellStyle name="Output 3 9 5 6" xfId="38268" xr:uid="{FFDF6CC3-DB41-47DA-B642-E91051208F2D}"/>
    <cellStyle name="Output 3 9 5 7" xfId="44970" xr:uid="{C2D3D9FF-23DA-45F3-A543-FEEDBD4EBCEE}"/>
    <cellStyle name="Output 3 9 5 8" xfId="50523" xr:uid="{157C01CE-F5BF-4CC2-B0BB-372F35209E68}"/>
    <cellStyle name="Output 3 9 5 9" xfId="55020" xr:uid="{09899A8D-707C-4C16-9897-09AAABA279B7}"/>
    <cellStyle name="Output 3 9 6" xfId="6906" xr:uid="{E1F1D75C-8974-4EF6-BAA7-550B06D11766}"/>
    <cellStyle name="Output 3 9 6 2" xfId="9729" xr:uid="{D8D9E8E0-5FFA-454C-9B11-9FC1315EFE3C}"/>
    <cellStyle name="Output 3 9 6 2 2" xfId="17095" xr:uid="{2F4CB0D6-316F-463E-8499-2E9AAC2C5740}"/>
    <cellStyle name="Output 3 9 6 2 3" xfId="22818" xr:uid="{82055EA5-BC1E-42AE-89F0-447BE3EDAC3C}"/>
    <cellStyle name="Output 3 9 6 2 4" xfId="28351" xr:uid="{308BBD03-7F38-48E4-AC3E-F27E5BCC4AA5}"/>
    <cellStyle name="Output 3 9 6 2 5" xfId="41382" xr:uid="{5BC017AB-119B-4EC6-ACAC-813C6F4C5E19}"/>
    <cellStyle name="Output 3 9 6 2 6" xfId="48084" xr:uid="{FD8771C1-9D0E-4EC2-92C4-40DC66534EA5}"/>
    <cellStyle name="Output 3 9 6 2 7" xfId="53637" xr:uid="{36B42075-8537-4E77-B468-9D1B418466BE}"/>
    <cellStyle name="Output 3 9 6 2 8" xfId="42624" xr:uid="{02512379-6872-4B9F-A917-ED8DA66AC0F3}"/>
    <cellStyle name="Output 3 9 6 3" xfId="14272" xr:uid="{698B3BE3-03F3-48D4-9175-106336CD308A}"/>
    <cellStyle name="Output 3 9 6 4" xfId="19995" xr:uid="{EA9CB11C-E8E1-460F-BA47-1B0122B20877}"/>
    <cellStyle name="Output 3 9 6 5" xfId="25528" xr:uid="{702D7897-9E9D-4519-996F-A281ACA949BE}"/>
    <cellStyle name="Output 3 9 6 6" xfId="38559" xr:uid="{B8D57BB8-D65C-452B-9E0B-6FE04552CE93}"/>
    <cellStyle name="Output 3 9 6 7" xfId="45261" xr:uid="{F3E8F41A-4BBC-4EA7-86C0-CC5EAF255099}"/>
    <cellStyle name="Output 3 9 6 8" xfId="50814" xr:uid="{5739A247-5A70-42CD-971A-C26E72C5A589}"/>
    <cellStyle name="Output 3 9 6 9" xfId="55555" xr:uid="{A4E17F1F-CA49-493E-9E71-8CBA7C300E11}"/>
    <cellStyle name="Output 3 9 7" xfId="4776" xr:uid="{60196DA1-5B33-4608-8FCE-613F27E886BC}"/>
    <cellStyle name="Output 3 9 7 2" xfId="12142" xr:uid="{D8C729F9-699D-4505-9ED4-F4D9A414EC15}"/>
    <cellStyle name="Output 3 9 7 3" xfId="17865" xr:uid="{29206A37-E5C2-4EFF-BCF3-910E5A6842DA}"/>
    <cellStyle name="Output 3 9 7 4" xfId="23398" xr:uid="{3D13B218-EDDC-404F-A9C3-401E2BEF50B0}"/>
    <cellStyle name="Output 3 9 7 5" xfId="39252" xr:uid="{8BAED288-B3CD-4863-A493-B9AF43EC3E28}"/>
    <cellStyle name="Output 3 9 7 6" xfId="45954" xr:uid="{5E6E3B1B-E30C-4E50-BFB3-1133681BCF58}"/>
    <cellStyle name="Output 3 9 7 7" xfId="51507" xr:uid="{0B6671D2-B538-4C5C-B17D-54D11775E7E2}"/>
    <cellStyle name="Output 3 9 7 8" xfId="34483" xr:uid="{0FE281A6-EB24-4851-B8AB-C8D004C279FD}"/>
    <cellStyle name="Output 3 9 8" xfId="7599" xr:uid="{7FE63041-ECE8-4938-BB22-0209AD8E8678}"/>
    <cellStyle name="Output 3 9 8 2" xfId="14965" xr:uid="{02DF9467-04D5-44F3-BE2A-93CB0FF61664}"/>
    <cellStyle name="Output 3 9 8 3" xfId="20688" xr:uid="{8DD4F872-8981-47DB-A7D0-1579F52C1F1C}"/>
    <cellStyle name="Output 3 9 8 4" xfId="26221" xr:uid="{1C84D41E-1E68-4764-920E-57815ECF365F}"/>
    <cellStyle name="Output 3 9 9" xfId="10332" xr:uid="{38AEE7B8-B31A-4531-99EB-E9083F24E263}"/>
    <cellStyle name="Output 4" xfId="450" xr:uid="{00000000-0005-0000-0000-0000F8000000}"/>
    <cellStyle name="Output 5" xfId="561" xr:uid="{B052F5FF-E7FC-454F-928A-57C92DD97F85}"/>
    <cellStyle name="Output 5 10" xfId="2050" xr:uid="{CD93B07F-48A2-4CAD-B536-58245E86D56C}"/>
    <cellStyle name="Output 5 10 2" xfId="10324" xr:uid="{E2C62E8D-659C-4E0A-8482-A4EF460D4DED}"/>
    <cellStyle name="Output 5 10 3" xfId="11228" xr:uid="{87207401-28D6-48F5-A7CF-3FE62D8FE9AC}"/>
    <cellStyle name="Output 5 10 4" xfId="17754" xr:uid="{A54BC234-6093-4923-9DAA-3830F0AFC97F}"/>
    <cellStyle name="Output 5 11" xfId="2352" xr:uid="{3141634E-F3AC-413B-9188-EF061642D872}"/>
    <cellStyle name="Output 5 11 2" xfId="10526" xr:uid="{98A997E2-F4AE-427C-930E-CACC8A3DD4CA}"/>
    <cellStyle name="Output 5 11 3" xfId="11645" xr:uid="{8DD1EB1C-2F51-4502-98D8-725021211DA2}"/>
    <cellStyle name="Output 5 11 4" xfId="11600" xr:uid="{7FF7F903-BE8E-4B32-A97F-5DDB06E2AB84}"/>
    <cellStyle name="Output 5 12" xfId="2492" xr:uid="{4C7303CA-DE45-4326-8BF4-896B578AB876}"/>
    <cellStyle name="Output 5 12 2" xfId="10661" xr:uid="{3836E015-6FE1-490F-A0F7-1837733DB4E2}"/>
    <cellStyle name="Output 5 12 3" xfId="11120" xr:uid="{7567A495-793A-46A0-AA7F-BDC18AB4D9B0}"/>
    <cellStyle name="Output 5 12 4" xfId="11080" xr:uid="{4B8265B5-03E6-4BEE-B793-E46688CDA7CC}"/>
    <cellStyle name="Output 5 13" xfId="2353" xr:uid="{AF590C2B-244D-48BB-840F-D4830DA4B9AF}"/>
    <cellStyle name="Output 5 13 2" xfId="10527" xr:uid="{E926BECA-14EC-45B1-848E-01D986796977}"/>
    <cellStyle name="Output 5 13 3" xfId="11056" xr:uid="{66A8D03C-B52D-4D1B-8E36-8BBD9DB205BA}"/>
    <cellStyle name="Output 5 13 4" xfId="1649" xr:uid="{AFAB667F-A815-40AE-9810-D03594DDE029}"/>
    <cellStyle name="Output 5 14" xfId="2902" xr:uid="{7AADE828-C7C8-4094-AC18-28357D418344}"/>
    <cellStyle name="Output 5 14 2" xfId="10981" xr:uid="{C7962174-7D5F-4632-9CFD-46D2B98342A2}"/>
    <cellStyle name="Output 5 14 3" xfId="11938" xr:uid="{C75E4390-7135-48A9-9139-5FCC4B0FF6B1}"/>
    <cellStyle name="Output 5 14 4" xfId="17503" xr:uid="{85609E6B-1CF5-4655-A19A-EF4DEFB2772F}"/>
    <cellStyle name="Output 5 15" xfId="3294" xr:uid="{2AAAFB8E-2F7C-4CF6-86E1-06720773FEE0}"/>
    <cellStyle name="Output 5 15 2" xfId="11817" xr:uid="{CB543F64-0BB6-4227-A4A8-A849CBC691F0}"/>
    <cellStyle name="Output 5 16" xfId="7119" xr:uid="{3D6BD70E-53FA-4A3C-B3C5-C021A892165C}"/>
    <cellStyle name="Output 5 16 2" xfId="14485" xr:uid="{34F50B12-A1CE-4D69-A664-38068743B5DB}"/>
    <cellStyle name="Output 5 16 3" xfId="20208" xr:uid="{C71D2B41-F01F-4F0E-8F76-DC1F18EFF6C4}"/>
    <cellStyle name="Output 5 16 4" xfId="25741" xr:uid="{E2515C5C-06C2-4CAC-9DA5-7EBA996918A1}"/>
    <cellStyle name="Output 5 17" xfId="34580" xr:uid="{BB9008C9-BA4A-448D-966E-5BEF0E46D783}"/>
    <cellStyle name="Output 5 18" xfId="41748" xr:uid="{2819548A-D6BD-4B89-97C3-9A776BCF552F}"/>
    <cellStyle name="Output 5 19" xfId="41969" xr:uid="{23A93DBF-31EA-42A3-88B9-39144487FA01}"/>
    <cellStyle name="Output 5 2" xfId="2097" xr:uid="{CF4285B3-5CBC-4382-809F-5277F41A6B88}"/>
    <cellStyle name="Output 5 2 10" xfId="42793" xr:uid="{68F850DD-A2D8-4FD0-BAFF-32D532E030FB}"/>
    <cellStyle name="Output 5 2 11" xfId="48365" xr:uid="{5E111990-C49C-4DA9-A874-50D61C0432CE}"/>
    <cellStyle name="Output 5 2 12" xfId="56981" xr:uid="{63FC3B73-E8BB-4E09-AD52-99670CC0531A}"/>
    <cellStyle name="Output 5 2 2" xfId="5371" xr:uid="{D64E06D8-5AD3-4796-9DE0-586DFBAEA038}"/>
    <cellStyle name="Output 5 2 2 2" xfId="8194" xr:uid="{F1FC8F46-C543-4A25-8EE6-0AB8EA348BAC}"/>
    <cellStyle name="Output 5 2 2 2 2" xfId="15560" xr:uid="{9536C06B-B92A-44DB-BFCD-05DAA585CD22}"/>
    <cellStyle name="Output 5 2 2 2 3" xfId="21283" xr:uid="{372F181D-C5A0-495E-B92E-13AC8874A564}"/>
    <cellStyle name="Output 5 2 2 2 4" xfId="26816" xr:uid="{F96D6CE4-BD65-407D-BAC8-D8E99BEF1799}"/>
    <cellStyle name="Output 5 2 2 2 5" xfId="39847" xr:uid="{20314D58-E6B1-4FA1-90F6-723FD196A9AA}"/>
    <cellStyle name="Output 5 2 2 2 6" xfId="46549" xr:uid="{44AA270C-17A8-4160-BB96-87B331B0CB4A}"/>
    <cellStyle name="Output 5 2 2 2 7" xfId="52102" xr:uid="{E49BEB41-3DE8-411D-8F5A-7D167ADE0800}"/>
    <cellStyle name="Output 5 2 2 2 8" xfId="58188" xr:uid="{EB9554CC-854A-4030-A6B6-46494F65C2B5}"/>
    <cellStyle name="Output 5 2 2 3" xfId="12737" xr:uid="{DDB7DE11-C693-4398-9229-F99F627947DE}"/>
    <cellStyle name="Output 5 2 2 4" xfId="18460" xr:uid="{859699B1-0E2C-43E3-B29C-442E34303555}"/>
    <cellStyle name="Output 5 2 2 5" xfId="23993" xr:uid="{6ADDDEE0-9C8B-4031-8C17-DB04EBA6693C}"/>
    <cellStyle name="Output 5 2 2 6" xfId="37024" xr:uid="{31218DC9-5E66-4D41-9E00-959CEE397060}"/>
    <cellStyle name="Output 5 2 2 7" xfId="43726" xr:uid="{0B07E3FE-DD39-4913-BD22-652737B51FA2}"/>
    <cellStyle name="Output 5 2 2 8" xfId="49279" xr:uid="{D89FA8EE-CCC3-44EC-A43B-D04C393DCFAF}"/>
    <cellStyle name="Output 5 2 2 9" xfId="56858" xr:uid="{CA4F7F68-1CCF-48BA-A07D-A80C622F6DDD}"/>
    <cellStyle name="Output 5 2 3" xfId="5310" xr:uid="{EFD0687F-6E2F-4946-8C6F-AB2307FB40AE}"/>
    <cellStyle name="Output 5 2 3 2" xfId="8133" xr:uid="{725F8958-4055-43D5-BA1E-FCF5F64C2CF3}"/>
    <cellStyle name="Output 5 2 3 2 2" xfId="15499" xr:uid="{0260CDF0-F573-4934-AAD1-BB5BCFBC60B7}"/>
    <cellStyle name="Output 5 2 3 2 3" xfId="21222" xr:uid="{D2E0229B-02F3-4CF8-996F-A358C513551A}"/>
    <cellStyle name="Output 5 2 3 2 4" xfId="26755" xr:uid="{039829F0-B397-496B-8517-358EAB65F2E6}"/>
    <cellStyle name="Output 5 2 3 2 5" xfId="39786" xr:uid="{869ADB4C-A049-45E2-AF51-3A8376DA7F2B}"/>
    <cellStyle name="Output 5 2 3 2 6" xfId="46488" xr:uid="{CDDFBC00-61E2-4B40-ADE9-65E04214833A}"/>
    <cellStyle name="Output 5 2 3 2 7" xfId="52041" xr:uid="{F4AC7662-FFD1-4FA9-81B2-0F88E1C5CC0F}"/>
    <cellStyle name="Output 5 2 3 2 8" xfId="58185" xr:uid="{9F3838A6-1ED5-44B4-9B3D-22C426A4A0F2}"/>
    <cellStyle name="Output 5 2 3 3" xfId="12676" xr:uid="{17448571-44FC-4D92-8AD8-40E0D54FBE55}"/>
    <cellStyle name="Output 5 2 3 4" xfId="18399" xr:uid="{30CC19C8-C1F1-4BDF-863F-642A969607DF}"/>
    <cellStyle name="Output 5 2 3 5" xfId="23932" xr:uid="{9936C9C4-62B1-4CF9-A9B1-5DD9628A69EC}"/>
    <cellStyle name="Output 5 2 3 6" xfId="36963" xr:uid="{AA7CC0BC-F97D-431B-9148-A83193DD9C8B}"/>
    <cellStyle name="Output 5 2 3 7" xfId="43665" xr:uid="{2A28043F-D01F-4DCB-A6EC-DC79D5865984}"/>
    <cellStyle name="Output 5 2 3 8" xfId="49218" xr:uid="{1234F1A6-5B6E-42DE-982D-F8091A7B731E}"/>
    <cellStyle name="Output 5 2 3 9" xfId="56629" xr:uid="{CED4D1AC-54D5-4833-B564-D33A6CF8E6C3}"/>
    <cellStyle name="Output 5 2 4" xfId="5892" xr:uid="{66C52BDB-E31C-481B-85C2-23399143F4F0}"/>
    <cellStyle name="Output 5 2 4 2" xfId="8715" xr:uid="{C7A52389-BDC3-4597-BB8A-DF776E7F27CF}"/>
    <cellStyle name="Output 5 2 4 2 2" xfId="16081" xr:uid="{9831D726-07C3-4A46-8A4A-1DE3B945CC9F}"/>
    <cellStyle name="Output 5 2 4 2 3" xfId="21804" xr:uid="{196A4C7E-E574-4A51-A219-9240FD562385}"/>
    <cellStyle name="Output 5 2 4 2 4" xfId="27337" xr:uid="{01241F05-2938-44AB-B907-757C5B671B9D}"/>
    <cellStyle name="Output 5 2 4 2 5" xfId="40368" xr:uid="{78D79E7C-F36D-4B2B-860B-B57F49B3DE57}"/>
    <cellStyle name="Output 5 2 4 2 6" xfId="47070" xr:uid="{87431030-671B-473B-A7F9-89961807B80B}"/>
    <cellStyle name="Output 5 2 4 2 7" xfId="52623" xr:uid="{6F362AD2-5703-4002-8EC7-427D5C8C9F50}"/>
    <cellStyle name="Output 5 2 4 2 8" xfId="58083" xr:uid="{02445B2F-43F2-47F6-A532-D677B2C8E00C}"/>
    <cellStyle name="Output 5 2 4 3" xfId="13258" xr:uid="{2751AF3F-302D-431A-99B1-AF5EB4142854}"/>
    <cellStyle name="Output 5 2 4 4" xfId="18981" xr:uid="{7C51FD12-6481-47AB-9F92-E86E00A78B8D}"/>
    <cellStyle name="Output 5 2 4 5" xfId="24514" xr:uid="{D0F9F11E-A8A3-49D8-BA72-29D0CFC9F590}"/>
    <cellStyle name="Output 5 2 4 6" xfId="37545" xr:uid="{C2F27200-4589-4DD1-AD20-6C85AD8BDE52}"/>
    <cellStyle name="Output 5 2 4 7" xfId="44247" xr:uid="{0040A5BB-BC03-48A2-9DE6-C76A81379A19}"/>
    <cellStyle name="Output 5 2 4 8" xfId="49800" xr:uid="{917C4F97-E2B7-49D9-902A-09611FCF4233}"/>
    <cellStyle name="Output 5 2 4 9" xfId="57248" xr:uid="{61AE371B-022E-41EA-B2C2-C86F20333A13}"/>
    <cellStyle name="Output 5 2 5" xfId="3768" xr:uid="{54989887-E732-45C2-B31B-0FE41861AC1D}"/>
    <cellStyle name="Output 5 2 5 2" xfId="7259" xr:uid="{6F3C0068-F207-487F-9BC3-97DF1271608F}"/>
    <cellStyle name="Output 5 2 5 2 2" xfId="14625" xr:uid="{535FF342-0EB7-4CDA-BC80-8F1E1FE35415}"/>
    <cellStyle name="Output 5 2 5 2 3" xfId="20348" xr:uid="{0F6C1E9F-C235-42B1-BCE1-733263FDD32D}"/>
    <cellStyle name="Output 5 2 5 2 4" xfId="25881" xr:uid="{2319E59B-A4F4-4D03-A1A8-6F2D5DC678BC}"/>
    <cellStyle name="Output 5 2 5 2 5" xfId="38912" xr:uid="{54F329CF-4CC6-4302-8135-45EF5D746AE0}"/>
    <cellStyle name="Output 5 2 5 2 6" xfId="45614" xr:uid="{B3867C59-4442-4D17-A1C8-99AE6A1993CC}"/>
    <cellStyle name="Output 5 2 5 2 7" xfId="51167" xr:uid="{39DFB6E0-FDC3-4C61-89F8-5444DFF5F7A2}"/>
    <cellStyle name="Output 5 2 5 2 8" xfId="55889" xr:uid="{64AE3910-1AEA-48D9-B947-F334B2F9C3D6}"/>
    <cellStyle name="Output 5 2 5 3" xfId="11488" xr:uid="{BDA7A74D-6581-4B1A-A282-570EEAC25DD7}"/>
    <cellStyle name="Output 5 2 5 4" xfId="17364" xr:uid="{A52E74D5-D84F-4A77-A640-B563DDA8D3CF}"/>
    <cellStyle name="Output 5 2 5 5" xfId="23058" xr:uid="{2C1916F9-BBCE-477B-BCB6-2C1A90439C62}"/>
    <cellStyle name="Output 5 2 5 6" xfId="35421" xr:uid="{1AE7E661-5CEC-4105-8AB8-D239580C1B72}"/>
    <cellStyle name="Output 5 2 5 7" xfId="42344" xr:uid="{F6AFF1B4-8F08-4A6C-8170-02B1EBA3607C}"/>
    <cellStyle name="Output 5 2 5 8" xfId="41975" xr:uid="{FA12919F-7C06-44FB-AC86-7BCDE9D74D5A}"/>
    <cellStyle name="Output 5 2 5 9" xfId="42163" xr:uid="{67A66006-E0C0-47A2-8EBD-9D543B8A9B12}"/>
    <cellStyle name="Output 5 2 6" xfId="3770" xr:uid="{4D4CD76D-AB81-414A-8AE4-F36FA5B782A4}"/>
    <cellStyle name="Output 5 2 6 2" xfId="7261" xr:uid="{715F146C-68F0-496B-B3CF-F00760AB5B50}"/>
    <cellStyle name="Output 5 2 6 2 2" xfId="14627" xr:uid="{4177EB7B-D12A-4143-843C-9C6F88CF5ECE}"/>
    <cellStyle name="Output 5 2 6 2 3" xfId="20350" xr:uid="{76AE8329-3E31-46FA-B202-83C588405F11}"/>
    <cellStyle name="Output 5 2 6 2 4" xfId="25883" xr:uid="{ADF3497D-326E-4650-8C85-1DE242E6510D}"/>
    <cellStyle name="Output 5 2 6 2 5" xfId="38914" xr:uid="{03CAC2B7-50FA-43D9-940E-0AA321D02969}"/>
    <cellStyle name="Output 5 2 6 2 6" xfId="45616" xr:uid="{34070776-D734-4E7A-943F-F1D0E53E019D}"/>
    <cellStyle name="Output 5 2 6 2 7" xfId="51169" xr:uid="{9DB49394-640D-4EF5-A03C-88B293E2B136}"/>
    <cellStyle name="Output 5 2 6 2 8" xfId="42518" xr:uid="{F5630379-ACCD-4F78-9BD0-34FA1950E9CD}"/>
    <cellStyle name="Output 5 2 6 3" xfId="11490" xr:uid="{B654239C-B55E-4659-A185-126703779B52}"/>
    <cellStyle name="Output 5 2 6 4" xfId="17366" xr:uid="{6EB75CB4-D8C7-4373-9914-F46192F718A2}"/>
    <cellStyle name="Output 5 2 6 5" xfId="23060" xr:uid="{140761D1-60D7-4AD1-97D0-1F99F198EA11}"/>
    <cellStyle name="Output 5 2 6 6" xfId="35423" xr:uid="{688C42F8-F157-4237-A597-4338C4AC0ECC}"/>
    <cellStyle name="Output 5 2 6 7" xfId="42346" xr:uid="{E7876AA0-DAA2-459B-8AC7-5140F1FEA4C7}"/>
    <cellStyle name="Output 5 2 6 8" xfId="42736" xr:uid="{117EABAA-1960-4BE1-89EE-20FF6944AB79}"/>
    <cellStyle name="Output 5 2 6 9" xfId="53946" xr:uid="{1D78F5A5-D287-42C5-8E20-6FFAA76D496D}"/>
    <cellStyle name="Output 5 2 7" xfId="4320" xr:uid="{00E12B0F-27F9-4894-BB1E-12A88F50C557}"/>
    <cellStyle name="Output 5 2 7 2" xfId="11862" xr:uid="{3FA8EEB0-F63B-46A0-B9DE-02EB71CA9CA6}"/>
    <cellStyle name="Output 5 2 7 3" xfId="17665" xr:uid="{CA266974-4CDB-463D-BAA8-4059E04A89CF}"/>
    <cellStyle name="Output 5 2 7 4" xfId="23276" xr:uid="{ACCBA8B4-5989-410F-B65F-FF68B8F6351C}"/>
    <cellStyle name="Output 5 2 7 5" xfId="39130" xr:uid="{77A96137-DF06-483B-AB62-175691640255}"/>
    <cellStyle name="Output 5 2 7 6" xfId="45832" xr:uid="{532F1898-9D1F-48F1-A926-58E3CDC6B199}"/>
    <cellStyle name="Output 5 2 7 7" xfId="51385" xr:uid="{026C1B16-C6F2-40E9-AD6E-FA721FFC1CE0}"/>
    <cellStyle name="Output 5 2 7 8" xfId="57230" xr:uid="{862175B7-D5D9-4DFF-B3D4-544587452945}"/>
    <cellStyle name="Output 5 2 8" xfId="7477" xr:uid="{6D454B05-1E42-413F-9EF5-A6AF72A91B6E}"/>
    <cellStyle name="Output 5 2 8 2" xfId="14843" xr:uid="{3A00ABFF-7510-43D6-A381-C2593AA8B220}"/>
    <cellStyle name="Output 5 2 8 3" xfId="20566" xr:uid="{9F0A0C64-E6F6-41FE-B0B6-60E175794B30}"/>
    <cellStyle name="Output 5 2 8 4" xfId="26099" xr:uid="{2AE95D97-8103-41A1-A06E-6F9E1349C84D}"/>
    <cellStyle name="Output 5 2 9" xfId="35973" xr:uid="{B27176B6-6DFC-45DF-8D38-5B66ACBA0593}"/>
    <cellStyle name="Output 5 20" xfId="56955" xr:uid="{F3053C95-8D27-4766-921D-B439DAD6C1E5}"/>
    <cellStyle name="Output 5 3" xfId="2392" xr:uid="{3A110F49-8EF4-4570-A8F4-390A099AEAF8}"/>
    <cellStyle name="Output 5 3 10" xfId="43155" xr:uid="{AECF0947-C392-4A42-8F42-571E69E2A7FB}"/>
    <cellStyle name="Output 5 3 11" xfId="48708" xr:uid="{055048F2-EC1D-4877-9C1D-6110B670362C}"/>
    <cellStyle name="Output 5 3 12" xfId="58087" xr:uid="{4477DAC8-1814-4A08-BBA2-356E3D19C5C9}"/>
    <cellStyle name="Output 5 3 2" xfId="5688" xr:uid="{2FB778BC-DDC8-4975-BB8F-A6A07C2F444E}"/>
    <cellStyle name="Output 5 3 2 2" xfId="8511" xr:uid="{F5FB99E4-2215-4A45-9D50-D09E49E5BCDA}"/>
    <cellStyle name="Output 5 3 2 2 2" xfId="15877" xr:uid="{DAD8051A-C19F-40B9-B1CD-D8BE583E7270}"/>
    <cellStyle name="Output 5 3 2 2 3" xfId="21600" xr:uid="{BD06BDF5-353B-4D89-8F20-90C23F9FA193}"/>
    <cellStyle name="Output 5 3 2 2 4" xfId="27133" xr:uid="{CC871120-3869-4595-86B1-94EACBFF0D4A}"/>
    <cellStyle name="Output 5 3 2 2 5" xfId="40164" xr:uid="{DFCBD8D5-B0AC-40DA-98F2-4A44A6B729C9}"/>
    <cellStyle name="Output 5 3 2 2 6" xfId="46866" xr:uid="{AD2AEA83-8807-484C-9CEC-D14EE4987A4F}"/>
    <cellStyle name="Output 5 3 2 2 7" xfId="52419" xr:uid="{C42DFAE5-9866-45F1-8226-95C13F8ECD7C}"/>
    <cellStyle name="Output 5 3 2 2 8" xfId="55572" xr:uid="{97D83AC2-6E28-4BDE-AB62-78CCB1C5B16C}"/>
    <cellStyle name="Output 5 3 2 3" xfId="13054" xr:uid="{BF58FAD5-AC31-4646-AAFA-0609CED86953}"/>
    <cellStyle name="Output 5 3 2 4" xfId="18777" xr:uid="{79FBCAF5-1D7C-4AB6-AFFA-7ED746E2A694}"/>
    <cellStyle name="Output 5 3 2 5" xfId="24310" xr:uid="{ED016683-07DB-4A97-8188-A9EC96E747CB}"/>
    <cellStyle name="Output 5 3 2 6" xfId="37341" xr:uid="{4AD268AB-96A8-49AC-A00E-5453B78BDEED}"/>
    <cellStyle name="Output 5 3 2 7" xfId="44043" xr:uid="{E6545285-0960-4447-8D39-7949EF123705}"/>
    <cellStyle name="Output 5 3 2 8" xfId="49596" xr:uid="{DFE41E68-7DFB-4D7B-932E-A9F9A6B526C2}"/>
    <cellStyle name="Output 5 3 2 9" xfId="56515" xr:uid="{6FFCD4E9-7C12-45BC-849E-04239B9F81D4}"/>
    <cellStyle name="Output 5 3 3" xfId="3761" xr:uid="{78E5312D-2B30-45E9-BC6F-706E64447B80}"/>
    <cellStyle name="Output 5 3 3 2" xfId="7252" xr:uid="{BBB541EB-2114-43F4-BFD6-F5B212E8D89B}"/>
    <cellStyle name="Output 5 3 3 2 2" xfId="14618" xr:uid="{59841551-BCEB-4082-BABD-34E402C2C42F}"/>
    <cellStyle name="Output 5 3 3 2 3" xfId="20341" xr:uid="{A7330934-5608-41FB-BDB2-B4D58ED01C35}"/>
    <cellStyle name="Output 5 3 3 2 4" xfId="25874" xr:uid="{72F9EA5D-E8C3-42CC-949E-B75B0220736D}"/>
    <cellStyle name="Output 5 3 3 2 5" xfId="38905" xr:uid="{12AF6141-DF80-4A61-9461-669492ABD7CC}"/>
    <cellStyle name="Output 5 3 3 2 6" xfId="45607" xr:uid="{36A2D0C0-4D2B-4079-82F9-690BDD571DBD}"/>
    <cellStyle name="Output 5 3 3 2 7" xfId="51160" xr:uid="{FE6C6B21-3A50-4D7D-BEE1-F1344ADCC354}"/>
    <cellStyle name="Output 5 3 3 2 8" xfId="54238" xr:uid="{72079C28-CC10-492A-911C-B73AB9D3AC9C}"/>
    <cellStyle name="Output 5 3 3 3" xfId="11481" xr:uid="{45D15F8A-F3EF-43D0-A49E-8DA840B37A4B}"/>
    <cellStyle name="Output 5 3 3 4" xfId="17357" xr:uid="{AE28549E-8E94-42CF-AB79-9730D5742245}"/>
    <cellStyle name="Output 5 3 3 5" xfId="23051" xr:uid="{4E02DD95-EF77-4BBD-966D-E11E6684000C}"/>
    <cellStyle name="Output 5 3 3 6" xfId="35414" xr:uid="{29F1E555-3E28-4384-B14F-9B665F0E4251}"/>
    <cellStyle name="Output 5 3 3 7" xfId="42337" xr:uid="{8FCBCC73-EBBA-4509-8863-BDF8056196F4}"/>
    <cellStyle name="Output 5 3 3 8" xfId="42662" xr:uid="{ACFB7534-ECB8-4C75-B52D-E9D3BB3B4BB9}"/>
    <cellStyle name="Output 5 3 3 9" xfId="48437" xr:uid="{1E22B002-67DA-4005-9FFA-AE148264FB9F}"/>
    <cellStyle name="Output 5 3 4" xfId="6315" xr:uid="{289D3212-42FE-4FAA-A54F-25D4F33C6209}"/>
    <cellStyle name="Output 5 3 4 2" xfId="9138" xr:uid="{DD511CFE-035D-4A78-A2E1-C81E3C011950}"/>
    <cellStyle name="Output 5 3 4 2 2" xfId="16504" xr:uid="{DF3C9DE9-3897-4B6F-A71D-F0EF512BCF96}"/>
    <cellStyle name="Output 5 3 4 2 3" xfId="22227" xr:uid="{3B1A8387-357A-4A93-95D2-07F5ED6E3530}"/>
    <cellStyle name="Output 5 3 4 2 4" xfId="27760" xr:uid="{2AC00CAD-73A9-403B-976F-B70D68FFA465}"/>
    <cellStyle name="Output 5 3 4 2 5" xfId="40791" xr:uid="{9FA74B1D-B5FA-4F7C-9D88-96A158B40646}"/>
    <cellStyle name="Output 5 3 4 2 6" xfId="47493" xr:uid="{436B35EE-66C7-4CFE-94C7-EF8CCCD3678F}"/>
    <cellStyle name="Output 5 3 4 2 7" xfId="53046" xr:uid="{190C3771-4259-4F20-9072-356F41FC56AC}"/>
    <cellStyle name="Output 5 3 4 2 8" xfId="56265" xr:uid="{3024D23D-CCD4-4319-86F2-A49E3F36FBAB}"/>
    <cellStyle name="Output 5 3 4 3" xfId="13681" xr:uid="{F8A95148-AE8B-408A-8546-360A6EFD8574}"/>
    <cellStyle name="Output 5 3 4 4" xfId="19404" xr:uid="{D660934E-C51F-451E-BC83-2DF21D407402}"/>
    <cellStyle name="Output 5 3 4 5" xfId="24937" xr:uid="{73B354E4-6CD6-40BC-9BAF-20C50999DA88}"/>
    <cellStyle name="Output 5 3 4 6" xfId="37968" xr:uid="{033B6A09-5168-473D-8E2A-61D84F753BF5}"/>
    <cellStyle name="Output 5 3 4 7" xfId="44670" xr:uid="{4196FE11-11F7-4CF2-AD39-372B4C673E83}"/>
    <cellStyle name="Output 5 3 4 8" xfId="50223" xr:uid="{598BAF56-19C9-43A2-B1D5-451471EA0FBD}"/>
    <cellStyle name="Output 5 3 4 9" xfId="42999" xr:uid="{64D966D6-66B7-42BB-ADEF-6AF777DCF900}"/>
    <cellStyle name="Output 5 3 5" xfId="6639" xr:uid="{E462A47C-302A-4E1B-A446-95C5CFEEAE93}"/>
    <cellStyle name="Output 5 3 5 2" xfId="9462" xr:uid="{586F0277-A530-4AB1-BBB0-ED86923B0107}"/>
    <cellStyle name="Output 5 3 5 2 2" xfId="16828" xr:uid="{9CF572A5-F039-4AB8-A57C-D939A6D113B9}"/>
    <cellStyle name="Output 5 3 5 2 3" xfId="22551" xr:uid="{FFD3E6EF-C5C9-4314-8F5D-23B0862E201A}"/>
    <cellStyle name="Output 5 3 5 2 4" xfId="28084" xr:uid="{8D645A5E-F47B-4BAA-965B-2653C99C3958}"/>
    <cellStyle name="Output 5 3 5 2 5" xfId="41115" xr:uid="{B297A0BB-69A9-4134-91B9-506221B35354}"/>
    <cellStyle name="Output 5 3 5 2 6" xfId="47817" xr:uid="{FFE88EEB-6305-4730-843B-136C9852814C}"/>
    <cellStyle name="Output 5 3 5 2 7" xfId="53370" xr:uid="{62A0028D-AA68-4286-9ECB-9A41EC619AD1}"/>
    <cellStyle name="Output 5 3 5 2 8" xfId="56835" xr:uid="{E60EDA93-71E7-482E-BDB3-C7F083C3B13E}"/>
    <cellStyle name="Output 5 3 5 3" xfId="14005" xr:uid="{A95AC2AC-F6DA-4FD0-B05C-F5EE58F5F760}"/>
    <cellStyle name="Output 5 3 5 4" xfId="19728" xr:uid="{65CBBAB4-E4D1-4CB7-B8B1-C52DB01B651D}"/>
    <cellStyle name="Output 5 3 5 5" xfId="25261" xr:uid="{5C957C0F-102F-492A-99B6-56620EEE1719}"/>
    <cellStyle name="Output 5 3 5 6" xfId="38292" xr:uid="{AB9090FF-5EBF-4704-B4E7-488A3214D5BD}"/>
    <cellStyle name="Output 5 3 5 7" xfId="44994" xr:uid="{9BE93E31-83D9-40DE-A230-5A365708F8D7}"/>
    <cellStyle name="Output 5 3 5 8" xfId="50547" xr:uid="{C2F8C310-020E-492E-9D62-BAEF5BF64165}"/>
    <cellStyle name="Output 5 3 5 9" xfId="58168" xr:uid="{9B8AEDDC-23C2-49AD-9D35-F884CBD16090}"/>
    <cellStyle name="Output 5 3 6" xfId="6930" xr:uid="{C7AE7359-40E9-441C-BE53-280B0FB0FCED}"/>
    <cellStyle name="Output 5 3 6 2" xfId="9753" xr:uid="{DCF5DB97-01B3-4E9E-BFF4-17E6F339A6DB}"/>
    <cellStyle name="Output 5 3 6 2 2" xfId="17119" xr:uid="{CDA57E7E-7771-4EC1-947D-6C31493CA1B5}"/>
    <cellStyle name="Output 5 3 6 2 3" xfId="22842" xr:uid="{73F9675D-7840-4C4F-B7C6-BC99A0A9B60F}"/>
    <cellStyle name="Output 5 3 6 2 4" xfId="28375" xr:uid="{552BB40C-6C3B-48D8-AE94-925DF9543B79}"/>
    <cellStyle name="Output 5 3 6 2 5" xfId="41406" xr:uid="{4D4176FC-1C2B-4718-A3AC-D6BF63589D53}"/>
    <cellStyle name="Output 5 3 6 2 6" xfId="48108" xr:uid="{F35ABC25-3987-4BBC-B5DF-1072BA1B48F0}"/>
    <cellStyle name="Output 5 3 6 2 7" xfId="53661" xr:uid="{80E297F8-27B2-4898-B75D-7A9E569F7144}"/>
    <cellStyle name="Output 5 3 6 2 8" xfId="48587" xr:uid="{0AA9DD31-CC4F-4646-AED2-187EDD78F445}"/>
    <cellStyle name="Output 5 3 6 3" xfId="14296" xr:uid="{92D7D5E6-388C-4205-AF3F-7473E1963F2E}"/>
    <cellStyle name="Output 5 3 6 4" xfId="20019" xr:uid="{FDF2244C-1F41-463D-AD7B-22A25B1A608D}"/>
    <cellStyle name="Output 5 3 6 5" xfId="25552" xr:uid="{56D2D652-05BA-4AC7-A396-1DBE8008793E}"/>
    <cellStyle name="Output 5 3 6 6" xfId="38583" xr:uid="{477D3EF6-E764-4587-8CB2-EE93D2611585}"/>
    <cellStyle name="Output 5 3 6 7" xfId="45285" xr:uid="{10722E60-C67A-4116-A84E-49BA4C599787}"/>
    <cellStyle name="Output 5 3 6 8" xfId="50838" xr:uid="{21608418-25A5-4B8B-B982-F5AD300066E4}"/>
    <cellStyle name="Output 5 3 6 9" xfId="56540" xr:uid="{3E218366-BC77-4ED3-A2BC-FAAD5C18B90B}"/>
    <cellStyle name="Output 5 3 7" xfId="4800" xr:uid="{3DE54346-E80C-409E-AF06-25AAE6069A08}"/>
    <cellStyle name="Output 5 3 7 2" xfId="12166" xr:uid="{BDD9BFA7-B5B6-488A-989F-4F826303BC05}"/>
    <cellStyle name="Output 5 3 7 3" xfId="17889" xr:uid="{CD9FE83D-F594-4444-9035-C481F0E171B6}"/>
    <cellStyle name="Output 5 3 7 4" xfId="23422" xr:uid="{72921765-C795-4878-91EE-5EAB7EBEB3C3}"/>
    <cellStyle name="Output 5 3 7 5" xfId="39276" xr:uid="{DEBF55D1-80B2-4324-8497-57B66C3EA139}"/>
    <cellStyle name="Output 5 3 7 6" xfId="45978" xr:uid="{9B4B5176-6501-41F9-A576-CC5B745046E4}"/>
    <cellStyle name="Output 5 3 7 7" xfId="51531" xr:uid="{924D9DB9-CD88-4FB6-BCD4-92D62B3D275E}"/>
    <cellStyle name="Output 5 3 7 8" xfId="56511" xr:uid="{9464E4F5-F754-48A0-B95C-28D52E125315}"/>
    <cellStyle name="Output 5 3 8" xfId="7623" xr:uid="{001A860E-E269-4EF6-AD66-12E6D4B0548D}"/>
    <cellStyle name="Output 5 3 8 2" xfId="14989" xr:uid="{C6BBD627-CB8A-4096-9EC0-61168E1AB798}"/>
    <cellStyle name="Output 5 3 8 3" xfId="20712" xr:uid="{0A5EEFC7-8099-4B73-81DC-0C1F3876A78A}"/>
    <cellStyle name="Output 5 3 8 4" xfId="26245" xr:uid="{E6062FF4-0B72-4AFE-A9AF-67DB5A4290D3}"/>
    <cellStyle name="Output 5 3 9" xfId="36453" xr:uid="{901D8B5D-A6BA-4522-BE3B-021D6D512B3A}"/>
    <cellStyle name="Output 5 4" xfId="2061" xr:uid="{D46C98BB-7C66-48F4-BB2B-5EF7F8D81113}"/>
    <cellStyle name="Output 5 4 10" xfId="43139" xr:uid="{BFE43F13-C007-4A1E-B27D-F684039BC064}"/>
    <cellStyle name="Output 5 4 11" xfId="48692" xr:uid="{1B21C36F-1D4C-4A73-B739-BDC82E9BFE4E}"/>
    <cellStyle name="Output 5 4 12" xfId="54859" xr:uid="{AD5DEAB5-0C73-4862-BBAA-F70123368241}"/>
    <cellStyle name="Output 5 4 2" xfId="5672" xr:uid="{91BAFA45-C977-4241-B177-324209B16F08}"/>
    <cellStyle name="Output 5 4 2 2" xfId="8495" xr:uid="{80C8E151-CB82-4256-97BB-A6D46B8292F3}"/>
    <cellStyle name="Output 5 4 2 2 2" xfId="15861" xr:uid="{12203276-BF7F-4EA3-BDD8-C74F8952D476}"/>
    <cellStyle name="Output 5 4 2 2 3" xfId="21584" xr:uid="{87698CA0-58FF-4E1A-BCC8-8F22BF8DCF90}"/>
    <cellStyle name="Output 5 4 2 2 4" xfId="27117" xr:uid="{FEFF88CD-2A44-4F28-BE01-8BF4E66A071B}"/>
    <cellStyle name="Output 5 4 2 2 5" xfId="40148" xr:uid="{347336B7-FFC2-4F72-9DA8-A1227DCE68A8}"/>
    <cellStyle name="Output 5 4 2 2 6" xfId="46850" xr:uid="{9DF162FD-F315-403B-8E76-0B2153122A51}"/>
    <cellStyle name="Output 5 4 2 2 7" xfId="52403" xr:uid="{0A629AD0-F82D-4E1A-A1E8-4728855633F2}"/>
    <cellStyle name="Output 5 4 2 2 8" xfId="57176" xr:uid="{4EB01F00-7537-4708-973B-BF7608B5AD5E}"/>
    <cellStyle name="Output 5 4 2 3" xfId="13038" xr:uid="{AF6B9C35-B20A-4C82-B7F4-5E091756F6C1}"/>
    <cellStyle name="Output 5 4 2 4" xfId="18761" xr:uid="{83CF5286-6646-46CD-9D9F-EE14CA22DBA6}"/>
    <cellStyle name="Output 5 4 2 5" xfId="24294" xr:uid="{BFDCA7A7-1D90-4951-8D9F-BF9CD83F13C7}"/>
    <cellStyle name="Output 5 4 2 6" xfId="37325" xr:uid="{9623D4A5-C99C-4FEB-A26B-906CB731A202}"/>
    <cellStyle name="Output 5 4 2 7" xfId="44027" xr:uid="{1855A3E5-0543-4BDA-9B05-603B5D5F9DB6}"/>
    <cellStyle name="Output 5 4 2 8" xfId="49580" xr:uid="{8959A0F8-2598-44B1-9809-553901758F1D}"/>
    <cellStyle name="Output 5 4 2 9" xfId="56366" xr:uid="{1889BFC3-17AC-4F64-9DD2-F44C50E80981}"/>
    <cellStyle name="Output 5 4 3" xfId="3536" xr:uid="{F9498451-92F3-48CC-AEFC-D0E99A051548}"/>
    <cellStyle name="Output 5 4 3 2" xfId="7188" xr:uid="{EB162E69-6245-4696-8A8E-FE945E377B9B}"/>
    <cellStyle name="Output 5 4 3 2 2" xfId="14554" xr:uid="{14B4EAF5-3B20-48B5-B2EA-B2C46C0E1819}"/>
    <cellStyle name="Output 5 4 3 2 3" xfId="20277" xr:uid="{789B12CF-CEF7-4D8B-87DC-8DFAEDA1FD60}"/>
    <cellStyle name="Output 5 4 3 2 4" xfId="25810" xr:uid="{C1289968-56C3-4C47-ADC0-56D60556854B}"/>
    <cellStyle name="Output 5 4 3 2 5" xfId="38841" xr:uid="{3BD2F03A-9059-45D2-B4D4-389234845C4A}"/>
    <cellStyle name="Output 5 4 3 2 6" xfId="45543" xr:uid="{3EC9E9B7-0019-41B0-B824-5CD6D30EED11}"/>
    <cellStyle name="Output 5 4 3 2 7" xfId="51096" xr:uid="{C30B39BE-AB76-44A6-AC99-ECDDCB10C34A}"/>
    <cellStyle name="Output 5 4 3 2 8" xfId="58257" xr:uid="{72B97994-0CC8-49C2-A84B-AE0D18FB9FA8}"/>
    <cellStyle name="Output 5 4 3 3" xfId="11353" xr:uid="{4CA477E6-DE59-416E-AF0C-7D63D12ED3CF}"/>
    <cellStyle name="Output 5 4 3 4" xfId="1179" xr:uid="{1122D810-B7F2-46E7-8A48-D67C3A0713D4}"/>
    <cellStyle name="Output 5 4 3 5" xfId="11606" xr:uid="{8390C5F3-F8C2-4ED2-AE07-30F032ACBF8F}"/>
    <cellStyle name="Output 5 4 3 6" xfId="35189" xr:uid="{E22976D7-95A9-45A1-994C-DAF984678543}"/>
    <cellStyle name="Output 5 4 3 7" xfId="42171" xr:uid="{C407541E-5315-4ACA-BBA8-E7EE08A25779}"/>
    <cellStyle name="Output 5 4 3 8" xfId="34179" xr:uid="{26C4F1C1-93BD-40EA-B008-866FDCC1C119}"/>
    <cellStyle name="Output 5 4 3 9" xfId="42868" xr:uid="{19F68985-0951-4029-893A-2010C7428875}"/>
    <cellStyle name="Output 5 4 4" xfId="6299" xr:uid="{4A0B750A-C06E-45CE-92E2-E8419B903012}"/>
    <cellStyle name="Output 5 4 4 2" xfId="9122" xr:uid="{82081897-D166-4F0C-A562-44B62BDE76FD}"/>
    <cellStyle name="Output 5 4 4 2 2" xfId="16488" xr:uid="{20E5F7D5-4FF5-4D32-B0B5-241584802E20}"/>
    <cellStyle name="Output 5 4 4 2 3" xfId="22211" xr:uid="{B83F82D9-77C0-42A8-B7C6-2D53AB6C16F2}"/>
    <cellStyle name="Output 5 4 4 2 4" xfId="27744" xr:uid="{7C4B4FB0-91AB-4459-AADB-26F0426F925D}"/>
    <cellStyle name="Output 5 4 4 2 5" xfId="40775" xr:uid="{A971A0AA-B8B8-4AD7-AD3E-F8106F0B8E78}"/>
    <cellStyle name="Output 5 4 4 2 6" xfId="47477" xr:uid="{81FF7D90-3C3B-4648-95EF-CE91552052EF}"/>
    <cellStyle name="Output 5 4 4 2 7" xfId="53030" xr:uid="{11C290A9-8908-4E29-989F-8D01B7F47F21}"/>
    <cellStyle name="Output 5 4 4 2 8" xfId="54828" xr:uid="{58E56F25-48C5-443D-A9CC-D8C787DAF854}"/>
    <cellStyle name="Output 5 4 4 3" xfId="13665" xr:uid="{A2DE4D85-9E33-401B-8E64-1C598C50C5A3}"/>
    <cellStyle name="Output 5 4 4 4" xfId="19388" xr:uid="{0BA940B5-6B67-4F72-A87D-17496BC13978}"/>
    <cellStyle name="Output 5 4 4 5" xfId="24921" xr:uid="{77BC8ACD-0131-488F-B6D3-93A16EF7851D}"/>
    <cellStyle name="Output 5 4 4 6" xfId="37952" xr:uid="{974899B0-3128-438D-AC61-194C9013EB76}"/>
    <cellStyle name="Output 5 4 4 7" xfId="44654" xr:uid="{A2374CA4-683B-440F-809B-AD69C7336C89}"/>
    <cellStyle name="Output 5 4 4 8" xfId="50207" xr:uid="{194A0BEE-47BA-4358-9DA4-450723AF9346}"/>
    <cellStyle name="Output 5 4 4 9" xfId="55351" xr:uid="{11FF622B-2326-4632-B389-A77307CA0E1D}"/>
    <cellStyle name="Output 5 4 5" xfId="6623" xr:uid="{105F2A94-3049-450F-A61A-01DFAEBEF7D7}"/>
    <cellStyle name="Output 5 4 5 2" xfId="9446" xr:uid="{C884CF87-683C-4AB7-93BA-0B646FCAA0ED}"/>
    <cellStyle name="Output 5 4 5 2 2" xfId="16812" xr:uid="{567B6BD7-A9C7-4701-9EE9-7CFB8979DAAF}"/>
    <cellStyle name="Output 5 4 5 2 3" xfId="22535" xr:uid="{C9C20CE9-C8AB-4AF0-A6D2-E36CD46A7B66}"/>
    <cellStyle name="Output 5 4 5 2 4" xfId="28068" xr:uid="{5E6DC776-8F7D-4B54-9CC2-E01C221D3707}"/>
    <cellStyle name="Output 5 4 5 2 5" xfId="41099" xr:uid="{54BC8BE8-7CCD-4BDB-903C-98D307B7AEFA}"/>
    <cellStyle name="Output 5 4 5 2 6" xfId="47801" xr:uid="{2CEBB788-29F5-4A8F-A381-88F868122DD9}"/>
    <cellStyle name="Output 5 4 5 2 7" xfId="53354" xr:uid="{16E38CD1-2138-411E-9B78-8C30C2F4FC23}"/>
    <cellStyle name="Output 5 4 5 2 8" xfId="57749" xr:uid="{FECE1A86-714D-4C7A-A537-293D5CE9BC14}"/>
    <cellStyle name="Output 5 4 5 3" xfId="13989" xr:uid="{29261C8D-2058-46E4-AE3F-BF973781BC14}"/>
    <cellStyle name="Output 5 4 5 4" xfId="19712" xr:uid="{CAE6414E-FCC7-4DCA-8475-9135B3E5BE65}"/>
    <cellStyle name="Output 5 4 5 5" xfId="25245" xr:uid="{6E957F8E-FDB6-4BE4-B51D-122F55BAF96C}"/>
    <cellStyle name="Output 5 4 5 6" xfId="38276" xr:uid="{379BFC4A-A070-4335-AC93-65F9251B9D18}"/>
    <cellStyle name="Output 5 4 5 7" xfId="44978" xr:uid="{D268CAC4-ADC5-422A-9FD7-3D64EB4275D1}"/>
    <cellStyle name="Output 5 4 5 8" xfId="50531" xr:uid="{188760AA-A099-4A8B-9C4B-3413E38FDE28}"/>
    <cellStyle name="Output 5 4 5 9" xfId="55462" xr:uid="{EE7A07A9-BCC9-42CF-A57D-D9D1E32711E4}"/>
    <cellStyle name="Output 5 4 6" xfId="6914" xr:uid="{CBF5272F-6F5B-49EA-A16B-FBB167117B8B}"/>
    <cellStyle name="Output 5 4 6 2" xfId="9737" xr:uid="{E671E439-D287-4D8A-911E-169B78293AD2}"/>
    <cellStyle name="Output 5 4 6 2 2" xfId="17103" xr:uid="{C11CA5CC-607F-41F1-8215-897EC53CFE41}"/>
    <cellStyle name="Output 5 4 6 2 3" xfId="22826" xr:uid="{CEC4F0C8-EA6E-45F1-8D63-6F1AA1470CCC}"/>
    <cellStyle name="Output 5 4 6 2 4" xfId="28359" xr:uid="{486EC033-6C0B-4876-9C5D-CD65771D85D8}"/>
    <cellStyle name="Output 5 4 6 2 5" xfId="41390" xr:uid="{BFA6D141-48D8-4C0A-A64C-DAEDBE991363}"/>
    <cellStyle name="Output 5 4 6 2 6" xfId="48092" xr:uid="{26F7B02C-215B-4E37-A666-BF28857237F2}"/>
    <cellStyle name="Output 5 4 6 2 7" xfId="53645" xr:uid="{94CC8FBC-BD50-458B-9A68-EAEE4DBCD52E}"/>
    <cellStyle name="Output 5 4 6 2 8" xfId="48541" xr:uid="{781DF925-8AD2-474E-8644-C27DA8D28D1E}"/>
    <cellStyle name="Output 5 4 6 3" xfId="14280" xr:uid="{46824B59-90D3-4F7D-AD89-6A1CDC2E3615}"/>
    <cellStyle name="Output 5 4 6 4" xfId="20003" xr:uid="{C3C5A64E-EFBC-4B9C-A833-7EB2E7FBB5EE}"/>
    <cellStyle name="Output 5 4 6 5" xfId="25536" xr:uid="{A615A089-6E3F-4596-8A99-D5E96BD910EB}"/>
    <cellStyle name="Output 5 4 6 6" xfId="38567" xr:uid="{2203E49C-7924-4C95-A1C6-8E340FF368DB}"/>
    <cellStyle name="Output 5 4 6 7" xfId="45269" xr:uid="{52BB0316-72BB-4912-B944-489107BFEE6D}"/>
    <cellStyle name="Output 5 4 6 8" xfId="50822" xr:uid="{7FACA9CA-3B04-40D8-BD68-BD7522BC04C9}"/>
    <cellStyle name="Output 5 4 6 9" xfId="48410" xr:uid="{9C7A6C3D-7132-42BB-BB38-735A0939A56A}"/>
    <cellStyle name="Output 5 4 7" xfId="4784" xr:uid="{0697389C-76B0-4540-A93F-340F0F15CCE8}"/>
    <cellStyle name="Output 5 4 7 2" xfId="12150" xr:uid="{9E82DD42-819E-4D54-B586-1BD798669247}"/>
    <cellStyle name="Output 5 4 7 3" xfId="17873" xr:uid="{9F2A5B38-98D4-4F8F-B928-FC125F37AD20}"/>
    <cellStyle name="Output 5 4 7 4" xfId="23406" xr:uid="{0DF77269-FD57-4429-8B0A-BA897D2B30F7}"/>
    <cellStyle name="Output 5 4 7 5" xfId="39260" xr:uid="{43005A60-EA90-4388-9495-D69E31B9797E}"/>
    <cellStyle name="Output 5 4 7 6" xfId="45962" xr:uid="{B23E66D7-26AE-4467-BDE5-3D92657C8363}"/>
    <cellStyle name="Output 5 4 7 7" xfId="51515" xr:uid="{00E58B45-BD11-4736-99D7-1978712D091C}"/>
    <cellStyle name="Output 5 4 7 8" xfId="58171" xr:uid="{4A1383B5-9071-493F-A2A6-E279DF471429}"/>
    <cellStyle name="Output 5 4 8" xfId="7607" xr:uid="{B2136ACD-683C-4BF4-A7E0-BE3F649736C6}"/>
    <cellStyle name="Output 5 4 8 2" xfId="14973" xr:uid="{324A5404-2ABC-419D-A49E-EF0D6AA000AB}"/>
    <cellStyle name="Output 5 4 8 3" xfId="20696" xr:uid="{5115A0E0-8B7B-43E8-906F-5153F95B12E3}"/>
    <cellStyle name="Output 5 4 8 4" xfId="26229" xr:uid="{B74F7BD0-A38E-4704-8AB7-DBB490939266}"/>
    <cellStyle name="Output 5 4 9" xfId="36437" xr:uid="{305D2576-1CCC-42A7-B38F-79FA7F024E83}"/>
    <cellStyle name="Output 5 5" xfId="2358" xr:uid="{18EE9B55-A31A-40DF-A014-B835D82DC5A0}"/>
    <cellStyle name="Output 5 5 2" xfId="3857" xr:uid="{633E4175-D0FB-49F1-B699-78A545DCCCFB}"/>
    <cellStyle name="Output 5 5 2 2" xfId="11577" xr:uid="{1D638260-5A78-4691-ABC7-129211A8F44E}"/>
    <cellStyle name="Output 5 5 2 3" xfId="17453" xr:uid="{774D5155-2EF7-4D9F-9133-6F5E73FF2E7B}"/>
    <cellStyle name="Output 5 5 2 4" xfId="23147" xr:uid="{B39733FA-3243-4620-93FE-EB5A11ECD3A4}"/>
    <cellStyle name="Output 5 5 2 5" xfId="39001" xr:uid="{890AB297-6BBB-423D-A1DC-859264225B69}"/>
    <cellStyle name="Output 5 5 2 6" xfId="45703" xr:uid="{9481E79A-BCD2-408C-B32A-35067412A9CC}"/>
    <cellStyle name="Output 5 5 2 7" xfId="51256" xr:uid="{582AFD98-2DED-476D-ACB0-00EF7162D776}"/>
    <cellStyle name="Output 5 5 2 8" xfId="58200" xr:uid="{66FA4BF6-BF25-4606-BCA6-9BDDD8FCAA96}"/>
    <cellStyle name="Output 5 5 3" xfId="7348" xr:uid="{89F0996E-636D-4DA5-9E4F-46498A24B3EE}"/>
    <cellStyle name="Output 5 5 3 2" xfId="14714" xr:uid="{EDA8A419-5D3B-4984-91B8-997A261944FD}"/>
    <cellStyle name="Output 5 5 3 3" xfId="20437" xr:uid="{71B7275A-D611-4F72-A1F7-E4CCD43CCF22}"/>
    <cellStyle name="Output 5 5 3 4" xfId="25970" xr:uid="{2923BE8A-2E23-4AFB-BA94-90B8BC401AC1}"/>
    <cellStyle name="Output 5 5 4" xfId="35510" xr:uid="{DD65F03B-A277-4CB1-917C-E14634FDE893}"/>
    <cellStyle name="Output 5 5 5" xfId="42433" xr:uid="{481297D1-B437-4505-B4A5-4BEAC0DB810C}"/>
    <cellStyle name="Output 5 5 6" xfId="42024" xr:uid="{8CE89A11-E21C-4E73-AE49-5D9D86609995}"/>
    <cellStyle name="Output 5 5 7" xfId="42997" xr:uid="{CA4E47EB-7740-44D5-90BE-6A5E9CCBFEFD}"/>
    <cellStyle name="Output 5 6" xfId="2072" xr:uid="{84DC9419-16FC-4F01-820F-E6280A647DF1}"/>
    <cellStyle name="Output 5 6 10" xfId="55605" xr:uid="{6B6FC4C4-F8C4-4479-8A73-EF9079508CE3}"/>
    <cellStyle name="Output 5 6 2" xfId="5251" xr:uid="{0EA3039D-692B-42D4-BADD-D18FFAD1C18A}"/>
    <cellStyle name="Output 5 6 2 2" xfId="12617" xr:uid="{931A4B69-5115-4208-BE31-D6F848E79213}"/>
    <cellStyle name="Output 5 6 2 3" xfId="18340" xr:uid="{A1E2B84F-B858-46E4-9E7F-A368CE7AC320}"/>
    <cellStyle name="Output 5 6 2 4" xfId="23873" xr:uid="{169EE6A1-134B-40B8-89BD-C340FCDD8B99}"/>
    <cellStyle name="Output 5 6 2 5" xfId="39727" xr:uid="{FB90EEBF-BFE5-4F32-B2BE-20B60622E742}"/>
    <cellStyle name="Output 5 6 2 6" xfId="46429" xr:uid="{78B53D2F-BEF4-4F1B-B8C2-15717DA4AB70}"/>
    <cellStyle name="Output 5 6 2 7" xfId="51982" xr:uid="{70B3DB76-3577-4E93-A9D3-6E418DF5A3B6}"/>
    <cellStyle name="Output 5 6 2 8" xfId="42668" xr:uid="{C70E9AAA-FD9E-48CA-BDB1-140E0DF8BAFF}"/>
    <cellStyle name="Output 5 6 3" xfId="8074" xr:uid="{B73E0002-F4B9-4385-A737-CD559EA56DD4}"/>
    <cellStyle name="Output 5 6 3 2" xfId="15440" xr:uid="{BD1929ED-8C26-4676-B5DD-3A607F2391D7}"/>
    <cellStyle name="Output 5 6 3 3" xfId="21163" xr:uid="{9EBB5D43-D68B-4261-BB62-34611EDF4AB9}"/>
    <cellStyle name="Output 5 6 3 4" xfId="26696" xr:uid="{919F026D-7A1F-4955-91ED-44F8FECF56AC}"/>
    <cellStyle name="Output 5 6 4" xfId="10345" xr:uid="{AA68A07B-32AE-40F3-9EF0-859F7ACD5B6F}"/>
    <cellStyle name="Output 5 6 5" xfId="11769" xr:uid="{CE0F0650-4590-4CE5-92BF-5DE92AA250D2}"/>
    <cellStyle name="Output 5 6 6" xfId="10390" xr:uid="{095FBA81-4B08-49DA-A2E9-951C22F6D19D}"/>
    <cellStyle name="Output 5 6 7" xfId="36904" xr:uid="{442FCC6A-2FFD-4271-874D-6E28C63EEFB2}"/>
    <cellStyle name="Output 5 6 8" xfId="43606" xr:uid="{7BE81C7D-7081-4BE2-B6A2-B607BB2EC1C9}"/>
    <cellStyle name="Output 5 6 9" xfId="49159" xr:uid="{596791CE-5218-49A0-9B20-29F30C6ED49C}"/>
    <cellStyle name="Output 5 7" xfId="2502" xr:uid="{75658E19-9929-4A26-BCFD-63A5236743F7}"/>
    <cellStyle name="Output 5 7 10" xfId="41721" xr:uid="{B1BD3216-B248-494A-A2E9-AD7FE3F2BA96}"/>
    <cellStyle name="Output 5 7 2" xfId="3808" xr:uid="{B3EDF9BE-26B4-4DD4-8F07-FFAD30BCCB33}"/>
    <cellStyle name="Output 5 7 2 2" xfId="11528" xr:uid="{EC6315DC-5DC3-4F18-B0C6-06FB38E30A6D}"/>
    <cellStyle name="Output 5 7 2 3" xfId="17404" xr:uid="{1D864DB8-AB7D-4FBF-A8B3-0B6C0971D873}"/>
    <cellStyle name="Output 5 7 2 4" xfId="23098" xr:uid="{1239FF7D-1305-47CA-800B-C3031D2A3A7F}"/>
    <cellStyle name="Output 5 7 2 5" xfId="38952" xr:uid="{DEBCDF80-F5BD-46D3-A5FC-27AE8FD1B14F}"/>
    <cellStyle name="Output 5 7 2 6" xfId="45654" xr:uid="{628E3601-6736-422B-B248-9EB3A4BE66E7}"/>
    <cellStyle name="Output 5 7 2 7" xfId="51207" xr:uid="{2FEEA0C6-6926-4D39-BFDA-F04320250267}"/>
    <cellStyle name="Output 5 7 2 8" xfId="54591" xr:uid="{44253BF4-9517-4B51-A3FA-0BEE16853610}"/>
    <cellStyle name="Output 5 7 3" xfId="7299" xr:uid="{BBD187B9-3A1D-4ADE-A008-00F51C34C721}"/>
    <cellStyle name="Output 5 7 3 2" xfId="14665" xr:uid="{BB159418-0B89-4805-8372-113A53E61587}"/>
    <cellStyle name="Output 5 7 3 3" xfId="20388" xr:uid="{D8247879-922E-41BB-A7BE-731AA0A0FCA3}"/>
    <cellStyle name="Output 5 7 3 4" xfId="25921" xr:uid="{38D80E16-8BDD-4418-AD97-CAD5E32327AE}"/>
    <cellStyle name="Output 5 7 4" xfId="10671" xr:uid="{23CEC4DD-C6D2-4C0A-B3D5-8D83B3EAF869}"/>
    <cellStyle name="Output 5 7 5" xfId="10389" xr:uid="{5DA5AD22-4D21-4C95-9E2E-37935EDD8ABE}"/>
    <cellStyle name="Output 5 7 6" xfId="11872" xr:uid="{48EFEB35-4DF6-4A6B-9035-23F285588B5D}"/>
    <cellStyle name="Output 5 7 7" xfId="35461" xr:uid="{2E9B8DB5-6CCF-4A19-90DC-B674103D89DA}"/>
    <cellStyle name="Output 5 7 8" xfId="42384" xr:uid="{BA4FBB6F-23CA-41A5-A7CF-725007594E21}"/>
    <cellStyle name="Output 5 7 9" xfId="43049" xr:uid="{654C601C-C811-4F6B-BADD-F965CC8A823C}"/>
    <cellStyle name="Output 5 8" xfId="2314" xr:uid="{3A5D7972-941C-4981-81F0-1FA7660A5B54}"/>
    <cellStyle name="Output 5 8 2" xfId="10488" xr:uid="{4604189C-8F66-41B8-89B5-CAB0EADB9526}"/>
    <cellStyle name="Output 5 8 3" xfId="11890" xr:uid="{77168968-7AC2-4B71-A39A-B40DF7867D89}"/>
    <cellStyle name="Output 5 8 4" xfId="17471" xr:uid="{E2F84BD9-BF1B-4965-BA57-BDE46D732461}"/>
    <cellStyle name="Output 5 8 5" xfId="38772" xr:uid="{21EDF2D5-DA37-4622-87C2-386088EC884D}"/>
    <cellStyle name="Output 5 8 6" xfId="45474" xr:uid="{030459C2-7D37-403C-91B1-51E27582DE4E}"/>
    <cellStyle name="Output 5 8 7" xfId="51027" xr:uid="{C6597C78-BC31-41C0-843D-7C18EBB3759C}"/>
    <cellStyle name="Output 5 8 8" xfId="43034" xr:uid="{F9BDF7EA-B16D-41D8-AA5A-749881A23501}"/>
    <cellStyle name="Output 5 9" xfId="2354" xr:uid="{F86CD665-0EC2-4488-86DA-DFF4EE3A1D5E}"/>
    <cellStyle name="Output 5 9 2" xfId="10528" xr:uid="{758D65AA-4529-4731-8BC5-0E615C3D31F1}"/>
    <cellStyle name="Output 5 9 3" xfId="11928" xr:uid="{3AC15350-7F00-423D-9E03-DE7F34C23DFC}"/>
    <cellStyle name="Output 5 9 4" xfId="17497" xr:uid="{4B17E302-F340-410B-9646-0F4BBA60BD19}"/>
    <cellStyle name="Output 6" xfId="1756" xr:uid="{5CC23C39-0C62-4B3A-B2AE-063A8882F1DD}"/>
    <cellStyle name="Output 6 10" xfId="7555" xr:uid="{62ECD552-B915-483B-9E9C-129FC751639D}"/>
    <cellStyle name="Output 6 10 2" xfId="14921" xr:uid="{03E376F0-0833-4239-96A6-C1A440AC4B8C}"/>
    <cellStyle name="Output 6 10 3" xfId="20644" xr:uid="{DF768725-7EDF-455D-A027-423A95256E0E}"/>
    <cellStyle name="Output 6 10 4" xfId="26177" xr:uid="{A152B4BD-74B1-49B2-A878-95B9D7DA93F9}"/>
    <cellStyle name="Output 6 11" xfId="36385" xr:uid="{8AAAA974-2C08-426F-B3AA-15990671BFAA}"/>
    <cellStyle name="Output 6 12" xfId="43087" xr:uid="{FFD5E989-8FEC-498C-A71C-C91908591618}"/>
    <cellStyle name="Output 6 13" xfId="48640" xr:uid="{8C7D655D-8C5D-4B25-84FD-104E893738BA}"/>
    <cellStyle name="Output 6 14" xfId="54953" xr:uid="{B00BF70D-9478-4E38-A2E2-F6299EC7BBC9}"/>
    <cellStyle name="Output 6 2" xfId="4939" xr:uid="{B51F6433-2C00-4294-A20A-9F925BF6A241}"/>
    <cellStyle name="Output 6 2 10" xfId="23561" xr:uid="{5A215451-031B-47CF-A8E7-E9808F9F1C9A}"/>
    <cellStyle name="Output 6 2 11" xfId="36592" xr:uid="{7B42327F-2E51-4335-8DF1-2B67B081F819}"/>
    <cellStyle name="Output 6 2 12" xfId="43294" xr:uid="{A9E3DF67-01BE-4BA7-87CF-C1055800F6EA}"/>
    <cellStyle name="Output 6 2 13" xfId="48847" xr:uid="{DECA6203-5B5B-42C7-BFEF-032DC2D821F7}"/>
    <cellStyle name="Output 6 2 14" xfId="56913" xr:uid="{295C7361-DCD7-4EA7-BE08-26A45CF04344}"/>
    <cellStyle name="Output 6 2 2" xfId="5827" xr:uid="{2666DB49-0BBF-4627-8100-EED5947F3690}"/>
    <cellStyle name="Output 6 2 2 2" xfId="8650" xr:uid="{5C342ED1-C26C-4558-B370-95BEF370C6CB}"/>
    <cellStyle name="Output 6 2 2 2 2" xfId="16016" xr:uid="{6F27138C-5067-49D4-AFB9-89E9D11C5A5B}"/>
    <cellStyle name="Output 6 2 2 2 3" xfId="21739" xr:uid="{BF02AF38-1B24-4D44-95B6-BA5D4687C298}"/>
    <cellStyle name="Output 6 2 2 2 4" xfId="27272" xr:uid="{A3410905-A1C3-4BFC-B933-D047BD0E3153}"/>
    <cellStyle name="Output 6 2 2 2 5" xfId="40303" xr:uid="{834F1C16-4FB4-4980-A29A-92954575B4C4}"/>
    <cellStyle name="Output 6 2 2 2 6" xfId="47005" xr:uid="{6688A61B-D7FD-4617-BA37-5874055BFFA7}"/>
    <cellStyle name="Output 6 2 2 2 7" xfId="52558" xr:uid="{20FA9340-B4C6-4523-B64F-FF44086EBB24}"/>
    <cellStyle name="Output 6 2 2 2 8" xfId="55879" xr:uid="{97ADFFF5-3FC6-404B-97F7-B8535DF064FF}"/>
    <cellStyle name="Output 6 2 2 3" xfId="13193" xr:uid="{EAD99496-432F-4475-909A-E5F4BEDCBEE0}"/>
    <cellStyle name="Output 6 2 2 4" xfId="18916" xr:uid="{F78B2AAD-8E65-4FDA-B90B-E616C1E78B4E}"/>
    <cellStyle name="Output 6 2 2 5" xfId="24449" xr:uid="{6A94B4B1-5676-42DF-B779-6E2A0CDD0851}"/>
    <cellStyle name="Output 6 2 2 6" xfId="37480" xr:uid="{61582EBF-68A8-4925-A4A7-918460F9971F}"/>
    <cellStyle name="Output 6 2 2 7" xfId="44182" xr:uid="{3FFE72E7-3E0C-4017-B86E-FE8EDF4030BD}"/>
    <cellStyle name="Output 6 2 2 8" xfId="49735" xr:uid="{487E5847-A57B-4FB7-A06E-AF75B49BC17A}"/>
    <cellStyle name="Output 6 2 2 9" xfId="57312" xr:uid="{9E635B6F-AA9C-4DD7-88E4-76E22D4ED825}"/>
    <cellStyle name="Output 6 2 3" xfId="6134" xr:uid="{6A4DD62D-278F-4BE1-AA9B-EB780CAD94EF}"/>
    <cellStyle name="Output 6 2 3 2" xfId="8957" xr:uid="{B6D4BB44-3F9A-4119-8F48-9068879F5310}"/>
    <cellStyle name="Output 6 2 3 2 2" xfId="16323" xr:uid="{49AB9668-7457-4D31-849A-E8BEEFC07E16}"/>
    <cellStyle name="Output 6 2 3 2 3" xfId="22046" xr:uid="{98ADEDBB-8ECE-4548-8684-786EA05513CD}"/>
    <cellStyle name="Output 6 2 3 2 4" xfId="27579" xr:uid="{0CE21EF0-3751-499E-8224-1098AD979EE2}"/>
    <cellStyle name="Output 6 2 3 2 5" xfId="40610" xr:uid="{F5AA9A7B-691E-4B0F-AF27-813C54E80D9A}"/>
    <cellStyle name="Output 6 2 3 2 6" xfId="47312" xr:uid="{E3C142EA-BE15-4600-9CD3-2D56F8906AB2}"/>
    <cellStyle name="Output 6 2 3 2 7" xfId="52865" xr:uid="{0FEF8649-E2F6-4574-A9DF-DCAACFCAF48D}"/>
    <cellStyle name="Output 6 2 3 2 8" xfId="55165" xr:uid="{342123D5-04EE-4419-B754-81C086D47C75}"/>
    <cellStyle name="Output 6 2 3 3" xfId="13500" xr:uid="{3C3C602D-E1C7-4CD1-BF6E-BC334753BEF9}"/>
    <cellStyle name="Output 6 2 3 4" xfId="19223" xr:uid="{688058EB-BA19-41BA-A628-E80E94A82D06}"/>
    <cellStyle name="Output 6 2 3 5" xfId="24756" xr:uid="{5192C69F-4C45-464F-9358-E190BCCE7409}"/>
    <cellStyle name="Output 6 2 3 6" xfId="37787" xr:uid="{F8E5D0BC-442A-44C9-834F-6FB05A74ABBC}"/>
    <cellStyle name="Output 6 2 3 7" xfId="44489" xr:uid="{7A376230-9767-4DC2-8CBB-0FDCABCFF650}"/>
    <cellStyle name="Output 6 2 3 8" xfId="50042" xr:uid="{7BAC0F55-F198-433D-95F3-B467032E221A}"/>
    <cellStyle name="Output 6 2 3 9" xfId="42108" xr:uid="{4BD1733B-2D92-47CA-B64A-F0BB26308D18}"/>
    <cellStyle name="Output 6 2 4" xfId="6454" xr:uid="{8258F6D1-68D7-496F-9CD4-8C556BA99211}"/>
    <cellStyle name="Output 6 2 4 2" xfId="9277" xr:uid="{3FF212F2-1AA8-40E7-923F-502CDDA0F839}"/>
    <cellStyle name="Output 6 2 4 2 2" xfId="16643" xr:uid="{FA5987FA-107B-4E73-82A0-7CE13E183DD8}"/>
    <cellStyle name="Output 6 2 4 2 3" xfId="22366" xr:uid="{81503B39-8516-4DF8-9972-93DF5306C4E8}"/>
    <cellStyle name="Output 6 2 4 2 4" xfId="27899" xr:uid="{0FBD1C54-85E4-4340-98DE-A7AB5D22CF42}"/>
    <cellStyle name="Output 6 2 4 2 5" xfId="40930" xr:uid="{F12CE57B-2BAE-4C3D-8F50-C37ECF3263F3}"/>
    <cellStyle name="Output 6 2 4 2 6" xfId="47632" xr:uid="{670F180D-EF71-4EFF-B608-F018833B44EB}"/>
    <cellStyle name="Output 6 2 4 2 7" xfId="53185" xr:uid="{3CFB7C0D-55DC-4CA5-BBC1-CDB20BCBC827}"/>
    <cellStyle name="Output 6 2 4 2 8" xfId="56985" xr:uid="{0E9B3390-A70B-4668-96D9-D06820E8324C}"/>
    <cellStyle name="Output 6 2 4 3" xfId="13820" xr:uid="{0D42FF45-8EAF-4E54-A28F-6C97A628D00D}"/>
    <cellStyle name="Output 6 2 4 4" xfId="19543" xr:uid="{EF94595B-78D3-4383-87C8-688C2CA5331C}"/>
    <cellStyle name="Output 6 2 4 5" xfId="25076" xr:uid="{5FA69742-514A-446C-AB59-2566A9470172}"/>
    <cellStyle name="Output 6 2 4 6" xfId="38107" xr:uid="{5F67EDFD-ABC8-4A83-A4D4-48DCEC51A07D}"/>
    <cellStyle name="Output 6 2 4 7" xfId="44809" xr:uid="{7EDA8D14-B6D5-4AA3-A39A-DD346EC2B789}"/>
    <cellStyle name="Output 6 2 4 8" xfId="50362" xr:uid="{33BC0142-650C-4F88-85EE-FE5806E712F1}"/>
    <cellStyle name="Output 6 2 4 9" xfId="53940" xr:uid="{E55A8598-E01B-426D-A878-7FCC70D9DDD4}"/>
    <cellStyle name="Output 6 2 5" xfId="6778" xr:uid="{DCE8E35D-6E5A-4A48-8D02-5FAEB07A04E5}"/>
    <cellStyle name="Output 6 2 5 2" xfId="9601" xr:uid="{994F63AD-A750-4096-BAB2-036FBEE3627B}"/>
    <cellStyle name="Output 6 2 5 2 2" xfId="16967" xr:uid="{6E5BAA6D-7DA1-4E64-A75F-909F57A7023E}"/>
    <cellStyle name="Output 6 2 5 2 3" xfId="22690" xr:uid="{C47D2A9F-EF32-48D2-A385-B810813BD777}"/>
    <cellStyle name="Output 6 2 5 2 4" xfId="28223" xr:uid="{88E97B73-A1EC-4515-9485-1445CED413EC}"/>
    <cellStyle name="Output 6 2 5 2 5" xfId="41254" xr:uid="{BF68B488-4855-4F6A-B249-A8D69013184C}"/>
    <cellStyle name="Output 6 2 5 2 6" xfId="47956" xr:uid="{3442F527-F7A4-4786-A805-E5B5ABF8D867}"/>
    <cellStyle name="Output 6 2 5 2 7" xfId="53509" xr:uid="{9D07BE68-89BF-40BE-87D2-7B00D57C73C1}"/>
    <cellStyle name="Output 6 2 5 2 8" xfId="34500" xr:uid="{F1ADE1CE-07FD-4EBD-B077-5EB1037B2D93}"/>
    <cellStyle name="Output 6 2 5 3" xfId="14144" xr:uid="{E9E7BC65-9793-4EBC-A28E-A06F93F52C15}"/>
    <cellStyle name="Output 6 2 5 4" xfId="19867" xr:uid="{7045D1D0-B95D-4EE4-B664-F8106DD8CD5A}"/>
    <cellStyle name="Output 6 2 5 5" xfId="25400" xr:uid="{93874638-3249-4CC0-8B10-905225636692}"/>
    <cellStyle name="Output 6 2 5 6" xfId="38431" xr:uid="{2986798A-ED76-4CEA-8AD3-BA32BED10150}"/>
    <cellStyle name="Output 6 2 5 7" xfId="45133" xr:uid="{7A875C63-8E72-4865-9489-76CFB2B04D49}"/>
    <cellStyle name="Output 6 2 5 8" xfId="50686" xr:uid="{770A5284-9C48-4694-820C-FCE1DF16EA89}"/>
    <cellStyle name="Output 6 2 5 9" xfId="57226" xr:uid="{5CF509CB-A117-4474-89B0-42A8CE4CEFEA}"/>
    <cellStyle name="Output 6 2 6" xfId="7069" xr:uid="{4C0197FE-B76B-4C57-A507-B42AA386CF0D}"/>
    <cellStyle name="Output 6 2 6 2" xfId="9892" xr:uid="{CE80D61A-D586-4C5B-884D-3606D001B6C0}"/>
    <cellStyle name="Output 6 2 6 2 2" xfId="17258" xr:uid="{ECEECB77-3356-4E43-B37C-E24FE30C756A}"/>
    <cellStyle name="Output 6 2 6 2 3" xfId="22981" xr:uid="{3104AF90-3021-436A-AADB-36E5000E468F}"/>
    <cellStyle name="Output 6 2 6 2 4" xfId="28514" xr:uid="{53460620-E9DD-4CB8-B952-8489BD0F624A}"/>
    <cellStyle name="Output 6 2 6 2 5" xfId="41545" xr:uid="{52846903-05E8-4AED-81C4-3F517E7F03CC}"/>
    <cellStyle name="Output 6 2 6 2 6" xfId="48247" xr:uid="{D7304AC2-5940-47B4-A113-CA50C302A74A}"/>
    <cellStyle name="Output 6 2 6 2 7" xfId="53800" xr:uid="{E5DB4153-FDDC-4A48-8910-BF430D7475D8}"/>
    <cellStyle name="Output 6 2 6 2 8" xfId="57076" xr:uid="{77F5564C-7585-4957-8C21-E30B9CCB40EC}"/>
    <cellStyle name="Output 6 2 6 3" xfId="14435" xr:uid="{3AF9804F-D512-408A-A08C-1E5DDE2EEE27}"/>
    <cellStyle name="Output 6 2 6 4" xfId="20158" xr:uid="{6D5F1BAC-AFEF-4FC9-9BAB-DBB774363FE5}"/>
    <cellStyle name="Output 6 2 6 5" xfId="25691" xr:uid="{F496ECD9-7836-4306-89EE-C3466F33FFA3}"/>
    <cellStyle name="Output 6 2 6 6" xfId="38722" xr:uid="{D940E8EC-363B-4288-A2DC-4245ACC9E60D}"/>
    <cellStyle name="Output 6 2 6 7" xfId="45424" xr:uid="{8ABE7CE4-0F53-4961-9A46-3600A15B6937}"/>
    <cellStyle name="Output 6 2 6 8" xfId="50977" xr:uid="{EBF2B681-1CC3-4BEE-AB4D-462BACCD067D}"/>
    <cellStyle name="Output 6 2 6 9" xfId="56349" xr:uid="{EF4DCEB7-7366-4C0A-8C02-7B125FED3395}"/>
    <cellStyle name="Output 6 2 7" xfId="7762" xr:uid="{136FA91B-0616-4C63-8527-CB83489350A2}"/>
    <cellStyle name="Output 6 2 7 2" xfId="15128" xr:uid="{73295268-8A8C-4282-907E-42F398995106}"/>
    <cellStyle name="Output 6 2 7 3" xfId="20851" xr:uid="{2F6DBEEB-3C99-4358-B595-C886B0DA4146}"/>
    <cellStyle name="Output 6 2 7 4" xfId="26384" xr:uid="{0CC012AF-6687-4545-9BC2-4745B3EDAAD0}"/>
    <cellStyle name="Output 6 2 7 5" xfId="39415" xr:uid="{4E9C030B-C955-49B3-B688-CADB224EB47B}"/>
    <cellStyle name="Output 6 2 7 6" xfId="46117" xr:uid="{62EA384B-E448-41D8-BD8A-9FCF4DAF3F13}"/>
    <cellStyle name="Output 6 2 7 7" xfId="51670" xr:uid="{8437752C-A27B-4B11-81A2-9F64D70AF1E0}"/>
    <cellStyle name="Output 6 2 7 8" xfId="42260" xr:uid="{5709B79C-62BE-45A8-B5EC-B28A111F94ED}"/>
    <cellStyle name="Output 6 2 8" xfId="12305" xr:uid="{A608A900-B937-4232-BD3C-2CB5ADD8B71F}"/>
    <cellStyle name="Output 6 2 9" xfId="18028" xr:uid="{6EF0DF74-301E-4CC3-B558-86811F5432F5}"/>
    <cellStyle name="Output 6 3" xfId="4898" xr:uid="{14AC8D8B-A597-4713-B897-DBC049F1916E}"/>
    <cellStyle name="Output 6 3 10" xfId="23520" xr:uid="{4BCB9443-8FE7-4D58-9D54-08809476DD0A}"/>
    <cellStyle name="Output 6 3 11" xfId="36551" xr:uid="{ED95FA0C-9A26-4B02-A499-15A5C583F89D}"/>
    <cellStyle name="Output 6 3 12" xfId="43253" xr:uid="{4F61F00A-084C-4E80-8D50-B8A4200377B8}"/>
    <cellStyle name="Output 6 3 13" xfId="48806" xr:uid="{1206E3EB-4DD4-475D-8CF7-36783FA84E3E}"/>
    <cellStyle name="Output 6 3 14" xfId="48312" xr:uid="{B4DAED6B-EBAF-4B85-8E36-7A4B01113F02}"/>
    <cellStyle name="Output 6 3 2" xfId="5786" xr:uid="{4220A00D-6D32-4F5F-9CC6-94A208D0F839}"/>
    <cellStyle name="Output 6 3 2 2" xfId="8609" xr:uid="{F90E5534-4D27-4546-8EB0-9D3D468CD914}"/>
    <cellStyle name="Output 6 3 2 2 2" xfId="15975" xr:uid="{C087167F-EF91-41C8-BB6A-98A2DE8181F2}"/>
    <cellStyle name="Output 6 3 2 2 3" xfId="21698" xr:uid="{9CF88011-A8AF-4068-8830-FBE5E8A150BC}"/>
    <cellStyle name="Output 6 3 2 2 4" xfId="27231" xr:uid="{CD6AD821-34A1-4961-B1A2-DF6C19F6A1A0}"/>
    <cellStyle name="Output 6 3 2 2 5" xfId="40262" xr:uid="{B594FD84-6016-43AB-8BFD-3607A0A59405}"/>
    <cellStyle name="Output 6 3 2 2 6" xfId="46964" xr:uid="{8CCE4790-3B93-47FE-96D4-599FF32C17FD}"/>
    <cellStyle name="Output 6 3 2 2 7" xfId="52517" xr:uid="{5B4733FD-9BF8-4FF1-93F7-F34224072F8C}"/>
    <cellStyle name="Output 6 3 2 2 8" xfId="56606" xr:uid="{50526951-9F0F-48DC-B64F-7BD3713A2482}"/>
    <cellStyle name="Output 6 3 2 3" xfId="13152" xr:uid="{6725D080-858F-4F77-8E6F-B010257569B1}"/>
    <cellStyle name="Output 6 3 2 4" xfId="18875" xr:uid="{3A55430A-1B0F-4ADE-8262-C203760049F1}"/>
    <cellStyle name="Output 6 3 2 5" xfId="24408" xr:uid="{7B81216E-1D0D-4FD0-A4E7-C8BA08366CB3}"/>
    <cellStyle name="Output 6 3 2 6" xfId="37439" xr:uid="{372AC60A-02A3-4F25-9D63-3B1C113CD01C}"/>
    <cellStyle name="Output 6 3 2 7" xfId="44141" xr:uid="{B8C8F222-CB71-474E-A341-B276CB6342DC}"/>
    <cellStyle name="Output 6 3 2 8" xfId="49694" xr:uid="{7A841BE3-3466-4933-8C4F-B0CF9F9B218B}"/>
    <cellStyle name="Output 6 3 2 9" xfId="56644" xr:uid="{D16794BC-6E01-48AF-B66A-1241F1354EBE}"/>
    <cellStyle name="Output 6 3 3" xfId="5167" xr:uid="{2FACAFE1-30B6-45E8-9E24-EBE46C1B2E7C}"/>
    <cellStyle name="Output 6 3 3 2" xfId="7990" xr:uid="{04C8A6D0-9E97-4CDD-BFE6-65DB6AA86E52}"/>
    <cellStyle name="Output 6 3 3 2 2" xfId="15356" xr:uid="{1D909DDC-8AF8-4358-9FE6-DA903689D65D}"/>
    <cellStyle name="Output 6 3 3 2 3" xfId="21079" xr:uid="{87FD6DB2-4AC3-4BC3-9300-C1E8A0B478F2}"/>
    <cellStyle name="Output 6 3 3 2 4" xfId="26612" xr:uid="{D4099199-C943-408F-9825-1E7E8EC7460F}"/>
    <cellStyle name="Output 6 3 3 2 5" xfId="39643" xr:uid="{525125A7-AEA7-468C-9690-922E3B2DDFE9}"/>
    <cellStyle name="Output 6 3 3 2 6" xfId="46345" xr:uid="{B4E45683-A10D-4149-A905-6AD6422497BD}"/>
    <cellStyle name="Output 6 3 3 2 7" xfId="51898" xr:uid="{D760B09F-2CAF-4EE8-BC83-E579B7F57BA9}"/>
    <cellStyle name="Output 6 3 3 2 8" xfId="55338" xr:uid="{8B6ECD8F-3B7A-4445-89E4-F7F0AD07E35D}"/>
    <cellStyle name="Output 6 3 3 3" xfId="12533" xr:uid="{29C0DDDF-CE70-48ED-A604-9938BB3F06A9}"/>
    <cellStyle name="Output 6 3 3 4" xfId="18256" xr:uid="{F49FF2D7-E154-4575-986F-E8A8DE5EAE89}"/>
    <cellStyle name="Output 6 3 3 5" xfId="23789" xr:uid="{0174BA4E-1B5C-4A0A-B26A-4ADB769A14BE}"/>
    <cellStyle name="Output 6 3 3 6" xfId="36820" xr:uid="{B5118191-C5EC-4820-A1F0-67437285A37B}"/>
    <cellStyle name="Output 6 3 3 7" xfId="43522" xr:uid="{DC003DF2-6936-4501-B247-470F531E52A4}"/>
    <cellStyle name="Output 6 3 3 8" xfId="49075" xr:uid="{9A068341-AE5D-456F-9CEB-7D11C093D129}"/>
    <cellStyle name="Output 6 3 3 9" xfId="54549" xr:uid="{0A669E8E-2652-4E4E-A0AB-D13BA5092331}"/>
    <cellStyle name="Output 6 3 4" xfId="6413" xr:uid="{E6E49BDC-BDA1-4385-A50D-D377750928E0}"/>
    <cellStyle name="Output 6 3 4 2" xfId="9236" xr:uid="{5D6E851C-BDB4-43EC-B565-783CB760CA5B}"/>
    <cellStyle name="Output 6 3 4 2 2" xfId="16602" xr:uid="{3034DA38-861A-4E3E-999C-4374D7560840}"/>
    <cellStyle name="Output 6 3 4 2 3" xfId="22325" xr:uid="{B3D720C8-82F5-485D-B357-9ED40956864A}"/>
    <cellStyle name="Output 6 3 4 2 4" xfId="27858" xr:uid="{F589E8AF-29DE-4ADB-9A34-B47C4CB5D6B5}"/>
    <cellStyle name="Output 6 3 4 2 5" xfId="40889" xr:uid="{479F43C9-F3C4-483C-8C28-05DBF96E1210}"/>
    <cellStyle name="Output 6 3 4 2 6" xfId="47591" xr:uid="{126FF8AD-CDDC-47C8-BDA3-DD9E36EE0A7A}"/>
    <cellStyle name="Output 6 3 4 2 7" xfId="53144" xr:uid="{60F80333-0BF4-44A6-AD49-6F8F45314BD7}"/>
    <cellStyle name="Output 6 3 4 2 8" xfId="57123" xr:uid="{CADAEABD-B213-462D-AF9C-445213F72449}"/>
    <cellStyle name="Output 6 3 4 3" xfId="13779" xr:uid="{F47CF0F4-E025-4C09-89BC-B473B52A145B}"/>
    <cellStyle name="Output 6 3 4 4" xfId="19502" xr:uid="{E090801A-F360-41B5-A6F0-75508794F207}"/>
    <cellStyle name="Output 6 3 4 5" xfId="25035" xr:uid="{D3AAFAF5-0BA3-44B0-A2B5-E6A37B054C6C}"/>
    <cellStyle name="Output 6 3 4 6" xfId="38066" xr:uid="{40E66BED-A69A-4ED2-9A7B-37EB5A939B14}"/>
    <cellStyle name="Output 6 3 4 7" xfId="44768" xr:uid="{45C9A549-2E2C-4486-9A80-C8EDCEC06CB1}"/>
    <cellStyle name="Output 6 3 4 8" xfId="50321" xr:uid="{ED4D1136-8F85-4962-AC8D-91E08AD4B50D}"/>
    <cellStyle name="Output 6 3 4 9" xfId="55606" xr:uid="{C234AA17-419E-4EEC-9100-08023044F5FE}"/>
    <cellStyle name="Output 6 3 5" xfId="6737" xr:uid="{8B7C9F06-360B-4268-AC65-18E59AC7462A}"/>
    <cellStyle name="Output 6 3 5 2" xfId="9560" xr:uid="{31C36E84-BEFC-4274-A947-4EAAEB03CFF4}"/>
    <cellStyle name="Output 6 3 5 2 2" xfId="16926" xr:uid="{F752C69C-5FAB-4D25-A11D-E5CD73E07737}"/>
    <cellStyle name="Output 6 3 5 2 3" xfId="22649" xr:uid="{7BF17F99-3D47-431F-A0C8-47A12922BA33}"/>
    <cellStyle name="Output 6 3 5 2 4" xfId="28182" xr:uid="{4A47070B-BE1A-4675-B435-22E82C311D8A}"/>
    <cellStyle name="Output 6 3 5 2 5" xfId="41213" xr:uid="{B4546235-0DA3-429A-BF72-B8C78EA5D452}"/>
    <cellStyle name="Output 6 3 5 2 6" xfId="47915" xr:uid="{8614217B-2CD6-4E8E-A463-599C94737408}"/>
    <cellStyle name="Output 6 3 5 2 7" xfId="53468" xr:uid="{4C1C679E-C952-453B-BC8B-CFC055A145AE}"/>
    <cellStyle name="Output 6 3 5 2 8" xfId="56766" xr:uid="{879E0C91-D5D8-402C-BC83-74FFC1FD356B}"/>
    <cellStyle name="Output 6 3 5 3" xfId="14103" xr:uid="{A4F136EC-96F0-43CD-B4AE-A63BEFC1D773}"/>
    <cellStyle name="Output 6 3 5 4" xfId="19826" xr:uid="{E61CC53A-1CE8-4C47-B9B6-AEC15AD2333A}"/>
    <cellStyle name="Output 6 3 5 5" xfId="25359" xr:uid="{F0E33D56-C527-44F9-85B7-937ACADD5890}"/>
    <cellStyle name="Output 6 3 5 6" xfId="38390" xr:uid="{F86D3793-3016-4637-BB56-8A33FE927979}"/>
    <cellStyle name="Output 6 3 5 7" xfId="45092" xr:uid="{3718AA4A-AC72-4A29-8971-6C195025946F}"/>
    <cellStyle name="Output 6 3 5 8" xfId="50645" xr:uid="{A0C4D519-12EC-486F-ADEB-6A15F3DEE5F6}"/>
    <cellStyle name="Output 6 3 5 9" xfId="54578" xr:uid="{D8B6A1D6-2BF7-4474-ACBA-B0B6BBCA9C73}"/>
    <cellStyle name="Output 6 3 6" xfId="7028" xr:uid="{E38CAD49-01DB-45AC-9102-ADD8CA56DFE7}"/>
    <cellStyle name="Output 6 3 6 2" xfId="9851" xr:uid="{F8FEBE30-D611-4836-B487-379F6847C98B}"/>
    <cellStyle name="Output 6 3 6 2 2" xfId="17217" xr:uid="{CB510972-92E7-4888-8107-F2E54946E049}"/>
    <cellStyle name="Output 6 3 6 2 3" xfId="22940" xr:uid="{BFB2E949-ED36-489B-90C0-A3A887FCDBCA}"/>
    <cellStyle name="Output 6 3 6 2 4" xfId="28473" xr:uid="{77804E35-80AC-4990-8B27-77C4CBD5A18E}"/>
    <cellStyle name="Output 6 3 6 2 5" xfId="41504" xr:uid="{BD373EAB-0C43-48DE-A49D-6DE2FA82DD4B}"/>
    <cellStyle name="Output 6 3 6 2 6" xfId="48206" xr:uid="{D1E48DEC-A112-4FFD-A4A1-0CA9D63363F0}"/>
    <cellStyle name="Output 6 3 6 2 7" xfId="53759" xr:uid="{BBF928E0-D43F-407A-AAE6-2B4F12C0DE43}"/>
    <cellStyle name="Output 6 3 6 2 8" xfId="53915" xr:uid="{0553CD38-2537-488C-B142-00F9C3083750}"/>
    <cellStyle name="Output 6 3 6 3" xfId="14394" xr:uid="{6238CB59-7240-4FAE-910F-A8C5987B962B}"/>
    <cellStyle name="Output 6 3 6 4" xfId="20117" xr:uid="{96D26269-7AA0-43A0-995E-917B7DE69D98}"/>
    <cellStyle name="Output 6 3 6 5" xfId="25650" xr:uid="{986B2980-3C9A-4D18-BE94-D2B717063D52}"/>
    <cellStyle name="Output 6 3 6 6" xfId="38681" xr:uid="{B644BF60-DADB-4B82-BCD3-77F58367E0EB}"/>
    <cellStyle name="Output 6 3 6 7" xfId="45383" xr:uid="{8DE78664-9C23-4AC9-8A89-0E94973881EE}"/>
    <cellStyle name="Output 6 3 6 8" xfId="50936" xr:uid="{EE115C3F-A64A-4CE5-A439-8FD9CAAEB291}"/>
    <cellStyle name="Output 6 3 6 9" xfId="54567" xr:uid="{0931ECDC-B8CF-41A4-BA8C-F50CA804A037}"/>
    <cellStyle name="Output 6 3 7" xfId="7721" xr:uid="{A56C1A82-A3A6-48E7-B1B8-E1ACCA5EB0B1}"/>
    <cellStyle name="Output 6 3 7 2" xfId="15087" xr:uid="{F0A36DB5-9339-404B-92A6-1A2F32197182}"/>
    <cellStyle name="Output 6 3 7 3" xfId="20810" xr:uid="{570B6606-75BB-4C06-AC45-230694DC8D4C}"/>
    <cellStyle name="Output 6 3 7 4" xfId="26343" xr:uid="{2FB64FB2-6825-4651-918E-255A40C518F4}"/>
    <cellStyle name="Output 6 3 7 5" xfId="39374" xr:uid="{21164FF9-DC3F-4FC6-9E47-810B3BAEA806}"/>
    <cellStyle name="Output 6 3 7 6" xfId="46076" xr:uid="{50607D91-7994-4164-A0E3-3142F94797C0}"/>
    <cellStyle name="Output 6 3 7 7" xfId="51629" xr:uid="{8D5B5FB9-2712-4F97-9246-854F71B5358A}"/>
    <cellStyle name="Output 6 3 7 8" xfId="53961" xr:uid="{69046484-49AD-431C-8F75-01FD897E8908}"/>
    <cellStyle name="Output 6 3 8" xfId="12264" xr:uid="{60A8B4C5-2C1A-44AB-AF06-8E929CC362A5}"/>
    <cellStyle name="Output 6 3 9" xfId="17987" xr:uid="{69BEDE32-31FD-4231-B56D-5D180B000054}"/>
    <cellStyle name="Output 6 4" xfId="5620" xr:uid="{F7CCABDE-2572-4528-85E6-DDACC3F17B44}"/>
    <cellStyle name="Output 6 4 2" xfId="8443" xr:uid="{73C3E15A-ECEC-40A1-AAFE-BF4E9D312F18}"/>
    <cellStyle name="Output 6 4 2 2" xfId="15809" xr:uid="{F160C834-5483-492B-99F4-5802DC7B0E45}"/>
    <cellStyle name="Output 6 4 2 3" xfId="21532" xr:uid="{1D2DC2CC-764C-4DC8-94AF-D2A36D4BCF72}"/>
    <cellStyle name="Output 6 4 2 4" xfId="27065" xr:uid="{174FFC91-D019-4105-A875-4B07406D314D}"/>
    <cellStyle name="Output 6 4 2 5" xfId="40096" xr:uid="{05B75B47-E681-49FD-B680-1942BC737BED}"/>
    <cellStyle name="Output 6 4 2 6" xfId="46798" xr:uid="{9F84744D-30A6-49F8-A057-C3B43CB206AA}"/>
    <cellStyle name="Output 6 4 2 7" xfId="52351" xr:uid="{6D96BAE9-03AE-40FF-907D-B08AA0817DC8}"/>
    <cellStyle name="Output 6 4 2 8" xfId="55664" xr:uid="{DBE9F3EE-3744-4C78-87C9-C41A3CEF443F}"/>
    <cellStyle name="Output 6 4 3" xfId="12986" xr:uid="{452C4A85-1B8E-4785-9AEC-02DBC0A36C28}"/>
    <cellStyle name="Output 6 4 4" xfId="18709" xr:uid="{F7109F6F-A0ED-4838-9D5F-08E7CB9E2CC8}"/>
    <cellStyle name="Output 6 4 5" xfId="24242" xr:uid="{A740E167-53A6-4965-A3B4-2A84BFBE7D14}"/>
    <cellStyle name="Output 6 4 6" xfId="37273" xr:uid="{3BCBCFE7-DE85-46CE-B23A-536A9FD0F04C}"/>
    <cellStyle name="Output 6 4 7" xfId="43975" xr:uid="{68AE24F9-CF5F-46B0-B24A-E6FA86087A0E}"/>
    <cellStyle name="Output 6 4 8" xfId="49528" xr:uid="{84D5EDA3-1124-456F-975A-FBA25CAE6DBA}"/>
    <cellStyle name="Output 6 4 9" xfId="56901" xr:uid="{DFC01E3B-89BA-4D94-8D51-46D5A98008CD}"/>
    <cellStyle name="Output 6 5" xfId="6121" xr:uid="{7329A048-4271-40C8-A9CC-764A8D78CCD5}"/>
    <cellStyle name="Output 6 5 2" xfId="8944" xr:uid="{C1E1BC9F-46E2-4446-8618-9C64B97032D8}"/>
    <cellStyle name="Output 6 5 2 2" xfId="16310" xr:uid="{3B2024B8-F6DD-49BC-B3D0-845D37EDD8B1}"/>
    <cellStyle name="Output 6 5 2 3" xfId="22033" xr:uid="{3328B769-EA11-4C45-BAE0-A0890419779F}"/>
    <cellStyle name="Output 6 5 2 4" xfId="27566" xr:uid="{61276044-186D-4162-90E7-7C96D7387BA6}"/>
    <cellStyle name="Output 6 5 2 5" xfId="40597" xr:uid="{017CB5F8-A942-4A5F-BF16-E71DF73D0DB5}"/>
    <cellStyle name="Output 6 5 2 6" xfId="47299" xr:uid="{7C1E47E4-57E3-4253-AB43-D64A71434789}"/>
    <cellStyle name="Output 6 5 2 7" xfId="52852" xr:uid="{A42D9A7C-7FB1-4FBA-93EB-A82CB4CD3F07}"/>
    <cellStyle name="Output 6 5 2 8" xfId="54809" xr:uid="{3225F2F0-F77D-417E-9B14-AD3DCDCC2C8E}"/>
    <cellStyle name="Output 6 5 3" xfId="13487" xr:uid="{EBC91F1A-A306-4352-A267-F419D62E8687}"/>
    <cellStyle name="Output 6 5 4" xfId="19210" xr:uid="{588AABCD-8C2E-4330-BA4A-BD0776240FC6}"/>
    <cellStyle name="Output 6 5 5" xfId="24743" xr:uid="{E65BBC82-6D8C-4D2F-B325-2C449BDC8121}"/>
    <cellStyle name="Output 6 5 6" xfId="37774" xr:uid="{DE44C716-1C98-41F1-8D9C-C92CAD524A75}"/>
    <cellStyle name="Output 6 5 7" xfId="44476" xr:uid="{A7AB20A4-95A2-423A-AEC5-788ACBA18AAE}"/>
    <cellStyle name="Output 6 5 8" xfId="50029" xr:uid="{8FC0ED14-C5A0-46C0-A5A6-823EB65E1FBC}"/>
    <cellStyle name="Output 6 5 9" xfId="55915" xr:uid="{4B7179D0-8453-43DB-8C7C-E14F4C0A6454}"/>
    <cellStyle name="Output 6 6" xfId="6247" xr:uid="{3B12BCFB-82D2-441F-BAEA-AF400BFDF8DD}"/>
    <cellStyle name="Output 6 6 2" xfId="9070" xr:uid="{691B5F24-5A96-4719-928A-536F0D31D15E}"/>
    <cellStyle name="Output 6 6 2 2" xfId="16436" xr:uid="{31399DB6-776E-42DA-971B-F88B42E236A9}"/>
    <cellStyle name="Output 6 6 2 3" xfId="22159" xr:uid="{958B05E0-BAF8-4C57-B345-DA596EFC8E93}"/>
    <cellStyle name="Output 6 6 2 4" xfId="27692" xr:uid="{6C8718F8-A68F-4E9D-802F-913330C61CF7}"/>
    <cellStyle name="Output 6 6 2 5" xfId="40723" xr:uid="{E1C68DD5-6F76-4527-811C-EB544B3602D4}"/>
    <cellStyle name="Output 6 6 2 6" xfId="47425" xr:uid="{EE16204C-AB1D-4BB0-B84D-83F4678BCB0F}"/>
    <cellStyle name="Output 6 6 2 7" xfId="52978" xr:uid="{1572CF3A-514B-43FF-8E2D-C670534D0B55}"/>
    <cellStyle name="Output 6 6 2 8" xfId="48448" xr:uid="{7FB80B94-73F8-4943-8782-3E7E827CC398}"/>
    <cellStyle name="Output 6 6 3" xfId="13613" xr:uid="{0EE026A2-CD8E-4AB8-A9BC-B55D454DB054}"/>
    <cellStyle name="Output 6 6 4" xfId="19336" xr:uid="{58AE0232-F2DE-426E-B6C7-EE09CC2934A0}"/>
    <cellStyle name="Output 6 6 5" xfId="24869" xr:uid="{37EE5086-EF7B-435E-B211-F4E31E1A34B7}"/>
    <cellStyle name="Output 6 6 6" xfId="37900" xr:uid="{AD6BA97C-3901-49BB-BDBE-669FD98A4DD3}"/>
    <cellStyle name="Output 6 6 7" xfId="44602" xr:uid="{E84F20C8-72D5-438A-904C-AB51BF051417}"/>
    <cellStyle name="Output 6 6 8" xfId="50155" xr:uid="{6A265E5F-09BB-4981-B3C6-9A7D000BDDC6}"/>
    <cellStyle name="Output 6 6 9" xfId="56842" xr:uid="{A0069034-B7A9-4949-B615-96C38A3377BF}"/>
    <cellStyle name="Output 6 7" xfId="6571" xr:uid="{80AE954A-3E92-4512-84C0-C57E483753EB}"/>
    <cellStyle name="Output 6 7 2" xfId="9394" xr:uid="{D3D02CAC-3D10-4AD6-BBE0-BFD9062EEC4D}"/>
    <cellStyle name="Output 6 7 2 2" xfId="16760" xr:uid="{BDF3A5D4-6F4B-490B-BC1E-0678B5511706}"/>
    <cellStyle name="Output 6 7 2 3" xfId="22483" xr:uid="{A1468BD2-2122-4863-A58E-1FE8EFB3D860}"/>
    <cellStyle name="Output 6 7 2 4" xfId="28016" xr:uid="{DC49F708-1434-4E05-958E-CB51BF79EA8C}"/>
    <cellStyle name="Output 6 7 2 5" xfId="41047" xr:uid="{20FD759A-8690-4C3F-BEB0-2D9A7E90E564}"/>
    <cellStyle name="Output 6 7 2 6" xfId="47749" xr:uid="{8EFFD2BA-0083-437D-8F52-E082371A2964}"/>
    <cellStyle name="Output 6 7 2 7" xfId="53302" xr:uid="{40D4ECE1-8567-49D5-AE3A-8A42ECD55BD0}"/>
    <cellStyle name="Output 6 7 2 8" xfId="53866" xr:uid="{1FE53CC8-BADE-4A65-A032-EEFB90ACB4A7}"/>
    <cellStyle name="Output 6 7 3" xfId="13937" xr:uid="{55A6894E-28CA-46F0-A752-B4515A6A9025}"/>
    <cellStyle name="Output 6 7 4" xfId="19660" xr:uid="{78C22EFD-BC6F-4835-A51B-212B6003EE85}"/>
    <cellStyle name="Output 6 7 5" xfId="25193" xr:uid="{30F1C481-8826-4D52-BD5A-6CD087AD68AB}"/>
    <cellStyle name="Output 6 7 6" xfId="38224" xr:uid="{77DA0C62-E197-40A2-8BBE-EA9EB25CC59D}"/>
    <cellStyle name="Output 6 7 7" xfId="44926" xr:uid="{D963330B-CDD1-4230-9982-67C413438C16}"/>
    <cellStyle name="Output 6 7 8" xfId="50479" xr:uid="{C1BC9614-7D26-450C-915E-B07E0EFF9970}"/>
    <cellStyle name="Output 6 7 9" xfId="41605" xr:uid="{2846FADF-F0EA-4B86-9BC8-58795DE48EF1}"/>
    <cellStyle name="Output 6 8" xfId="6862" xr:uid="{485419AE-56E4-4E58-ABB1-3071D3A012CF}"/>
    <cellStyle name="Output 6 8 2" xfId="9685" xr:uid="{CB8D8EFB-82DE-47F9-85F4-F8F0DAAD076B}"/>
    <cellStyle name="Output 6 8 2 2" xfId="17051" xr:uid="{07F35944-A39F-4E7C-8F16-BB2729F85B61}"/>
    <cellStyle name="Output 6 8 2 3" xfId="22774" xr:uid="{87006BF2-C07B-4999-B100-8943C7CE1E6A}"/>
    <cellStyle name="Output 6 8 2 4" xfId="28307" xr:uid="{1B65761D-4AAB-45D3-9630-B7C879CB46F7}"/>
    <cellStyle name="Output 6 8 2 5" xfId="41338" xr:uid="{9A0B60F1-7FF8-4550-B237-8CE47BC46749}"/>
    <cellStyle name="Output 6 8 2 6" xfId="48040" xr:uid="{A3CF5062-24DC-431A-A040-B6ECCE6A165A}"/>
    <cellStyle name="Output 6 8 2 7" xfId="53593" xr:uid="{76676A74-30BA-4CBE-9FD1-FEA74B07B308}"/>
    <cellStyle name="Output 6 8 2 8" xfId="54917" xr:uid="{35F8F9D3-F0AF-403A-99E0-528AA33DF82B}"/>
    <cellStyle name="Output 6 8 3" xfId="14228" xr:uid="{3544BB09-9A6A-41E7-A1BC-2B714D0B2AB0}"/>
    <cellStyle name="Output 6 8 4" xfId="19951" xr:uid="{1C57419E-D58F-4A41-85B4-04102653BBC1}"/>
    <cellStyle name="Output 6 8 5" xfId="25484" xr:uid="{71BC1788-E743-405A-8413-10E49C940509}"/>
    <cellStyle name="Output 6 8 6" xfId="38515" xr:uid="{7848AD25-6FDB-45F6-8B85-28DE20E6D9A7}"/>
    <cellStyle name="Output 6 8 7" xfId="45217" xr:uid="{2C360C75-02C5-47A5-A469-FE7CAF2F6C04}"/>
    <cellStyle name="Output 6 8 8" xfId="50770" xr:uid="{1072EADC-4135-4FAB-B18C-4C1D7669CFD4}"/>
    <cellStyle name="Output 6 8 9" xfId="53984" xr:uid="{8658284B-5F0A-4BCB-9E51-8978885F23A9}"/>
    <cellStyle name="Output 6 9" xfId="4732" xr:uid="{D3DEBC37-0DB7-4182-865B-4F1BD728F8E4}"/>
    <cellStyle name="Output 6 9 2" xfId="12098" xr:uid="{E83FA06B-8FF7-4F32-9FB0-5339B5EA6FD8}"/>
    <cellStyle name="Output 6 9 3" xfId="17821" xr:uid="{6F236FAA-8B99-42E8-B437-F9FE9A1EE057}"/>
    <cellStyle name="Output 6 9 4" xfId="23354" xr:uid="{73DE00F7-DE1A-4912-9C33-6DC9F4842D5C}"/>
    <cellStyle name="Output 6 9 5" xfId="39208" xr:uid="{EF3B7795-8D05-4BB6-9B22-5871215807A9}"/>
    <cellStyle name="Output 6 9 6" xfId="45910" xr:uid="{3605047C-2C96-4A92-8271-5C4FE0407DF8}"/>
    <cellStyle name="Output 6 9 7" xfId="51463" xr:uid="{1AA08F78-DAE8-49D5-8701-75A1C3C4871C}"/>
    <cellStyle name="Output 6 9 8" xfId="34565" xr:uid="{CBE1DD31-B5A2-49E5-BAF7-959D6F740686}"/>
    <cellStyle name="Output 7" xfId="2384" xr:uid="{2A197B37-A11B-4609-B7A2-69D7AD3F89D6}"/>
    <cellStyle name="Output 7 10" xfId="7517" xr:uid="{3F398872-2525-4B57-880F-AF333BE9F9FF}"/>
    <cellStyle name="Output 7 10 2" xfId="14883" xr:uid="{AE9105E6-AAD3-4A0A-A286-67285DB006E5}"/>
    <cellStyle name="Output 7 10 3" xfId="20606" xr:uid="{00807F78-BDD5-4AEC-9287-9C246686F9CC}"/>
    <cellStyle name="Output 7 10 4" xfId="26139" xr:uid="{BEB72607-FBD7-4E67-8FB4-6B4B42F15A44}"/>
    <cellStyle name="Output 7 11" xfId="36187" xr:uid="{046D4530-302B-4C32-87BE-AF3A0BD8DF11}"/>
    <cellStyle name="Output 7 12" xfId="42948" xr:uid="{D705303F-4332-4228-AE82-0BE009CFC383}"/>
    <cellStyle name="Output 7 13" xfId="48507" xr:uid="{AA18BBB2-E73E-4FCF-90AC-128F5DA172D7}"/>
    <cellStyle name="Output 7 14" xfId="41637" xr:uid="{992ACBB5-CC9E-42D0-98BA-4200DF0DFFC2}"/>
    <cellStyle name="Output 7 2" xfId="4870" xr:uid="{1AC1BEB4-519E-40D1-A47D-16860D9BA412}"/>
    <cellStyle name="Output 7 2 10" xfId="23492" xr:uid="{DBCEC730-66FE-4940-9189-79CF842403F6}"/>
    <cellStyle name="Output 7 2 11" xfId="36523" xr:uid="{23604E1E-708C-46A1-AA95-568F0F3A430A}"/>
    <cellStyle name="Output 7 2 12" xfId="43225" xr:uid="{BB6F01A0-3F8B-48AE-8040-BD756884B6E4}"/>
    <cellStyle name="Output 7 2 13" xfId="48778" xr:uid="{45B00ECB-1A83-4FA2-B09A-178CED2C1CA5}"/>
    <cellStyle name="Output 7 2 14" xfId="55864" xr:uid="{2CAE6577-F739-4BA9-BACA-B8267E0F7D7E}"/>
    <cellStyle name="Output 7 2 2" xfId="5758" xr:uid="{544067D7-A590-4A16-BD21-9EA78843C292}"/>
    <cellStyle name="Output 7 2 2 2" xfId="8581" xr:uid="{CABF30D2-EC1C-4317-A4B3-356C97A2655C}"/>
    <cellStyle name="Output 7 2 2 2 2" xfId="15947" xr:uid="{E1375B3A-4614-4D88-A3A2-C44FD3E16A3C}"/>
    <cellStyle name="Output 7 2 2 2 3" xfId="21670" xr:uid="{7DA2D8F1-A554-4660-B8F3-63F0652D73B1}"/>
    <cellStyle name="Output 7 2 2 2 4" xfId="27203" xr:uid="{7C01E4BB-074F-47CD-B5E7-7C32C63A64AD}"/>
    <cellStyle name="Output 7 2 2 2 5" xfId="40234" xr:uid="{F5026FEB-1D39-433F-B5E3-02AE58B238D7}"/>
    <cellStyle name="Output 7 2 2 2 6" xfId="46936" xr:uid="{FB03CFAE-94F3-406A-8440-6617DA226AF4}"/>
    <cellStyle name="Output 7 2 2 2 7" xfId="52489" xr:uid="{5110ACE3-4A49-48AE-94F9-4551412F1901}"/>
    <cellStyle name="Output 7 2 2 2 8" xfId="48589" xr:uid="{CFDBED1F-164E-48CF-A174-A23173C6E7B5}"/>
    <cellStyle name="Output 7 2 2 3" xfId="13124" xr:uid="{E5A5FF1D-3F69-41D7-BD14-95E717AE2F54}"/>
    <cellStyle name="Output 7 2 2 4" xfId="18847" xr:uid="{D93B6A05-25A2-4999-96D4-5E8FE3C97BDC}"/>
    <cellStyle name="Output 7 2 2 5" xfId="24380" xr:uid="{71EEB44E-CEC3-4C69-A1C5-4B92EB9E50FE}"/>
    <cellStyle name="Output 7 2 2 6" xfId="37411" xr:uid="{46629E4D-EDDE-43C6-BE8D-D49748478090}"/>
    <cellStyle name="Output 7 2 2 7" xfId="44113" xr:uid="{56138233-1A7B-46EA-92C0-A6F428A5CB1D}"/>
    <cellStyle name="Output 7 2 2 8" xfId="49666" xr:uid="{09517B82-EA8C-4359-9026-BDE7AAB78670}"/>
    <cellStyle name="Output 7 2 2 9" xfId="54943" xr:uid="{796618FC-9CD0-4635-A16E-74D316FBC33C}"/>
    <cellStyle name="Output 7 2 3" xfId="5536" xr:uid="{1B93F075-6E86-4756-9906-83C03A808DF1}"/>
    <cellStyle name="Output 7 2 3 2" xfId="8359" xr:uid="{E5A728D0-BC7E-49DB-8427-EE7FC779BD7A}"/>
    <cellStyle name="Output 7 2 3 2 2" xfId="15725" xr:uid="{C51B0C51-21F4-4184-B97C-D5AFAA331E26}"/>
    <cellStyle name="Output 7 2 3 2 3" xfId="21448" xr:uid="{3F931B1A-A75B-45A7-B3B0-5236FAD32EB0}"/>
    <cellStyle name="Output 7 2 3 2 4" xfId="26981" xr:uid="{9985DE3C-D361-4206-8D08-C7BED6BE3A96}"/>
    <cellStyle name="Output 7 2 3 2 5" xfId="40012" xr:uid="{97BC454C-8231-4307-9B43-34717EF00513}"/>
    <cellStyle name="Output 7 2 3 2 6" xfId="46714" xr:uid="{166BED1D-8E90-4A9D-9A93-00BEAA442534}"/>
    <cellStyle name="Output 7 2 3 2 7" xfId="52267" xr:uid="{FC0A4112-B564-4C9A-92CE-D6BBB58005BE}"/>
    <cellStyle name="Output 7 2 3 2 8" xfId="58191" xr:uid="{08E2DCF4-D786-46A3-86A5-C5F1251AE4FF}"/>
    <cellStyle name="Output 7 2 3 3" xfId="12902" xr:uid="{0ACE00F3-2C81-48EA-8836-CB81B66DB9DA}"/>
    <cellStyle name="Output 7 2 3 4" xfId="18625" xr:uid="{667AF707-2B9D-4E75-A40E-149939293DCC}"/>
    <cellStyle name="Output 7 2 3 5" xfId="24158" xr:uid="{7FB05540-885A-45A7-BDC1-79775495F709}"/>
    <cellStyle name="Output 7 2 3 6" xfId="37189" xr:uid="{468A4B7E-882B-4A0B-98E5-72CCBA58F516}"/>
    <cellStyle name="Output 7 2 3 7" xfId="43891" xr:uid="{EBF3B915-A21F-40BE-BEFC-271A93BCCD06}"/>
    <cellStyle name="Output 7 2 3 8" xfId="49444" xr:uid="{362DA634-734F-400E-A49C-B581E653E975}"/>
    <cellStyle name="Output 7 2 3 9" xfId="57025" xr:uid="{E1C31639-2AF2-4018-A875-DC9D4E334102}"/>
    <cellStyle name="Output 7 2 4" xfId="6385" xr:uid="{5D9B9CC5-6C82-4393-9217-AF5C8D94E1B2}"/>
    <cellStyle name="Output 7 2 4 2" xfId="9208" xr:uid="{2AEF7AE0-C4F9-473A-A8D5-1EEF90F708C1}"/>
    <cellStyle name="Output 7 2 4 2 2" xfId="16574" xr:uid="{829F3CED-0AD5-4C8A-9EE5-2E836073C59B}"/>
    <cellStyle name="Output 7 2 4 2 3" xfId="22297" xr:uid="{76340964-14B3-4D1B-A96A-85ECC63CD27F}"/>
    <cellStyle name="Output 7 2 4 2 4" xfId="27830" xr:uid="{4ABC95E5-0125-4AFB-A6A7-5415360866A1}"/>
    <cellStyle name="Output 7 2 4 2 5" xfId="40861" xr:uid="{184C8DED-B67A-4D2B-90DE-AB650BB42D1E}"/>
    <cellStyle name="Output 7 2 4 2 6" xfId="47563" xr:uid="{91FAE611-62BD-4E0A-B3BA-416F7C1CDCE3}"/>
    <cellStyle name="Output 7 2 4 2 7" xfId="53116" xr:uid="{078C51B0-3E64-4F4B-884A-1F911CD284E0}"/>
    <cellStyle name="Output 7 2 4 2 8" xfId="55191" xr:uid="{E8A90E6E-F339-409D-AAD0-F71E5E068A6A}"/>
    <cellStyle name="Output 7 2 4 3" xfId="13751" xr:uid="{66E32D7E-5074-48F8-9C83-7ACB6ADD9A38}"/>
    <cellStyle name="Output 7 2 4 4" xfId="19474" xr:uid="{C2085B39-2D10-42D6-871E-C06E12345C53}"/>
    <cellStyle name="Output 7 2 4 5" xfId="25007" xr:uid="{4D7C3A48-6456-4C50-95DA-1153BF4A4BB9}"/>
    <cellStyle name="Output 7 2 4 6" xfId="38038" xr:uid="{92D470AD-53EC-4B8C-B793-18EB1A787062}"/>
    <cellStyle name="Output 7 2 4 7" xfId="44740" xr:uid="{B6D486B2-149C-4E45-8016-25E9EA530818}"/>
    <cellStyle name="Output 7 2 4 8" xfId="50293" xr:uid="{442AE593-2F19-4693-BB89-4630C4ECAE28}"/>
    <cellStyle name="Output 7 2 4 9" xfId="58461" xr:uid="{5F543B66-2A85-44C3-8501-79F5A2255999}"/>
    <cellStyle name="Output 7 2 5" xfId="6709" xr:uid="{BADBA415-94E5-47F4-A9D4-2F738F48CD24}"/>
    <cellStyle name="Output 7 2 5 2" xfId="9532" xr:uid="{6697D16C-D77F-4F87-BB33-AB1FA57A488B}"/>
    <cellStyle name="Output 7 2 5 2 2" xfId="16898" xr:uid="{1FF7FD24-0592-411A-A0CA-0729E220AC8E}"/>
    <cellStyle name="Output 7 2 5 2 3" xfId="22621" xr:uid="{DF9DA306-5DDE-48FC-BA26-CB15A4D005CC}"/>
    <cellStyle name="Output 7 2 5 2 4" xfId="28154" xr:uid="{D0E9DCD8-0E41-4AC3-A5B6-43B775DE02A7}"/>
    <cellStyle name="Output 7 2 5 2 5" xfId="41185" xr:uid="{BBD1EF0D-5948-4295-8266-71B30923D4CF}"/>
    <cellStyle name="Output 7 2 5 2 6" xfId="47887" xr:uid="{C457142A-8B9E-4FF5-B17D-3D83C6827C51}"/>
    <cellStyle name="Output 7 2 5 2 7" xfId="53440" xr:uid="{A3F0CC6F-245B-43FC-AA7C-972352475D52}"/>
    <cellStyle name="Output 7 2 5 2 8" xfId="55683" xr:uid="{C2940999-AE85-4725-A3B8-366122B32BD7}"/>
    <cellStyle name="Output 7 2 5 3" xfId="14075" xr:uid="{3DD3910D-08F7-436B-9F77-ED1B0C4DD928}"/>
    <cellStyle name="Output 7 2 5 4" xfId="19798" xr:uid="{C02A3CF1-CA85-4BFB-9D2D-791ED53C1812}"/>
    <cellStyle name="Output 7 2 5 5" xfId="25331" xr:uid="{3C379F16-D35A-4CAB-9770-FBAF002C07CF}"/>
    <cellStyle name="Output 7 2 5 6" xfId="38362" xr:uid="{C76BD93D-9EB8-4BDB-A995-B4EF78286613}"/>
    <cellStyle name="Output 7 2 5 7" xfId="45064" xr:uid="{1635690E-A3D7-490A-B5EC-CE7B95ADD6E9}"/>
    <cellStyle name="Output 7 2 5 8" xfId="50617" xr:uid="{59883BC9-BDBA-491D-AC02-D29E78144A18}"/>
    <cellStyle name="Output 7 2 5 9" xfId="58464" xr:uid="{4EA9B37D-9D59-440F-8638-2E670E4785EB}"/>
    <cellStyle name="Output 7 2 6" xfId="7000" xr:uid="{1DC16550-413F-4B24-AC0F-3B0E0DDAAE68}"/>
    <cellStyle name="Output 7 2 6 2" xfId="9823" xr:uid="{DB37B58E-DF7F-44F4-8AC6-1B258D8EB1B2}"/>
    <cellStyle name="Output 7 2 6 2 2" xfId="17189" xr:uid="{E906B0E1-6B93-41C3-B8A8-F4CFF5851465}"/>
    <cellStyle name="Output 7 2 6 2 3" xfId="22912" xr:uid="{57620A79-1A20-461A-B581-06C2D4AD994B}"/>
    <cellStyle name="Output 7 2 6 2 4" xfId="28445" xr:uid="{0A00BB0A-7015-4C29-AA84-72CB547DE245}"/>
    <cellStyle name="Output 7 2 6 2 5" xfId="41476" xr:uid="{09A09A81-4570-4010-8FB8-69BF521CE5A6}"/>
    <cellStyle name="Output 7 2 6 2 6" xfId="48178" xr:uid="{ADABF1A2-0B77-4AC6-8EF9-EDA382615F37}"/>
    <cellStyle name="Output 7 2 6 2 7" xfId="53731" xr:uid="{068AA012-B2A6-495D-A0CA-4C925F378722}"/>
    <cellStyle name="Output 7 2 6 2 8" xfId="55198" xr:uid="{10CF113D-A4CB-4666-AFAB-B084BFAE1799}"/>
    <cellStyle name="Output 7 2 6 3" xfId="14366" xr:uid="{19482E88-CED6-450A-ADFB-FD03D89789E8}"/>
    <cellStyle name="Output 7 2 6 4" xfId="20089" xr:uid="{FF227231-3EFD-4E46-83BD-C943FCA3161E}"/>
    <cellStyle name="Output 7 2 6 5" xfId="25622" xr:uid="{2695E4C9-CF4E-42EB-97CB-B029F9BB8D29}"/>
    <cellStyle name="Output 7 2 6 6" xfId="38653" xr:uid="{6865E151-8A5D-4304-9483-B73FB0CB37C0}"/>
    <cellStyle name="Output 7 2 6 7" xfId="45355" xr:uid="{C2669C96-95BA-4F03-A808-BDC547FE15B4}"/>
    <cellStyle name="Output 7 2 6 8" xfId="50908" xr:uid="{864CD977-5713-47C6-A70A-4C13D3FC11BD}"/>
    <cellStyle name="Output 7 2 6 9" xfId="55581" xr:uid="{81621074-BA06-4AFD-9612-8576588F108B}"/>
    <cellStyle name="Output 7 2 7" xfId="7693" xr:uid="{9B91BF15-3943-45A2-928B-5830498092DB}"/>
    <cellStyle name="Output 7 2 7 2" xfId="15059" xr:uid="{AFE0D1DC-1DED-4646-9961-7140098A60A1}"/>
    <cellStyle name="Output 7 2 7 3" xfId="20782" xr:uid="{01439377-6CBC-4CC8-8717-E12F530CC55C}"/>
    <cellStyle name="Output 7 2 7 4" xfId="26315" xr:uid="{281F1F04-55A3-491B-B817-D2FEBD32F242}"/>
    <cellStyle name="Output 7 2 7 5" xfId="39346" xr:uid="{D4D969C0-4965-4B9D-A266-6D4A96EA39CC}"/>
    <cellStyle name="Output 7 2 7 6" xfId="46048" xr:uid="{000F2626-4AD5-4A4D-9CD5-90086E9698C6}"/>
    <cellStyle name="Output 7 2 7 7" xfId="51601" xr:uid="{199D0129-8D28-4A21-BC79-953A692E19C2}"/>
    <cellStyle name="Output 7 2 7 8" xfId="55156" xr:uid="{55CD8745-F4A2-499B-A4C2-3BF8A7AAA03D}"/>
    <cellStyle name="Output 7 2 8" xfId="12236" xr:uid="{6D950920-B7FE-4C5C-9089-72CB5835A825}"/>
    <cellStyle name="Output 7 2 9" xfId="17959" xr:uid="{62B648C7-F7AB-4993-9CC5-ABADB6AF71C8}"/>
    <cellStyle name="Output 7 3" xfId="4853" xr:uid="{D901E33F-1805-481A-BEFB-C33B928CACCF}"/>
    <cellStyle name="Output 7 3 10" xfId="23475" xr:uid="{B1BA94EB-EB20-4A6D-A25D-575AFD5B6901}"/>
    <cellStyle name="Output 7 3 11" xfId="36506" xr:uid="{04D37EB6-7AAA-43D0-8423-A97CC58E7972}"/>
    <cellStyle name="Output 7 3 12" xfId="43208" xr:uid="{024F27A1-BE05-45B8-83F1-FA7AEE1303C9}"/>
    <cellStyle name="Output 7 3 13" xfId="48761" xr:uid="{B668360D-311D-40EA-8BDC-822CCDC4BC29}"/>
    <cellStyle name="Output 7 3 14" xfId="56480" xr:uid="{ECAAC0DA-860C-4C7B-970A-0A93215F5CAF}"/>
    <cellStyle name="Output 7 3 2" xfId="5741" xr:uid="{6F50CFEB-DBEB-4298-AC40-18D43C6843A5}"/>
    <cellStyle name="Output 7 3 2 2" xfId="8564" xr:uid="{FB44A7DD-3168-4DDE-A62D-101ACBBFC475}"/>
    <cellStyle name="Output 7 3 2 2 2" xfId="15930" xr:uid="{00CA6DF0-CABA-4B29-89A3-3139EECF89EB}"/>
    <cellStyle name="Output 7 3 2 2 3" xfId="21653" xr:uid="{91D0D310-9914-4779-BE22-0B8FCDA24199}"/>
    <cellStyle name="Output 7 3 2 2 4" xfId="27186" xr:uid="{5F3DF16F-006D-4DDA-9A4B-2BF517C96A17}"/>
    <cellStyle name="Output 7 3 2 2 5" xfId="40217" xr:uid="{EF9A27CB-DC93-4687-ADFE-E3145AD79D9D}"/>
    <cellStyle name="Output 7 3 2 2 6" xfId="46919" xr:uid="{2B83AAEA-A950-4CFA-925C-525DDA455887}"/>
    <cellStyle name="Output 7 3 2 2 7" xfId="52472" xr:uid="{3D20DCB9-7F17-47D6-8B83-DCB901E5B675}"/>
    <cellStyle name="Output 7 3 2 2 8" xfId="48608" xr:uid="{C2273F96-A1F8-487B-AC49-CF8268062DB0}"/>
    <cellStyle name="Output 7 3 2 3" xfId="13107" xr:uid="{C4EF48C1-1946-46F8-9D7F-9A3A66DD0F80}"/>
    <cellStyle name="Output 7 3 2 4" xfId="18830" xr:uid="{82C7F78C-1E32-44C8-A7E9-6422166ED6A1}"/>
    <cellStyle name="Output 7 3 2 5" xfId="24363" xr:uid="{9E2EDA24-B983-4E66-91D8-E770E65A79B1}"/>
    <cellStyle name="Output 7 3 2 6" xfId="37394" xr:uid="{3929F2EB-83D4-4A36-A5CB-C249AE59F4BC}"/>
    <cellStyle name="Output 7 3 2 7" xfId="44096" xr:uid="{A50B0572-5FC2-4294-B1EB-03CAE4B7B72B}"/>
    <cellStyle name="Output 7 3 2 8" xfId="49649" xr:uid="{266A7FDD-C2C0-4DF0-B8CF-94551A2BA29A}"/>
    <cellStyle name="Output 7 3 2 9" xfId="56876" xr:uid="{A1DC9394-0C95-45DF-9E5D-5803B4ADCCA0}"/>
    <cellStyle name="Output 7 3 3" xfId="3549" xr:uid="{999A0C9F-E898-44A4-BBAE-D9A19074D12C}"/>
    <cellStyle name="Output 7 3 3 2" xfId="7201" xr:uid="{A3CEA259-8757-4D00-AF60-25CE4B5222AF}"/>
    <cellStyle name="Output 7 3 3 2 2" xfId="14567" xr:uid="{8FD6B4AE-1F26-46BF-AFAF-15AD34ED94E5}"/>
    <cellStyle name="Output 7 3 3 2 3" xfId="20290" xr:uid="{1A83ADAA-7F16-4F36-A3DF-28044EB22E44}"/>
    <cellStyle name="Output 7 3 3 2 4" xfId="25823" xr:uid="{61B18C62-5213-4957-A78F-2191943FB627}"/>
    <cellStyle name="Output 7 3 3 2 5" xfId="38854" xr:uid="{367AD32C-29AA-4393-A74B-8EEA83B397B0}"/>
    <cellStyle name="Output 7 3 3 2 6" xfId="45556" xr:uid="{8E755588-6716-4A2D-8A85-10AB73333779}"/>
    <cellStyle name="Output 7 3 3 2 7" xfId="51109" xr:uid="{0EEE2E29-4341-490E-B442-46DC22D0AF41}"/>
    <cellStyle name="Output 7 3 3 2 8" xfId="58394" xr:uid="{36D65461-C10D-4BB8-837C-851F2EB35BEF}"/>
    <cellStyle name="Output 7 3 3 3" xfId="11366" xr:uid="{F366884F-CC23-4492-954E-9AFF7891BC80}"/>
    <cellStyle name="Output 7 3 3 4" xfId="1548" xr:uid="{0C477074-5736-49FF-8535-7FEFE5D1575E}"/>
    <cellStyle name="Output 7 3 3 5" xfId="10008" xr:uid="{B46E614F-10AE-44FB-8DAF-6810F94E00F8}"/>
    <cellStyle name="Output 7 3 3 6" xfId="35202" xr:uid="{A9828C5A-33C2-4EF5-9960-7D1AAA02289E}"/>
    <cellStyle name="Output 7 3 3 7" xfId="42184" xr:uid="{5095E271-CDDA-42A9-9D98-32325620725C}"/>
    <cellStyle name="Output 7 3 3 8" xfId="42076" xr:uid="{3C51866C-781C-4D26-9CB5-FA318105F376}"/>
    <cellStyle name="Output 7 3 3 9" xfId="42809" xr:uid="{B8C63313-9BA3-4588-95C5-566C07CDC170}"/>
    <cellStyle name="Output 7 3 4" xfId="6368" xr:uid="{8824D747-0208-4EDB-804F-E90D1909F305}"/>
    <cellStyle name="Output 7 3 4 2" xfId="9191" xr:uid="{976FA743-9B19-4BE2-8D8D-FDFAC052759E}"/>
    <cellStyle name="Output 7 3 4 2 2" xfId="16557" xr:uid="{B26F8E43-3F4A-4025-A0DD-A756B8EA6804}"/>
    <cellStyle name="Output 7 3 4 2 3" xfId="22280" xr:uid="{69DA29D2-3F14-4EF8-8E72-5AAA1EABF7E4}"/>
    <cellStyle name="Output 7 3 4 2 4" xfId="27813" xr:uid="{9870756E-F50A-491E-82BD-03BEE35604AA}"/>
    <cellStyle name="Output 7 3 4 2 5" xfId="40844" xr:uid="{DA4C2E9D-2BF4-4FB9-B52A-E36E394764C3}"/>
    <cellStyle name="Output 7 3 4 2 6" xfId="47546" xr:uid="{E06A7701-D811-4C80-9D42-4870F879D717}"/>
    <cellStyle name="Output 7 3 4 2 7" xfId="53099" xr:uid="{B593ECAB-A9EE-4E72-BADA-FA7ADB2BECDB}"/>
    <cellStyle name="Output 7 3 4 2 8" xfId="55446" xr:uid="{0DE986E0-FD76-4BE7-8F8B-F81DB288452A}"/>
    <cellStyle name="Output 7 3 4 3" xfId="13734" xr:uid="{75968E46-5CF2-4B0B-952F-17F1610BDCC6}"/>
    <cellStyle name="Output 7 3 4 4" xfId="19457" xr:uid="{45B99FBF-61B5-4780-8266-2EFB58F34220}"/>
    <cellStyle name="Output 7 3 4 5" xfId="24990" xr:uid="{2B6CFEA9-157C-4BF7-B536-C76B046EEE3E}"/>
    <cellStyle name="Output 7 3 4 6" xfId="38021" xr:uid="{8D1C0D2D-89F4-4125-86A9-8D418948D74A}"/>
    <cellStyle name="Output 7 3 4 7" xfId="44723" xr:uid="{726F6C3B-7EC7-4ED6-B416-A50E78DD6EB8}"/>
    <cellStyle name="Output 7 3 4 8" xfId="50276" xr:uid="{9AA697DE-545D-4FEB-A1FD-B283B3D16C0E}"/>
    <cellStyle name="Output 7 3 4 9" xfId="57054" xr:uid="{20584815-77B6-4733-BB68-AD3AAFC88298}"/>
    <cellStyle name="Output 7 3 5" xfId="6692" xr:uid="{89E6B287-9764-4466-9297-7F7F220F6E92}"/>
    <cellStyle name="Output 7 3 5 2" xfId="9515" xr:uid="{D4D5B17E-CD87-42FA-AB60-CBF3318F7A94}"/>
    <cellStyle name="Output 7 3 5 2 2" xfId="16881" xr:uid="{A24372C6-9BB5-4766-82DC-B50E8B4A33DA}"/>
    <cellStyle name="Output 7 3 5 2 3" xfId="22604" xr:uid="{A5785391-B556-4FD1-B596-EB8D5441EF90}"/>
    <cellStyle name="Output 7 3 5 2 4" xfId="28137" xr:uid="{3B74E1E1-E34D-42F2-BA08-2BAB5D0DB3FF}"/>
    <cellStyle name="Output 7 3 5 2 5" xfId="41168" xr:uid="{E0FBA1E0-904E-421A-993A-B8D1461C280A}"/>
    <cellStyle name="Output 7 3 5 2 6" xfId="47870" xr:uid="{99C7538C-1EE0-4E4B-89CB-C8614048C918}"/>
    <cellStyle name="Output 7 3 5 2 7" xfId="53423" xr:uid="{0E54D213-024C-4B76-A9C6-61E581A3F464}"/>
    <cellStyle name="Output 7 3 5 2 8" xfId="57456" xr:uid="{280F9621-CB25-40D2-BB60-310CF2C72B1F}"/>
    <cellStyle name="Output 7 3 5 3" xfId="14058" xr:uid="{B617EEA0-581A-45D1-95D4-B98570F5EE0D}"/>
    <cellStyle name="Output 7 3 5 4" xfId="19781" xr:uid="{BC412F83-5F1F-405F-83BB-E7F832276879}"/>
    <cellStyle name="Output 7 3 5 5" xfId="25314" xr:uid="{CC50F8E4-A46B-4D48-A6A2-1520B7075CC3}"/>
    <cellStyle name="Output 7 3 5 6" xfId="38345" xr:uid="{968F8724-0527-4952-96D8-8626FCE8B39E}"/>
    <cellStyle name="Output 7 3 5 7" xfId="45047" xr:uid="{58879316-C3E0-485C-ABFD-796D2ABB739D}"/>
    <cellStyle name="Output 7 3 5 8" xfId="50600" xr:uid="{9F885FCD-3471-4BF5-872B-89DC6E1F7F5F}"/>
    <cellStyle name="Output 7 3 5 9" xfId="57401" xr:uid="{CA60CF8D-4C40-4D49-A119-6EE6C14FD9DC}"/>
    <cellStyle name="Output 7 3 6" xfId="6983" xr:uid="{B13D9EC1-00AD-4BEA-B7B7-88C5E5E5D360}"/>
    <cellStyle name="Output 7 3 6 2" xfId="9806" xr:uid="{9F5BE213-5D76-45C0-967A-97A4BEF678C2}"/>
    <cellStyle name="Output 7 3 6 2 2" xfId="17172" xr:uid="{516D28B5-DFD6-4A00-B08E-247F08A7D288}"/>
    <cellStyle name="Output 7 3 6 2 3" xfId="22895" xr:uid="{4BD6FE0A-DB60-482D-8C2A-14FF539C55BD}"/>
    <cellStyle name="Output 7 3 6 2 4" xfId="28428" xr:uid="{52C5C591-6C15-4280-9194-C9B3C3C315BA}"/>
    <cellStyle name="Output 7 3 6 2 5" xfId="41459" xr:uid="{06F900A1-6381-4427-808E-10BF2EABA0CB}"/>
    <cellStyle name="Output 7 3 6 2 6" xfId="48161" xr:uid="{4E9CCE5C-7D0D-4D72-A872-5A210596E2FA}"/>
    <cellStyle name="Output 7 3 6 2 7" xfId="53714" xr:uid="{EC71F679-5BE4-4B09-A4BF-724CD50DB5D9}"/>
    <cellStyle name="Output 7 3 6 2 8" xfId="58027" xr:uid="{E572D0B1-BCFD-4AE9-BAE9-AE6D3AB68876}"/>
    <cellStyle name="Output 7 3 6 3" xfId="14349" xr:uid="{387E93CB-095B-47AB-895A-1EE0FC1DA826}"/>
    <cellStyle name="Output 7 3 6 4" xfId="20072" xr:uid="{E95E4A6E-F1C6-488B-B682-EAB447C2C0D9}"/>
    <cellStyle name="Output 7 3 6 5" xfId="25605" xr:uid="{075FE390-97E7-4BE5-97C6-1C3B932286F7}"/>
    <cellStyle name="Output 7 3 6 6" xfId="38636" xr:uid="{B2172280-FC1F-461E-A9FB-B162B374915C}"/>
    <cellStyle name="Output 7 3 6 7" xfId="45338" xr:uid="{2F87D7C0-B963-4545-A6E4-F0CDA1388387}"/>
    <cellStyle name="Output 7 3 6 8" xfId="50891" xr:uid="{4E6B5A9D-6B7C-46C2-B91B-15CD37C69980}"/>
    <cellStyle name="Output 7 3 6 9" xfId="54624" xr:uid="{6254E070-5498-47EF-9EF7-4CC6C9D4958A}"/>
    <cellStyle name="Output 7 3 7" xfId="7676" xr:uid="{34003F96-6262-4A3B-9601-D5627B9117CF}"/>
    <cellStyle name="Output 7 3 7 2" xfId="15042" xr:uid="{B850A5A3-A814-49C2-8004-E5738B70A431}"/>
    <cellStyle name="Output 7 3 7 3" xfId="20765" xr:uid="{593B76BC-AE96-4768-92EC-ADF1E0640783}"/>
    <cellStyle name="Output 7 3 7 4" xfId="26298" xr:uid="{FACDF255-71ED-4926-926A-1A28F226B2D4}"/>
    <cellStyle name="Output 7 3 7 5" xfId="39329" xr:uid="{4728DEC3-0BB9-4526-9ADF-C6C2A6FBF192}"/>
    <cellStyle name="Output 7 3 7 6" xfId="46031" xr:uid="{BACF2725-CB40-42C0-A6ED-C0451ADE6788}"/>
    <cellStyle name="Output 7 3 7 7" xfId="51584" xr:uid="{272F099E-8243-419E-92E7-D092B6E5C618}"/>
    <cellStyle name="Output 7 3 7 8" xfId="58261" xr:uid="{9D83425F-ED00-4B62-84DB-65E8E49A42B3}"/>
    <cellStyle name="Output 7 3 8" xfId="12219" xr:uid="{5F27280A-5101-42D4-A592-CBB741276192}"/>
    <cellStyle name="Output 7 3 9" xfId="17942" xr:uid="{62ABF6D8-BAFE-4E94-952D-58E9F2FB2848}"/>
    <cellStyle name="Output 7 4" xfId="5507" xr:uid="{E49378A6-7941-477F-9CC1-9E44400ADA02}"/>
    <cellStyle name="Output 7 4 2" xfId="8330" xr:uid="{20EEBD11-A98E-4749-8571-AABF576C1082}"/>
    <cellStyle name="Output 7 4 2 2" xfId="15696" xr:uid="{292BF9E8-E0F0-44F8-944A-5B022E025968}"/>
    <cellStyle name="Output 7 4 2 3" xfId="21419" xr:uid="{60C4CDF2-4763-4EC5-AC18-13F0EAF0A43D}"/>
    <cellStyle name="Output 7 4 2 4" xfId="26952" xr:uid="{331F1015-192A-4180-B208-314FA76FB23E}"/>
    <cellStyle name="Output 7 4 2 5" xfId="39983" xr:uid="{9E696F7C-DE39-4792-96F3-1FDDCA8B6E7B}"/>
    <cellStyle name="Output 7 4 2 6" xfId="46685" xr:uid="{FCBB4E97-35E1-49B0-93E4-9042B5FE8BB5}"/>
    <cellStyle name="Output 7 4 2 7" xfId="52238" xr:uid="{330E540C-53DD-4511-A206-13B29BB7C52E}"/>
    <cellStyle name="Output 7 4 2 8" xfId="42841" xr:uid="{3AE36CEA-5794-4D13-893B-48E1F68EA520}"/>
    <cellStyle name="Output 7 4 3" xfId="12873" xr:uid="{024408B8-5392-49CB-B45F-00D06107FC2A}"/>
    <cellStyle name="Output 7 4 4" xfId="18596" xr:uid="{1882C97D-4FBA-4CC3-A739-CFEB5296D6B5}"/>
    <cellStyle name="Output 7 4 5" xfId="24129" xr:uid="{DF4C963E-48DB-42BA-98D5-8B7BC036307C}"/>
    <cellStyle name="Output 7 4 6" xfId="37160" xr:uid="{F4B301C2-2E15-4DD3-9906-BBF71F4073F8}"/>
    <cellStyle name="Output 7 4 7" xfId="43862" xr:uid="{6C26147D-652D-4891-9865-587EC8DF4EC1}"/>
    <cellStyle name="Output 7 4 8" xfId="49415" xr:uid="{1E62F971-33A9-4513-961A-EA888B114665}"/>
    <cellStyle name="Output 7 4 9" xfId="58389" xr:uid="{43D49228-FA63-4522-9B3C-E02B9921C3EC}"/>
    <cellStyle name="Output 7 5" xfId="5994" xr:uid="{C53E82A9-9F3D-463F-983E-F0A55D1B8A1B}"/>
    <cellStyle name="Output 7 5 2" xfId="8817" xr:uid="{5152A846-32E0-40FF-AD24-E1C38AC7AC5B}"/>
    <cellStyle name="Output 7 5 2 2" xfId="16183" xr:uid="{A805F09C-5634-4A81-9CC8-251ED839916C}"/>
    <cellStyle name="Output 7 5 2 3" xfId="21906" xr:uid="{5CC6E01F-1F05-4D0B-BC2D-D81738ACB89D}"/>
    <cellStyle name="Output 7 5 2 4" xfId="27439" xr:uid="{736B2E07-C2CE-4597-80B2-0FC0B59F5408}"/>
    <cellStyle name="Output 7 5 2 5" xfId="40470" xr:uid="{4A2A416F-B77B-4C00-9194-6903C8ECDE54}"/>
    <cellStyle name="Output 7 5 2 6" xfId="47172" xr:uid="{52E8857A-BBCB-4EA1-BC91-D136A3C3BCC5}"/>
    <cellStyle name="Output 7 5 2 7" xfId="52725" xr:uid="{F87E241A-AA51-4CE4-9E19-92D48D62FFD4}"/>
    <cellStyle name="Output 7 5 2 8" xfId="42938" xr:uid="{44DF8742-46DF-4E6F-A8F5-DCF2FCF0360A}"/>
    <cellStyle name="Output 7 5 3" xfId="13360" xr:uid="{89171CFC-45E8-4F4D-B7DF-EE7CD8F83938}"/>
    <cellStyle name="Output 7 5 4" xfId="19083" xr:uid="{2ECAEA1A-71D1-4F1A-BA7B-4E119D4C7E5D}"/>
    <cellStyle name="Output 7 5 5" xfId="24616" xr:uid="{5C60F30E-388A-4F0D-800B-C60EE549EF70}"/>
    <cellStyle name="Output 7 5 6" xfId="37647" xr:uid="{AA0C17CE-E811-45DF-BEAC-21B89C4E9FCF}"/>
    <cellStyle name="Output 7 5 7" xfId="44349" xr:uid="{860CDD7D-7565-43BD-9D58-61C3ED727273}"/>
    <cellStyle name="Output 7 5 8" xfId="49902" xr:uid="{36F87DDC-9E30-4F71-99D5-CDDE0B77E1EF}"/>
    <cellStyle name="Output 7 5 9" xfId="55516" xr:uid="{2CB4F57A-E0BC-4B81-8E09-DC220F2052D9}"/>
    <cellStyle name="Output 7 6" xfId="3757" xr:uid="{FEFB63B6-A9B2-4A86-990E-84F4EFBF8733}"/>
    <cellStyle name="Output 7 6 2" xfId="7248" xr:uid="{B6D631E1-92A4-4DA7-AF05-02479456E21C}"/>
    <cellStyle name="Output 7 6 2 2" xfId="14614" xr:uid="{44C9001D-57F3-4362-A3C9-F60B11B50ED2}"/>
    <cellStyle name="Output 7 6 2 3" xfId="20337" xr:uid="{EAF7C2C3-855D-4C74-BEDD-60257ABD7140}"/>
    <cellStyle name="Output 7 6 2 4" xfId="25870" xr:uid="{2D138A67-81DB-47A1-AD79-B23C031C430B}"/>
    <cellStyle name="Output 7 6 2 5" xfId="38901" xr:uid="{779CF692-98E7-4CFC-A09F-19044A23C91E}"/>
    <cellStyle name="Output 7 6 2 6" xfId="45603" xr:uid="{90A89A27-D209-4640-95E3-A7794A246BFE}"/>
    <cellStyle name="Output 7 6 2 7" xfId="51156" xr:uid="{BCA04EB2-DD4D-4F94-94E6-80C4D510E38D}"/>
    <cellStyle name="Output 7 6 2 8" xfId="42054" xr:uid="{CCBD9AB0-7DF3-4B3B-9D43-DD065A937311}"/>
    <cellStyle name="Output 7 6 3" xfId="11477" xr:uid="{7EA84E4D-3D6B-43EA-BCE5-EEA636E05240}"/>
    <cellStyle name="Output 7 6 4" xfId="17353" xr:uid="{15532F09-6AB8-40B2-9014-00A99C594CA1}"/>
    <cellStyle name="Output 7 6 5" xfId="23047" xr:uid="{EA60AE3F-DF82-47B0-BF78-08DC8584876F}"/>
    <cellStyle name="Output 7 6 6" xfId="35410" xr:uid="{F3F6EECB-9D05-4FBF-A46C-D6120C65091C}"/>
    <cellStyle name="Output 7 6 7" xfId="42333" xr:uid="{4247F547-9592-4A03-AF07-E2ED467C2817}"/>
    <cellStyle name="Output 7 6 8" xfId="41820" xr:uid="{77E24A04-EC91-437D-A18F-2A848A0CAF13}"/>
    <cellStyle name="Output 7 6 9" xfId="41706" xr:uid="{C2E1F20F-A10D-49DE-84BE-38D2577D2F1D}"/>
    <cellStyle name="Output 7 7" xfId="6520" xr:uid="{BEDF200A-A567-421A-8C13-30DB0FB7B6A6}"/>
    <cellStyle name="Output 7 7 2" xfId="9343" xr:uid="{1952A945-E383-4E75-9024-BE2314864BD6}"/>
    <cellStyle name="Output 7 7 2 2" xfId="16709" xr:uid="{712BA826-0A09-421E-B273-623F0878D958}"/>
    <cellStyle name="Output 7 7 2 3" xfId="22432" xr:uid="{66A3C41C-7952-469B-96D5-0DEF75FC94CF}"/>
    <cellStyle name="Output 7 7 2 4" xfId="27965" xr:uid="{3C545FB9-AC12-4566-A439-70A6C0CA4992}"/>
    <cellStyle name="Output 7 7 2 5" xfId="40996" xr:uid="{12BC4F00-7F45-4B5C-90EB-223BF3718FEE}"/>
    <cellStyle name="Output 7 7 2 6" xfId="47698" xr:uid="{80BF5D88-8A87-4568-9341-16E5F4B1C080}"/>
    <cellStyle name="Output 7 7 2 7" xfId="53251" xr:uid="{6EC761D6-1882-4E31-8753-795030283BE7}"/>
    <cellStyle name="Output 7 7 2 8" xfId="54963" xr:uid="{9E147B14-A59A-40E6-ACC7-4BF91135FE15}"/>
    <cellStyle name="Output 7 7 3" xfId="13886" xr:uid="{402D2FCE-4EDC-4B0B-89FE-41C69ED09357}"/>
    <cellStyle name="Output 7 7 4" xfId="19609" xr:uid="{C5E31B2C-E5E6-4C0F-AD51-5AABA47F470D}"/>
    <cellStyle name="Output 7 7 5" xfId="25142" xr:uid="{FB652BC4-F5B3-4BB5-89B2-C704C4F68CA2}"/>
    <cellStyle name="Output 7 7 6" xfId="38173" xr:uid="{1D4A7F13-938A-4439-86CC-E2CC4C7D1AE4}"/>
    <cellStyle name="Output 7 7 7" xfId="44875" xr:uid="{E30800FA-B93B-4B19-A32F-56D5DBDB4A92}"/>
    <cellStyle name="Output 7 7 8" xfId="50428" xr:uid="{950F6692-DAD0-493E-905E-97394AC6D56D}"/>
    <cellStyle name="Output 7 7 9" xfId="56339" xr:uid="{08E1A2B9-E844-402C-A5B3-69097B469883}"/>
    <cellStyle name="Output 7 8" xfId="4994" xr:uid="{731FA8EB-D7BA-4F0D-8B5E-0D2CFEE30E23}"/>
    <cellStyle name="Output 7 8 2" xfId="7817" xr:uid="{C3F0F033-DF08-443F-933A-4738D5FF43A2}"/>
    <cellStyle name="Output 7 8 2 2" xfId="15183" xr:uid="{52BD4F1B-EC5F-4B31-AF58-989165F30AA8}"/>
    <cellStyle name="Output 7 8 2 3" xfId="20906" xr:uid="{23CCEBDB-D480-4CEE-9C42-AD410360A3AC}"/>
    <cellStyle name="Output 7 8 2 4" xfId="26439" xr:uid="{14052129-5CD6-46EC-92FA-A4B356F101FD}"/>
    <cellStyle name="Output 7 8 2 5" xfId="39470" xr:uid="{293193FD-74FE-4A45-89FB-99EA51B6338C}"/>
    <cellStyle name="Output 7 8 2 6" xfId="46172" xr:uid="{4CF81F45-F1A7-49EE-A639-154FCB2A160B}"/>
    <cellStyle name="Output 7 8 2 7" xfId="51725" xr:uid="{ADF6F433-D9F3-4475-B7ED-F380A7BAE601}"/>
    <cellStyle name="Output 7 8 2 8" xfId="53930" xr:uid="{341BD57B-1936-44CC-8170-A835CA75AD03}"/>
    <cellStyle name="Output 7 8 3" xfId="12360" xr:uid="{37B8D1AA-5912-4B7F-A68E-18EF81A70981}"/>
    <cellStyle name="Output 7 8 4" xfId="18083" xr:uid="{76FF12B4-F6F0-4693-8A35-8006B342AA8F}"/>
    <cellStyle name="Output 7 8 5" xfId="23616" xr:uid="{164C0013-2F49-473D-9C65-F3B899CADC44}"/>
    <cellStyle name="Output 7 8 6" xfId="36647" xr:uid="{D4DF8780-5452-4E5A-A204-E418D2C6D480}"/>
    <cellStyle name="Output 7 8 7" xfId="43349" xr:uid="{4181AF4D-4A5B-4798-A562-80A12ACC4614}"/>
    <cellStyle name="Output 7 8 8" xfId="48902" xr:uid="{30233C90-6EE8-4E72-9C2E-E4FD29C34C8D}"/>
    <cellStyle name="Output 7 8 9" xfId="57983" xr:uid="{C119585A-4452-4E5D-B0BC-F1EC40482A64}"/>
    <cellStyle name="Output 7 9" xfId="4534" xr:uid="{CB9E2EA7-1141-4B7B-9015-9569F1D0ACFA}"/>
    <cellStyle name="Output 7 9 2" xfId="11982" xr:uid="{1B088071-601F-4BCE-9C4D-D217C9E883DA}"/>
    <cellStyle name="Output 7 9 3" xfId="17746" xr:uid="{6AB08795-7E16-473B-B8C7-2E5827CDB881}"/>
    <cellStyle name="Output 7 9 4" xfId="23316" xr:uid="{E0679265-F1D4-4E3E-905B-1C171281AC84}"/>
    <cellStyle name="Output 7 9 5" xfId="39170" xr:uid="{0C4A5818-1305-4945-9BD0-E62D1CFC064D}"/>
    <cellStyle name="Output 7 9 6" xfId="45872" xr:uid="{B3F90975-AF05-4AF6-8B3D-FBDCF5E1E2B5}"/>
    <cellStyle name="Output 7 9 7" xfId="51425" xr:uid="{2FBB68C3-D44A-4339-9D84-138D4D813D14}"/>
    <cellStyle name="Output 7 9 8" xfId="42325" xr:uid="{DAD0D058-B146-42FD-864A-FB9B640F6872}"/>
    <cellStyle name="Output 8" xfId="2341" xr:uid="{3A6D96A4-AA35-43AE-B2F4-324EC1E2DAB5}"/>
    <cellStyle name="Output 8 10" xfId="7543" xr:uid="{85FE1D64-BD0E-40E5-8A5C-62294371B416}"/>
    <cellStyle name="Output 8 10 2" xfId="14909" xr:uid="{A3164FB6-CB8A-4C52-81EF-8B82112BDB45}"/>
    <cellStyle name="Output 8 10 3" xfId="20632" xr:uid="{41ECC971-342A-4533-8EDE-BAA2519CF7CF}"/>
    <cellStyle name="Output 8 10 4" xfId="26165" xr:uid="{798BFF29-FDEB-466C-86AF-A25DF5CB4E44}"/>
    <cellStyle name="Output 8 11" xfId="10515" xr:uid="{06B86972-1352-4E63-8EDD-AC9484580660}"/>
    <cellStyle name="Output 8 12" xfId="11877" xr:uid="{F3F84678-D37A-41DC-81D9-1B6C1D2E4891}"/>
    <cellStyle name="Output 8 13" xfId="17464" xr:uid="{0FB0FC77-4194-47A3-8D65-7D596BF0C4F2}"/>
    <cellStyle name="Output 8 14" xfId="36373" xr:uid="{99C6B2C6-A038-4626-BA30-C7617A4F7209}"/>
    <cellStyle name="Output 8 15" xfId="43075" xr:uid="{F62D7C1D-C3D8-4E08-A8EA-FE300966F385}"/>
    <cellStyle name="Output 8 16" xfId="48628" xr:uid="{F8A8A0A1-1319-4EA9-9EAF-9F2F7C1072DD}"/>
    <cellStyle name="Output 8 17" xfId="56488" xr:uid="{B5E4E0F2-9128-477A-87C3-EC679A230A51}"/>
    <cellStyle name="Output 8 2" xfId="4927" xr:uid="{42F92A88-2CFF-4216-8FD1-558CEEBA0993}"/>
    <cellStyle name="Output 8 2 10" xfId="23549" xr:uid="{62E71252-8683-4C42-AF92-8A0A238E48A0}"/>
    <cellStyle name="Output 8 2 11" xfId="36580" xr:uid="{94BDCFA9-0657-403F-8C89-585F8C26E624}"/>
    <cellStyle name="Output 8 2 12" xfId="43282" xr:uid="{5A73274A-FF23-4E89-8C26-125124AC8719}"/>
    <cellStyle name="Output 8 2 13" xfId="48835" xr:uid="{929DEBC6-971B-4AB6-9F0C-B9E29BC6D0A9}"/>
    <cellStyle name="Output 8 2 14" xfId="54507" xr:uid="{B12D4AAA-E5AD-4D73-B0B2-24B74E153120}"/>
    <cellStyle name="Output 8 2 2" xfId="5815" xr:uid="{B3298FBE-C93A-47E3-9D3F-95859EE3F5E4}"/>
    <cellStyle name="Output 8 2 2 2" xfId="8638" xr:uid="{01773400-6918-4C77-B3CD-CBE09B6E7B06}"/>
    <cellStyle name="Output 8 2 2 2 2" xfId="16004" xr:uid="{AF4D6588-2A6B-4C04-97A4-5934C344BF1C}"/>
    <cellStyle name="Output 8 2 2 2 3" xfId="21727" xr:uid="{01007425-354A-40FE-ABD2-826CE2B2C6A6}"/>
    <cellStyle name="Output 8 2 2 2 4" xfId="27260" xr:uid="{1F222B40-4A66-4BF2-ABDD-CA76AB3E9471}"/>
    <cellStyle name="Output 8 2 2 2 5" xfId="40291" xr:uid="{9B974F64-CD99-43B3-B0C2-1A6DB3B59BC9}"/>
    <cellStyle name="Output 8 2 2 2 6" xfId="46993" xr:uid="{50D7D385-4C93-4692-A46C-A898E12586B7}"/>
    <cellStyle name="Output 8 2 2 2 7" xfId="52546" xr:uid="{22ABC20F-ACB0-4173-9975-B9298DD4B2EF}"/>
    <cellStyle name="Output 8 2 2 2 8" xfId="54231" xr:uid="{15BB18F3-58C2-4D8F-BC76-F79C86EA7059}"/>
    <cellStyle name="Output 8 2 2 3" xfId="13181" xr:uid="{D58D8C2B-46B1-4EF4-A93B-84509B00CDB1}"/>
    <cellStyle name="Output 8 2 2 4" xfId="18904" xr:uid="{12E2F133-30F9-43F8-AD8D-4DFE6A435CAF}"/>
    <cellStyle name="Output 8 2 2 5" xfId="24437" xr:uid="{9BC767DC-0D92-498F-8CC7-702BAFFBE2D7}"/>
    <cellStyle name="Output 8 2 2 6" xfId="37468" xr:uid="{0A265C69-ADFC-48E3-8B0A-FB625665318C}"/>
    <cellStyle name="Output 8 2 2 7" xfId="44170" xr:uid="{FA4BF018-EA63-496A-90D8-7D36BEA5CEE2}"/>
    <cellStyle name="Output 8 2 2 8" xfId="49723" xr:uid="{9567F844-9AE0-4AC0-B755-F9A7A05570AE}"/>
    <cellStyle name="Output 8 2 2 9" xfId="54196" xr:uid="{0E0375D1-BFC9-4FFB-B0EC-A6BC39DE90E9}"/>
    <cellStyle name="Output 8 2 3" xfId="5483" xr:uid="{FE6116AA-79FA-4768-B64A-AF4D1D5EB327}"/>
    <cellStyle name="Output 8 2 3 2" xfId="8306" xr:uid="{0E6B47DE-857F-49FD-BC27-885762664602}"/>
    <cellStyle name="Output 8 2 3 2 2" xfId="15672" xr:uid="{BB33BDEE-4E19-4B15-A7ED-A47F85C4BD4F}"/>
    <cellStyle name="Output 8 2 3 2 3" xfId="21395" xr:uid="{9BCA00D3-C0EC-4D0E-B09B-21C783F26FFC}"/>
    <cellStyle name="Output 8 2 3 2 4" xfId="26928" xr:uid="{AC9D1320-CDBF-4DD7-8E40-1BFD0A08D3DE}"/>
    <cellStyle name="Output 8 2 3 2 5" xfId="39959" xr:uid="{8D402C8D-B6E4-4081-8AF7-4C65C4AEE665}"/>
    <cellStyle name="Output 8 2 3 2 6" xfId="46661" xr:uid="{38CE6212-81BF-4798-A815-AE4AEF8F3A6E}"/>
    <cellStyle name="Output 8 2 3 2 7" xfId="52214" xr:uid="{9F124002-C45F-45DC-AC9D-50E86220CD5F}"/>
    <cellStyle name="Output 8 2 3 2 8" xfId="54587" xr:uid="{A4047E6F-5AED-4CE4-8451-D453FDB40578}"/>
    <cellStyle name="Output 8 2 3 3" xfId="12849" xr:uid="{59627115-037E-4AFD-BE44-8C986DDB2965}"/>
    <cellStyle name="Output 8 2 3 4" xfId="18572" xr:uid="{1B59F38E-8182-4940-BAE9-4BE4A4E06D4D}"/>
    <cellStyle name="Output 8 2 3 5" xfId="24105" xr:uid="{F1929D9E-0BCA-413C-B075-1588E88D35B3}"/>
    <cellStyle name="Output 8 2 3 6" xfId="37136" xr:uid="{C7C21302-649D-4CAA-8440-7224115D43FE}"/>
    <cellStyle name="Output 8 2 3 7" xfId="43838" xr:uid="{62962ED0-5E28-48D3-906E-DCEEE180E296}"/>
    <cellStyle name="Output 8 2 3 8" xfId="49391" xr:uid="{5DE69A6A-3B12-4C75-8214-B62B10113E6F}"/>
    <cellStyle name="Output 8 2 3 9" xfId="55334" xr:uid="{50AFCE71-1B37-4798-9ED8-ED48BE75EFDB}"/>
    <cellStyle name="Output 8 2 4" xfId="6442" xr:uid="{66D07621-D182-4237-8982-4A85C8B09339}"/>
    <cellStyle name="Output 8 2 4 2" xfId="9265" xr:uid="{3D5C1EDD-A80D-42DB-B241-165775A2B9DF}"/>
    <cellStyle name="Output 8 2 4 2 2" xfId="16631" xr:uid="{401B3272-6D3A-4E7E-BD2E-A9BFA827A14A}"/>
    <cellStyle name="Output 8 2 4 2 3" xfId="22354" xr:uid="{C3E8C672-0949-4080-AB73-FD1022252514}"/>
    <cellStyle name="Output 8 2 4 2 4" xfId="27887" xr:uid="{A36CA289-1F18-4EDD-B967-91274E4F44A1}"/>
    <cellStyle name="Output 8 2 4 2 5" xfId="40918" xr:uid="{0A7017E8-2881-4B21-890B-B90A37BEA991}"/>
    <cellStyle name="Output 8 2 4 2 6" xfId="47620" xr:uid="{C4B0F0B2-67F9-46FC-B6E1-1DBE493DF7CC}"/>
    <cellStyle name="Output 8 2 4 2 7" xfId="53173" xr:uid="{D303A826-4A71-4879-BD73-524C7761B8CF}"/>
    <cellStyle name="Output 8 2 4 2 8" xfId="56810" xr:uid="{0263F95B-2199-43AF-85F2-902D336D86F7}"/>
    <cellStyle name="Output 8 2 4 3" xfId="13808" xr:uid="{3416ACC1-BD6D-4F39-956D-824071C25C33}"/>
    <cellStyle name="Output 8 2 4 4" xfId="19531" xr:uid="{FAA04AC4-8079-47A8-BEE2-EF3E5320EB92}"/>
    <cellStyle name="Output 8 2 4 5" xfId="25064" xr:uid="{6AEEF637-27B3-4A74-B0FF-966CF80830E4}"/>
    <cellStyle name="Output 8 2 4 6" xfId="38095" xr:uid="{C9A716C8-6791-45BC-9370-C3AD6B643348}"/>
    <cellStyle name="Output 8 2 4 7" xfId="44797" xr:uid="{0705B553-6D28-4518-B274-FDB9FE0DDDEA}"/>
    <cellStyle name="Output 8 2 4 8" xfId="50350" xr:uid="{0A2EE2FC-8C3D-431F-9223-3E2BB5D473FB}"/>
    <cellStyle name="Output 8 2 4 9" xfId="56264" xr:uid="{CA4FD860-51B7-43EA-A597-C21A45B36FA7}"/>
    <cellStyle name="Output 8 2 5" xfId="6766" xr:uid="{FCBACBFE-614F-4EB4-A264-5FCF85BCC3F9}"/>
    <cellStyle name="Output 8 2 5 2" xfId="9589" xr:uid="{D0A3E234-6422-4A97-AE85-4D77EB7C9638}"/>
    <cellStyle name="Output 8 2 5 2 2" xfId="16955" xr:uid="{553B2AB3-8885-490F-93B5-8BA46E33CEE6}"/>
    <cellStyle name="Output 8 2 5 2 3" xfId="22678" xr:uid="{E1E05636-73BB-4117-BA45-DE6D66456EC7}"/>
    <cellStyle name="Output 8 2 5 2 4" xfId="28211" xr:uid="{916FBD87-DB5C-46A3-A4B6-26D0B3AAA58F}"/>
    <cellStyle name="Output 8 2 5 2 5" xfId="41242" xr:uid="{FFF15B0B-C6C4-4DBA-A06E-6544F29E2AB1}"/>
    <cellStyle name="Output 8 2 5 2 6" xfId="47944" xr:uid="{68CE1DFA-8464-4FE2-B0FC-D2DDD9CBDD9A}"/>
    <cellStyle name="Output 8 2 5 2 7" xfId="53497" xr:uid="{62980E93-CC79-4DC6-AD4B-51C77DE03CA6}"/>
    <cellStyle name="Output 8 2 5 2 8" xfId="57775" xr:uid="{1948CEF9-9561-439F-BAD4-171E62C329DF}"/>
    <cellStyle name="Output 8 2 5 3" xfId="14132" xr:uid="{D6E9875E-629A-40F8-9705-8B9B2E9FC66C}"/>
    <cellStyle name="Output 8 2 5 4" xfId="19855" xr:uid="{4CD01E04-A18B-47D3-B452-2F1A435B2A5D}"/>
    <cellStyle name="Output 8 2 5 5" xfId="25388" xr:uid="{214D3995-647C-44F7-903C-1D81E01FCD77}"/>
    <cellStyle name="Output 8 2 5 6" xfId="38419" xr:uid="{94F698FD-8C0A-40F7-AA3C-479FB77EF183}"/>
    <cellStyle name="Output 8 2 5 7" xfId="45121" xr:uid="{4CD5F66A-1781-4616-A6E8-9106E41D779F}"/>
    <cellStyle name="Output 8 2 5 8" xfId="50674" xr:uid="{2AF60C1A-2923-449C-9EA4-B3358DED246B}"/>
    <cellStyle name="Output 8 2 5 9" xfId="58337" xr:uid="{037C5441-40E0-44C6-A8FB-B833328C854B}"/>
    <cellStyle name="Output 8 2 6" xfId="7057" xr:uid="{B495B6B0-FB80-4ECF-876B-6772DE925A73}"/>
    <cellStyle name="Output 8 2 6 2" xfId="9880" xr:uid="{C4F2E772-8532-47DD-A356-F779E37B9254}"/>
    <cellStyle name="Output 8 2 6 2 2" xfId="17246" xr:uid="{D134907F-8D55-4C1C-AD96-528E6F4ACF9C}"/>
    <cellStyle name="Output 8 2 6 2 3" xfId="22969" xr:uid="{DA5F1CD4-D80D-4971-8CD7-17A7A6C5FBCB}"/>
    <cellStyle name="Output 8 2 6 2 4" xfId="28502" xr:uid="{91CB27F8-268B-49BA-873B-65D199A77301}"/>
    <cellStyle name="Output 8 2 6 2 5" xfId="41533" xr:uid="{9A93EFAA-7125-478C-8DF7-771F00CAFB74}"/>
    <cellStyle name="Output 8 2 6 2 6" xfId="48235" xr:uid="{ABEF854A-E7F0-431A-94FE-4630BE16B75B}"/>
    <cellStyle name="Output 8 2 6 2 7" xfId="53788" xr:uid="{48BBCC2C-FFCE-4733-9065-F67AF804FF60}"/>
    <cellStyle name="Output 8 2 6 2 8" xfId="55739" xr:uid="{9EC7377F-0C8C-46A4-A5DE-6E6E087FE315}"/>
    <cellStyle name="Output 8 2 6 3" xfId="14423" xr:uid="{B418E8B4-D54B-40A1-B1A1-5E750C6B43DE}"/>
    <cellStyle name="Output 8 2 6 4" xfId="20146" xr:uid="{2AC94A3C-DBC1-433D-9C1A-9FBCD8FAAC7E}"/>
    <cellStyle name="Output 8 2 6 5" xfId="25679" xr:uid="{511A6DF9-4725-4010-9024-04A72AD3292B}"/>
    <cellStyle name="Output 8 2 6 6" xfId="38710" xr:uid="{35A1D390-2204-4E17-B307-0F64D2DE24B7}"/>
    <cellStyle name="Output 8 2 6 7" xfId="45412" xr:uid="{279435CB-296B-43BE-8351-ED91D2535DF4}"/>
    <cellStyle name="Output 8 2 6 8" xfId="50965" xr:uid="{75B16E64-E6B3-49D5-8CFD-946CE5645819}"/>
    <cellStyle name="Output 8 2 6 9" xfId="42247" xr:uid="{6674985C-EA90-4EB8-9E0E-34AAAA54563D}"/>
    <cellStyle name="Output 8 2 7" xfId="7750" xr:uid="{E43E89A6-25E8-4380-975A-5725A7194EFB}"/>
    <cellStyle name="Output 8 2 7 2" xfId="15116" xr:uid="{E7F34ECA-CBDA-43F0-8E8C-882C9473CBF0}"/>
    <cellStyle name="Output 8 2 7 3" xfId="20839" xr:uid="{61742544-1316-4156-8856-AF2D5E8F3197}"/>
    <cellStyle name="Output 8 2 7 4" xfId="26372" xr:uid="{B4719648-3758-4C5E-B66D-84FFD6C3D09F}"/>
    <cellStyle name="Output 8 2 7 5" xfId="39403" xr:uid="{39924C50-519F-4D3F-A486-2F4E8BDA2F2B}"/>
    <cellStyle name="Output 8 2 7 6" xfId="46105" xr:uid="{AB68BB48-AE1F-4CD2-AE14-2EBDFA8D9EDB}"/>
    <cellStyle name="Output 8 2 7 7" xfId="51658" xr:uid="{C3170BB6-4434-4E1E-8CC6-EE4FD5EFC8FC}"/>
    <cellStyle name="Output 8 2 7 8" xfId="55912" xr:uid="{F1E12441-18C5-43CD-988E-3F403ED5BA7C}"/>
    <cellStyle name="Output 8 2 8" xfId="12293" xr:uid="{1EC8F4CA-8A85-4735-96FF-746A54ED8297}"/>
    <cellStyle name="Output 8 2 9" xfId="18016" xr:uid="{F14AB570-4EE0-454D-827B-6FFB396E46A2}"/>
    <cellStyle name="Output 8 3" xfId="4907" xr:uid="{8D8FC85D-A5C4-4799-A09A-7F9EF6606D93}"/>
    <cellStyle name="Output 8 3 10" xfId="23529" xr:uid="{C5437804-DF7A-49C2-B33C-4C9C6BA4368E}"/>
    <cellStyle name="Output 8 3 11" xfId="36560" xr:uid="{CD48F8BD-3342-42CF-AF08-603E90A22861}"/>
    <cellStyle name="Output 8 3 12" xfId="43262" xr:uid="{B4D81409-0BA8-4916-932A-6E3684DD53B5}"/>
    <cellStyle name="Output 8 3 13" xfId="48815" xr:uid="{5F32C1BE-67A5-4B9A-BB18-379E89333BE5}"/>
    <cellStyle name="Output 8 3 14" xfId="55639" xr:uid="{A21530D5-B4F9-4F25-AF04-CC2CF3CD458A}"/>
    <cellStyle name="Output 8 3 2" xfId="5795" xr:uid="{E68D841C-307B-456B-B6B3-159A4F5A04AB}"/>
    <cellStyle name="Output 8 3 2 2" xfId="8618" xr:uid="{43D44738-1292-48FD-9194-B6EAD19AAF92}"/>
    <cellStyle name="Output 8 3 2 2 2" xfId="15984" xr:uid="{422013CC-C53F-4CCD-9CA2-858FC531880A}"/>
    <cellStyle name="Output 8 3 2 2 3" xfId="21707" xr:uid="{6E4199F8-A08C-413F-A58A-93CC218A722A}"/>
    <cellStyle name="Output 8 3 2 2 4" xfId="27240" xr:uid="{30F99516-17D1-4581-8B7D-49837C8E325B}"/>
    <cellStyle name="Output 8 3 2 2 5" xfId="40271" xr:uid="{D13AE9F2-8956-4979-8A1C-3FEE63106949}"/>
    <cellStyle name="Output 8 3 2 2 6" xfId="46973" xr:uid="{752496FF-F2B6-4095-9C13-0BF41908520E}"/>
    <cellStyle name="Output 8 3 2 2 7" xfId="52526" xr:uid="{746D9724-1C23-4781-B1B4-C1E35052AF1F}"/>
    <cellStyle name="Output 8 3 2 2 8" xfId="56323" xr:uid="{591467DC-7C0D-4F2E-BF6F-1BF85E563E8B}"/>
    <cellStyle name="Output 8 3 2 3" xfId="13161" xr:uid="{22AB78DF-58B5-496C-963B-F4E1BC0A1823}"/>
    <cellStyle name="Output 8 3 2 4" xfId="18884" xr:uid="{59D6A3F1-FC7E-4A7A-BE85-BFF98EB399EA}"/>
    <cellStyle name="Output 8 3 2 5" xfId="24417" xr:uid="{27C0ECF3-B24F-436C-81C4-6EF59D07EB57}"/>
    <cellStyle name="Output 8 3 2 6" xfId="37448" xr:uid="{74E6104A-D85C-422D-99AB-2B28DF023B44}"/>
    <cellStyle name="Output 8 3 2 7" xfId="44150" xr:uid="{C902FB05-6BCF-48E5-8300-1565CE0C7211}"/>
    <cellStyle name="Output 8 3 2 8" xfId="49703" xr:uid="{5082A37E-E9C4-47DD-8D32-FD0DACD7B182}"/>
    <cellStyle name="Output 8 3 2 9" xfId="54277" xr:uid="{8DE03245-DC65-4B69-96F9-6F78E684561C}"/>
    <cellStyle name="Output 8 3 3" xfId="3782" xr:uid="{9550DB64-4E5A-43BD-8BE2-423CE414C935}"/>
    <cellStyle name="Output 8 3 3 2" xfId="7273" xr:uid="{DBD3574D-0BE3-4AE2-A253-A792D0AC252A}"/>
    <cellStyle name="Output 8 3 3 2 2" xfId="14639" xr:uid="{2DF0BD8B-8868-44B8-8A7B-802AF6A20FAF}"/>
    <cellStyle name="Output 8 3 3 2 3" xfId="20362" xr:uid="{0BDEAD8F-D31F-4195-9975-4978C96E6E88}"/>
    <cellStyle name="Output 8 3 3 2 4" xfId="25895" xr:uid="{6CEE8608-E4BF-4809-A05F-77F8D4B93928}"/>
    <cellStyle name="Output 8 3 3 2 5" xfId="38926" xr:uid="{E8C11B48-0684-43DE-812B-384F8423F172}"/>
    <cellStyle name="Output 8 3 3 2 6" xfId="45628" xr:uid="{4604AED9-B916-4246-AAED-95E75FBC89D4}"/>
    <cellStyle name="Output 8 3 3 2 7" xfId="51181" xr:uid="{434DBD3C-3EEB-45E1-9D64-3D325FE04DB2}"/>
    <cellStyle name="Output 8 3 3 2 8" xfId="56561" xr:uid="{1ADD13B0-45C9-4425-A776-525F1757B672}"/>
    <cellStyle name="Output 8 3 3 3" xfId="11502" xr:uid="{48B89D51-60D7-4744-89E2-9090C5909BA9}"/>
    <cellStyle name="Output 8 3 3 4" xfId="17378" xr:uid="{F7A50622-D012-49D1-A0AD-B8074FC26FBB}"/>
    <cellStyle name="Output 8 3 3 5" xfId="23072" xr:uid="{E346A68B-D2F3-4731-B3CC-0884EEE8CA45}"/>
    <cellStyle name="Output 8 3 3 6" xfId="35435" xr:uid="{21BC3015-00EA-4C5E-92EE-187D8A72DC8D}"/>
    <cellStyle name="Output 8 3 3 7" xfId="42358" xr:uid="{F2A544E9-CDBB-469A-9EB0-10184A570F4F}"/>
    <cellStyle name="Output 8 3 3 8" xfId="42028" xr:uid="{124E3BDF-F618-4506-9413-D4BC60F431A3}"/>
    <cellStyle name="Output 8 3 3 9" xfId="48442" xr:uid="{B6F079A4-2E41-4EC3-A221-D59E8B727ABB}"/>
    <cellStyle name="Output 8 3 4" xfId="6422" xr:uid="{8734DEE4-A5F3-4728-A85F-3267012A4642}"/>
    <cellStyle name="Output 8 3 4 2" xfId="9245" xr:uid="{8B267F94-FFF8-4BD8-AC2A-CE44D0C9C572}"/>
    <cellStyle name="Output 8 3 4 2 2" xfId="16611" xr:uid="{1E9340F5-6B03-4C1B-8031-FEFD3C7F968D}"/>
    <cellStyle name="Output 8 3 4 2 3" xfId="22334" xr:uid="{65E7A42F-49B3-470E-B5A9-A183EFF726F2}"/>
    <cellStyle name="Output 8 3 4 2 4" xfId="27867" xr:uid="{D8720DCD-2FE9-4F1A-9FFE-5E72F0FEC40A}"/>
    <cellStyle name="Output 8 3 4 2 5" xfId="40898" xr:uid="{00183E6E-7052-432E-8A37-29D5A9BD20E1}"/>
    <cellStyle name="Output 8 3 4 2 6" xfId="47600" xr:uid="{BDBBDAEB-36F5-405B-AEC1-5C37EE375D46}"/>
    <cellStyle name="Output 8 3 4 2 7" xfId="53153" xr:uid="{0BA444EC-D43C-420D-AFE1-003E75087AB8}"/>
    <cellStyle name="Output 8 3 4 2 8" xfId="56826" xr:uid="{42E73EEE-03D5-48CE-92E9-BE0E33D48AC9}"/>
    <cellStyle name="Output 8 3 4 3" xfId="13788" xr:uid="{474B41EA-9B8C-465D-9148-C38F57B461C8}"/>
    <cellStyle name="Output 8 3 4 4" xfId="19511" xr:uid="{48683F7A-3B57-45DF-A5C7-3E8A861C5E46}"/>
    <cellStyle name="Output 8 3 4 5" xfId="25044" xr:uid="{97479C20-8234-4D1B-BB3B-51E8BD5E0A8E}"/>
    <cellStyle name="Output 8 3 4 6" xfId="38075" xr:uid="{67AC32E9-AC19-4E40-A222-23EC50ECCA8F}"/>
    <cellStyle name="Output 8 3 4 7" xfId="44777" xr:uid="{997BFB69-6EB9-4AB1-9A13-2B2A783611F7}"/>
    <cellStyle name="Output 8 3 4 8" xfId="50330" xr:uid="{BC5E3885-9C73-4CF8-8136-BBC672D9A294}"/>
    <cellStyle name="Output 8 3 4 9" xfId="57644" xr:uid="{C2EA5316-3C75-449C-852F-057C86D4BFAF}"/>
    <cellStyle name="Output 8 3 5" xfId="6746" xr:uid="{4E2A3C69-0128-400E-B83A-AEBE088E8CE3}"/>
    <cellStyle name="Output 8 3 5 2" xfId="9569" xr:uid="{A0D006AF-420F-44C2-BF30-7BD015E9FA2F}"/>
    <cellStyle name="Output 8 3 5 2 2" xfId="16935" xr:uid="{C7626011-30C3-40AD-B233-45779B5C58CC}"/>
    <cellStyle name="Output 8 3 5 2 3" xfId="22658" xr:uid="{C3258A5C-241B-4984-9C65-230810A6D060}"/>
    <cellStyle name="Output 8 3 5 2 4" xfId="28191" xr:uid="{DE05A42F-9587-44BF-9667-CDD6E9156510}"/>
    <cellStyle name="Output 8 3 5 2 5" xfId="41222" xr:uid="{EFD61CD0-1C5F-4869-B044-B5243C83A4AC}"/>
    <cellStyle name="Output 8 3 5 2 6" xfId="47924" xr:uid="{2FD7FFB9-8466-4F2E-8BC0-05790A715BC5}"/>
    <cellStyle name="Output 8 3 5 2 7" xfId="53477" xr:uid="{F3D552C7-36B6-4834-B4BF-A1F4589C552B}"/>
    <cellStyle name="Output 8 3 5 2 8" xfId="57752" xr:uid="{5DBDFEE7-331B-4709-AD31-DDD81146E6EB}"/>
    <cellStyle name="Output 8 3 5 3" xfId="14112" xr:uid="{671A99D0-3CEB-42BA-9044-2378B43C7266}"/>
    <cellStyle name="Output 8 3 5 4" xfId="19835" xr:uid="{C622B8CC-6EEA-41D5-BFEA-6F46DDD3ED7C}"/>
    <cellStyle name="Output 8 3 5 5" xfId="25368" xr:uid="{385A2582-3750-4AC4-A090-436FC6642211}"/>
    <cellStyle name="Output 8 3 5 6" xfId="38399" xr:uid="{B56F1F7F-56B0-483E-B250-BF212E34A646}"/>
    <cellStyle name="Output 8 3 5 7" xfId="45101" xr:uid="{5D89EA39-6B8C-42D8-BEC3-8C7AAA850D64}"/>
    <cellStyle name="Output 8 3 5 8" xfId="50654" xr:uid="{942F652D-D5A1-43CC-8A49-5FFA49A29858}"/>
    <cellStyle name="Output 8 3 5 9" xfId="42851" xr:uid="{4369CB3F-8A35-49AC-B6F6-C0068FCEF096}"/>
    <cellStyle name="Output 8 3 6" xfId="7037" xr:uid="{CBA180E2-C2D8-4B2A-893E-C88C7950DAC5}"/>
    <cellStyle name="Output 8 3 6 2" xfId="9860" xr:uid="{4D569050-8E5C-473D-BCAA-F8EA3F5D300F}"/>
    <cellStyle name="Output 8 3 6 2 2" xfId="17226" xr:uid="{3B782808-F77B-4BA3-88BC-96CA01B9700E}"/>
    <cellStyle name="Output 8 3 6 2 3" xfId="22949" xr:uid="{AE2285EF-5370-411A-98CD-4A149820C929}"/>
    <cellStyle name="Output 8 3 6 2 4" xfId="28482" xr:uid="{AAC5734A-CB27-43B8-8203-E6DBEF750BD5}"/>
    <cellStyle name="Output 8 3 6 2 5" xfId="41513" xr:uid="{3A2BE9A6-F61A-4D06-8910-DCD833F3233E}"/>
    <cellStyle name="Output 8 3 6 2 6" xfId="48215" xr:uid="{7A72840D-AA42-4B51-9871-35F600D4B64F}"/>
    <cellStyle name="Output 8 3 6 2 7" xfId="53768" xr:uid="{CF443CBC-CF91-411C-8990-10FAB07F5FB5}"/>
    <cellStyle name="Output 8 3 6 2 8" xfId="55763" xr:uid="{3AE41CEE-6AD4-4FE2-A7B5-183A719105AE}"/>
    <cellStyle name="Output 8 3 6 3" xfId="14403" xr:uid="{12526133-A437-4FEF-883B-BE348F588553}"/>
    <cellStyle name="Output 8 3 6 4" xfId="20126" xr:uid="{F1143CF6-6EAF-4EE1-A269-88B139E46DFB}"/>
    <cellStyle name="Output 8 3 6 5" xfId="25659" xr:uid="{CC8C53A8-4DA1-422E-95E6-8E6C457DCCA4}"/>
    <cellStyle name="Output 8 3 6 6" xfId="38690" xr:uid="{6F0DE82F-E1C9-413E-B316-F237BF052B9C}"/>
    <cellStyle name="Output 8 3 6 7" xfId="45392" xr:uid="{72B74A89-1895-4776-9CA9-DA41D943B97E}"/>
    <cellStyle name="Output 8 3 6 8" xfId="50945" xr:uid="{4CC001E1-A04D-420B-A597-E12879434C72}"/>
    <cellStyle name="Output 8 3 6 9" xfId="57652" xr:uid="{231EDF4B-2F13-4A5C-A60C-70BA881060DA}"/>
    <cellStyle name="Output 8 3 7" xfId="7730" xr:uid="{6E310A2E-9198-4BD5-9B2D-3A13B40FF172}"/>
    <cellStyle name="Output 8 3 7 2" xfId="15096" xr:uid="{C20A5DB0-571E-4083-BA75-AC6C8BEEEF1A}"/>
    <cellStyle name="Output 8 3 7 3" xfId="20819" xr:uid="{4557E055-2EDB-4667-BD9F-CA7F901BB1EB}"/>
    <cellStyle name="Output 8 3 7 4" xfId="26352" xr:uid="{089E40CE-834E-4472-AD47-603AA31C3593}"/>
    <cellStyle name="Output 8 3 7 5" xfId="39383" xr:uid="{2BB4AAED-9567-4FF7-AAB3-32F3101FB1B7}"/>
    <cellStyle name="Output 8 3 7 6" xfId="46085" xr:uid="{4D2EF560-39FE-4186-BB62-D205324C65CA}"/>
    <cellStyle name="Output 8 3 7 7" xfId="51638" xr:uid="{9F0AAEF5-0EA7-4A83-8AB2-D01C9E38A493}"/>
    <cellStyle name="Output 8 3 7 8" xfId="55621" xr:uid="{1917C2A3-DD78-48F7-9D14-F0BD92764B67}"/>
    <cellStyle name="Output 8 3 8" xfId="12273" xr:uid="{E7BF8371-F320-4157-A9FA-2B490DD2FDCD}"/>
    <cellStyle name="Output 8 3 9" xfId="17996" xr:uid="{8462FDBE-971B-419E-A0F0-DD468DAA812D}"/>
    <cellStyle name="Output 8 4" xfId="5608" xr:uid="{B54D20C2-7527-4CD4-9513-0E23454BE33A}"/>
    <cellStyle name="Output 8 4 2" xfId="8431" xr:uid="{2EDB0000-82EC-4436-994F-E3E2E9405586}"/>
    <cellStyle name="Output 8 4 2 2" xfId="15797" xr:uid="{776EC2AA-3F27-4DA5-BE1C-937AA7DA99F8}"/>
    <cellStyle name="Output 8 4 2 3" xfId="21520" xr:uid="{1679DFA4-D1E2-47FD-8D96-E056512DC6D3}"/>
    <cellStyle name="Output 8 4 2 4" xfId="27053" xr:uid="{693F0CDC-8BD9-4B3E-B7FD-1B500E710DE3}"/>
    <cellStyle name="Output 8 4 2 5" xfId="40084" xr:uid="{7A9ED7A8-6459-443E-BFFA-EA2935B41472}"/>
    <cellStyle name="Output 8 4 2 6" xfId="46786" xr:uid="{C8FC507B-CDAD-412E-B8B7-257209F3FE5B}"/>
    <cellStyle name="Output 8 4 2 7" xfId="52339" xr:uid="{5DC31EAC-D5D3-41D8-AA9D-0593D5EB49E6}"/>
    <cellStyle name="Output 8 4 2 8" xfId="56008" xr:uid="{7F0B5571-EA1F-44F9-8520-823DB0F56A08}"/>
    <cellStyle name="Output 8 4 3" xfId="12974" xr:uid="{7B95F60A-688E-40D4-96DF-5B8E317FF112}"/>
    <cellStyle name="Output 8 4 4" xfId="18697" xr:uid="{58402C5A-AD8A-4D8A-B192-4757FBCB3C49}"/>
    <cellStyle name="Output 8 4 5" xfId="24230" xr:uid="{DF48A1D4-1B26-4E59-A5DF-E008876EFB95}"/>
    <cellStyle name="Output 8 4 6" xfId="37261" xr:uid="{ED1B121D-131F-4157-BE3D-2760273F52E6}"/>
    <cellStyle name="Output 8 4 7" xfId="43963" xr:uid="{E97B4584-D64A-4C24-ACED-05A13C41D71F}"/>
    <cellStyle name="Output 8 4 8" xfId="49516" xr:uid="{B0B5ED72-5B00-42B5-B83B-9DDF18BA35B0}"/>
    <cellStyle name="Output 8 4 9" xfId="42118" xr:uid="{66745E9B-03C4-4CE4-99FF-9E9FE53590F9}"/>
    <cellStyle name="Output 8 5" xfId="6005" xr:uid="{01D18C7F-8329-4F0D-93C9-A3CE71EC2814}"/>
    <cellStyle name="Output 8 5 2" xfId="8828" xr:uid="{5B95FE53-A6A2-4046-8BCA-B4C4FA87C259}"/>
    <cellStyle name="Output 8 5 2 2" xfId="16194" xr:uid="{41B242B7-FD5D-4674-AEB7-C9F37212CBB6}"/>
    <cellStyle name="Output 8 5 2 3" xfId="21917" xr:uid="{CBFC996E-354D-4813-BC56-2CD59F8B9519}"/>
    <cellStyle name="Output 8 5 2 4" xfId="27450" xr:uid="{5E440857-217E-408D-BEE6-ABD5D06E86C9}"/>
    <cellStyle name="Output 8 5 2 5" xfId="40481" xr:uid="{0752E8BF-D31E-41DD-8EA5-67C596E93316}"/>
    <cellStyle name="Output 8 5 2 6" xfId="47183" xr:uid="{94671658-5D6D-45DE-881D-5E5129B8CC0C}"/>
    <cellStyle name="Output 8 5 2 7" xfId="52736" xr:uid="{4E58CE75-1CB8-49A9-88AB-F898596CF1F6}"/>
    <cellStyle name="Output 8 5 2 8" xfId="58474" xr:uid="{726982EA-38C1-4C32-B23B-643FD65A2A99}"/>
    <cellStyle name="Output 8 5 3" xfId="13371" xr:uid="{4EDFE11E-106D-40CA-ABF4-53704EA34F92}"/>
    <cellStyle name="Output 8 5 4" xfId="19094" xr:uid="{E7A0CE24-C542-4F8A-A907-E1CA38D2C7CA}"/>
    <cellStyle name="Output 8 5 5" xfId="24627" xr:uid="{CB21BEF3-A376-4916-83F9-5D0B40232512}"/>
    <cellStyle name="Output 8 5 6" xfId="37658" xr:uid="{7786E805-46E0-4212-B051-C634C47E11D7}"/>
    <cellStyle name="Output 8 5 7" xfId="44360" xr:uid="{8F8242BE-7155-41DC-8A78-FEF7CD4F8454}"/>
    <cellStyle name="Output 8 5 8" xfId="49913" xr:uid="{544A86A3-A281-4D4B-BC5D-536BD5AB761B}"/>
    <cellStyle name="Output 8 5 9" xfId="57168" xr:uid="{EDDA5DD0-85F5-46BD-A2DD-7FCB7B9130AB}"/>
    <cellStyle name="Output 8 6" xfId="6235" xr:uid="{522FD7AD-AB5C-4AFF-AB4F-B212853F33B4}"/>
    <cellStyle name="Output 8 6 2" xfId="9058" xr:uid="{3B2A5D5B-21CB-4AFC-A9DB-CA167DD261C5}"/>
    <cellStyle name="Output 8 6 2 2" xfId="16424" xr:uid="{E83B351D-C704-4AB3-A0B6-7080FB3C40A1}"/>
    <cellStyle name="Output 8 6 2 3" xfId="22147" xr:uid="{6BB25545-52D9-48AC-B7F1-A03CB6E2BF31}"/>
    <cellStyle name="Output 8 6 2 4" xfId="27680" xr:uid="{FD41053E-E5C3-4994-9BCA-ED4D709A9B60}"/>
    <cellStyle name="Output 8 6 2 5" xfId="40711" xr:uid="{EEA75BC6-6BEB-4912-84E7-DF6FDBCF698F}"/>
    <cellStyle name="Output 8 6 2 6" xfId="47413" xr:uid="{B33DE7A1-AEBB-4737-8DC7-7853AF7892CF}"/>
    <cellStyle name="Output 8 6 2 7" xfId="52966" xr:uid="{460C5C06-D38E-4DB1-9826-BA4CCD2DBED6}"/>
    <cellStyle name="Output 8 6 2 8" xfId="56217" xr:uid="{7CE52196-D1A2-434E-A80C-6ED447220566}"/>
    <cellStyle name="Output 8 6 3" xfId="13601" xr:uid="{25359245-4712-4994-B7F7-6D2B8EC6DEA0}"/>
    <cellStyle name="Output 8 6 4" xfId="19324" xr:uid="{C3A68E98-7248-47B2-AC1D-D32FFED24183}"/>
    <cellStyle name="Output 8 6 5" xfId="24857" xr:uid="{C489DF12-12D3-48F2-8132-40DF40BACD44}"/>
    <cellStyle name="Output 8 6 6" xfId="37888" xr:uid="{78FB329B-3D9C-454D-8FD4-451D0EB92E39}"/>
    <cellStyle name="Output 8 6 7" xfId="44590" xr:uid="{F39ED713-F597-42FB-B791-391A5B99F699}"/>
    <cellStyle name="Output 8 6 8" xfId="50143" xr:uid="{D96C91B1-5821-4A4D-BF28-5A23E021359E}"/>
    <cellStyle name="Output 8 6 9" xfId="57073" xr:uid="{8D74C2EA-52DF-41F9-813B-62EA27410D35}"/>
    <cellStyle name="Output 8 7" xfId="6559" xr:uid="{990F2585-80E7-4D08-9D6F-0094E07A9466}"/>
    <cellStyle name="Output 8 7 2" xfId="9382" xr:uid="{6A0051A3-6A15-4C89-9EC8-16A9CDC5534F}"/>
    <cellStyle name="Output 8 7 2 2" xfId="16748" xr:uid="{29ED9310-9D48-484E-A1E1-5BA2764AE6D0}"/>
    <cellStyle name="Output 8 7 2 3" xfId="22471" xr:uid="{C7E77663-74E1-4DEE-BCFE-D93E97BEE44A}"/>
    <cellStyle name="Output 8 7 2 4" xfId="28004" xr:uid="{C74AB57B-3CA1-4F7E-9701-2EBA14967C6C}"/>
    <cellStyle name="Output 8 7 2 5" xfId="41035" xr:uid="{E45540F0-4543-4197-B46C-351D39A4ABA9}"/>
    <cellStyle name="Output 8 7 2 6" xfId="47737" xr:uid="{852778AA-455F-47F3-8E9E-A8D6926FF3FA}"/>
    <cellStyle name="Output 8 7 2 7" xfId="53290" xr:uid="{171FA686-DFFE-4EA0-9735-96FE20150677}"/>
    <cellStyle name="Output 8 7 2 8" xfId="54635" xr:uid="{F7E04207-61AB-445D-92DB-626F6B7AE683}"/>
    <cellStyle name="Output 8 7 3" xfId="13925" xr:uid="{F5F2C9C6-E1E3-45F6-84E1-4869F385C193}"/>
    <cellStyle name="Output 8 7 4" xfId="19648" xr:uid="{34E1B2D4-2497-4219-A1BE-92223C685137}"/>
    <cellStyle name="Output 8 7 5" xfId="25181" xr:uid="{BE42F0B4-A9AA-4758-B9FC-A95AFE7BE147}"/>
    <cellStyle name="Output 8 7 6" xfId="38212" xr:uid="{06F0A580-4646-4019-B612-28EC0A474DBA}"/>
    <cellStyle name="Output 8 7 7" xfId="44914" xr:uid="{D1FDFEA7-D9D7-41D0-BB2E-63CEF33681FD}"/>
    <cellStyle name="Output 8 7 8" xfId="50467" xr:uid="{44A842AE-24F4-4E5C-B330-3571965C8008}"/>
    <cellStyle name="Output 8 7 9" xfId="54713" xr:uid="{C44AAC2A-CB40-47AC-863B-7DA5DDFC339C}"/>
    <cellStyle name="Output 8 8" xfId="6850" xr:uid="{EDAB61D0-24DF-45CC-A8D2-E3F34CE7D317}"/>
    <cellStyle name="Output 8 8 2" xfId="9673" xr:uid="{546C456D-6513-4E86-B4DC-CC981D3A4EB7}"/>
    <cellStyle name="Output 8 8 2 2" xfId="17039" xr:uid="{46C63D70-EDF4-4FB8-8132-BA52B86C7EEE}"/>
    <cellStyle name="Output 8 8 2 3" xfId="22762" xr:uid="{2E2028CC-A8F4-4854-ACF9-73988C98E6A4}"/>
    <cellStyle name="Output 8 8 2 4" xfId="28295" xr:uid="{A2FE2CDC-B938-4B28-8502-8EE0857DCA0E}"/>
    <cellStyle name="Output 8 8 2 5" xfId="41326" xr:uid="{8483EDBF-999B-42B8-850A-FA03028E4DAD}"/>
    <cellStyle name="Output 8 8 2 6" xfId="48028" xr:uid="{8D17FB21-E3E1-435B-9322-3250AB594468}"/>
    <cellStyle name="Output 8 8 2 7" xfId="53581" xr:uid="{41BA5A15-81F7-47B4-A072-00BF4F718FCB}"/>
    <cellStyle name="Output 8 8 2 8" xfId="58381" xr:uid="{0181908B-EBBF-4A1B-9829-FC726182B6A0}"/>
    <cellStyle name="Output 8 8 3" xfId="14216" xr:uid="{2610F39C-2D57-48F9-B01A-1BD686B508B9}"/>
    <cellStyle name="Output 8 8 4" xfId="19939" xr:uid="{EEB98C09-EC6B-4F1E-96AF-2CBDB1C6ABB6}"/>
    <cellStyle name="Output 8 8 5" xfId="25472" xr:uid="{B52E739C-F234-4279-897E-B7AFB2913AF2}"/>
    <cellStyle name="Output 8 8 6" xfId="38503" xr:uid="{958F924A-1843-4C13-8BF8-E94749430CBC}"/>
    <cellStyle name="Output 8 8 7" xfId="45205" xr:uid="{383402DE-A758-46BE-8F59-82A7D97B9DBE}"/>
    <cellStyle name="Output 8 8 8" xfId="50758" xr:uid="{6BD99741-CB73-4569-A8EF-59E134D84F76}"/>
    <cellStyle name="Output 8 8 9" xfId="54025" xr:uid="{D4799F04-DC7E-4C07-9C38-20D5B0863084}"/>
    <cellStyle name="Output 8 9" xfId="4720" xr:uid="{153011D9-0662-455B-8953-17E87C4B427E}"/>
    <cellStyle name="Output 8 9 2" xfId="12086" xr:uid="{500AB942-3492-4E0F-A486-26DAEB3856EE}"/>
    <cellStyle name="Output 8 9 3" xfId="17809" xr:uid="{88ED17AC-B287-4915-9B91-F988222BA138}"/>
    <cellStyle name="Output 8 9 4" xfId="23342" xr:uid="{1B41AD1C-EF5B-4164-B638-59AFD09C8836}"/>
    <cellStyle name="Output 8 9 5" xfId="39196" xr:uid="{9DE814CE-1DFE-4AD2-A73C-BB523878ACA8}"/>
    <cellStyle name="Output 8 9 6" xfId="45898" xr:uid="{0EF89EFE-1C28-4E1C-9357-A41B48B6F7CF}"/>
    <cellStyle name="Output 8 9 7" xfId="51451" xr:uid="{A7588CAA-4199-4852-A3A8-FE5B56DA379E}"/>
    <cellStyle name="Output 8 9 8" xfId="56825" xr:uid="{CEE47803-6669-4FD4-93EE-096BB0427BD3}"/>
    <cellStyle name="Output 9" xfId="2349" xr:uid="{0142E4CB-8647-46F8-85CA-87B3606BB56A}"/>
    <cellStyle name="Output 9 10" xfId="7560" xr:uid="{E66746C5-3B5C-4D60-8B1B-9E11679AF5D4}"/>
    <cellStyle name="Output 9 10 2" xfId="14926" xr:uid="{004CA9BE-6049-4633-A827-DFBA30DE4483}"/>
    <cellStyle name="Output 9 10 3" xfId="20649" xr:uid="{B53897F3-7B77-4DD5-9303-23BDE0984628}"/>
    <cellStyle name="Output 9 10 4" xfId="26182" xr:uid="{39203937-65D2-42E1-B85D-B5E6B7CA51A9}"/>
    <cellStyle name="Output 9 11" xfId="10523" xr:uid="{5A784BFD-1E71-4849-86E1-E5E9A8641173}"/>
    <cellStyle name="Output 9 12" xfId="12036" xr:uid="{B0AA73FD-FE63-4BAA-A721-7014B7EEE9DA}"/>
    <cellStyle name="Output 9 13" xfId="17611" xr:uid="{4DB8AB80-59AB-46AD-9BD7-FD084C4185CB}"/>
    <cellStyle name="Output 9 14" xfId="36390" xr:uid="{6DA962A1-A422-443D-9857-F1282CBD184E}"/>
    <cellStyle name="Output 9 15" xfId="43092" xr:uid="{E9F3ADCB-BB44-4564-9C91-E07A205E7698}"/>
    <cellStyle name="Output 9 16" xfId="48645" xr:uid="{57D413CC-6EA4-498B-AB14-2E8B73277E34}"/>
    <cellStyle name="Output 9 17" xfId="54702" xr:uid="{70C7198E-41A2-4084-B983-25CB714BA42F}"/>
    <cellStyle name="Output 9 2" xfId="4944" xr:uid="{023F91C9-B6B4-4B85-B762-E04F57ACEAFD}"/>
    <cellStyle name="Output 9 2 10" xfId="23566" xr:uid="{D06156F1-C4E4-4C04-B419-DF3EEAB43844}"/>
    <cellStyle name="Output 9 2 11" xfId="36597" xr:uid="{7131B33F-E9F1-4F02-B7C5-7CB2F9D19E23}"/>
    <cellStyle name="Output 9 2 12" xfId="43299" xr:uid="{2542B96C-772C-438F-ABAE-B0BFA009EEC0}"/>
    <cellStyle name="Output 9 2 13" xfId="48852" xr:uid="{167858DF-5AAA-4C71-A032-84C6333784AB}"/>
    <cellStyle name="Output 9 2 14" xfId="56792" xr:uid="{98F8A495-BF1C-42D4-BC30-5CDDDF2C86B8}"/>
    <cellStyle name="Output 9 2 2" xfId="5832" xr:uid="{A4E73CA7-049F-4859-A931-89F09DB398C2}"/>
    <cellStyle name="Output 9 2 2 2" xfId="8655" xr:uid="{04BA581D-21F0-44B8-AED9-CE1EC6AD3373}"/>
    <cellStyle name="Output 9 2 2 2 2" xfId="16021" xr:uid="{26A36626-9190-469A-8F46-8D2E16ABC415}"/>
    <cellStyle name="Output 9 2 2 2 3" xfId="21744" xr:uid="{8EE4F70C-DA0C-46AB-8850-1C910F4B4705}"/>
    <cellStyle name="Output 9 2 2 2 4" xfId="27277" xr:uid="{05B6501E-90FB-437B-B8E1-FA2C4627ADC7}"/>
    <cellStyle name="Output 9 2 2 2 5" xfId="40308" xr:uid="{61042A57-B9BA-4406-8AC7-E075D78F9613}"/>
    <cellStyle name="Output 9 2 2 2 6" xfId="47010" xr:uid="{96162516-D398-41E9-B777-5BD0A128A387}"/>
    <cellStyle name="Output 9 2 2 2 7" xfId="52563" xr:uid="{03F1DA10-AE83-4B0C-9D52-04BF5B8E96C7}"/>
    <cellStyle name="Output 9 2 2 2 8" xfId="55644" xr:uid="{DFE09B62-0121-49AA-B452-10AE296A5C15}"/>
    <cellStyle name="Output 9 2 2 3" xfId="13198" xr:uid="{8369340F-64CB-440C-91BE-5BA1741AA91C}"/>
    <cellStyle name="Output 9 2 2 4" xfId="18921" xr:uid="{3970B807-B742-40B1-9FEA-8BE5E01D84DC}"/>
    <cellStyle name="Output 9 2 2 5" xfId="24454" xr:uid="{FE3D0751-5B02-429B-8332-4113B1DB3356}"/>
    <cellStyle name="Output 9 2 2 6" xfId="37485" xr:uid="{121C2458-641C-4CB7-8CF8-9DCF0FF4EF49}"/>
    <cellStyle name="Output 9 2 2 7" xfId="44187" xr:uid="{495C7FA1-9BCF-44BD-9680-5D1B5703CD79}"/>
    <cellStyle name="Output 9 2 2 8" xfId="49740" xr:uid="{1375939E-0D5B-4AF2-BDDF-DF18FF1309C5}"/>
    <cellStyle name="Output 9 2 2 9" xfId="57937" xr:uid="{D667E070-9561-4FA1-AA18-1AC04D95B77A}"/>
    <cellStyle name="Output 9 2 3" xfId="6139" xr:uid="{73D0C2C3-8E6E-4FBD-B511-D9B4BAC6BC85}"/>
    <cellStyle name="Output 9 2 3 2" xfId="8962" xr:uid="{7B34F6E5-9057-4F75-B8CB-BDB15CE412C4}"/>
    <cellStyle name="Output 9 2 3 2 2" xfId="16328" xr:uid="{BC06157A-4564-4C0E-9FEA-37A9D44A7B47}"/>
    <cellStyle name="Output 9 2 3 2 3" xfId="22051" xr:uid="{8968051A-12E2-413D-90E3-7635AC2D0C1E}"/>
    <cellStyle name="Output 9 2 3 2 4" xfId="27584" xr:uid="{56239A6F-CEBC-440E-8779-D6817606D3C4}"/>
    <cellStyle name="Output 9 2 3 2 5" xfId="40615" xr:uid="{ADF94562-89E6-4E33-AE42-E1541F19FD93}"/>
    <cellStyle name="Output 9 2 3 2 6" xfId="47317" xr:uid="{95FCB12B-6B6F-4C65-9A7A-E516C26BACC5}"/>
    <cellStyle name="Output 9 2 3 2 7" xfId="52870" xr:uid="{9EF0CECB-5A75-4086-8791-31A627FAFB31}"/>
    <cellStyle name="Output 9 2 3 2 8" xfId="55269" xr:uid="{EBC1E52E-DF86-4460-BE7C-10E1170C5C50}"/>
    <cellStyle name="Output 9 2 3 3" xfId="13505" xr:uid="{DC75B076-FE89-4E6F-8ED1-6BBD8837FE38}"/>
    <cellStyle name="Output 9 2 3 4" xfId="19228" xr:uid="{E1A2DB00-D064-4300-B732-E005421F8032}"/>
    <cellStyle name="Output 9 2 3 5" xfId="24761" xr:uid="{4651015E-69A0-46FA-8326-D1912AC0EA77}"/>
    <cellStyle name="Output 9 2 3 6" xfId="37792" xr:uid="{7AFC1C54-C356-4059-8836-AC6CEC93C863}"/>
    <cellStyle name="Output 9 2 3 7" xfId="44494" xr:uid="{FCCBAFEB-2DB4-4283-BB5E-154A1A0B3E83}"/>
    <cellStyle name="Output 9 2 3 8" xfId="50047" xr:uid="{9EE8FEC4-897E-445F-86A5-0091443DE228}"/>
    <cellStyle name="Output 9 2 3 9" xfId="54473" xr:uid="{3436CF5D-FF35-415F-92DC-D5E4CC1A7F16}"/>
    <cellStyle name="Output 9 2 4" xfId="6459" xr:uid="{A31F4525-9D55-4C65-9ED0-847D94E93B46}"/>
    <cellStyle name="Output 9 2 4 2" xfId="9282" xr:uid="{166B8FE1-3CAD-4AE0-B916-980C82F918F8}"/>
    <cellStyle name="Output 9 2 4 2 2" xfId="16648" xr:uid="{CA958384-E34A-489C-88EC-CBF206350AAF}"/>
    <cellStyle name="Output 9 2 4 2 3" xfId="22371" xr:uid="{6127C237-BE7D-41B0-AA0F-A593A13F4BE8}"/>
    <cellStyle name="Output 9 2 4 2 4" xfId="27904" xr:uid="{1A376337-89CE-45AF-AF0D-40C6B67A7598}"/>
    <cellStyle name="Output 9 2 4 2 5" xfId="40935" xr:uid="{2CC4A7AD-2449-4790-8F4C-60F12AD84B14}"/>
    <cellStyle name="Output 9 2 4 2 6" xfId="47637" xr:uid="{D9CF5734-316A-4F80-B431-AAFBD69AE5AB}"/>
    <cellStyle name="Output 9 2 4 2 7" xfId="53190" xr:uid="{6016A108-DC66-4CC5-BC3E-7FB554E21BB4}"/>
    <cellStyle name="Output 9 2 4 2 8" xfId="56697" xr:uid="{553A024B-23B9-4AC2-BFF1-3131C168EA6B}"/>
    <cellStyle name="Output 9 2 4 3" xfId="13825" xr:uid="{B754905F-27BD-4E0E-ADDB-7092B94A61A0}"/>
    <cellStyle name="Output 9 2 4 4" xfId="19548" xr:uid="{EBD36A6A-801F-4B1B-99AF-973E294C1FE4}"/>
    <cellStyle name="Output 9 2 4 5" xfId="25081" xr:uid="{FB7429B3-4AAD-4826-BA6C-4032C4DF6599}"/>
    <cellStyle name="Output 9 2 4 6" xfId="38112" xr:uid="{BCEA46C1-904A-4FF9-88BB-4EDEB71204D3}"/>
    <cellStyle name="Output 9 2 4 7" xfId="44814" xr:uid="{6D8DD673-BCD9-45E6-A687-757BA2B10A4A}"/>
    <cellStyle name="Output 9 2 4 8" xfId="50367" xr:uid="{C3243CF4-AA1A-43AB-ADCA-9A8BCAD908B4}"/>
    <cellStyle name="Output 9 2 4 9" xfId="48420" xr:uid="{C82C2111-88A1-4317-A938-652258B3A889}"/>
    <cellStyle name="Output 9 2 5" xfId="6783" xr:uid="{DEFCF9C5-C2DA-467B-8878-AF45070BECAC}"/>
    <cellStyle name="Output 9 2 5 2" xfId="9606" xr:uid="{7DE7440F-B1B6-40B0-B8C6-1827F783DF00}"/>
    <cellStyle name="Output 9 2 5 2 2" xfId="16972" xr:uid="{5840E2DF-BA09-43A0-9E84-6EBBED0C8A41}"/>
    <cellStyle name="Output 9 2 5 2 3" xfId="22695" xr:uid="{4B7B5A7B-8F87-4DAC-BD2C-BE07774581C1}"/>
    <cellStyle name="Output 9 2 5 2 4" xfId="28228" xr:uid="{5B74293C-E885-4585-97AC-EF5E9457D535}"/>
    <cellStyle name="Output 9 2 5 2 5" xfId="41259" xr:uid="{B6502C57-690A-4A86-B017-18DDEB2502ED}"/>
    <cellStyle name="Output 9 2 5 2 6" xfId="47961" xr:uid="{4DE79D91-B349-475B-BAA3-B9DE724C889B}"/>
    <cellStyle name="Output 9 2 5 2 7" xfId="53514" xr:uid="{C0F57DBE-4B78-4327-821B-E4C8D00FE8D9}"/>
    <cellStyle name="Output 9 2 5 2 8" xfId="54435" xr:uid="{269D1996-8FEC-401A-87E8-03ABDB55FACD}"/>
    <cellStyle name="Output 9 2 5 3" xfId="14149" xr:uid="{E63DDA4B-9265-42EC-A2A2-FB355EBCE18E}"/>
    <cellStyle name="Output 9 2 5 4" xfId="19872" xr:uid="{B90AA857-E879-4825-B000-ABF3BAC4257F}"/>
    <cellStyle name="Output 9 2 5 5" xfId="25405" xr:uid="{8D5E53FB-620B-49CF-8F37-B4D4E64AAA2D}"/>
    <cellStyle name="Output 9 2 5 6" xfId="38436" xr:uid="{C6564D07-4A61-49CD-A689-7F8C85C93A0B}"/>
    <cellStyle name="Output 9 2 5 7" xfId="45138" xr:uid="{E4146CD4-F33E-478F-8959-B1C0F54656C5}"/>
    <cellStyle name="Output 9 2 5 8" xfId="50691" xr:uid="{E396E999-E2E7-43B6-9A7C-E7A195A177F9}"/>
    <cellStyle name="Output 9 2 5 9" xfId="42904" xr:uid="{1355FAF3-D0DE-430F-B41F-25D68468EFD3}"/>
    <cellStyle name="Output 9 2 6" xfId="7074" xr:uid="{2BD0595C-474C-4CCB-A7EB-42E93F240269}"/>
    <cellStyle name="Output 9 2 6 2" xfId="9897" xr:uid="{1A6D7F83-4EE1-4B83-94E9-6D46FD494FA2}"/>
    <cellStyle name="Output 9 2 6 2 2" xfId="17263" xr:uid="{2A03112F-7A8D-47C7-A325-93EAC0F49443}"/>
    <cellStyle name="Output 9 2 6 2 3" xfId="22986" xr:uid="{35901157-C984-4B60-8CE6-BA91F6DD26A3}"/>
    <cellStyle name="Output 9 2 6 2 4" xfId="28519" xr:uid="{34644610-410D-47D1-8773-7D3D9F1AF4D3}"/>
    <cellStyle name="Output 9 2 6 2 5" xfId="41550" xr:uid="{B7E3B637-AE61-4E7C-938C-C2E676AF3C67}"/>
    <cellStyle name="Output 9 2 6 2 6" xfId="48252" xr:uid="{27BA0D05-0671-4D2B-808A-32D0A2A09DF4}"/>
    <cellStyle name="Output 9 2 6 2 7" xfId="53805" xr:uid="{09AEEFD2-3DFB-41B7-9ADD-94A21A16CA9E}"/>
    <cellStyle name="Output 9 2 6 2 8" xfId="57324" xr:uid="{BF788310-6DC0-449D-8D94-F9664A7DD3DE}"/>
    <cellStyle name="Output 9 2 6 3" xfId="14440" xr:uid="{4A5FE76E-1A67-4E50-8BF1-97A79832ED75}"/>
    <cellStyle name="Output 9 2 6 4" xfId="20163" xr:uid="{9A7373AA-03DC-4445-90A2-64EDF18CCDAE}"/>
    <cellStyle name="Output 9 2 6 5" xfId="25696" xr:uid="{C77BF3BD-C8A1-4BC0-BB1B-392F06EA4BE1}"/>
    <cellStyle name="Output 9 2 6 6" xfId="38727" xr:uid="{9640E21E-44B1-44E4-8B91-496394B5BA02}"/>
    <cellStyle name="Output 9 2 6 7" xfId="45429" xr:uid="{75239BB0-FB97-45B7-A275-B47FC76229A1}"/>
    <cellStyle name="Output 9 2 6 8" xfId="50982" xr:uid="{D40D0D87-B49B-48CE-B412-6C34BF184E48}"/>
    <cellStyle name="Output 9 2 6 9" xfId="55770" xr:uid="{18E5EA4A-86EB-4E86-9046-629F43EE2D2C}"/>
    <cellStyle name="Output 9 2 7" xfId="7767" xr:uid="{F2259DA1-2851-41A5-BE36-68D8911BCE3B}"/>
    <cellStyle name="Output 9 2 7 2" xfId="15133" xr:uid="{08916B99-19A8-41AB-9C34-231F762520D5}"/>
    <cellStyle name="Output 9 2 7 3" xfId="20856" xr:uid="{5E18856F-26B5-47C7-9F0E-AAE8E03D4816}"/>
    <cellStyle name="Output 9 2 7 4" xfId="26389" xr:uid="{42CFE036-4974-4C50-9E17-C66E328599F7}"/>
    <cellStyle name="Output 9 2 7 5" xfId="39420" xr:uid="{6A6A569E-D1C4-4D54-A08E-27274F707E3E}"/>
    <cellStyle name="Output 9 2 7 6" xfId="46122" xr:uid="{4E968095-D0C9-4A70-89B9-6775A1F43D82}"/>
    <cellStyle name="Output 9 2 7 7" xfId="51675" xr:uid="{32CEFAB7-178A-43AF-B549-4DDB0B2F7959}"/>
    <cellStyle name="Output 9 2 7 8" xfId="54390" xr:uid="{3599E637-7B21-4980-9D05-5D6C47FEB180}"/>
    <cellStyle name="Output 9 2 8" xfId="12310" xr:uid="{92B55ED7-CDAA-4B33-8340-D8082B71C865}"/>
    <cellStyle name="Output 9 2 9" xfId="18033" xr:uid="{E894A94B-B885-42B0-8513-9CC93B81454C}"/>
    <cellStyle name="Output 9 3" xfId="4850" xr:uid="{AD46147E-71A0-4037-9B92-43797B8FF384}"/>
    <cellStyle name="Output 9 3 10" xfId="23472" xr:uid="{DC5CC750-D012-4687-82B4-0AA6EAA597AF}"/>
    <cellStyle name="Output 9 3 11" xfId="36503" xr:uid="{8AA07EE6-09B4-4B49-9373-D4DE9B74C1EB}"/>
    <cellStyle name="Output 9 3 12" xfId="43205" xr:uid="{16CF8569-1B68-4E8A-88B5-61884D233CDE}"/>
    <cellStyle name="Output 9 3 13" xfId="48758" xr:uid="{AE018869-D8E9-4392-83DE-6654A0BE969D}"/>
    <cellStyle name="Output 9 3 14" xfId="42839" xr:uid="{9A5A01B2-04E1-4A5A-8DD4-E97D4E09374A}"/>
    <cellStyle name="Output 9 3 2" xfId="5738" xr:uid="{7E0EF94E-9B52-49F6-885E-EF9DC3B01090}"/>
    <cellStyle name="Output 9 3 2 2" xfId="8561" xr:uid="{5C684B40-BDA3-445A-BB9A-29E89E889348}"/>
    <cellStyle name="Output 9 3 2 2 2" xfId="15927" xr:uid="{BE100C41-9E84-4435-BACC-D2B3A2EEA56B}"/>
    <cellStyle name="Output 9 3 2 2 3" xfId="21650" xr:uid="{96F4B1FA-6378-4FBD-A350-D875150BA0AB}"/>
    <cellStyle name="Output 9 3 2 2 4" xfId="27183" xr:uid="{BFFF36AA-6347-4208-8B03-12ADB6A11C9D}"/>
    <cellStyle name="Output 9 3 2 2 5" xfId="40214" xr:uid="{007D9517-C858-4D2A-B843-7D57C8FB0B4D}"/>
    <cellStyle name="Output 9 3 2 2 6" xfId="46916" xr:uid="{5B5D6D9B-3FE0-4465-990D-B408DC4A1FB2}"/>
    <cellStyle name="Output 9 3 2 2 7" xfId="52469" xr:uid="{272BCDBC-5D83-41C9-BEBE-BA006E2F9D37}"/>
    <cellStyle name="Output 9 3 2 2 8" xfId="55598" xr:uid="{A7472851-C4A1-48F1-90C0-C27172254642}"/>
    <cellStyle name="Output 9 3 2 3" xfId="13104" xr:uid="{ABD93F0E-832B-41A0-ADB6-C001DBE1FAF1}"/>
    <cellStyle name="Output 9 3 2 4" xfId="18827" xr:uid="{9663E0E1-D811-490F-BD49-84009934A2B1}"/>
    <cellStyle name="Output 9 3 2 5" xfId="24360" xr:uid="{F69AB558-9B52-41AE-937C-3D3579F1C05C}"/>
    <cellStyle name="Output 9 3 2 6" xfId="37391" xr:uid="{28D9B1F0-90C6-4B39-ADFE-494F4687ADD6}"/>
    <cellStyle name="Output 9 3 2 7" xfId="44093" xr:uid="{F7885276-7668-45D0-8128-B05942B5CA3A}"/>
    <cellStyle name="Output 9 3 2 8" xfId="49646" xr:uid="{79659C9F-ED97-43A6-9C37-647438FFD432}"/>
    <cellStyle name="Output 9 3 2 9" xfId="58468" xr:uid="{99CC93DD-4888-4E01-8D26-19F178A99FFB}"/>
    <cellStyle name="Output 9 3 3" xfId="3570" xr:uid="{92359028-4D2D-4C2D-941F-1FA2FF98CE58}"/>
    <cellStyle name="Output 9 3 3 2" xfId="7220" xr:uid="{9AFB00B7-3056-4E5D-8BE7-BA67EBEB7F22}"/>
    <cellStyle name="Output 9 3 3 2 2" xfId="14586" xr:uid="{E180EEDE-F538-4013-ABC4-144881329004}"/>
    <cellStyle name="Output 9 3 3 2 3" xfId="20309" xr:uid="{876D0AD4-7CBD-409F-B2B5-12232735C399}"/>
    <cellStyle name="Output 9 3 3 2 4" xfId="25842" xr:uid="{369089B7-FD0B-42CA-B155-711396C31A6A}"/>
    <cellStyle name="Output 9 3 3 2 5" xfId="38873" xr:uid="{6FFCCA80-A633-4C67-8D68-0D91569EB222}"/>
    <cellStyle name="Output 9 3 3 2 6" xfId="45575" xr:uid="{7593E1F6-8C9D-4A2F-BDAA-DA940632F43D}"/>
    <cellStyle name="Output 9 3 3 2 7" xfId="51128" xr:uid="{07F0075A-1452-4E8B-9020-B624C0F552C1}"/>
    <cellStyle name="Output 9 3 3 2 8" xfId="56630" xr:uid="{758DD702-FB49-4C34-8D06-419B9921991A}"/>
    <cellStyle name="Output 9 3 3 3" xfId="11386" xr:uid="{1CDB4CBC-8CE6-4F18-9F64-C50D6AC6B24E}"/>
    <cellStyle name="Output 9 3 3 4" xfId="1464" xr:uid="{0523EC90-D917-4426-B6BD-2C509D765B9C}"/>
    <cellStyle name="Output 9 3 3 5" xfId="10453" xr:uid="{2A609F65-A894-4F4B-8B15-7E9F4ADE4122}"/>
    <cellStyle name="Output 9 3 3 6" xfId="35223" xr:uid="{37A281B5-B8A0-406D-9851-A29EA4EDE76F}"/>
    <cellStyle name="Output 9 3 3 7" xfId="42204" xr:uid="{AFCAA7ED-7EF0-43CF-8CCE-E898261CE67C}"/>
    <cellStyle name="Output 9 3 3 8" xfId="41855" xr:uid="{C8922B6D-AE52-4687-B3C9-4B04B382B544}"/>
    <cellStyle name="Output 9 3 3 9" xfId="41943" xr:uid="{DADF06B9-22D2-4F0F-97C8-5EA12377F8E8}"/>
    <cellStyle name="Output 9 3 4" xfId="6365" xr:uid="{1ADD186B-C0E8-4282-9540-E6295FA9C1E0}"/>
    <cellStyle name="Output 9 3 4 2" xfId="9188" xr:uid="{FA697EFD-2112-4582-B01D-E5C6CF59EFD3}"/>
    <cellStyle name="Output 9 3 4 2 2" xfId="16554" xr:uid="{39AF22A5-9981-4650-9F48-07A08CA82C51}"/>
    <cellStyle name="Output 9 3 4 2 3" xfId="22277" xr:uid="{424AF748-96C9-473E-8A1B-BA77F5D10B54}"/>
    <cellStyle name="Output 9 3 4 2 4" xfId="27810" xr:uid="{7559DBCD-DC42-45D9-B586-41365B5A6CF0}"/>
    <cellStyle name="Output 9 3 4 2 5" xfId="40841" xr:uid="{7FCD0481-EEEB-423C-B1B4-4702DE188C88}"/>
    <cellStyle name="Output 9 3 4 2 6" xfId="47543" xr:uid="{00A9E40B-1589-4D2B-97D6-F75F026AF040}"/>
    <cellStyle name="Output 9 3 4 2 7" xfId="53096" xr:uid="{78741F1D-2557-47D2-8012-BAAC255885B5}"/>
    <cellStyle name="Output 9 3 4 2 8" xfId="55938" xr:uid="{7B9FB819-50B3-41A3-97D1-4A21F47FA4FC}"/>
    <cellStyle name="Output 9 3 4 3" xfId="13731" xr:uid="{D591F949-094D-4E27-9722-FE8846C1100C}"/>
    <cellStyle name="Output 9 3 4 4" xfId="19454" xr:uid="{855BB65E-13D5-492A-8F46-1261C8DF2D9C}"/>
    <cellStyle name="Output 9 3 4 5" xfId="24987" xr:uid="{F665AF8A-807E-4091-A5A1-F8849E2DCE7D}"/>
    <cellStyle name="Output 9 3 4 6" xfId="38018" xr:uid="{CB98F089-7818-429B-A925-6DC25BC48401}"/>
    <cellStyle name="Output 9 3 4 7" xfId="44720" xr:uid="{2F5E465C-8177-42B4-A2F6-A36F9B0599BB}"/>
    <cellStyle name="Output 9 3 4 8" xfId="50273" xr:uid="{47E6BA6D-B98D-4E4B-BB76-589D06A64B34}"/>
    <cellStyle name="Output 9 3 4 9" xfId="57682" xr:uid="{87725A34-B4B8-4880-BB8B-4B81BC3495CA}"/>
    <cellStyle name="Output 9 3 5" xfId="6689" xr:uid="{5CDA7CCB-A2B3-46DA-801D-4B93A26681BF}"/>
    <cellStyle name="Output 9 3 5 2" xfId="9512" xr:uid="{0A2AAE3B-C5A9-4FAA-A33C-D780BEDA83C8}"/>
    <cellStyle name="Output 9 3 5 2 2" xfId="16878" xr:uid="{8CE90A30-533E-4DBE-AB52-4AC9FD441013}"/>
    <cellStyle name="Output 9 3 5 2 3" xfId="22601" xr:uid="{0BE8B80F-E754-4A13-8280-9273CF3B8AE3}"/>
    <cellStyle name="Output 9 3 5 2 4" xfId="28134" xr:uid="{99A2F2BA-831A-4A1D-9527-E33085D4DECF}"/>
    <cellStyle name="Output 9 3 5 2 5" xfId="41165" xr:uid="{C8D5ABB0-2575-4F14-8794-4468DDD4E6C1}"/>
    <cellStyle name="Output 9 3 5 2 6" xfId="47867" xr:uid="{107BE270-068D-4B59-BE2A-59701EF6141D}"/>
    <cellStyle name="Output 9 3 5 2 7" xfId="53420" xr:uid="{27B639A0-DF0E-42DA-98D3-B5B9D65612EF}"/>
    <cellStyle name="Output 9 3 5 2 8" xfId="58366" xr:uid="{F00A2C68-299A-4C10-8DE0-08C745870E9C}"/>
    <cellStyle name="Output 9 3 5 3" xfId="14055" xr:uid="{9933AF7C-DC74-43E6-9886-2855A197BCCE}"/>
    <cellStyle name="Output 9 3 5 4" xfId="19778" xr:uid="{DA331AAD-99C0-4FCA-B53D-0020BCB95968}"/>
    <cellStyle name="Output 9 3 5 5" xfId="25311" xr:uid="{80D0ACDA-E59B-48A8-9DAE-791E3551E85B}"/>
    <cellStyle name="Output 9 3 5 6" xfId="38342" xr:uid="{84A52425-F3C6-49FC-91AB-7C1248A4A461}"/>
    <cellStyle name="Output 9 3 5 7" xfId="45044" xr:uid="{884CB6AC-AB15-49EB-8E7E-EE4826F58F0C}"/>
    <cellStyle name="Output 9 3 5 8" xfId="50597" xr:uid="{3C6B56D3-4C3B-4BBD-B042-5D98E25CA805}"/>
    <cellStyle name="Output 9 3 5 9" xfId="57087" xr:uid="{696BBA4A-E75F-4B72-BC10-3D5D9DA9D289}"/>
    <cellStyle name="Output 9 3 6" xfId="6980" xr:uid="{60DC3721-CF8F-450C-B1F5-3672EB1E205F}"/>
    <cellStyle name="Output 9 3 6 2" xfId="9803" xr:uid="{9891700F-3D46-465C-B379-3A8D7410DB0C}"/>
    <cellStyle name="Output 9 3 6 2 2" xfId="17169" xr:uid="{5CC78525-EBED-48F0-9CC2-C375AE0652AE}"/>
    <cellStyle name="Output 9 3 6 2 3" xfId="22892" xr:uid="{1C329772-2593-41F8-8E69-C5769AF1376A}"/>
    <cellStyle name="Output 9 3 6 2 4" xfId="28425" xr:uid="{50975FAB-052E-446B-B683-265BE3348BAD}"/>
    <cellStyle name="Output 9 3 6 2 5" xfId="41456" xr:uid="{8CD27DC1-925D-48F5-9539-5DD5D1F879E8}"/>
    <cellStyle name="Output 9 3 6 2 6" xfId="48158" xr:uid="{486E5FDB-C71F-418F-A635-322DD8C2606B}"/>
    <cellStyle name="Output 9 3 6 2 7" xfId="53711" xr:uid="{2B307D65-915B-4956-8939-9CFA46601112}"/>
    <cellStyle name="Output 9 3 6 2 8" xfId="42283" xr:uid="{E54AF4AE-CB74-440D-BD11-3B02DB31EEEA}"/>
    <cellStyle name="Output 9 3 6 3" xfId="14346" xr:uid="{4387B532-2F18-4636-9B3F-0F800E2C645D}"/>
    <cellStyle name="Output 9 3 6 4" xfId="20069" xr:uid="{DA0DB342-9762-4C24-AFDB-4019D78DB6F9}"/>
    <cellStyle name="Output 9 3 6 5" xfId="25602" xr:uid="{8BF89603-347B-45DF-9259-C9467194AA5C}"/>
    <cellStyle name="Output 9 3 6 6" xfId="38633" xr:uid="{20D316D5-3E70-4D70-B738-E14655F6B1D9}"/>
    <cellStyle name="Output 9 3 6 7" xfId="45335" xr:uid="{8D278B05-5438-463E-9C1F-C53018CD5B1D}"/>
    <cellStyle name="Output 9 3 6 8" xfId="50888" xr:uid="{7CBB50B2-B889-40E6-8ED4-D2876787422B}"/>
    <cellStyle name="Output 9 3 6 9" xfId="58326" xr:uid="{6BC2E72A-2B39-493D-AECE-A6F1050C283C}"/>
    <cellStyle name="Output 9 3 7" xfId="7673" xr:uid="{FE550B02-E71E-4F12-AFEF-D9931D432585}"/>
    <cellStyle name="Output 9 3 7 2" xfId="15039" xr:uid="{1E33BA67-9EB4-4F41-8AF9-D77F34BDB672}"/>
    <cellStyle name="Output 9 3 7 3" xfId="20762" xr:uid="{BDAEB2EE-E2D4-4FAB-93D8-71921FDF36E5}"/>
    <cellStyle name="Output 9 3 7 4" xfId="26295" xr:uid="{8B6FDE6F-375B-440E-9F93-0AABF3FB2F10}"/>
    <cellStyle name="Output 9 3 7 5" xfId="39326" xr:uid="{E93B73E4-8C9D-4C33-A40F-3FD1AE62977B}"/>
    <cellStyle name="Output 9 3 7 6" xfId="46028" xr:uid="{C2C0A7F9-E023-467C-9ADB-1120589DBBB2}"/>
    <cellStyle name="Output 9 3 7 7" xfId="51581" xr:uid="{391BBE5F-B062-4E09-8F79-1E13E5386C82}"/>
    <cellStyle name="Output 9 3 7 8" xfId="41844" xr:uid="{9E883F9D-EC39-4650-A299-D72799D6BA1F}"/>
    <cellStyle name="Output 9 3 8" xfId="12216" xr:uid="{DE72F55D-F547-4B75-B3EA-9BBD88C66E5B}"/>
    <cellStyle name="Output 9 3 9" xfId="17939" xr:uid="{2B2B3F74-34C9-4C3B-BF23-6867A03F577B}"/>
    <cellStyle name="Output 9 4" xfId="5625" xr:uid="{3BAE1699-FC10-4B8C-9A62-C9F64CF854ED}"/>
    <cellStyle name="Output 9 4 2" xfId="8448" xr:uid="{5CE0E893-D937-4163-808D-4ECEFA9B55F1}"/>
    <cellStyle name="Output 9 4 2 2" xfId="15814" xr:uid="{935DFC47-76FC-45F0-9CBA-BA1D0B81F292}"/>
    <cellStyle name="Output 9 4 2 3" xfId="21537" xr:uid="{BF54FBE2-0AF9-444C-9B5A-F7C1DC5D603C}"/>
    <cellStyle name="Output 9 4 2 4" xfId="27070" xr:uid="{9E1A6740-6FBA-4F9E-A20D-6CEB3BFF6141}"/>
    <cellStyle name="Output 9 4 2 5" xfId="40101" xr:uid="{1F3DE8D1-15F8-4E0E-9491-47655E183D7B}"/>
    <cellStyle name="Output 9 4 2 6" xfId="46803" xr:uid="{ABDDCDCE-88C1-49C0-B0CA-284D33ECC361}"/>
    <cellStyle name="Output 9 4 2 7" xfId="52356" xr:uid="{E62872FD-82DD-45BE-B660-ABCEA8CF3459}"/>
    <cellStyle name="Output 9 4 2 8" xfId="56543" xr:uid="{618FA25E-B8C5-4B5F-A92C-DE650356CF04}"/>
    <cellStyle name="Output 9 4 3" xfId="12991" xr:uid="{E2F349F7-EDD2-4819-83E9-A40593937C7D}"/>
    <cellStyle name="Output 9 4 4" xfId="18714" xr:uid="{9A4A94CE-7798-48F2-B9BE-469501FD2472}"/>
    <cellStyle name="Output 9 4 5" xfId="24247" xr:uid="{14C47097-65E9-4DC8-84ED-1985E9D11CD8}"/>
    <cellStyle name="Output 9 4 6" xfId="37278" xr:uid="{0BAD687A-63CC-453A-B64A-52A7A4032295}"/>
    <cellStyle name="Output 9 4 7" xfId="43980" xr:uid="{34B273D7-BC8F-4D33-9364-6EF745DA08A8}"/>
    <cellStyle name="Output 9 4 8" xfId="49533" xr:uid="{BFA7975E-B696-40DF-A285-56F673B32ABE}"/>
    <cellStyle name="Output 9 4 9" xfId="54633" xr:uid="{D247D3A1-5442-48D2-9DC4-9A9C281806B8}"/>
    <cellStyle name="Output 9 5" xfId="6058" xr:uid="{7C9BCBCA-282D-4C27-B92A-E3433B1650B5}"/>
    <cellStyle name="Output 9 5 2" xfId="8881" xr:uid="{2902B4DF-ABD1-41E4-A633-823545B4FBBC}"/>
    <cellStyle name="Output 9 5 2 2" xfId="16247" xr:uid="{5643205F-883D-48C5-ACE2-2BF50FB9DFB8}"/>
    <cellStyle name="Output 9 5 2 3" xfId="21970" xr:uid="{16BC6BC2-429D-4CEC-8F3F-472C1CF6C648}"/>
    <cellStyle name="Output 9 5 2 4" xfId="27503" xr:uid="{C2EC0C87-8B13-488D-A23E-3F2F5617A523}"/>
    <cellStyle name="Output 9 5 2 5" xfId="40534" xr:uid="{F46EE75B-C499-41E7-BAE8-78633A63CACA}"/>
    <cellStyle name="Output 9 5 2 6" xfId="47236" xr:uid="{94ADF500-A994-4BA4-833E-6386DE4D5CEB}"/>
    <cellStyle name="Output 9 5 2 7" xfId="52789" xr:uid="{D7D03B21-62DB-4698-914A-45B9280A274B}"/>
    <cellStyle name="Output 9 5 2 8" xfId="54042" xr:uid="{5F379761-866E-4A52-896F-1480353FC20E}"/>
    <cellStyle name="Output 9 5 3" xfId="13424" xr:uid="{094861A6-6D99-405D-95AB-D8DB673C114D}"/>
    <cellStyle name="Output 9 5 4" xfId="19147" xr:uid="{4D6127C7-852F-4B62-9164-0F4B035C7AC4}"/>
    <cellStyle name="Output 9 5 5" xfId="24680" xr:uid="{DA87B2B0-6B58-4244-A7AF-D4CA137F2AD2}"/>
    <cellStyle name="Output 9 5 6" xfId="37711" xr:uid="{6DED81B5-F677-4BF2-BB06-78306B92EBC9}"/>
    <cellStyle name="Output 9 5 7" xfId="44413" xr:uid="{83C45451-E386-456E-8D57-FA5726645375}"/>
    <cellStyle name="Output 9 5 8" xfId="49966" xr:uid="{7D3D508E-D4D9-4435-B158-3C7286C2A953}"/>
    <cellStyle name="Output 9 5 9" xfId="54664" xr:uid="{F6C4C3D8-8DFD-4AD6-9056-D0D75B340061}"/>
    <cellStyle name="Output 9 6" xfId="6252" xr:uid="{D3FDFD82-B269-472A-9111-93FFDC3DB8EE}"/>
    <cellStyle name="Output 9 6 2" xfId="9075" xr:uid="{E61B4C5F-3E8D-40A4-B856-683EE8FE52C8}"/>
    <cellStyle name="Output 9 6 2 2" xfId="16441" xr:uid="{C709A939-5D5D-4BD6-B8F9-B04D084780A2}"/>
    <cellStyle name="Output 9 6 2 3" xfId="22164" xr:uid="{E6EFF9CD-639D-497B-8FA1-504826D10BCA}"/>
    <cellStyle name="Output 9 6 2 4" xfId="27697" xr:uid="{F4D6F9F7-7783-4C44-B896-FA46070D7E28}"/>
    <cellStyle name="Output 9 6 2 5" xfId="40728" xr:uid="{9D05014F-61B2-467A-9766-302C526572BA}"/>
    <cellStyle name="Output 9 6 2 6" xfId="47430" xr:uid="{AA2108E4-1CAF-4B06-BFCD-7DC5E24C9A4D}"/>
    <cellStyle name="Output 9 6 2 7" xfId="52983" xr:uid="{6BF44DAD-0174-4ED6-89B4-CB85436B8F52}"/>
    <cellStyle name="Output 9 6 2 8" xfId="55181" xr:uid="{F4C57C15-EA78-40FE-87BE-A37B6FCF1C36}"/>
    <cellStyle name="Output 9 6 3" xfId="13618" xr:uid="{CBC249C2-1265-493B-B7CA-213294521760}"/>
    <cellStyle name="Output 9 6 4" xfId="19341" xr:uid="{B85A359B-4AC1-41D1-80B2-5430746FD18B}"/>
    <cellStyle name="Output 9 6 5" xfId="24874" xr:uid="{5846F1C1-7A65-4C79-8C88-27BF70CC8D98}"/>
    <cellStyle name="Output 9 6 6" xfId="37905" xr:uid="{526DE9C5-6327-436E-8F49-C1952F2590A3}"/>
    <cellStyle name="Output 9 6 7" xfId="44607" xr:uid="{815E37B1-0E16-40C5-8C63-997D8CDFB03A}"/>
    <cellStyle name="Output 9 6 8" xfId="50160" xr:uid="{F3713B45-D510-400D-9F3C-4ABDE128B051}"/>
    <cellStyle name="Output 9 6 9" xfId="58118" xr:uid="{B2D4942A-5F63-4E76-993D-ED2CAC5E64E8}"/>
    <cellStyle name="Output 9 7" xfId="6576" xr:uid="{A469935B-2FD1-4EEB-906E-3B6CBECD2829}"/>
    <cellStyle name="Output 9 7 2" xfId="9399" xr:uid="{CA3048FA-EB68-43B9-8D54-F987353DA022}"/>
    <cellStyle name="Output 9 7 2 2" xfId="16765" xr:uid="{0EF26E3C-0A27-404D-9B44-CA29D6A69913}"/>
    <cellStyle name="Output 9 7 2 3" xfId="22488" xr:uid="{4023EDD7-A284-4BAD-BB66-6AA2E621746B}"/>
    <cellStyle name="Output 9 7 2 4" xfId="28021" xr:uid="{04F0E6AE-CC20-4729-9651-E09D171971E9}"/>
    <cellStyle name="Output 9 7 2 5" xfId="41052" xr:uid="{3E67C44C-4B23-46A2-84FF-04FE0219AD46}"/>
    <cellStyle name="Output 9 7 2 6" xfId="47754" xr:uid="{80F7366A-22FB-4C0A-A37F-D5BD8D33C0F1}"/>
    <cellStyle name="Output 9 7 2 7" xfId="53307" xr:uid="{B00630FD-AEC8-44B3-A6DA-A093A1E693C2}"/>
    <cellStyle name="Output 9 7 2 8" xfId="54423" xr:uid="{48939A8B-2728-4780-977D-2F7DEBA68531}"/>
    <cellStyle name="Output 9 7 3" xfId="13942" xr:uid="{6136B5F2-8C83-4D87-BA73-10A42099E6F5}"/>
    <cellStyle name="Output 9 7 4" xfId="19665" xr:uid="{1ACC1D17-A21A-4EC6-A4B0-A5EA03EEFCAB}"/>
    <cellStyle name="Output 9 7 5" xfId="25198" xr:uid="{A776FC2C-089D-4686-955B-53E675F9A85A}"/>
    <cellStyle name="Output 9 7 6" xfId="38229" xr:uid="{36DA61F2-57F7-420E-8BF2-1EC0F10CF336}"/>
    <cellStyle name="Output 9 7 7" xfId="44931" xr:uid="{2D3A8526-5735-4E5C-9094-7DE4616ACFEE}"/>
    <cellStyle name="Output 9 7 8" xfId="50484" xr:uid="{5E8DC410-CFE0-4710-BEAB-48A9A28D9A8F}"/>
    <cellStyle name="Output 9 7 9" xfId="53989" xr:uid="{9DB7CE55-B2EB-4FDE-B0D3-B667595705EF}"/>
    <cellStyle name="Output 9 8" xfId="6867" xr:uid="{70205D7E-3797-4E5C-BF40-1DE5FEB798E7}"/>
    <cellStyle name="Output 9 8 2" xfId="9690" xr:uid="{A84855A4-7AA9-4415-A0CD-B8A0607ACD95}"/>
    <cellStyle name="Output 9 8 2 2" xfId="17056" xr:uid="{3ACC30CF-DD0E-4AAB-93C6-86D8A6BAC2B7}"/>
    <cellStyle name="Output 9 8 2 3" xfId="22779" xr:uid="{3F493701-2637-419E-B61F-C3C0111E54E2}"/>
    <cellStyle name="Output 9 8 2 4" xfId="28312" xr:uid="{ED81E957-02E4-446C-94DB-5D97A3A2970F}"/>
    <cellStyle name="Output 9 8 2 5" xfId="41343" xr:uid="{8DC2F5AF-C50C-40FB-88CA-7950CE96E45D}"/>
    <cellStyle name="Output 9 8 2 6" xfId="48045" xr:uid="{B88FF89C-4B0B-44A1-9B63-28EE5820B0CD}"/>
    <cellStyle name="Output 9 8 2 7" xfId="53598" xr:uid="{55C728D4-7EDC-412B-9B0D-4C0336A9F9CA}"/>
    <cellStyle name="Output 9 8 2 8" xfId="58192" xr:uid="{BAE3FB46-A807-4726-B23B-63BE4E56A56A}"/>
    <cellStyle name="Output 9 8 3" xfId="14233" xr:uid="{D0E3836D-E212-47DC-B7D6-E1A07BD409B4}"/>
    <cellStyle name="Output 9 8 4" xfId="19956" xr:uid="{1F2C6D3E-BF61-4629-A72C-83A487E424CA}"/>
    <cellStyle name="Output 9 8 5" xfId="25489" xr:uid="{B1F28F55-FE77-4FE1-B3E5-E3A06AF8FE1C}"/>
    <cellStyle name="Output 9 8 6" xfId="38520" xr:uid="{377FBA32-634F-4A2D-9A11-F1F073869B5D}"/>
    <cellStyle name="Output 9 8 7" xfId="45222" xr:uid="{15F313B1-97A1-4650-877D-E275818B0B26}"/>
    <cellStyle name="Output 9 8 8" xfId="50775" xr:uid="{5A7FDCB3-6ADA-48AB-9337-3270DF2C48AA}"/>
    <cellStyle name="Output 9 8 9" xfId="57608" xr:uid="{B6491C9A-82C9-41BD-8B8A-1AE96BBE468E}"/>
    <cellStyle name="Output 9 9" xfId="4737" xr:uid="{696093BD-BA1E-451C-A7C8-199CF8D89EF2}"/>
    <cellStyle name="Output 9 9 2" xfId="12103" xr:uid="{B3A01C96-4E2B-468A-AA40-1E26F3534C7A}"/>
    <cellStyle name="Output 9 9 3" xfId="17826" xr:uid="{55224E28-C593-4E65-86AD-2F1A748B34AA}"/>
    <cellStyle name="Output 9 9 4" xfId="23359" xr:uid="{33B8D273-793E-48AC-9BFB-8621EDBE1E73}"/>
    <cellStyle name="Output 9 9 5" xfId="39213" xr:uid="{7CC49A28-E423-4AAD-A03A-35235EDF03A2}"/>
    <cellStyle name="Output 9 9 6" xfId="45915" xr:uid="{2A30D938-C756-4AE2-99BD-F5935760B1EE}"/>
    <cellStyle name="Output 9 9 7" xfId="51468" xr:uid="{A8A7C011-1B5C-430F-9C9B-E1DE37251388}"/>
    <cellStyle name="Output 9 9 8" xfId="53903" xr:uid="{A573F1E7-EF08-4493-B90A-67F7AE91316F}"/>
    <cellStyle name="Pojasnjevalno besedilo 2" xfId="125" xr:uid="{00000000-0005-0000-0000-0000F9000000}"/>
    <cellStyle name="Pojasnjevalno besedilo 2 2" xfId="452" xr:uid="{00000000-0005-0000-0000-0000FA000000}"/>
    <cellStyle name="Poudarek1 2" xfId="126" xr:uid="{00000000-0005-0000-0000-0000FB000000}"/>
    <cellStyle name="Poudarek1 2 2" xfId="453" xr:uid="{00000000-0005-0000-0000-0000FC000000}"/>
    <cellStyle name="Poudarek2 2" xfId="127" xr:uid="{00000000-0005-0000-0000-0000FD000000}"/>
    <cellStyle name="Poudarek2 2 2" xfId="454" xr:uid="{00000000-0005-0000-0000-0000FE000000}"/>
    <cellStyle name="Poudarek3 2" xfId="128" xr:uid="{00000000-0005-0000-0000-0000FF000000}"/>
    <cellStyle name="Poudarek3 2 2" xfId="455" xr:uid="{00000000-0005-0000-0000-000000010000}"/>
    <cellStyle name="Poudarek4 2" xfId="129" xr:uid="{00000000-0005-0000-0000-000001010000}"/>
    <cellStyle name="Poudarek4 2 2" xfId="456" xr:uid="{00000000-0005-0000-0000-000002010000}"/>
    <cellStyle name="Poudarek5 2" xfId="130" xr:uid="{00000000-0005-0000-0000-000003010000}"/>
    <cellStyle name="Poudarek5 2 2" xfId="457" xr:uid="{00000000-0005-0000-0000-000004010000}"/>
    <cellStyle name="Poudarek6 2" xfId="131" xr:uid="{00000000-0005-0000-0000-000005010000}"/>
    <cellStyle name="Poudarek6 2 2" xfId="458" xr:uid="{00000000-0005-0000-0000-000006010000}"/>
    <cellStyle name="Povezana celica 2" xfId="132" xr:uid="{00000000-0005-0000-0000-000007010000}"/>
    <cellStyle name="Povezana celica 2 2" xfId="459" xr:uid="{00000000-0005-0000-0000-000008010000}"/>
    <cellStyle name="Preveri celico 2" xfId="133" xr:uid="{00000000-0005-0000-0000-000009010000}"/>
    <cellStyle name="Preveri celico 2 2" xfId="460" xr:uid="{00000000-0005-0000-0000-00000A010000}"/>
    <cellStyle name="Računanje 2" xfId="134" xr:uid="{00000000-0005-0000-0000-00000B010000}"/>
    <cellStyle name="Računanje 2 10" xfId="2634" xr:uid="{0F6B1FEB-8FF4-476C-BA67-B2DFC6218D0F}"/>
    <cellStyle name="Računanje 2 10 2" xfId="10803" xr:uid="{38BD588A-944D-489F-84A4-DAD9312B010D}"/>
    <cellStyle name="Računanje 2 10 3" xfId="11036" xr:uid="{395ACB7D-706D-46FA-874F-908E206B6526}"/>
    <cellStyle name="Računanje 2 10 4" xfId="1252" xr:uid="{D6B33B78-3701-4196-8BD5-4E20B3785BCF}"/>
    <cellStyle name="Računanje 2 11" xfId="2345" xr:uid="{96238841-CAA1-4F27-93DE-86F9E3CE9D91}"/>
    <cellStyle name="Računanje 2 11 2" xfId="10519" xr:uid="{1F8C6EA3-A106-4CAE-A079-3A28373CB04C}"/>
    <cellStyle name="Računanje 2 11 3" xfId="11153" xr:uid="{A3664B56-2745-4189-A9FF-0672B98DA8AB}"/>
    <cellStyle name="Računanje 2 11 4" xfId="9993" xr:uid="{6C8FC1C0-E27A-4860-99BF-659FF6627B78}"/>
    <cellStyle name="Računanje 2 12" xfId="3282" xr:uid="{94949AB2-83E1-450E-BDA4-C0279F75974A}"/>
    <cellStyle name="Računanje 2 12 2" xfId="11200" xr:uid="{7B4DEC76-94B9-40A6-B80B-00760AC8ECCB}"/>
    <cellStyle name="Računanje 2 12 3" xfId="1263" xr:uid="{4E63EDD4-CC8A-404A-8E9D-12FCD042DC2E}"/>
    <cellStyle name="Računanje 2 12 4" xfId="12058" xr:uid="{7334D1B4-FB37-4110-A0D6-C35CEDC5AB6E}"/>
    <cellStyle name="Računanje 2 13" xfId="34232" xr:uid="{E9A16446-DAF1-47C3-9E02-334F334F7B7B}"/>
    <cellStyle name="Računanje 2 14" xfId="34503" xr:uid="{AF63AC18-63B7-4714-92CF-F1345958EB4C}"/>
    <cellStyle name="Računanje 2 15" xfId="34486" xr:uid="{245AEB0A-EED2-46E7-9536-3E517608D385}"/>
    <cellStyle name="Računanje 2 16" xfId="56296" xr:uid="{9FBF5337-6BBD-468D-B1AB-ED59D62EA157}"/>
    <cellStyle name="Računanje 2 2" xfId="262" xr:uid="{00000000-0005-0000-0000-00000C010000}"/>
    <cellStyle name="Računanje 2 2 10" xfId="2348" xr:uid="{BE74AEFC-A53A-4040-881A-839A87348BE0}"/>
    <cellStyle name="Računanje 2 2 10 10" xfId="54045" xr:uid="{6EBDC9A2-BC98-448F-9F4D-A7FC4B37BDEF}"/>
    <cellStyle name="Računanje 2 2 10 2" xfId="3662" xr:uid="{B4B246B8-3A20-4188-BFED-17B18A33A5B5}"/>
    <cellStyle name="Računanje 2 2 10 2 2" xfId="11431" xr:uid="{C8E9E3D5-85B8-4C75-82C5-3340B187E9A7}"/>
    <cellStyle name="Računanje 2 2 10 2 3" xfId="17317" xr:uid="{67D86516-6A30-4F63-A032-0085C66102D8}"/>
    <cellStyle name="Računanje 2 2 10 2 4" xfId="23032" xr:uid="{F9F4C66B-AF14-4416-900C-8FC6B5372917}"/>
    <cellStyle name="Računanje 2 2 10 2 5" xfId="38886" xr:uid="{4423379E-B0F5-4986-8896-AA36FD351EFF}"/>
    <cellStyle name="Računanje 2 2 10 2 6" xfId="45588" xr:uid="{D18D6D6E-D617-4E1D-95DD-C0E1F0A4F8F8}"/>
    <cellStyle name="Računanje 2 2 10 2 7" xfId="51141" xr:uid="{4887FAD3-13A8-4B4B-BD21-E7C992B14382}"/>
    <cellStyle name="Računanje 2 2 10 2 8" xfId="57806" xr:uid="{5086D7BA-E2FE-4C94-9E0C-863D9667D046}"/>
    <cellStyle name="Računanje 2 2 10 3" xfId="7233" xr:uid="{EA7B4A25-F455-47E6-AD63-B7D5A7BA19D4}"/>
    <cellStyle name="Računanje 2 2 10 3 2" xfId="14599" xr:uid="{8392B78D-78E8-4850-AF62-438C1DC90A6D}"/>
    <cellStyle name="Računanje 2 2 10 3 3" xfId="20322" xr:uid="{9D52C7F1-A135-4566-8436-4D8C517F9CC5}"/>
    <cellStyle name="Računanje 2 2 10 3 4" xfId="25855" xr:uid="{70607D3C-773B-4BE3-B744-E8D47D7CEE10}"/>
    <cellStyle name="Računanje 2 2 10 4" xfId="10522" xr:uid="{53DBA6C1-478E-4D87-BEC5-944EEC4A71AB}"/>
    <cellStyle name="Računanje 2 2 10 5" xfId="10939" xr:uid="{3DE286CC-02AB-4D13-A809-A8E9E5F488D6}"/>
    <cellStyle name="Računanje 2 2 10 6" xfId="17328" xr:uid="{D7404F28-4E0A-4732-B21F-1594289082F1}"/>
    <cellStyle name="Računanje 2 2 10 7" xfId="35315" xr:uid="{4A0FB63B-5679-45B9-9A03-C36D9AB67831}"/>
    <cellStyle name="Računanje 2 2 10 8" xfId="42268" xr:uid="{3659727A-8ACD-4BC0-9A4E-C1E6B42D1F3D}"/>
    <cellStyle name="Računanje 2 2 10 9" xfId="42818" xr:uid="{EF7737F2-D614-4EE1-A2E8-707A40ED1288}"/>
    <cellStyle name="Računanje 2 2 11" xfId="2406" xr:uid="{D0950A41-5E3E-4161-8409-3332C197348D}"/>
    <cellStyle name="Računanje 2 2 11 10" xfId="56637" xr:uid="{87A76A06-8F5A-477F-9BB0-96F652FFE110}"/>
    <cellStyle name="Računanje 2 2 11 2" xfId="5073" xr:uid="{D962D024-10AB-4AAB-972B-D5B6C4829DDA}"/>
    <cellStyle name="Računanje 2 2 11 2 2" xfId="12439" xr:uid="{1A9E7C47-A55F-45B5-9AC7-9988F871DC9F}"/>
    <cellStyle name="Računanje 2 2 11 2 3" xfId="18162" xr:uid="{136626F1-57ED-42C6-BE6C-7781BF6D2710}"/>
    <cellStyle name="Računanje 2 2 11 2 4" xfId="23695" xr:uid="{FEE237D9-4F98-431F-8229-46D80246BF93}"/>
    <cellStyle name="Računanje 2 2 11 2 5" xfId="39549" xr:uid="{EEE68C17-6042-4733-97D8-A80238B016A5}"/>
    <cellStyle name="Računanje 2 2 11 2 6" xfId="46251" xr:uid="{BB27CE5A-77CB-46EE-BD5F-7942E290B9D6}"/>
    <cellStyle name="Računanje 2 2 11 2 7" xfId="51804" xr:uid="{C1D75BC8-0B0F-45EC-B757-5D9648733334}"/>
    <cellStyle name="Računanje 2 2 11 2 8" xfId="56179" xr:uid="{80720A3E-EEBF-42AE-8E5E-189EC006E179}"/>
    <cellStyle name="Računanje 2 2 11 3" xfId="7896" xr:uid="{FA6717BF-56CC-4C0E-A83F-DFE6A021CA95}"/>
    <cellStyle name="Računanje 2 2 11 3 2" xfId="15262" xr:uid="{F270779C-8C14-4D84-A3D0-2408746A8476}"/>
    <cellStyle name="Računanje 2 2 11 3 3" xfId="20985" xr:uid="{9C7FC4B4-2AC9-4323-8F55-E98470947AA7}"/>
    <cellStyle name="Računanje 2 2 11 3 4" xfId="26518" xr:uid="{F914CBED-FA68-42FC-BE8D-6437067FFEAA}"/>
    <cellStyle name="Računanje 2 2 11 4" xfId="10578" xr:uid="{62D4D474-81E3-487F-81B8-941A0DC32ADC}"/>
    <cellStyle name="Računanje 2 2 11 5" xfId="11647" xr:uid="{C9F90BAF-5AF7-42E2-A9EA-A23DB18DEE3F}"/>
    <cellStyle name="Računanje 2 2 11 6" xfId="11161" xr:uid="{314FA678-7CF2-460F-857A-1BF110E78E7B}"/>
    <cellStyle name="Računanje 2 2 11 7" xfId="36726" xr:uid="{B0B46E86-8AC8-46DB-8993-E9D3936399A8}"/>
    <cellStyle name="Računanje 2 2 11 8" xfId="43428" xr:uid="{55B78FB9-5ED8-41B6-BF90-728449F60AAB}"/>
    <cellStyle name="Računanje 2 2 11 9" xfId="48981" xr:uid="{0C88E222-3EF6-4372-99A4-DD3329EA1B1E}"/>
    <cellStyle name="Računanje 2 2 12" xfId="2049" xr:uid="{C390393B-532D-486A-B50F-1B19A875E087}"/>
    <cellStyle name="Računanje 2 2 12 10" xfId="55532" xr:uid="{7C667F8B-3608-4106-82BA-D595FB37D4E3}"/>
    <cellStyle name="Računanje 2 2 12 2" xfId="5031" xr:uid="{A80D1342-8D21-4F86-BBB9-1B290321AFEA}"/>
    <cellStyle name="Računanje 2 2 12 2 2" xfId="12397" xr:uid="{77BDAC84-73CB-405F-B980-15899DD4C1C8}"/>
    <cellStyle name="Računanje 2 2 12 2 3" xfId="18120" xr:uid="{5F2A43D3-9025-450E-A3EB-7DA6403F69C7}"/>
    <cellStyle name="Računanje 2 2 12 2 4" xfId="23653" xr:uid="{92779442-DD8B-493D-A207-A10540542C96}"/>
    <cellStyle name="Računanje 2 2 12 2 5" xfId="39507" xr:uid="{9CC851A7-3464-457C-8781-7151215FB4A4}"/>
    <cellStyle name="Računanje 2 2 12 2 6" xfId="46209" xr:uid="{4C3A2B75-E4A9-4FA0-A5A4-1DCDB94A59DA}"/>
    <cellStyle name="Računanje 2 2 12 2 7" xfId="51762" xr:uid="{A2D0242B-E06C-4461-9E51-1CC4747948FA}"/>
    <cellStyle name="Računanje 2 2 12 2 8" xfId="54449" xr:uid="{55EECE6E-5F80-487D-8EF1-75925EFC768C}"/>
    <cellStyle name="Računanje 2 2 12 3" xfId="7854" xr:uid="{D31A3B84-8BF4-4E2E-BDEA-E7C728DD4771}"/>
    <cellStyle name="Računanje 2 2 12 3 2" xfId="15220" xr:uid="{0259ACF2-47A6-42AB-BDDE-C44211BC050F}"/>
    <cellStyle name="Računanje 2 2 12 3 3" xfId="20943" xr:uid="{7B79DA9E-5B16-4003-9CBF-FB138BC6901B}"/>
    <cellStyle name="Računanje 2 2 12 3 4" xfId="26476" xr:uid="{A1292DBF-094F-49AD-BA1A-D9EFEC53299E}"/>
    <cellStyle name="Računanje 2 2 12 4" xfId="10323" xr:uid="{44F9A34E-359E-434B-ADDE-D2FCF8425C0A}"/>
    <cellStyle name="Računanje 2 2 12 5" xfId="10194" xr:uid="{10C263D4-C2D4-4FAC-917B-E2DFD694D76E}"/>
    <cellStyle name="Računanje 2 2 12 6" xfId="10918" xr:uid="{2F12B80B-9B46-4D8B-A37F-B78087C74D6B}"/>
    <cellStyle name="Računanje 2 2 12 7" xfId="36684" xr:uid="{192641FE-EC44-4FFE-8B14-1B446962A964}"/>
    <cellStyle name="Računanje 2 2 12 8" xfId="43386" xr:uid="{A58656AA-3CF1-440E-839E-230A1402DD68}"/>
    <cellStyle name="Računanje 2 2 12 9" xfId="48939" xr:uid="{5EAF0DAE-A1B3-4171-8D01-BE7954F1D342}"/>
    <cellStyle name="Računanje 2 2 13" xfId="2568" xr:uid="{19B113A8-A8D1-4A67-ADF0-0552A588B088}"/>
    <cellStyle name="Računanje 2 2 13 2" xfId="10737" xr:uid="{1D5F0256-C422-49AE-AFDA-ACBC5F2CB125}"/>
    <cellStyle name="Računanje 2 2 13 3" xfId="11054" xr:uid="{FDDC104A-9336-4A8A-9569-1D14394DAA76}"/>
    <cellStyle name="Računanje 2 2 13 4" xfId="1496" xr:uid="{BE07B502-F120-4AFC-B79B-770D41FBB982}"/>
    <cellStyle name="Računanje 2 2 13 5" xfId="34774" xr:uid="{8F0A81BB-8598-4946-9D64-64FFA4AC0ABB}"/>
    <cellStyle name="Računanje 2 2 13 6" xfId="41883" xr:uid="{328C78C1-5EBA-458E-9FFF-75747FEA186F}"/>
    <cellStyle name="Računanje 2 2 13 7" xfId="42875" xr:uid="{B98CAED1-4169-4B8D-BA1E-FBDFB919CA34}"/>
    <cellStyle name="Računanje 2 2 13 8" xfId="58129" xr:uid="{E0A65A6D-35B4-421A-B88A-D56D009A8109}"/>
    <cellStyle name="Računanje 2 2 14" xfId="2308" xr:uid="{C1AB4AD8-5B74-49AC-82B0-E06120B06440}"/>
    <cellStyle name="Računanje 2 2 14 2" xfId="10482" xr:uid="{121A5D08-9CF7-43A7-ACE1-11962310875A}"/>
    <cellStyle name="Računanje 2 2 14 3" xfId="10904" xr:uid="{17060655-1B23-45FB-B582-2CFF48EDDB0B}"/>
    <cellStyle name="Računanje 2 2 14 4" xfId="17307" xr:uid="{33BDA359-8770-485A-A9DF-AD22B613F03C}"/>
    <cellStyle name="Računanje 2 2 15" xfId="2383" xr:uid="{849EDC8A-7C7E-4D9E-92D9-D9BD762CB96B}"/>
    <cellStyle name="Računanje 2 2 15 2" xfId="10557" xr:uid="{886D7244-EEE0-4233-80B9-758F9AFE0C16}"/>
    <cellStyle name="Računanje 2 2 15 3" xfId="1475" xr:uid="{FB7B1587-EDA1-4B57-BD8E-5F14FB65C739}"/>
    <cellStyle name="Računanje 2 2 15 4" xfId="11732" xr:uid="{1E06A11C-1E5E-4EB9-AFFE-2B30D612A51C}"/>
    <cellStyle name="Računanje 2 2 16" xfId="2413" xr:uid="{602DBF9D-0B20-42F8-9524-BF4C214FB2BF}"/>
    <cellStyle name="Računanje 2 2 16 2" xfId="10585" xr:uid="{B90CF55C-1FA4-40F1-A9F4-04D0C1F6028F}"/>
    <cellStyle name="Računanje 2 2 16 3" xfId="11423" xr:uid="{7E847009-1544-4B29-8901-ECB29C192680}"/>
    <cellStyle name="Računanje 2 2 16 4" xfId="11155" xr:uid="{DF6EFB40-401D-4F16-9D2B-D6E32AB4E3AA}"/>
    <cellStyle name="Računanje 2 2 17" xfId="2803" xr:uid="{B9183BF0-5444-41A0-885A-4976E99A7DE1}"/>
    <cellStyle name="Računanje 2 2 17 2" xfId="10923" xr:uid="{31CE1349-6FD2-4179-96C7-A6762BC10672}"/>
    <cellStyle name="Računanje 2 2 17 3" xfId="12010" xr:uid="{7F11E57D-A662-4D41-BCA9-DC2651B6F63D}"/>
    <cellStyle name="Računanje 2 2 17 4" xfId="17585" xr:uid="{9FFF377E-DFA5-49AE-B70C-E0A008140A5C}"/>
    <cellStyle name="Računanje 2 2 18" xfId="2703" xr:uid="{586850AE-7349-43D6-A43D-9ED5810A4811}"/>
    <cellStyle name="Računanje 2 2 18 2" xfId="10869" xr:uid="{144FB2D1-379F-4B3E-BA56-07940CA9A2B0}"/>
    <cellStyle name="Računanje 2 2 18 3" xfId="11946" xr:uid="{820A703D-1A10-4E3A-A11C-40B4E9A63E79}"/>
    <cellStyle name="Računanje 2 2 18 4" xfId="17508" xr:uid="{0851417B-8C1A-4A9C-ACF4-6320AEAAFDAB}"/>
    <cellStyle name="Računanje 2 2 19" xfId="3279" xr:uid="{A8C2F841-917C-4072-876E-D90594ADCC7C}"/>
    <cellStyle name="Računanje 2 2 19 2" xfId="11197" xr:uid="{5A239346-1E62-4CF9-9E21-4CBFA3952AD1}"/>
    <cellStyle name="Računanje 2 2 19 3" xfId="1254" xr:uid="{5BC2C4FF-EFD4-4070-B18B-B87D73575959}"/>
    <cellStyle name="Računanje 2 2 19 4" xfId="12057" xr:uid="{CB9582BD-FBE3-4953-936B-752DDAB76A5E}"/>
    <cellStyle name="Računanje 2 2 2" xfId="659" xr:uid="{1BDF1D46-C859-4FD3-BD59-18A37031933B}"/>
    <cellStyle name="Računanje 2 2 2 10" xfId="2589" xr:uid="{67CB52A1-2C10-4D59-8AF4-ACAED7A7596A}"/>
    <cellStyle name="Računanje 2 2 2 10 2" xfId="10758" xr:uid="{9B3D3DB0-820F-4C48-92FE-81AE84754FC5}"/>
    <cellStyle name="Računanje 2 2 2 10 3" xfId="10959" xr:uid="{24DD9953-AF3E-42AC-A61E-2A8217736CF7}"/>
    <cellStyle name="Računanje 2 2 2 10 4" xfId="17343" xr:uid="{7B222FCB-055C-4512-A9E4-93B20DDEEE58}"/>
    <cellStyle name="Računanje 2 2 2 11" xfId="2608" xr:uid="{5399D841-4099-4768-A0FF-3A5F1ECFEC9B}"/>
    <cellStyle name="Računanje 2 2 2 11 2" xfId="10777" xr:uid="{5C96404D-494C-4724-9F35-A25FEC439988}"/>
    <cellStyle name="Računanje 2 2 2 11 3" xfId="11012" xr:uid="{C563BE60-71FE-4D03-A4E0-343B22A5CF20}"/>
    <cellStyle name="Računanje 2 2 2 11 4" xfId="9950" xr:uid="{AE67096A-E3EE-4367-BE46-F0FE93E38A6A}"/>
    <cellStyle name="Računanje 2 2 2 12" xfId="2631" xr:uid="{8E60CEE9-0DCB-46BD-95C0-39C9663A4D28}"/>
    <cellStyle name="Računanje 2 2 2 12 2" xfId="10800" xr:uid="{E6C786B7-8288-4F3E-9C09-95B579C3E10D}"/>
    <cellStyle name="Računanje 2 2 2 12 3" xfId="10226" xr:uid="{E0E82B60-1655-46A0-A508-209EA933FD4A}"/>
    <cellStyle name="Računanje 2 2 2 12 4" xfId="10421" xr:uid="{F2B5F20D-C275-45D2-AEEF-2D46C91CD5BF}"/>
    <cellStyle name="Računanje 2 2 2 13" xfId="2351" xr:uid="{E0028FF9-D792-4347-BBFB-26EDB0E10E80}"/>
    <cellStyle name="Računanje 2 2 2 13 2" xfId="10525" xr:uid="{BCA20E81-BD07-4C12-A245-878764C71CDD}"/>
    <cellStyle name="Računanje 2 2 2 13 3" xfId="11273" xr:uid="{B1570C10-5023-4F67-9951-A952EB6B8CAF}"/>
    <cellStyle name="Računanje 2 2 2 13 4" xfId="17777" xr:uid="{B24A7F38-AF86-48BA-820B-5A80531C2346}"/>
    <cellStyle name="Računanje 2 2 2 14" xfId="2999" xr:uid="{D3136EC7-38CF-40D8-9A36-D5F38EDF1707}"/>
    <cellStyle name="Računanje 2 2 2 14 2" xfId="11040" xr:uid="{3E31FC13-D713-4BEA-B243-20FDEFC4CF35}"/>
    <cellStyle name="Računanje 2 2 2 14 3" xfId="11110" xr:uid="{749FD237-7AB1-47E5-AAEA-A9BE3128A38B}"/>
    <cellStyle name="Računanje 2 2 2 14 4" xfId="10000" xr:uid="{907E2C63-C646-4E9D-84E5-96C16358596E}"/>
    <cellStyle name="Računanje 2 2 2 15" xfId="3392" xr:uid="{7FA2D7B3-00C2-44A7-95CE-FEB9925B4D0F}"/>
    <cellStyle name="Računanje 2 2 2 15 2" xfId="11258" xr:uid="{09AE1DAF-855D-4821-A9C1-919A4B799F51}"/>
    <cellStyle name="Računanje 2 2 2 15 3" xfId="1200" xr:uid="{A76DFBFB-886E-4343-807E-D330B199C4A7}"/>
    <cellStyle name="Računanje 2 2 2 15 4" xfId="11272" xr:uid="{52E420B8-711F-422F-9C60-915CF9ECD9D3}"/>
    <cellStyle name="Računanje 2 2 2 16" xfId="7130" xr:uid="{5984670C-C87B-4404-BB22-CD75D643A11E}"/>
    <cellStyle name="Računanje 2 2 2 16 2" xfId="14496" xr:uid="{036C9287-C890-4E74-8C89-2B5AB37C0F1A}"/>
    <cellStyle name="Računanje 2 2 2 16 3" xfId="20219" xr:uid="{B6C75C31-437B-41A6-8B26-AE068B4A9DCA}"/>
    <cellStyle name="Računanje 2 2 2 16 4" xfId="25752" xr:uid="{CB7F1A6C-93CB-4CF9-97A6-7DDD45699071}"/>
    <cellStyle name="Računanje 2 2 2 17" xfId="34678" xr:uid="{7069547D-1E4D-433B-9AFC-56E2442C1D77}"/>
    <cellStyle name="Računanje 2 2 2 18" xfId="41810" xr:uid="{90A0BB2B-0989-409C-8624-F8A013ECB2AE}"/>
    <cellStyle name="Računanje 2 2 2 19" xfId="42559" xr:uid="{49C97ABC-B6AF-432A-BD50-06E673CC08BC}"/>
    <cellStyle name="Računanje 2 2 2 2" xfId="2191" xr:uid="{65DAB00C-FE6B-404F-A256-838D6501C59A}"/>
    <cellStyle name="Računanje 2 2 2 2 10" xfId="11466" xr:uid="{CCD1683A-A09E-4813-8FFA-18DDBED61B71}"/>
    <cellStyle name="Računanje 2 2 2 2 11" xfId="36071" xr:uid="{BB8219BF-0F9B-40F9-A436-CFA9C499B909}"/>
    <cellStyle name="Računanje 2 2 2 2 12" xfId="42854" xr:uid="{3E823F0E-3655-48E2-BE64-211967DC8620}"/>
    <cellStyle name="Računanje 2 2 2 2 13" xfId="48424" xr:uid="{3CCB9797-9BE2-4773-87B7-0A1A8FEF3502}"/>
    <cellStyle name="Računanje 2 2 2 2 14" xfId="56727" xr:uid="{06B9BFB7-B803-479E-B7D1-56C4672298CE}"/>
    <cellStyle name="Računanje 2 2 2 2 2" xfId="5432" xr:uid="{FAC4FE71-3640-4277-872A-3C29CDBBCFB3}"/>
    <cellStyle name="Računanje 2 2 2 2 2 2" xfId="8255" xr:uid="{0C4263D4-49C4-4A0F-9AB3-454C9E55189A}"/>
    <cellStyle name="Računanje 2 2 2 2 2 2 2" xfId="15621" xr:uid="{FBAF236B-7FF2-4C4D-A63B-E936CBE4B826}"/>
    <cellStyle name="Računanje 2 2 2 2 2 2 3" xfId="21344" xr:uid="{EB30EB8C-3A2B-4375-9A33-889330909A15}"/>
    <cellStyle name="Računanje 2 2 2 2 2 2 4" xfId="26877" xr:uid="{2542584F-D1EB-4B35-93D2-8B16A90A15BC}"/>
    <cellStyle name="Računanje 2 2 2 2 2 2 5" xfId="39908" xr:uid="{AE0C8E49-ABBD-429F-A0C0-51ABB136B09A}"/>
    <cellStyle name="Računanje 2 2 2 2 2 2 6" xfId="46610" xr:uid="{D3A9236A-CCA2-4F20-9807-018E4B581390}"/>
    <cellStyle name="Računanje 2 2 2 2 2 2 7" xfId="52163" xr:uid="{99095B93-54D6-4162-911C-AFB8374414FF}"/>
    <cellStyle name="Računanje 2 2 2 2 2 2 8" xfId="57613" xr:uid="{6455D7DA-B8C7-48C0-944F-D71A56AE38E9}"/>
    <cellStyle name="Računanje 2 2 2 2 2 3" xfId="12798" xr:uid="{4D84DC78-931E-44BF-A999-2381C4BEE9A2}"/>
    <cellStyle name="Računanje 2 2 2 2 2 4" xfId="18521" xr:uid="{361EDDC7-B42F-4B9E-89F1-7376BBFD822D}"/>
    <cellStyle name="Računanje 2 2 2 2 2 5" xfId="24054" xr:uid="{FAD4420D-7B05-4211-9A83-CBB82EDB0A39}"/>
    <cellStyle name="Računanje 2 2 2 2 2 6" xfId="37085" xr:uid="{930203AA-ECE5-41FF-882F-D3F1200A6499}"/>
    <cellStyle name="Računanje 2 2 2 2 2 7" xfId="43787" xr:uid="{D347FFC7-15AE-4DB1-B0E0-1336EA70C9D0}"/>
    <cellStyle name="Računanje 2 2 2 2 2 8" xfId="49340" xr:uid="{F0ED9D52-3505-4789-B425-79B89337AC24}"/>
    <cellStyle name="Računanje 2 2 2 2 2 9" xfId="58293" xr:uid="{8308BC17-DD7C-49FD-818B-25AA4D4F42F9}"/>
    <cellStyle name="Računanje 2 2 2 2 3" xfId="6046" xr:uid="{09EF8DF8-A08F-482D-943D-79EDB7C85C11}"/>
    <cellStyle name="Računanje 2 2 2 2 3 2" xfId="8869" xr:uid="{E62A83E1-9C35-443C-92A2-C6A5B6D650C3}"/>
    <cellStyle name="Računanje 2 2 2 2 3 2 2" xfId="16235" xr:uid="{F24B01EC-3E9A-4A3C-AE6A-95080D085ED4}"/>
    <cellStyle name="Računanje 2 2 2 2 3 2 3" xfId="21958" xr:uid="{4D021697-E507-4DDD-ADBD-0A456A1A1B5E}"/>
    <cellStyle name="Računanje 2 2 2 2 3 2 4" xfId="27491" xr:uid="{5115B130-D015-4A94-B715-0D6C8AB46FED}"/>
    <cellStyle name="Računanje 2 2 2 2 3 2 5" xfId="40522" xr:uid="{04BB9967-E241-4D81-A947-4088CB1159F4}"/>
    <cellStyle name="Računanje 2 2 2 2 3 2 6" xfId="47224" xr:uid="{B2097989-42C0-497F-97D4-9E6D38238971}"/>
    <cellStyle name="Računanje 2 2 2 2 3 2 7" xfId="52777" xr:uid="{A5291858-D40A-40B0-8253-1A7C6F11F473}"/>
    <cellStyle name="Računanje 2 2 2 2 3 2 8" xfId="48486" xr:uid="{8B630B9C-95CA-43C6-93F3-FDF07CEA06DF}"/>
    <cellStyle name="Računanje 2 2 2 2 3 3" xfId="13412" xr:uid="{789AE00E-C318-4702-AF58-7EAF79A050DF}"/>
    <cellStyle name="Računanje 2 2 2 2 3 4" xfId="19135" xr:uid="{F3AA3CEB-867F-49EE-A39C-5BACF546CA99}"/>
    <cellStyle name="Računanje 2 2 2 2 3 5" xfId="24668" xr:uid="{56DC5E73-59D2-46EB-9483-177769A21173}"/>
    <cellStyle name="Računanje 2 2 2 2 3 6" xfId="37699" xr:uid="{6A70639C-62ED-4909-86DB-7992BCFA4BF1}"/>
    <cellStyle name="Računanje 2 2 2 2 3 7" xfId="44401" xr:uid="{A8F0A060-1BAC-40A3-909F-36CD0B606F4C}"/>
    <cellStyle name="Računanje 2 2 2 2 3 8" xfId="49954" xr:uid="{11D54CA6-5F05-45EE-BCA5-0402658C69B6}"/>
    <cellStyle name="Računanje 2 2 2 2 3 9" xfId="43038" xr:uid="{FF06E085-89C8-449F-A27C-D6048AE49064}"/>
    <cellStyle name="Računanje 2 2 2 2 4" xfId="5927" xr:uid="{6FB08C09-77A2-4739-9EF9-150AF7D7277A}"/>
    <cellStyle name="Računanje 2 2 2 2 4 2" xfId="8750" xr:uid="{15ABDA57-178C-4258-8ECD-2B3C2D61054D}"/>
    <cellStyle name="Računanje 2 2 2 2 4 2 2" xfId="16116" xr:uid="{3387B598-E1E2-471A-A0EF-C8A4CE652407}"/>
    <cellStyle name="Računanje 2 2 2 2 4 2 3" xfId="21839" xr:uid="{DB99F0D2-8205-40EE-882E-D80A4A901413}"/>
    <cellStyle name="Računanje 2 2 2 2 4 2 4" xfId="27372" xr:uid="{BCEC64EB-F503-4469-ABDE-FF428B9FACD8}"/>
    <cellStyle name="Računanje 2 2 2 2 4 2 5" xfId="40403" xr:uid="{AFA84021-6A42-4B60-9C4C-9318D733611A}"/>
    <cellStyle name="Računanje 2 2 2 2 4 2 6" xfId="47105" xr:uid="{6EC5CE4D-C51F-4063-B530-75C01C4FFA97}"/>
    <cellStyle name="Računanje 2 2 2 2 4 2 7" xfId="52658" xr:uid="{5AE5F719-66A4-42AD-B1EA-B8B47325E830}"/>
    <cellStyle name="Računanje 2 2 2 2 4 2 8" xfId="42537" xr:uid="{80B4126D-A82B-482F-B49C-73C67349F4CB}"/>
    <cellStyle name="Računanje 2 2 2 2 4 3" xfId="13293" xr:uid="{1BEF41EA-D866-4A7E-B076-AEA5232F5DEF}"/>
    <cellStyle name="Računanje 2 2 2 2 4 4" xfId="19016" xr:uid="{2944175E-C002-4D2C-91E1-A4043CF15194}"/>
    <cellStyle name="Računanje 2 2 2 2 4 5" xfId="24549" xr:uid="{D6359F99-3C62-44AC-89EE-D386CB571488}"/>
    <cellStyle name="Računanje 2 2 2 2 4 6" xfId="37580" xr:uid="{2AE79992-71AC-43D1-BAB0-942A4EB170D0}"/>
    <cellStyle name="Računanje 2 2 2 2 4 7" xfId="44282" xr:uid="{E1B292C6-4070-4205-A8D1-76A02FDAFF1E}"/>
    <cellStyle name="Računanje 2 2 2 2 4 8" xfId="49835" xr:uid="{F420639B-ACB6-4463-ADD6-2D694492B995}"/>
    <cellStyle name="Računanje 2 2 2 2 4 9" xfId="57584" xr:uid="{C6E15784-2577-41B3-9CBF-0328A3DF9DA3}"/>
    <cellStyle name="Računanje 2 2 2 2 5" xfId="5017" xr:uid="{508AC35E-33BA-4905-B1E6-C95E49B27B98}"/>
    <cellStyle name="Računanje 2 2 2 2 5 2" xfId="7840" xr:uid="{EE29F9B5-3EF7-44E1-9402-F3C0EB132A2A}"/>
    <cellStyle name="Računanje 2 2 2 2 5 2 2" xfId="15206" xr:uid="{70D6FB44-D712-49E2-8347-5B98D4B30A12}"/>
    <cellStyle name="Računanje 2 2 2 2 5 2 3" xfId="20929" xr:uid="{A94AAAD6-7DF2-4957-AC40-34BF475BB3B6}"/>
    <cellStyle name="Računanje 2 2 2 2 5 2 4" xfId="26462" xr:uid="{1F99DE80-1AE3-4097-B229-CB2865366283}"/>
    <cellStyle name="Računanje 2 2 2 2 5 2 5" xfId="39493" xr:uid="{937FDFE3-D537-4488-BE0A-A102F5C71A00}"/>
    <cellStyle name="Računanje 2 2 2 2 5 2 6" xfId="46195" xr:uid="{2B1A8D4C-3ADB-4B1D-A240-073133E231CF}"/>
    <cellStyle name="Računanje 2 2 2 2 5 2 7" xfId="51748" xr:uid="{CCA6F7E1-E886-4065-B35A-BD79B0499511}"/>
    <cellStyle name="Računanje 2 2 2 2 5 2 8" xfId="58371" xr:uid="{BCEB1DEF-023D-40F6-9C12-9F03CC122E6A}"/>
    <cellStyle name="Računanje 2 2 2 2 5 3" xfId="12383" xr:uid="{16D5AF54-5C15-41B6-AEBD-9CD4DCF631D5}"/>
    <cellStyle name="Računanje 2 2 2 2 5 4" xfId="18106" xr:uid="{D11599E5-AB0F-4BB6-99EE-ACC064E13280}"/>
    <cellStyle name="Računanje 2 2 2 2 5 5" xfId="23639" xr:uid="{0919AA8C-BD3F-4241-ACDF-1BE44F1EA6FA}"/>
    <cellStyle name="Računanje 2 2 2 2 5 6" xfId="36670" xr:uid="{A7289F4C-498D-48B9-B1A0-72E258688FAB}"/>
    <cellStyle name="Računanje 2 2 2 2 5 7" xfId="43372" xr:uid="{CB66B89A-B9C7-4014-8BBC-1B8D35C6A9D5}"/>
    <cellStyle name="Računanje 2 2 2 2 5 8" xfId="48925" xr:uid="{F98DB48E-3027-42CF-889C-A35BA100DE3A}"/>
    <cellStyle name="Računanje 2 2 2 2 5 9" xfId="48399" xr:uid="{2F7DDC7A-6E76-4DD8-BFEF-EFAF148995D5}"/>
    <cellStyle name="Računanje 2 2 2 2 6" xfId="5978" xr:uid="{77698913-909C-4089-AA8D-960AC337FA2E}"/>
    <cellStyle name="Računanje 2 2 2 2 6 2" xfId="8801" xr:uid="{E3B8003F-95CA-49D7-897D-2B024F184B07}"/>
    <cellStyle name="Računanje 2 2 2 2 6 2 2" xfId="16167" xr:uid="{FC52A8D7-FA17-4BE8-BF55-63F68E62F4DE}"/>
    <cellStyle name="Računanje 2 2 2 2 6 2 3" xfId="21890" xr:uid="{4557C500-F9A1-4EAA-9C91-4ADD0553A16C}"/>
    <cellStyle name="Računanje 2 2 2 2 6 2 4" xfId="27423" xr:uid="{E4E70637-6CC3-43F4-A9E3-7C817D1A5762}"/>
    <cellStyle name="Računanje 2 2 2 2 6 2 5" xfId="40454" xr:uid="{A2928BFA-7FAF-401E-AACA-59479763C5A1}"/>
    <cellStyle name="Računanje 2 2 2 2 6 2 6" xfId="47156" xr:uid="{82D12EE1-04DB-4E94-8635-1EF782370D3C}"/>
    <cellStyle name="Računanje 2 2 2 2 6 2 7" xfId="52709" xr:uid="{D87B4FEB-18C5-48B2-BD01-193300C0A1F0}"/>
    <cellStyle name="Računanje 2 2 2 2 6 2 8" xfId="58306" xr:uid="{D7C95753-6ADB-45E4-94BE-310F4B004588}"/>
    <cellStyle name="Računanje 2 2 2 2 6 3" xfId="13344" xr:uid="{D23B7A88-15F4-48B2-89BF-523E7311481A}"/>
    <cellStyle name="Računanje 2 2 2 2 6 4" xfId="19067" xr:uid="{2A960415-7F0D-4146-AE90-D5F92B76E4D0}"/>
    <cellStyle name="Računanje 2 2 2 2 6 5" xfId="24600" xr:uid="{33BBC6FC-C5DD-48F4-A58E-45C44278088B}"/>
    <cellStyle name="Računanje 2 2 2 2 6 6" xfId="37631" xr:uid="{A0DFF935-201F-410E-AA95-0F9ADE769C8D}"/>
    <cellStyle name="Računanje 2 2 2 2 6 7" xfId="44333" xr:uid="{969A8850-403C-4BC7-9758-DAB117A4D6CE}"/>
    <cellStyle name="Računanje 2 2 2 2 6 8" xfId="49886" xr:uid="{AC546BEB-F8DE-473D-BA80-C935EC0F51DE}"/>
    <cellStyle name="Računanje 2 2 2 2 6 9" xfId="57840" xr:uid="{73C1314D-0022-4E0E-9935-49F50AF36F46}"/>
    <cellStyle name="Računanje 2 2 2 2 7" xfId="4418" xr:uid="{CA36CB22-85B2-415E-86EF-20A0F08CEA42}"/>
    <cellStyle name="Računanje 2 2 2 2 7 2" xfId="11911" xr:uid="{319A26B3-62E6-4058-ACF6-C5A802B6DACC}"/>
    <cellStyle name="Računanje 2 2 2 2 7 3" xfId="17701" xr:uid="{0E6D3844-48EB-4165-AB9D-040478E6C063}"/>
    <cellStyle name="Računanje 2 2 2 2 7 4" xfId="23287" xr:uid="{480EB60E-2F5E-4409-8485-39376EB446AD}"/>
    <cellStyle name="Računanje 2 2 2 2 7 5" xfId="39141" xr:uid="{3391221A-379E-4096-828B-BF5FA444447E}"/>
    <cellStyle name="Računanje 2 2 2 2 7 6" xfId="45843" xr:uid="{D0219AA7-56B7-48F5-BEED-2556242D8A17}"/>
    <cellStyle name="Računanje 2 2 2 2 7 7" xfId="51396" xr:uid="{5E960BFB-3987-4650-9690-2ED1117ED686}"/>
    <cellStyle name="Računanje 2 2 2 2 7 8" xfId="53923" xr:uid="{2C0EC04F-BFF3-4884-890C-48B87562B425}"/>
    <cellStyle name="Računanje 2 2 2 2 8" xfId="7488" xr:uid="{97781776-90A1-4359-A62F-4F3F2F0DE4F3}"/>
    <cellStyle name="Računanje 2 2 2 2 8 2" xfId="14854" xr:uid="{15C34153-6BE1-4315-B485-15177BAF8154}"/>
    <cellStyle name="Računanje 2 2 2 2 8 3" xfId="20577" xr:uid="{612CB09B-3D17-4CDB-B909-E5C8BE3A607E}"/>
    <cellStyle name="Računanje 2 2 2 2 8 4" xfId="26110" xr:uid="{3594AE5A-33CF-4F26-97EB-42D6FEE22701}"/>
    <cellStyle name="Računanje 2 2 2 2 9" xfId="10412" xr:uid="{F17C5981-7782-4567-8B51-D353F02A1300}"/>
    <cellStyle name="Računanje 2 2 2 20" xfId="56199" xr:uid="{44B806C2-744C-4FA9-AC5D-B5F7DAD74873}"/>
    <cellStyle name="Računanje 2 2 2 3" xfId="2440" xr:uid="{CCB565AE-3619-47CF-BDCF-42ACF8B6E764}"/>
    <cellStyle name="Računanje 2 2 2 3 10" xfId="11394" xr:uid="{E21642E7-1967-4961-A99B-F205FF610210}"/>
    <cellStyle name="Računanje 2 2 2 3 11" xfId="36480" xr:uid="{51E1C746-CCA8-4994-BAEB-410189FB76D6}"/>
    <cellStyle name="Računanje 2 2 2 3 12" xfId="43182" xr:uid="{CC58CB6C-C569-467C-8301-C3AA6100CF89}"/>
    <cellStyle name="Računanje 2 2 2 3 13" xfId="48735" xr:uid="{593FFEEB-F043-4F95-99C4-9B96678D0052}"/>
    <cellStyle name="Računanje 2 2 2 3 14" xfId="56605" xr:uid="{4817186E-29AC-4F2F-A83F-9E2C3657064D}"/>
    <cellStyle name="Računanje 2 2 2 3 2" xfId="5715" xr:uid="{E0291DDB-956D-4AE5-8471-6C3387525179}"/>
    <cellStyle name="Računanje 2 2 2 3 2 2" xfId="8538" xr:uid="{122BD8EE-8E46-4A01-8DE8-0564E3D2A5AE}"/>
    <cellStyle name="Računanje 2 2 2 3 2 2 2" xfId="15904" xr:uid="{CF564D79-EDAE-4654-90CF-1B9F1FDB594B}"/>
    <cellStyle name="Računanje 2 2 2 3 2 2 3" xfId="21627" xr:uid="{61D24A44-A7B6-4863-A2C0-6B1C6F659371}"/>
    <cellStyle name="Računanje 2 2 2 3 2 2 4" xfId="27160" xr:uid="{05F88CC1-2F47-4B0E-AAF6-4B70CDF991BD}"/>
    <cellStyle name="Računanje 2 2 2 3 2 2 5" xfId="40191" xr:uid="{2057C96B-686D-4A67-A758-81AC9FCD9E9C}"/>
    <cellStyle name="Računanje 2 2 2 3 2 2 6" xfId="46893" xr:uid="{E0040622-3E41-4F6A-A965-EDA1D2947228}"/>
    <cellStyle name="Računanje 2 2 2 3 2 2 7" xfId="52446" xr:uid="{CDEAD8E9-23D7-4510-9D64-D5336846634E}"/>
    <cellStyle name="Računanje 2 2 2 3 2 2 8" xfId="42494" xr:uid="{C7D56B39-50D5-455B-8ADF-800A74CF9C37}"/>
    <cellStyle name="Računanje 2 2 2 3 2 3" xfId="13081" xr:uid="{3DC36949-687D-4439-9B33-0855AF8F3E43}"/>
    <cellStyle name="Računanje 2 2 2 3 2 4" xfId="18804" xr:uid="{7850F6F1-FF0A-4BB0-9EF3-BB05A0357E9E}"/>
    <cellStyle name="Računanje 2 2 2 3 2 5" xfId="24337" xr:uid="{E79B3CD2-21E6-44AE-A4F6-62C2262E51EF}"/>
    <cellStyle name="Računanje 2 2 2 3 2 6" xfId="37368" xr:uid="{006E12E1-A4D1-47DE-BB7B-352ED6118D14}"/>
    <cellStyle name="Računanje 2 2 2 3 2 7" xfId="44070" xr:uid="{9E58D07C-A690-4004-A499-458964ECF6BE}"/>
    <cellStyle name="Računanje 2 2 2 3 2 8" xfId="49623" xr:uid="{31800CE2-2F84-4D89-8383-DD2F85ADF969}"/>
    <cellStyle name="Računanje 2 2 2 3 2 9" xfId="55283" xr:uid="{A409731A-ABD1-4C74-890F-2F1857D03256}"/>
    <cellStyle name="Računanje 2 2 2 3 3" xfId="3599" xr:uid="{8529E8AD-6958-40D7-A9F5-4DA7894FAE70}"/>
    <cellStyle name="Računanje 2 2 2 3 3 2" xfId="7226" xr:uid="{166F6194-0B54-43A4-895E-21EFE43B4BB2}"/>
    <cellStyle name="Računanje 2 2 2 3 3 2 2" xfId="14592" xr:uid="{FC4AEC7F-2111-42D5-A7FA-2419A4FEF85D}"/>
    <cellStyle name="Računanje 2 2 2 3 3 2 3" xfId="20315" xr:uid="{A993D836-A63E-4975-968F-B70DC7102193}"/>
    <cellStyle name="Računanje 2 2 2 3 3 2 4" xfId="25848" xr:uid="{8E2599E1-4E2B-4303-AC4C-D369CB65654E}"/>
    <cellStyle name="Računanje 2 2 2 3 3 2 5" xfId="38879" xr:uid="{A2E9DDAE-D949-4F17-BDA8-5B4B5F32FEFF}"/>
    <cellStyle name="Računanje 2 2 2 3 3 2 6" xfId="45581" xr:uid="{A7EF111B-EFC9-4E95-A4EE-A1F25A538D5D}"/>
    <cellStyle name="Računanje 2 2 2 3 3 2 7" xfId="51134" xr:uid="{C30B7CCC-A0F6-4AA4-A0A1-9C7C413EB5F1}"/>
    <cellStyle name="Računanje 2 2 2 3 3 2 8" xfId="54760" xr:uid="{4A4BB87E-632E-49A1-8DE4-2AF3CF8A1288}"/>
    <cellStyle name="Računanje 2 2 2 3 3 3" xfId="11400" xr:uid="{F8A13F54-32CF-4429-8FFA-E874FE745002}"/>
    <cellStyle name="Računanje 2 2 2 3 3 4" xfId="1552" xr:uid="{CA7E4BDF-E2CD-474C-AF76-562C62928ED7}"/>
    <cellStyle name="Računanje 2 2 2 3 3 5" xfId="11903" xr:uid="{0DD0AB91-1458-4491-ACA3-F738A0BFBDF0}"/>
    <cellStyle name="Računanje 2 2 2 3 3 6" xfId="35252" xr:uid="{636D25FA-4C25-43F7-B8C9-59756238D2FF}"/>
    <cellStyle name="Računanje 2 2 2 3 3 7" xfId="42225" xr:uid="{5003A4D6-1CC8-421D-8021-5848062FE1DB}"/>
    <cellStyle name="Računanje 2 2 2 3 3 8" xfId="41699" xr:uid="{7FB003B8-CA04-497B-983C-74D312C2A5F9}"/>
    <cellStyle name="Računanje 2 2 2 3 3 9" xfId="53953" xr:uid="{9486EB74-3846-4975-9CE2-69153AC1F5CB}"/>
    <cellStyle name="Računanje 2 2 2 3 4" xfId="6342" xr:uid="{30C79AF6-3C07-4048-B491-62F88164DDCA}"/>
    <cellStyle name="Računanje 2 2 2 3 4 2" xfId="9165" xr:uid="{845F6925-AF70-4EA0-BAA6-6839BCEDB3AB}"/>
    <cellStyle name="Računanje 2 2 2 3 4 2 2" xfId="16531" xr:uid="{6DDF25AA-7AE8-4826-9EE5-E4007BC334D9}"/>
    <cellStyle name="Računanje 2 2 2 3 4 2 3" xfId="22254" xr:uid="{ECF2155F-51BF-4799-BF6A-EA14237093EF}"/>
    <cellStyle name="Računanje 2 2 2 3 4 2 4" xfId="27787" xr:uid="{ADB23AB8-CF0C-40F6-ABA8-0A3EC903387B}"/>
    <cellStyle name="Računanje 2 2 2 3 4 2 5" xfId="40818" xr:uid="{BA4E3E95-7960-428E-8A69-0C495C6DB3AA}"/>
    <cellStyle name="Računanje 2 2 2 3 4 2 6" xfId="47520" xr:uid="{5F4A4D49-2EA6-4608-B35F-41D484C88FB6}"/>
    <cellStyle name="Računanje 2 2 2 3 4 2 7" xfId="53073" xr:uid="{798246E2-81C1-45BF-8FA7-A9C03C8B6BA9}"/>
    <cellStyle name="Računanje 2 2 2 3 4 2 8" xfId="48528" xr:uid="{E5F480EA-84D9-4A4E-98CA-A47003CC6C82}"/>
    <cellStyle name="Računanje 2 2 2 3 4 3" xfId="13708" xr:uid="{54E3F234-DDDB-4017-8EE1-524C87FAB11B}"/>
    <cellStyle name="Računanje 2 2 2 3 4 4" xfId="19431" xr:uid="{EEC0F9C1-BE9D-4663-A058-D80C0E383BAE}"/>
    <cellStyle name="Računanje 2 2 2 3 4 5" xfId="24964" xr:uid="{E2CC2FBA-52B4-4B72-AC49-1F9923BB91A0}"/>
    <cellStyle name="Računanje 2 2 2 3 4 6" xfId="37995" xr:uid="{92949CC8-F173-47EA-AE5F-35CF182AD9E3}"/>
    <cellStyle name="Računanje 2 2 2 3 4 7" xfId="44697" xr:uid="{97939CF5-2808-46E2-B4FB-F4E8697F61D2}"/>
    <cellStyle name="Računanje 2 2 2 3 4 8" xfId="50250" xr:uid="{1E1C5335-A2FB-4C10-8363-D2CF5EA72609}"/>
    <cellStyle name="Računanje 2 2 2 3 4 9" xfId="58151" xr:uid="{76DD1815-69DB-4E11-87A8-46ABBBD12962}"/>
    <cellStyle name="Računanje 2 2 2 3 5" xfId="6666" xr:uid="{93C24DD9-EDB1-4EC9-A2AD-DCEB484076D8}"/>
    <cellStyle name="Računanje 2 2 2 3 5 2" xfId="9489" xr:uid="{6E357FBC-A2A6-455E-8F75-B027D9CC27D2}"/>
    <cellStyle name="Računanje 2 2 2 3 5 2 2" xfId="16855" xr:uid="{BBD2D39B-C8E7-4BCE-84F4-0140D26E4BB9}"/>
    <cellStyle name="Računanje 2 2 2 3 5 2 3" xfId="22578" xr:uid="{3C34734B-9A23-4C28-8628-44BA0C0C7C86}"/>
    <cellStyle name="Računanje 2 2 2 3 5 2 4" xfId="28111" xr:uid="{271B575E-DBEE-455A-822F-932E0B6BEA37}"/>
    <cellStyle name="Računanje 2 2 2 3 5 2 5" xfId="41142" xr:uid="{E181998B-7D29-4E5B-AB85-7576D3E15BDD}"/>
    <cellStyle name="Računanje 2 2 2 3 5 2 6" xfId="47844" xr:uid="{44897DED-A104-4C1D-BCE1-716C38A0D651}"/>
    <cellStyle name="Računanje 2 2 2 3 5 2 7" xfId="53397" xr:uid="{4141F934-4100-4E94-8F51-A92417021F65}"/>
    <cellStyle name="Računanje 2 2 2 3 5 2 8" xfId="41932" xr:uid="{B2187B3D-8965-4143-B2A0-04A66437562E}"/>
    <cellStyle name="Računanje 2 2 2 3 5 3" xfId="14032" xr:uid="{64D91A36-C7CA-4CB6-925F-807414971C93}"/>
    <cellStyle name="Računanje 2 2 2 3 5 4" xfId="19755" xr:uid="{6714762D-1DEC-4F71-985F-62630D3BE2E6}"/>
    <cellStyle name="Računanje 2 2 2 3 5 5" xfId="25288" xr:uid="{4751EB42-DAD0-48D1-B972-A7E79E39BB1B}"/>
    <cellStyle name="Računanje 2 2 2 3 5 6" xfId="38319" xr:uid="{C1F75AB6-014E-4483-A895-41D68E45DF0A}"/>
    <cellStyle name="Računanje 2 2 2 3 5 7" xfId="45021" xr:uid="{0A14F573-DF23-4DA8-A06F-83F1C0A02BEF}"/>
    <cellStyle name="Računanje 2 2 2 3 5 8" xfId="50574" xr:uid="{7E24BD5E-71F4-4124-BF75-54DE80B9B6AC}"/>
    <cellStyle name="Računanje 2 2 2 3 5 9" xfId="57446" xr:uid="{2FFC4663-8F14-4B45-BEEB-38E47EB8FDE0}"/>
    <cellStyle name="Računanje 2 2 2 3 6" xfId="6957" xr:uid="{B7B3A91C-3CC7-4452-A9BB-D59F05BD90A6}"/>
    <cellStyle name="Računanje 2 2 2 3 6 2" xfId="9780" xr:uid="{5D2ED5E4-0A95-4ABF-AEB6-9ADF8832F89D}"/>
    <cellStyle name="Računanje 2 2 2 3 6 2 2" xfId="17146" xr:uid="{FB05E317-E8A4-493C-8908-1CBFEDC0F69F}"/>
    <cellStyle name="Računanje 2 2 2 3 6 2 3" xfId="22869" xr:uid="{74446ACD-1A26-4CA0-86B7-072A0E8067D4}"/>
    <cellStyle name="Računanje 2 2 2 3 6 2 4" xfId="28402" xr:uid="{54B3CAD4-3087-48E6-8D7B-430AB699A40E}"/>
    <cellStyle name="Računanje 2 2 2 3 6 2 5" xfId="41433" xr:uid="{85F67F96-CCB5-4ACA-9DC1-724019232842}"/>
    <cellStyle name="Računanje 2 2 2 3 6 2 6" xfId="48135" xr:uid="{CA39FFDA-3707-4E93-B4D3-DB1256795EB6}"/>
    <cellStyle name="Računanje 2 2 2 3 6 2 7" xfId="53688" xr:uid="{0ABE114A-46AB-486E-A23C-81AAEAA7F889}"/>
    <cellStyle name="Računanje 2 2 2 3 6 2 8" xfId="54683" xr:uid="{0A7A7000-FD12-4B7E-9DD1-66136FC51305}"/>
    <cellStyle name="Računanje 2 2 2 3 6 3" xfId="14323" xr:uid="{E3BFCB3C-BCD1-452A-A918-7BF739AC78AE}"/>
    <cellStyle name="Računanje 2 2 2 3 6 4" xfId="20046" xr:uid="{2967862E-1D00-45B0-B0BE-299474854137}"/>
    <cellStyle name="Računanje 2 2 2 3 6 5" xfId="25579" xr:uid="{003647CE-0737-4CD1-9E4C-CF976641E572}"/>
    <cellStyle name="Računanje 2 2 2 3 6 6" xfId="38610" xr:uid="{9E0D1828-B4C2-41FE-9722-53261EC4BDB6}"/>
    <cellStyle name="Računanje 2 2 2 3 6 7" xfId="45312" xr:uid="{0CB49ABB-E9F0-4FA8-ABE4-5184FCD785F7}"/>
    <cellStyle name="Računanje 2 2 2 3 6 8" xfId="50865" xr:uid="{8F87308A-00C2-4CB3-9EC4-114058746FAD}"/>
    <cellStyle name="Računanje 2 2 2 3 6 9" xfId="53895" xr:uid="{FE4FEE62-7183-40E8-8D33-59E3B74F369E}"/>
    <cellStyle name="Računanje 2 2 2 3 7" xfId="4827" xr:uid="{F7747488-790D-4B56-8D20-043E87F8D23F}"/>
    <cellStyle name="Računanje 2 2 2 3 7 2" xfId="12193" xr:uid="{03F11E81-BFEF-44A5-A091-139A93125D55}"/>
    <cellStyle name="Računanje 2 2 2 3 7 3" xfId="17916" xr:uid="{12C259BE-D48F-461C-BB3D-2EC02A272214}"/>
    <cellStyle name="Računanje 2 2 2 3 7 4" xfId="23449" xr:uid="{18C75F6B-230D-4D7A-BF2D-E6CB69B9D1D8}"/>
    <cellStyle name="Računanje 2 2 2 3 7 5" xfId="39303" xr:uid="{C5585C8C-AD4A-4C5D-95ED-E6D8B8F637AF}"/>
    <cellStyle name="Računanje 2 2 2 3 7 6" xfId="46005" xr:uid="{E9F4499B-5BE1-421C-9812-62425F07FB5A}"/>
    <cellStyle name="Računanje 2 2 2 3 7 7" xfId="51558" xr:uid="{9381ABDC-DD32-49F5-8FC6-25411D2762F8}"/>
    <cellStyle name="Računanje 2 2 2 3 7 8" xfId="56094" xr:uid="{4BEB39BF-3F42-4FC2-8EA3-739050FAB283}"/>
    <cellStyle name="Računanje 2 2 2 3 8" xfId="7650" xr:uid="{4A0F86CE-A572-48F9-8A21-106848704CB0}"/>
    <cellStyle name="Računanje 2 2 2 3 8 2" xfId="15016" xr:uid="{2B867EB6-99B9-4823-AE57-CE540841E0D6}"/>
    <cellStyle name="Računanje 2 2 2 3 8 3" xfId="20739" xr:uid="{6CC075E2-6894-4F53-9D37-1FA95C555DCC}"/>
    <cellStyle name="Računanje 2 2 2 3 8 4" xfId="26272" xr:uid="{65049193-CDCA-4866-BE53-0A78952A29D5}"/>
    <cellStyle name="Računanje 2 2 2 3 9" xfId="10612" xr:uid="{C685EC0B-0B7C-416C-BB05-B8FD0DB5C585}"/>
    <cellStyle name="Računanje 2 2 2 4" xfId="2304" xr:uid="{C581159B-A98B-4550-8B79-0D139B578D34}"/>
    <cellStyle name="Računanje 2 2 2 4 10" xfId="1522" xr:uid="{E91349FC-5CFE-4AE7-98C3-B1CAAA9D8022}"/>
    <cellStyle name="Računanje 2 2 2 4 11" xfId="36499" xr:uid="{7367EF3A-3797-4DD4-A828-65F005760408}"/>
    <cellStyle name="Računanje 2 2 2 4 12" xfId="43201" xr:uid="{E1F2CA9C-FFC9-4CD6-98D8-9AFE0ADAB670}"/>
    <cellStyle name="Računanje 2 2 2 4 13" xfId="48754" xr:uid="{CE87592C-B6A1-40F7-B930-618E1EBD23EB}"/>
    <cellStyle name="Računanje 2 2 2 4 14" xfId="55444" xr:uid="{C7E2CD9F-0C5F-4F25-9188-803F351893A6}"/>
    <cellStyle name="Računanje 2 2 2 4 2" xfId="5734" xr:uid="{D033F3DE-E36B-487B-9CD4-CD2E546814E4}"/>
    <cellStyle name="Računanje 2 2 2 4 2 2" xfId="8557" xr:uid="{D6F4F35B-1E7C-4242-832F-F696407B0D27}"/>
    <cellStyle name="Računanje 2 2 2 4 2 2 2" xfId="15923" xr:uid="{05AD168F-BA43-4150-ABAE-2B8C97904168}"/>
    <cellStyle name="Računanje 2 2 2 4 2 2 3" xfId="21646" xr:uid="{FE69C85F-B52B-4797-930C-01A147E54233}"/>
    <cellStyle name="Računanje 2 2 2 4 2 2 4" xfId="27179" xr:uid="{4DC45443-0596-4250-A122-C680C59D0264}"/>
    <cellStyle name="Računanje 2 2 2 4 2 2 5" xfId="40210" xr:uid="{3FC48997-B9A6-4E1E-8947-B6CEACB43AE2}"/>
    <cellStyle name="Računanje 2 2 2 4 2 2 6" xfId="46912" xr:uid="{FF78582E-E7DF-4C22-A7AE-65B229A6645D}"/>
    <cellStyle name="Računanje 2 2 2 4 2 2 7" xfId="52465" xr:uid="{6757E283-2BFB-4BAF-8E36-8EA7BF08C634}"/>
    <cellStyle name="Računanje 2 2 2 4 2 2 8" xfId="54465" xr:uid="{7400D2AB-A060-4B16-A958-73E6B60D5B7D}"/>
    <cellStyle name="Računanje 2 2 2 4 2 3" xfId="13100" xr:uid="{A426B0AB-EE18-495F-803E-30DF7DFCE711}"/>
    <cellStyle name="Računanje 2 2 2 4 2 4" xfId="18823" xr:uid="{D1444849-9547-4073-8B02-4FB6F4C1244B}"/>
    <cellStyle name="Računanje 2 2 2 4 2 5" xfId="24356" xr:uid="{C40B1407-192C-4A20-A5BA-2E86942B5405}"/>
    <cellStyle name="Računanje 2 2 2 4 2 6" xfId="37387" xr:uid="{82BA1F29-F124-4D1B-9963-15682C7382EE}"/>
    <cellStyle name="Računanje 2 2 2 4 2 7" xfId="44089" xr:uid="{39631D33-6D8B-4FCC-AF51-52A79F63B237}"/>
    <cellStyle name="Računanje 2 2 2 4 2 8" xfId="49642" xr:uid="{1AA1BEF3-4244-4D8C-B329-0DA4256B3713}"/>
    <cellStyle name="Računanje 2 2 2 4 2 9" xfId="48321" xr:uid="{61BD5155-5A8E-45D5-A9D0-8FBA41B74B33}"/>
    <cellStyle name="Računanje 2 2 2 4 3" xfId="6037" xr:uid="{8512D142-1EBE-4FEF-963D-D03BD236CE1B}"/>
    <cellStyle name="Računanje 2 2 2 4 3 2" xfId="8860" xr:uid="{759B7149-3CB9-4325-8C58-B400C03A08E8}"/>
    <cellStyle name="Računanje 2 2 2 4 3 2 2" xfId="16226" xr:uid="{A912D53F-3307-46F0-A3BD-814A0E45567B}"/>
    <cellStyle name="Računanje 2 2 2 4 3 2 3" xfId="21949" xr:uid="{972045F3-BA52-41A7-BD9D-6E4ACAC55F0B}"/>
    <cellStyle name="Računanje 2 2 2 4 3 2 4" xfId="27482" xr:uid="{56374F5F-F511-4874-96F6-742C17FD8FF7}"/>
    <cellStyle name="Računanje 2 2 2 4 3 2 5" xfId="40513" xr:uid="{71DB06CF-74FA-43E5-A1E6-75DA316159A6}"/>
    <cellStyle name="Računanje 2 2 2 4 3 2 6" xfId="47215" xr:uid="{DC33571D-1558-4D4E-A3E4-B9ADE49800A5}"/>
    <cellStyle name="Računanje 2 2 2 4 3 2 7" xfId="52768" xr:uid="{C36ACD43-8FF7-408F-A119-83F0D278F6A7}"/>
    <cellStyle name="Računanje 2 2 2 4 3 2 8" xfId="57439" xr:uid="{6A0586BA-A9DF-4A44-9B28-6D1BB93B4E23}"/>
    <cellStyle name="Računanje 2 2 2 4 3 3" xfId="13403" xr:uid="{EF06ECE4-1247-4E81-96E0-0AB162D3DC05}"/>
    <cellStyle name="Računanje 2 2 2 4 3 4" xfId="19126" xr:uid="{9292D3B3-95A2-4564-B874-C2E666E2177C}"/>
    <cellStyle name="Računanje 2 2 2 4 3 5" xfId="24659" xr:uid="{1B38A8FA-8F8E-4CD2-B258-AAEA13664540}"/>
    <cellStyle name="Računanje 2 2 2 4 3 6" xfId="37690" xr:uid="{2C7C361F-F08E-4D60-A8D5-DAD5BAE25072}"/>
    <cellStyle name="Računanje 2 2 2 4 3 7" xfId="44392" xr:uid="{97A83A62-BCB9-4BE5-A62E-E961D99730EE}"/>
    <cellStyle name="Računanje 2 2 2 4 3 8" xfId="49945" xr:uid="{5FBB3FAB-FB7D-4770-8F68-581B33749428}"/>
    <cellStyle name="Računanje 2 2 2 4 3 9" xfId="55114" xr:uid="{6E6DC773-9807-4D31-908B-75A62D184044}"/>
    <cellStyle name="Računanje 2 2 2 4 4" xfId="6361" xr:uid="{C97C9C0D-BF16-483B-8864-E1714E378086}"/>
    <cellStyle name="Računanje 2 2 2 4 4 2" xfId="9184" xr:uid="{4E247F71-CB20-48E6-BFC5-8FBF46261AA4}"/>
    <cellStyle name="Računanje 2 2 2 4 4 2 2" xfId="16550" xr:uid="{1333E0A3-F83A-4347-8AA5-D81D30BFE74D}"/>
    <cellStyle name="Računanje 2 2 2 4 4 2 3" xfId="22273" xr:uid="{1B211AB8-FE6B-4BB2-916F-0850C69D3D1B}"/>
    <cellStyle name="Računanje 2 2 2 4 4 2 4" xfId="27806" xr:uid="{6E25575F-1C04-45F0-9B67-73AE30E9542C}"/>
    <cellStyle name="Računanje 2 2 2 4 4 2 5" xfId="40837" xr:uid="{673EA92B-7E7D-4ED7-B42D-0E93E10ADC36}"/>
    <cellStyle name="Računanje 2 2 2 4 4 2 6" xfId="47539" xr:uid="{69668571-353D-4381-964F-3AEC82A5F104}"/>
    <cellStyle name="Računanje 2 2 2 4 4 2 7" xfId="53092" xr:uid="{E719CD5C-611C-4C29-BB38-BE33B7A6B920}"/>
    <cellStyle name="Računanje 2 2 2 4 4 2 8" xfId="54896" xr:uid="{850E91AF-9828-4E18-BD89-C7DBDAAAB993}"/>
    <cellStyle name="Računanje 2 2 2 4 4 3" xfId="13727" xr:uid="{6F2C8B4A-4582-41B7-B140-DF5B697AAD69}"/>
    <cellStyle name="Računanje 2 2 2 4 4 4" xfId="19450" xr:uid="{E29B1A36-4EA9-4BFE-89F1-49252245AF10}"/>
    <cellStyle name="Računanje 2 2 2 4 4 5" xfId="24983" xr:uid="{FF668A37-BFFA-40D3-B5FE-98868FAA8543}"/>
    <cellStyle name="Računanje 2 2 2 4 4 6" xfId="38014" xr:uid="{9DC8D188-AC98-4F8B-AFDE-D0E18F6B70DD}"/>
    <cellStyle name="Računanje 2 2 2 4 4 7" xfId="44716" xr:uid="{F451D679-55D4-421C-868D-30958639C69C}"/>
    <cellStyle name="Računanje 2 2 2 4 4 8" xfId="50269" xr:uid="{F22B520E-7182-4250-A25F-4E50F1E530A5}"/>
    <cellStyle name="Računanje 2 2 2 4 4 9" xfId="56793" xr:uid="{35F7EE3B-D1F5-4A6A-A9DF-75D3E79C5B03}"/>
    <cellStyle name="Računanje 2 2 2 4 5" xfId="6685" xr:uid="{88AFB354-6A0C-4FF7-B595-FF75503BA6F5}"/>
    <cellStyle name="Računanje 2 2 2 4 5 2" xfId="9508" xr:uid="{ED3B8960-3AE5-4940-9DF7-75606672B766}"/>
    <cellStyle name="Računanje 2 2 2 4 5 2 2" xfId="16874" xr:uid="{B508DDE2-25F7-45E0-B4A1-6B7740D09B25}"/>
    <cellStyle name="Računanje 2 2 2 4 5 2 3" xfId="22597" xr:uid="{4E49418D-EE6F-4770-A48E-DEDEF331637F}"/>
    <cellStyle name="Računanje 2 2 2 4 5 2 4" xfId="28130" xr:uid="{1E4F9946-D555-4457-A2C4-F9660AC2D855}"/>
    <cellStyle name="Računanje 2 2 2 4 5 2 5" xfId="41161" xr:uid="{E527227E-F58F-4192-A519-100B6FE6C2AE}"/>
    <cellStyle name="Računanje 2 2 2 4 5 2 6" xfId="47863" xr:uid="{DB7F4274-3E24-406D-A24D-A502701FFDE4}"/>
    <cellStyle name="Računanje 2 2 2 4 5 2 7" xfId="53416" xr:uid="{CCC1D3E7-EF05-479C-82ED-0F343F6F7F3D}"/>
    <cellStyle name="Računanje 2 2 2 4 5 2 8" xfId="56592" xr:uid="{4B92A697-D408-488F-A4CB-A2EB700157BE}"/>
    <cellStyle name="Računanje 2 2 2 4 5 3" xfId="14051" xr:uid="{94C5DA83-4D63-4AC8-8E84-84DC4BBD53ED}"/>
    <cellStyle name="Računanje 2 2 2 4 5 4" xfId="19774" xr:uid="{37687D3A-701E-4613-BB24-8C929EA34B34}"/>
    <cellStyle name="Računanje 2 2 2 4 5 5" xfId="25307" xr:uid="{41AAAC9A-AE2A-4503-924B-0D55246A6CB3}"/>
    <cellStyle name="Računanje 2 2 2 4 5 6" xfId="38338" xr:uid="{3B3554A4-674E-4C7C-BEF4-B8D3DBFE2B73}"/>
    <cellStyle name="Računanje 2 2 2 4 5 7" xfId="45040" xr:uid="{8A1A88FB-10CE-45BE-982D-B88D5DEF45D1}"/>
    <cellStyle name="Računanje 2 2 2 4 5 8" xfId="50593" xr:uid="{4CB167A0-1D27-4FD7-8BF5-E8A914A6B7CE}"/>
    <cellStyle name="Računanje 2 2 2 4 5 9" xfId="57437" xr:uid="{9DB86A0A-407A-415A-9F78-5E47B97F5E9B}"/>
    <cellStyle name="Računanje 2 2 2 4 6" xfId="6976" xr:uid="{CFD03333-A89E-4404-A7FE-FCA287C882B4}"/>
    <cellStyle name="Računanje 2 2 2 4 6 2" xfId="9799" xr:uid="{C3AD606E-C37A-454D-AA17-79FFCE12972C}"/>
    <cellStyle name="Računanje 2 2 2 4 6 2 2" xfId="17165" xr:uid="{D85DF268-3D3F-417F-AD38-D443BEA45E44}"/>
    <cellStyle name="Računanje 2 2 2 4 6 2 3" xfId="22888" xr:uid="{30D547E2-2F93-4357-A680-89C97B4AE746}"/>
    <cellStyle name="Računanje 2 2 2 4 6 2 4" xfId="28421" xr:uid="{00E9F33C-A154-4839-AA51-5453DC79FBB3}"/>
    <cellStyle name="Računanje 2 2 2 4 6 2 5" xfId="41452" xr:uid="{7C23AD4C-077B-4E79-8B82-193C796A7645}"/>
    <cellStyle name="Računanje 2 2 2 4 6 2 6" xfId="48154" xr:uid="{BFD6D37A-2A68-4B17-9BAC-38DAEC0B1DE3}"/>
    <cellStyle name="Računanje 2 2 2 4 6 2 7" xfId="53707" xr:uid="{81B38990-78DC-4A68-8739-AE091E4DCA86}"/>
    <cellStyle name="Računanje 2 2 2 4 6 2 8" xfId="56355" xr:uid="{0A0E6862-25A7-445D-A63C-107410F47E57}"/>
    <cellStyle name="Računanje 2 2 2 4 6 3" xfId="14342" xr:uid="{1DF066FA-8B8C-49A4-B51A-C19F0AE44C11}"/>
    <cellStyle name="Računanje 2 2 2 4 6 4" xfId="20065" xr:uid="{3A258BB2-41DC-4B14-AE58-4A9A31BE3C3B}"/>
    <cellStyle name="Računanje 2 2 2 4 6 5" xfId="25598" xr:uid="{499F234F-6B66-4927-BF6B-C52F580ADB71}"/>
    <cellStyle name="Računanje 2 2 2 4 6 6" xfId="38629" xr:uid="{25CF7B43-518F-423E-B203-EAD57AEA7D45}"/>
    <cellStyle name="Računanje 2 2 2 4 6 7" xfId="45331" xr:uid="{0DFB2032-783A-4307-9894-84EB456F4E05}"/>
    <cellStyle name="Računanje 2 2 2 4 6 8" xfId="50884" xr:uid="{B765F63D-6672-4BAA-B246-0CAEE9295758}"/>
    <cellStyle name="Računanje 2 2 2 4 6 9" xfId="54202" xr:uid="{DA2ADAEC-5AE3-4A69-84FA-B3CAC2895806}"/>
    <cellStyle name="Računanje 2 2 2 4 7" xfId="4846" xr:uid="{B9C32FB8-D5DE-4B66-985D-7BDC5F5F5E0B}"/>
    <cellStyle name="Računanje 2 2 2 4 7 2" xfId="12212" xr:uid="{B3108516-6670-434D-850A-9CBEFF3A10FD}"/>
    <cellStyle name="Računanje 2 2 2 4 7 3" xfId="17935" xr:uid="{23AC810B-2CDD-4774-A818-6DE576AA50EA}"/>
    <cellStyle name="Računanje 2 2 2 4 7 4" xfId="23468" xr:uid="{30DB514B-A81C-42A3-A005-3AF11DC23C4F}"/>
    <cellStyle name="Računanje 2 2 2 4 7 5" xfId="39322" xr:uid="{6D69FD5E-5A52-47C6-9FB8-435A64C830D1}"/>
    <cellStyle name="Računanje 2 2 2 4 7 6" xfId="46024" xr:uid="{FA439B8D-290A-46D8-A932-928D85A7DB00}"/>
    <cellStyle name="Računanje 2 2 2 4 7 7" xfId="51577" xr:uid="{2D8A8434-78E7-4C9D-A884-1EA6BAC39D43}"/>
    <cellStyle name="Računanje 2 2 2 4 7 8" xfId="58115" xr:uid="{CEBC78C9-FE95-41C1-8AC7-15606D2D2BAF}"/>
    <cellStyle name="Računanje 2 2 2 4 8" xfId="7669" xr:uid="{6923FF9E-BCDC-4930-A5F3-F835A1FAF88E}"/>
    <cellStyle name="Računanje 2 2 2 4 8 2" xfId="15035" xr:uid="{B01E75AD-6D4D-4416-B337-85A194F9AA02}"/>
    <cellStyle name="Računanje 2 2 2 4 8 3" xfId="20758" xr:uid="{A7CEA1D9-22A3-461C-8AC9-8C916E169A6A}"/>
    <cellStyle name="Računanje 2 2 2 4 8 4" xfId="26291" xr:uid="{1FAD36F1-AB81-4B50-AB79-18C3F723ABD0}"/>
    <cellStyle name="Računanje 2 2 2 4 9" xfId="10479" xr:uid="{30CC928D-A347-4EF0-A886-43956E13D853}"/>
    <cellStyle name="Računanje 2 2 2 5" xfId="2391" xr:uid="{57D48D22-E065-403F-BD3B-1221F71C58B9}"/>
    <cellStyle name="Računanje 2 2 2 5 10" xfId="54062" xr:uid="{DA2C25C1-0D29-4774-A00C-A6EE6BDF1AA9}"/>
    <cellStyle name="Računanje 2 2 2 5 2" xfId="3955" xr:uid="{7F27B915-DCA3-4DC4-B83C-894074F6F8E2}"/>
    <cellStyle name="Računanje 2 2 2 5 2 2" xfId="11628" xr:uid="{99EAF63F-26F6-41E1-B1D8-AAF6725C5AAC}"/>
    <cellStyle name="Računanje 2 2 2 5 2 3" xfId="17486" xr:uid="{E786B890-CEFB-4B3D-BACF-60D8A20BCE7A}"/>
    <cellStyle name="Računanje 2 2 2 5 2 4" xfId="23158" xr:uid="{EF217A97-86BC-4B5A-A285-7027540C954B}"/>
    <cellStyle name="Računanje 2 2 2 5 2 5" xfId="39012" xr:uid="{F50369A1-40BA-48A2-B424-910300B49168}"/>
    <cellStyle name="Računanje 2 2 2 5 2 6" xfId="45714" xr:uid="{265E5612-5890-4253-B489-A0C9806EA137}"/>
    <cellStyle name="Računanje 2 2 2 5 2 7" xfId="51267" xr:uid="{5F2A3807-471D-49CE-A16C-17297CB7E019}"/>
    <cellStyle name="Računanje 2 2 2 5 2 8" xfId="55797" xr:uid="{89B789F2-75DC-4584-BA01-633281566BFC}"/>
    <cellStyle name="Računanje 2 2 2 5 3" xfId="7359" xr:uid="{A1C2D4DB-294A-4E74-AF7C-3A21396B0933}"/>
    <cellStyle name="Računanje 2 2 2 5 3 2" xfId="14725" xr:uid="{A543AF35-6C45-41B8-B0ED-8B6868464233}"/>
    <cellStyle name="Računanje 2 2 2 5 3 3" xfId="20448" xr:uid="{C6030B44-7AE8-499F-B4BB-BD854595CA20}"/>
    <cellStyle name="Računanje 2 2 2 5 3 4" xfId="25981" xr:uid="{FD99831F-5BED-4BE3-94BA-7E049F328899}"/>
    <cellStyle name="Računanje 2 2 2 5 4" xfId="10564" xr:uid="{DDF1E710-4423-4D8C-A36B-B41112254B3F}"/>
    <cellStyle name="Računanje 2 2 2 5 5" xfId="10199" xr:uid="{94DE5675-D8BD-40B1-B83B-C14CAC9C81E9}"/>
    <cellStyle name="Računanje 2 2 2 5 6" xfId="11905" xr:uid="{44A3D15E-90A1-48C5-95CE-18E3AC899B57}"/>
    <cellStyle name="Računanje 2 2 2 5 7" xfId="35608" xr:uid="{012CC91C-33F0-4B24-8D85-B2AFCF212455}"/>
    <cellStyle name="Računanje 2 2 2 5 8" xfId="42505" xr:uid="{FD682CE9-1D67-4780-A6DF-0553749C162D}"/>
    <cellStyle name="Računanje 2 2 2 5 9" xfId="42697" xr:uid="{7CFA678D-35EC-450C-9110-9E784BD3C927}"/>
    <cellStyle name="Računanje 2 2 2 6" xfId="2511" xr:uid="{0DD7E561-FF14-4F7E-B333-7638580C2AB8}"/>
    <cellStyle name="Računanje 2 2 2 6 2" xfId="5270" xr:uid="{A5AF4E63-813C-4B0F-A00B-3EFDB042A095}"/>
    <cellStyle name="Računanje 2 2 2 6 2 2" xfId="12636" xr:uid="{D1353B7D-47D5-44F7-B25F-A85CAF7E1D86}"/>
    <cellStyle name="Računanje 2 2 2 6 2 3" xfId="18359" xr:uid="{36D112A3-FC22-444F-B0BD-C1BACF37ADC7}"/>
    <cellStyle name="Računanje 2 2 2 6 2 4" xfId="23892" xr:uid="{BE87C17A-0179-4856-AE01-B841E0B9DAE6}"/>
    <cellStyle name="Računanje 2 2 2 6 2 5" xfId="39746" xr:uid="{755E2779-DB5A-465E-B00C-50985C9838CC}"/>
    <cellStyle name="Računanje 2 2 2 6 2 6" xfId="46448" xr:uid="{4E8D3732-3D7D-4A95-B460-9E30B1428126}"/>
    <cellStyle name="Računanje 2 2 2 6 2 7" xfId="52001" xr:uid="{268EA847-111F-4D1B-9500-306E02B682B7}"/>
    <cellStyle name="Računanje 2 2 2 6 2 8" xfId="58437" xr:uid="{909292CC-05B5-43D6-AB34-44B74DEB719E}"/>
    <cellStyle name="Računanje 2 2 2 6 3" xfId="8093" xr:uid="{ADEFBF02-17E3-40AA-A822-C57808DC9068}"/>
    <cellStyle name="Računanje 2 2 2 6 3 2" xfId="15459" xr:uid="{A5FB7EBF-EFB4-4A33-9099-24EF890EC61C}"/>
    <cellStyle name="Računanje 2 2 2 6 3 3" xfId="21182" xr:uid="{90BE4392-C7A4-4ED8-94B2-AC3F3ECC5C19}"/>
    <cellStyle name="Računanje 2 2 2 6 3 4" xfId="26715" xr:uid="{3D824664-FBD9-40CD-B144-C186A1E32FFD}"/>
    <cellStyle name="Računanje 2 2 2 6 4" xfId="10680" xr:uid="{77B0FAC9-1D56-4C1A-B2C9-91F69E967E5D}"/>
    <cellStyle name="Računanje 2 2 2 6 5" xfId="11286" xr:uid="{E42488AE-1767-4964-90DA-41098802D000}"/>
    <cellStyle name="Računanje 2 2 2 6 6" xfId="36923" xr:uid="{8AEFFCAE-A5AB-47F4-BA4A-57C5485BA6B7}"/>
    <cellStyle name="Računanje 2 2 2 6 7" xfId="43625" xr:uid="{6CC6487D-1857-4863-A825-22B8611A94C5}"/>
    <cellStyle name="Računanje 2 2 2 6 8" xfId="49178" xr:uid="{18CA0D17-0AA2-4A74-97F1-A8D85CB1356A}"/>
    <cellStyle name="Računanje 2 2 2 6 9" xfId="56546" xr:uid="{98AA212E-0AAB-4669-ABB9-D3BB3FD20425}"/>
    <cellStyle name="Računanje 2 2 2 7" xfId="1764" xr:uid="{B31CC7C1-7663-4A0B-BE35-1BF9FE73F729}"/>
    <cellStyle name="Računanje 2 2 2 7 10" xfId="55958" xr:uid="{F0CF42F0-5918-4BBF-9624-0A69766CA074}"/>
    <cellStyle name="Računanje 2 2 2 7 2" xfId="5916" xr:uid="{B7354B3F-76ED-41C6-8602-E24502A9E239}"/>
    <cellStyle name="Računanje 2 2 2 7 2 2" xfId="13282" xr:uid="{69DEE37E-AFE6-4139-9AC7-819A76C69E27}"/>
    <cellStyle name="Računanje 2 2 2 7 2 3" xfId="19005" xr:uid="{0B59A640-E59D-41B9-A926-60813EFF971C}"/>
    <cellStyle name="Računanje 2 2 2 7 2 4" xfId="24538" xr:uid="{7243380E-3BEA-41D7-8118-CCC75C462EE8}"/>
    <cellStyle name="Računanje 2 2 2 7 2 5" xfId="40392" xr:uid="{7DF198C3-0EE9-4957-81DA-3E899ABF94C4}"/>
    <cellStyle name="Računanje 2 2 2 7 2 6" xfId="47094" xr:uid="{594FC0D6-0BD0-4CDB-8CDD-C5E35D2D6808}"/>
    <cellStyle name="Računanje 2 2 2 7 2 7" xfId="52647" xr:uid="{1E028175-BCC1-4444-BEE7-505ADE7D334F}"/>
    <cellStyle name="Računanje 2 2 2 7 2 8" xfId="58401" xr:uid="{D66851B1-8ED2-4F9C-8C2E-D0A8102EFBB9}"/>
    <cellStyle name="Računanje 2 2 2 7 3" xfId="8739" xr:uid="{B66CAFC1-DB02-4179-8A91-CE9CCC28DCB9}"/>
    <cellStyle name="Računanje 2 2 2 7 3 2" xfId="16105" xr:uid="{1CEE0029-F57B-491A-B42A-34C4FA36BE9B}"/>
    <cellStyle name="Računanje 2 2 2 7 3 3" xfId="21828" xr:uid="{42649FD3-5F65-4D5B-9312-940E5603BE16}"/>
    <cellStyle name="Računanje 2 2 2 7 3 4" xfId="27361" xr:uid="{545FDDCC-CA6E-4C76-8055-A54DDBB165E9}"/>
    <cellStyle name="Računanje 2 2 2 7 4" xfId="10123" xr:uid="{785D995C-D584-4C3E-BF46-B89B912F8C04}"/>
    <cellStyle name="Računanje 2 2 2 7 5" xfId="11462" xr:uid="{E11FFD71-6048-4DD5-B2BB-483ADC8397A0}"/>
    <cellStyle name="Računanje 2 2 2 7 6" xfId="10450" xr:uid="{4E425668-B9B4-41D2-B1F8-319FF5715830}"/>
    <cellStyle name="Računanje 2 2 2 7 7" xfId="37569" xr:uid="{D395E3F9-8FC0-4041-980C-98B0A48BAEC4}"/>
    <cellStyle name="Računanje 2 2 2 7 8" xfId="44271" xr:uid="{CBB5F333-1422-4D20-9FBA-1261C6580CA8}"/>
    <cellStyle name="Računanje 2 2 2 7 9" xfId="49824" xr:uid="{3B5D72A8-01E5-4D03-89E0-AE97CC829512}"/>
    <cellStyle name="Računanje 2 2 2 8" xfId="1763" xr:uid="{EE6463EE-A6AC-4C31-8D6D-15839583F83E}"/>
    <cellStyle name="Računanje 2 2 2 8 2" xfId="10122" xr:uid="{E81DD6C2-FD36-415C-9AEE-EEEFE790D6DF}"/>
    <cellStyle name="Računanje 2 2 2 8 3" xfId="11173" xr:uid="{A3C00203-AB86-4612-93CA-3A703B5FEF1D}"/>
    <cellStyle name="Računanje 2 2 2 8 4" xfId="10285" xr:uid="{FF82654F-5CD5-436E-8A56-5B43EAAAA3D6}"/>
    <cellStyle name="Računanje 2 2 2 8 5" xfId="38783" xr:uid="{D3A07C5B-5166-4ACF-9DCF-0DD0CEBF7F24}"/>
    <cellStyle name="Računanje 2 2 2 8 6" xfId="45485" xr:uid="{7959A617-F59B-4E6B-B445-A481386D1113}"/>
    <cellStyle name="Računanje 2 2 2 8 7" xfId="51038" xr:uid="{2FEF07AF-D4FC-4A7D-9469-A9827F401569}"/>
    <cellStyle name="Računanje 2 2 2 8 8" xfId="54872" xr:uid="{453F46FA-40F7-4688-AE0C-2FEAAF5D975D}"/>
    <cellStyle name="Računanje 2 2 2 9" xfId="2541" xr:uid="{04F6A187-F43C-4455-B456-C3E61ACFA8EB}"/>
    <cellStyle name="Računanje 2 2 2 9 2" xfId="10710" xr:uid="{D5CB6723-0816-4B35-86BD-43968858FD21}"/>
    <cellStyle name="Računanje 2 2 2 9 3" xfId="10458" xr:uid="{0D129458-80E8-405A-92FD-490DA60ADFF9}"/>
    <cellStyle name="Računanje 2 2 2 9 4" xfId="10405" xr:uid="{7F1D2F96-6EE1-4DE2-B7CA-A4B89A67907D}"/>
    <cellStyle name="Računanje 2 2 20" xfId="34344" xr:uid="{25F253E1-DB4B-4351-B216-70B3B1F09DA3}"/>
    <cellStyle name="Računanje 2 2 21" xfId="34470" xr:uid="{45D1E740-5A0B-464D-832C-E6A7F42A5A84}"/>
    <cellStyle name="Računanje 2 2 22" xfId="41871" xr:uid="{750B2FB3-0426-4FDD-8B6B-9857359D1CF7}"/>
    <cellStyle name="Računanje 2 2 23" xfId="54826" xr:uid="{A39497F1-2E89-41BE-99DA-E7E7B592692D}"/>
    <cellStyle name="Računanje 2 2 3" xfId="1919" xr:uid="{0D439442-6816-4C48-851E-E941335DE79B}"/>
    <cellStyle name="Računanje 2 2 3 10" xfId="7535" xr:uid="{9CF42212-2A26-43E5-9BD0-F37BD43EB874}"/>
    <cellStyle name="Računanje 2 2 3 10 2" xfId="14901" xr:uid="{5B32E351-77CC-4562-89CA-CAA8097900D2}"/>
    <cellStyle name="Računanje 2 2 3 10 3" xfId="20624" xr:uid="{78292792-844C-4145-B2AA-5085CD046805}"/>
    <cellStyle name="Računanje 2 2 3 10 4" xfId="26157" xr:uid="{8232F4EB-4323-4D95-A4C0-149392B21339}"/>
    <cellStyle name="Računanje 2 2 3 11" xfId="10230" xr:uid="{C4BF579C-9955-4E90-8F0D-F8E9C902F5FF}"/>
    <cellStyle name="Računanje 2 2 3 12" xfId="11901" xr:uid="{8FA850CD-E196-4BBD-A54E-355415EA1D9B}"/>
    <cellStyle name="Računanje 2 2 3 13" xfId="36365" xr:uid="{EC06EBCA-B2BF-4162-855D-60B0D3BC7654}"/>
    <cellStyle name="Računanje 2 2 3 14" xfId="43067" xr:uid="{A54BE317-8323-4038-93DA-152A5E37BE37}"/>
    <cellStyle name="Računanje 2 2 3 15" xfId="48620" xr:uid="{40DE5616-025E-4096-AE95-7AD79376F4D7}"/>
    <cellStyle name="Računanje 2 2 3 16" xfId="57158" xr:uid="{88C1EB1F-3419-443A-8EF7-2535A4C4B730}"/>
    <cellStyle name="Računanje 2 2 3 2" xfId="4919" xr:uid="{CC836A18-CAB1-40E9-B3BA-1071A206C2EB}"/>
    <cellStyle name="Računanje 2 2 3 2 10" xfId="23541" xr:uid="{6C5FECFF-968F-4168-9E9C-1C3A19FB54B4}"/>
    <cellStyle name="Računanje 2 2 3 2 11" xfId="36572" xr:uid="{38228976-E83A-4BEE-A629-BC9DACEA396C}"/>
    <cellStyle name="Računanje 2 2 3 2 12" xfId="43274" xr:uid="{72CC5022-208F-4698-AE93-112234BF6F9F}"/>
    <cellStyle name="Računanje 2 2 3 2 13" xfId="48827" xr:uid="{50D3DF26-D7E5-4B9A-8886-747FB4E895A3}"/>
    <cellStyle name="Računanje 2 2 3 2 14" xfId="57058" xr:uid="{8A850E0E-5D1B-45EF-8F09-7C1A901896D1}"/>
    <cellStyle name="Računanje 2 2 3 2 2" xfId="5807" xr:uid="{D71F956F-B089-42C0-9EE6-F94709DF3026}"/>
    <cellStyle name="Računanje 2 2 3 2 2 2" xfId="8630" xr:uid="{56E24C7C-D654-45B1-AB95-0E85CB8E2248}"/>
    <cellStyle name="Računanje 2 2 3 2 2 2 2" xfId="15996" xr:uid="{73591CB5-EE99-47DC-8ED6-F810CBF170DB}"/>
    <cellStyle name="Računanje 2 2 3 2 2 2 3" xfId="21719" xr:uid="{859F5B48-6C5D-49B0-8855-CAED182AAC58}"/>
    <cellStyle name="Računanje 2 2 3 2 2 2 4" xfId="27252" xr:uid="{01536818-5BEC-489D-B09C-9D4252376409}"/>
    <cellStyle name="Računanje 2 2 3 2 2 2 5" xfId="40283" xr:uid="{A082DF3A-12E3-4B36-BCC9-8BEAC075C21D}"/>
    <cellStyle name="Računanje 2 2 3 2 2 2 6" xfId="46985" xr:uid="{AF9A9820-2432-453F-ABE1-6BD83246B995}"/>
    <cellStyle name="Računanje 2 2 3 2 2 2 7" xfId="52538" xr:uid="{66805FAF-3045-4E65-8A3C-7170E77E7711}"/>
    <cellStyle name="Računanje 2 2 3 2 2 2 8" xfId="54543" xr:uid="{8E08B552-0C44-4AB8-A9E4-98244AAE7FC4}"/>
    <cellStyle name="Računanje 2 2 3 2 2 3" xfId="13173" xr:uid="{3C6FBECF-E9AF-4D0D-86D3-FD6D1F6EB3F5}"/>
    <cellStyle name="Računanje 2 2 3 2 2 4" xfId="18896" xr:uid="{7A97F7BD-66ED-4ED8-957C-A34A8CE25ABA}"/>
    <cellStyle name="Računanje 2 2 3 2 2 5" xfId="24429" xr:uid="{3F8768BF-6060-48F5-BEBC-6B55EF570C4E}"/>
    <cellStyle name="Računanje 2 2 3 2 2 6" xfId="37460" xr:uid="{2EC4EA86-A35F-403B-BF67-5074A1CBEA41}"/>
    <cellStyle name="Računanje 2 2 3 2 2 7" xfId="44162" xr:uid="{34A0154A-15D0-4F4A-BAD1-823B81E8EC57}"/>
    <cellStyle name="Računanje 2 2 3 2 2 8" xfId="49715" xr:uid="{A1A28B74-B85C-472C-848C-DFF731DE2D78}"/>
    <cellStyle name="Računanje 2 2 3 2 2 9" xfId="56123" xr:uid="{F49E7DC5-43ED-4B7E-BD8A-E44152206C3A}"/>
    <cellStyle name="Računanje 2 2 3 2 3" xfId="5089" xr:uid="{A367B788-4855-42BB-89A5-67F1DD79AFC8}"/>
    <cellStyle name="Računanje 2 2 3 2 3 2" xfId="7912" xr:uid="{AF1147ED-B9CA-4C30-8860-88E7CFDDD2FD}"/>
    <cellStyle name="Računanje 2 2 3 2 3 2 2" xfId="15278" xr:uid="{A48CB506-CF51-4D6A-A104-FD04CC2165AB}"/>
    <cellStyle name="Računanje 2 2 3 2 3 2 3" xfId="21001" xr:uid="{24C36023-FA72-4350-AF30-7249CCE81CD8}"/>
    <cellStyle name="Računanje 2 2 3 2 3 2 4" xfId="26534" xr:uid="{E23EAFD8-8D97-4661-9FFB-1F2328740595}"/>
    <cellStyle name="Računanje 2 2 3 2 3 2 5" xfId="39565" xr:uid="{75F4AB7D-0F64-4680-99C4-6DA2AF9431EA}"/>
    <cellStyle name="Računanje 2 2 3 2 3 2 6" xfId="46267" xr:uid="{BADE0DE5-B288-4EB6-8407-FB8D0E441DEA}"/>
    <cellStyle name="Računanje 2 2 3 2 3 2 7" xfId="51820" xr:uid="{39A85F10-42E0-4058-B928-40A0AAF14555}"/>
    <cellStyle name="Računanje 2 2 3 2 3 2 8" xfId="57210" xr:uid="{2A414C5D-C0D7-4ED8-A7A9-FA145DC89AF1}"/>
    <cellStyle name="Računanje 2 2 3 2 3 3" xfId="12455" xr:uid="{CCDCC86A-CBBC-4650-93F0-1EB56284D973}"/>
    <cellStyle name="Računanje 2 2 3 2 3 4" xfId="18178" xr:uid="{17A12686-4F56-48AC-9A29-5ABE2BEFF51C}"/>
    <cellStyle name="Računanje 2 2 3 2 3 5" xfId="23711" xr:uid="{F31186ED-2164-4C0A-81EF-CCFDC57742B0}"/>
    <cellStyle name="Računanje 2 2 3 2 3 6" xfId="36742" xr:uid="{44C0A351-89CE-481A-9366-49810E4E6FFD}"/>
    <cellStyle name="Računanje 2 2 3 2 3 7" xfId="43444" xr:uid="{C3CF67BE-4560-4287-93A1-D3F3377EE908}"/>
    <cellStyle name="Računanje 2 2 3 2 3 8" xfId="48997" xr:uid="{73E0B734-C1D3-4181-8C72-4C7E452152D4}"/>
    <cellStyle name="Računanje 2 2 3 2 3 9" xfId="42052" xr:uid="{4BC0A4AB-58FE-494B-BF4D-3A7A26FF17CE}"/>
    <cellStyle name="Računanje 2 2 3 2 4" xfId="6434" xr:uid="{5BF33EFC-B351-4B28-AA0F-CEC498896A24}"/>
    <cellStyle name="Računanje 2 2 3 2 4 2" xfId="9257" xr:uid="{A32F4CE3-68D2-4E33-B865-2563CA150B1F}"/>
    <cellStyle name="Računanje 2 2 3 2 4 2 2" xfId="16623" xr:uid="{06D2D666-42DD-47AA-8E4F-B218BF3C8044}"/>
    <cellStyle name="Računanje 2 2 3 2 4 2 3" xfId="22346" xr:uid="{218C34FA-F0E2-4A4E-8469-90FC707BD4CD}"/>
    <cellStyle name="Računanje 2 2 3 2 4 2 4" xfId="27879" xr:uid="{543CF85E-8585-4409-9891-B21E4B28799A}"/>
    <cellStyle name="Računanje 2 2 3 2 4 2 5" xfId="40910" xr:uid="{B10B5774-DC6A-42C8-B1E5-F42C5371E450}"/>
    <cellStyle name="Računanje 2 2 3 2 4 2 6" xfId="47612" xr:uid="{96AF534F-EF04-4962-A67F-3C8F2B709C6D}"/>
    <cellStyle name="Računanje 2 2 3 2 4 2 7" xfId="53165" xr:uid="{F068ECEC-2F16-4BD9-866C-D5F13C78737B}"/>
    <cellStyle name="Računanje 2 2 3 2 4 2 8" xfId="48551" xr:uid="{2D18F482-53B7-44D1-BDC9-37EA5FCD32CE}"/>
    <cellStyle name="Računanje 2 2 3 2 4 3" xfId="13800" xr:uid="{0E7DF7E2-0EC6-480D-B972-A86A8607DAA1}"/>
    <cellStyle name="Računanje 2 2 3 2 4 4" xfId="19523" xr:uid="{4C952AB2-4403-4F2B-823D-A352897A097B}"/>
    <cellStyle name="Računanje 2 2 3 2 4 5" xfId="25056" xr:uid="{807D4C85-30D3-4CF7-B04C-07D7E49CEA15}"/>
    <cellStyle name="Računanje 2 2 3 2 4 6" xfId="38087" xr:uid="{E2EC89DE-C462-4EB7-B7FA-10FAB5561E4B}"/>
    <cellStyle name="Računanje 2 2 3 2 4 7" xfId="44789" xr:uid="{9BD79771-D76C-4AC7-BCA9-CE110CC43A1A}"/>
    <cellStyle name="Računanje 2 2 3 2 4 8" xfId="50342" xr:uid="{9126E614-6CF3-4D93-A50C-71C08DACD169}"/>
    <cellStyle name="Računanje 2 2 3 2 4 9" xfId="42951" xr:uid="{C2516702-67B0-4776-BB52-0CE3B8B0195D}"/>
    <cellStyle name="Računanje 2 2 3 2 5" xfId="6758" xr:uid="{FDB1A1E3-DAA9-4291-9AB2-29804C421C8C}"/>
    <cellStyle name="Računanje 2 2 3 2 5 2" xfId="9581" xr:uid="{14F477B6-243D-4E8A-B1BF-D9BA699BBC46}"/>
    <cellStyle name="Računanje 2 2 3 2 5 2 2" xfId="16947" xr:uid="{ED8411B5-EA3C-4311-93B2-028CF43C57C2}"/>
    <cellStyle name="Računanje 2 2 3 2 5 2 3" xfId="22670" xr:uid="{72166419-9EED-42A8-8B51-EA203B275C9F}"/>
    <cellStyle name="Računanje 2 2 3 2 5 2 4" xfId="28203" xr:uid="{63A9CF21-4AD5-4DE7-A83C-BDDCFAD85AC1}"/>
    <cellStyle name="Računanje 2 2 3 2 5 2 5" xfId="41234" xr:uid="{1F361411-D797-4961-B856-60DE7C544E2E}"/>
    <cellStyle name="Računanje 2 2 3 2 5 2 6" xfId="47936" xr:uid="{2138330C-DFC7-4EC8-8E20-A793EA459CE0}"/>
    <cellStyle name="Računanje 2 2 3 2 5 2 7" xfId="53489" xr:uid="{C9F6D19D-0E12-4ACC-8D8E-B6B0AB0C5454}"/>
    <cellStyle name="Računanje 2 2 3 2 5 2 8" xfId="56321" xr:uid="{C9CB7F65-E84D-4DD8-83D4-EF7855BF2435}"/>
    <cellStyle name="Računanje 2 2 3 2 5 3" xfId="14124" xr:uid="{2341FF0B-1F4B-42BF-9BF0-EB95FD53F947}"/>
    <cellStyle name="Računanje 2 2 3 2 5 4" xfId="19847" xr:uid="{BC53506A-7BFB-49B7-BF10-0E31E9DB72E7}"/>
    <cellStyle name="Računanje 2 2 3 2 5 5" xfId="25380" xr:uid="{C4518F76-476A-4D62-975B-808C19A0061D}"/>
    <cellStyle name="Računanje 2 2 3 2 5 6" xfId="38411" xr:uid="{DEB26724-9AA8-4092-A482-64789C755D5B}"/>
    <cellStyle name="Računanje 2 2 3 2 5 7" xfId="45113" xr:uid="{460768D4-81D3-4BF2-8A12-C22E2296E5FE}"/>
    <cellStyle name="Računanje 2 2 3 2 5 8" xfId="50666" xr:uid="{E5DDCBF8-2EF0-4F52-88FA-F9CEAF04952C}"/>
    <cellStyle name="Računanje 2 2 3 2 5 9" xfId="41906" xr:uid="{8B942FFB-53E4-4A21-BE1C-99786312BDB6}"/>
    <cellStyle name="Računanje 2 2 3 2 6" xfId="7049" xr:uid="{76E53CEF-A8FD-4111-9BEE-A4638E624A67}"/>
    <cellStyle name="Računanje 2 2 3 2 6 2" xfId="9872" xr:uid="{93D5C2F3-6BF4-47A6-9143-9C6E67CF76B6}"/>
    <cellStyle name="Računanje 2 2 3 2 6 2 2" xfId="17238" xr:uid="{B2167801-B3D1-41D4-B0F3-B6AB2CF0FF00}"/>
    <cellStyle name="Računanje 2 2 3 2 6 2 3" xfId="22961" xr:uid="{FF75CF7D-64B4-461A-B99C-96303E9CB146}"/>
    <cellStyle name="Računanje 2 2 3 2 6 2 4" xfId="28494" xr:uid="{944B7BDE-D5F5-4FB2-8D61-03945A838AB6}"/>
    <cellStyle name="Računanje 2 2 3 2 6 2 5" xfId="41525" xr:uid="{F6C4462E-7272-4DFB-B0D7-A7E08AAD1F0E}"/>
    <cellStyle name="Računanje 2 2 3 2 6 2 6" xfId="48227" xr:uid="{1569A7E9-D1DE-4664-9622-BDBD25C28F42}"/>
    <cellStyle name="Računanje 2 2 3 2 6 2 7" xfId="53780" xr:uid="{7CCE03D8-E715-4608-9926-1D7E53764887}"/>
    <cellStyle name="Računanje 2 2 3 2 6 2 8" xfId="57112" xr:uid="{55265000-DC3B-4B12-806F-ADFF45D8D86B}"/>
    <cellStyle name="Računanje 2 2 3 2 6 3" xfId="14415" xr:uid="{1B919F6E-9554-4AE6-AE1A-6087A8C0CC3B}"/>
    <cellStyle name="Računanje 2 2 3 2 6 4" xfId="20138" xr:uid="{DE13CC2B-4A33-4F3C-960E-861E61F68983}"/>
    <cellStyle name="Računanje 2 2 3 2 6 5" xfId="25671" xr:uid="{38A83A3B-8735-4C0E-A1A2-9E19928FA66B}"/>
    <cellStyle name="Računanje 2 2 3 2 6 6" xfId="38702" xr:uid="{74D0BBB0-B960-49FD-B746-8B85403EE9F2}"/>
    <cellStyle name="Računanje 2 2 3 2 6 7" xfId="45404" xr:uid="{EE47C5BA-48AC-45E2-9772-A67D88A3E501}"/>
    <cellStyle name="Računanje 2 2 3 2 6 8" xfId="50957" xr:uid="{342FF3B0-B1C2-44A0-B67D-E90A8F183CFE}"/>
    <cellStyle name="Računanje 2 2 3 2 6 9" xfId="55793" xr:uid="{F48FC3F2-A02D-4349-B4D8-B501E209E300}"/>
    <cellStyle name="Računanje 2 2 3 2 7" xfId="7742" xr:uid="{E3A5BAC9-9492-4BB0-BD65-5A878FFF7B89}"/>
    <cellStyle name="Računanje 2 2 3 2 7 2" xfId="15108" xr:uid="{6867CA1D-DE7A-4A27-9CFD-45B7DC9EAC44}"/>
    <cellStyle name="Računanje 2 2 3 2 7 3" xfId="20831" xr:uid="{DB8487A3-5624-499E-9734-6354CA540DE8}"/>
    <cellStyle name="Računanje 2 2 3 2 7 4" xfId="26364" xr:uid="{0E0A99F1-F81A-4169-9810-8ED78BA848B9}"/>
    <cellStyle name="Računanje 2 2 3 2 7 5" xfId="39395" xr:uid="{70904F39-DFEB-41F4-B568-3FE925452800}"/>
    <cellStyle name="Računanje 2 2 3 2 7 6" xfId="46097" xr:uid="{16658361-C21D-403E-87A0-CD49EE3EEE82}"/>
    <cellStyle name="Računanje 2 2 3 2 7 7" xfId="51650" xr:uid="{2C9D5339-3A0B-481A-9F21-8B482C1B4333}"/>
    <cellStyle name="Računanje 2 2 3 2 7 8" xfId="53888" xr:uid="{C7142CE7-214C-43C7-9F43-39416C7D9E1F}"/>
    <cellStyle name="Računanje 2 2 3 2 8" xfId="12285" xr:uid="{69A71C1F-3157-4708-BBD6-4A980F26CA7B}"/>
    <cellStyle name="Računanje 2 2 3 2 9" xfId="18008" xr:uid="{359B0881-8650-42F2-AC0A-09341325DDF7}"/>
    <cellStyle name="Računanje 2 2 3 3" xfId="4057" xr:uid="{5DCBAC8A-309F-404A-B182-F0F441470BE2}"/>
    <cellStyle name="Računanje 2 2 3 3 10" xfId="23180" xr:uid="{C6E24E7C-47B6-47DB-BEE3-8A0A19BB75AD}"/>
    <cellStyle name="Računanje 2 2 3 3 11" xfId="35710" xr:uid="{A923B0E2-1948-40BB-B36D-0528908C3512}"/>
    <cellStyle name="Računanje 2 2 3 3 12" xfId="42580" xr:uid="{213E0920-798C-4B02-8671-6DBFA2D957F9}"/>
    <cellStyle name="Računanje 2 2 3 3 13" xfId="34530" xr:uid="{26B7222B-595C-44F5-AF67-E8EB4D1D9C79}"/>
    <cellStyle name="Računanje 2 2 3 3 14" xfId="41891" xr:uid="{0B1C4D50-5329-442E-BE4B-9E79013373F7}"/>
    <cellStyle name="Računanje 2 2 3 3 2" xfId="5193" xr:uid="{C89643DC-0B54-4369-811D-EF51C40733D0}"/>
    <cellStyle name="Računanje 2 2 3 3 2 2" xfId="8016" xr:uid="{FE7F9F9D-9788-466A-AB1B-D6C7EADF7789}"/>
    <cellStyle name="Računanje 2 2 3 3 2 2 2" xfId="15382" xr:uid="{758C38E8-5538-4921-B60B-2013C4FE6C72}"/>
    <cellStyle name="Računanje 2 2 3 3 2 2 3" xfId="21105" xr:uid="{04D9F233-0C0E-457C-B306-85DD923FBA36}"/>
    <cellStyle name="Računanje 2 2 3 3 2 2 4" xfId="26638" xr:uid="{E33A75CD-3252-4C79-8A4A-102482470E30}"/>
    <cellStyle name="Računanje 2 2 3 3 2 2 5" xfId="39669" xr:uid="{3964D3BF-57A5-4092-A2E8-FB696F546909}"/>
    <cellStyle name="Računanje 2 2 3 3 2 2 6" xfId="46371" xr:uid="{BA7C3DE7-93CE-4EEE-83C9-1534E016A93D}"/>
    <cellStyle name="Računanje 2 2 3 3 2 2 7" xfId="51924" xr:uid="{8DE7F3AD-DC3A-4868-836C-C18DFBEE5599}"/>
    <cellStyle name="Računanje 2 2 3 3 2 2 8" xfId="56389" xr:uid="{800D4898-FA02-46E2-A9AE-668AE26FBA82}"/>
    <cellStyle name="Računanje 2 2 3 3 2 3" xfId="12559" xr:uid="{43FAEC41-3601-4C1A-BE65-4D807C7597E1}"/>
    <cellStyle name="Računanje 2 2 3 3 2 4" xfId="18282" xr:uid="{9BDC8348-688C-4096-A411-FCF0921DCE88}"/>
    <cellStyle name="Računanje 2 2 3 3 2 5" xfId="23815" xr:uid="{CD595484-0E97-4321-9656-881F347FB022}"/>
    <cellStyle name="Računanje 2 2 3 3 2 6" xfId="36846" xr:uid="{CAEDB7F1-BADF-4140-B272-B8503164D14B}"/>
    <cellStyle name="Računanje 2 2 3 3 2 7" xfId="43548" xr:uid="{CD253A96-5CCA-44C7-AB00-79DA848E16CC}"/>
    <cellStyle name="Računanje 2 2 3 3 2 8" xfId="49101" xr:uid="{776EB085-57E2-4F13-9606-657584B307BB}"/>
    <cellStyle name="Računanje 2 2 3 3 2 9" xfId="55297" xr:uid="{DCDC0B55-5984-409B-B88B-B6BD573CF6E6}"/>
    <cellStyle name="Računanje 2 2 3 3 3" xfId="3774" xr:uid="{11ABC164-4F75-4FDB-ABE0-89CAE50129C4}"/>
    <cellStyle name="Računanje 2 2 3 3 3 2" xfId="7265" xr:uid="{7791152F-1C8A-4C4A-95FE-DE5D0E9FC8CA}"/>
    <cellStyle name="Računanje 2 2 3 3 3 2 2" xfId="14631" xr:uid="{3CBC03E6-363A-4374-9A67-7260F58284D4}"/>
    <cellStyle name="Računanje 2 2 3 3 3 2 3" xfId="20354" xr:uid="{6D10FB52-4EA7-4A52-B06B-B1ED96DB1DFC}"/>
    <cellStyle name="Računanje 2 2 3 3 3 2 4" xfId="25887" xr:uid="{BF761806-78F1-4D81-80DE-868862F0E8DA}"/>
    <cellStyle name="Računanje 2 2 3 3 3 2 5" xfId="38918" xr:uid="{44B173EC-B290-4A47-AA62-7905096B8CC0}"/>
    <cellStyle name="Računanje 2 2 3 3 3 2 6" xfId="45620" xr:uid="{DA7E81DC-4405-4198-92CD-4196A22943E0}"/>
    <cellStyle name="Računanje 2 2 3 3 3 2 7" xfId="51173" xr:uid="{69D1B416-7563-45BD-826A-0FAAC3914261}"/>
    <cellStyle name="Računanje 2 2 3 3 3 2 8" xfId="56657" xr:uid="{9BC3EC39-5CC5-47D4-BE42-EE79B13DF2EE}"/>
    <cellStyle name="Računanje 2 2 3 3 3 3" xfId="11494" xr:uid="{76F71A1E-72E6-4FF7-926C-9C36A6CAD264}"/>
    <cellStyle name="Računanje 2 2 3 3 3 4" xfId="17370" xr:uid="{CF2A4D44-45A8-481C-8243-CBF9AABE1D95}"/>
    <cellStyle name="Računanje 2 2 3 3 3 5" xfId="23064" xr:uid="{6F4B256D-5D31-4085-B6D3-698750030578}"/>
    <cellStyle name="Računanje 2 2 3 3 3 6" xfId="35427" xr:uid="{8DD548CA-3AC4-4E43-BC82-14ADC465DDA7}"/>
    <cellStyle name="Računanje 2 2 3 3 3 7" xfId="42350" xr:uid="{02D1E18E-4BB6-46A6-B2E3-82D8D0A334AA}"/>
    <cellStyle name="Računanje 2 2 3 3 3 8" xfId="42902" xr:uid="{D9F5449E-9CAC-42C2-9394-87109B2FA4AA}"/>
    <cellStyle name="Računanje 2 2 3 3 3 9" xfId="54341" xr:uid="{17A1621A-961B-4779-973F-32243E3A0B31}"/>
    <cellStyle name="Računanje 2 2 3 3 4" xfId="3836" xr:uid="{F64724E5-C7EC-4C1C-8F9F-C8DB0F0DFD78}"/>
    <cellStyle name="Računanje 2 2 3 3 4 2" xfId="7327" xr:uid="{C6C39EBB-8A51-4AD5-882B-783D308554B1}"/>
    <cellStyle name="Računanje 2 2 3 3 4 2 2" xfId="14693" xr:uid="{22FC7B5F-08FA-454D-8A66-2BB5885BDA91}"/>
    <cellStyle name="Računanje 2 2 3 3 4 2 3" xfId="20416" xr:uid="{777FEFDF-5F1C-4847-95E9-A7986DC4411B}"/>
    <cellStyle name="Računanje 2 2 3 3 4 2 4" xfId="25949" xr:uid="{44D7980E-1E40-4831-A9A6-363D6B21D943}"/>
    <cellStyle name="Računanje 2 2 3 3 4 2 5" xfId="38980" xr:uid="{978E0F38-DEED-489E-AE0E-F3FB20CB5D07}"/>
    <cellStyle name="Računanje 2 2 3 3 4 2 6" xfId="45682" xr:uid="{7BBF2AE7-16EC-4108-9BA0-BC79233DC663}"/>
    <cellStyle name="Računanje 2 2 3 3 4 2 7" xfId="51235" xr:uid="{02F05A14-23D2-42FD-AF01-3AC20C2EF10B}"/>
    <cellStyle name="Računanje 2 2 3 3 4 2 8" xfId="53861" xr:uid="{69B00FD9-8FEE-4E10-B79F-0BDE0ED08A90}"/>
    <cellStyle name="Računanje 2 2 3 3 4 3" xfId="11556" xr:uid="{2984BDED-D92E-4ABB-B865-2E86D400D9B2}"/>
    <cellStyle name="Računanje 2 2 3 3 4 4" xfId="17432" xr:uid="{005D4CD8-58C4-4DA7-98A4-8CC3C95D632C}"/>
    <cellStyle name="Računanje 2 2 3 3 4 5" xfId="23126" xr:uid="{D49E3D98-8032-42C2-9A09-2A104CF69DD4}"/>
    <cellStyle name="Računanje 2 2 3 3 4 6" xfId="35489" xr:uid="{CE0F76D0-8185-4FA3-BC12-58E3ACFB9368}"/>
    <cellStyle name="Računanje 2 2 3 3 4 7" xfId="42412" xr:uid="{D81776FA-376E-47F4-A910-31442EA82050}"/>
    <cellStyle name="Računanje 2 2 3 3 4 8" xfId="42678" xr:uid="{F0633E59-0435-4509-B0E5-B79608864293}"/>
    <cellStyle name="Računanje 2 2 3 3 4 9" xfId="53977" xr:uid="{D775C878-8D61-4038-B427-DC573CC15F24}"/>
    <cellStyle name="Računanje 2 2 3 3 5" xfId="6073" xr:uid="{1A0A53B8-862B-4427-8D67-C5869558DBAF}"/>
    <cellStyle name="Računanje 2 2 3 3 5 2" xfId="8896" xr:uid="{4F0BB8BE-BF9B-4410-870E-E3D542363D8A}"/>
    <cellStyle name="Računanje 2 2 3 3 5 2 2" xfId="16262" xr:uid="{81DF859A-ABC2-437E-A096-01D91F5AA725}"/>
    <cellStyle name="Računanje 2 2 3 3 5 2 3" xfId="21985" xr:uid="{8064ADE0-74DA-40B2-88D7-EF04C1F6D954}"/>
    <cellStyle name="Računanje 2 2 3 3 5 2 4" xfId="27518" xr:uid="{79066DAA-DC7A-4E17-BCFA-7818A35C9A33}"/>
    <cellStyle name="Računanje 2 2 3 3 5 2 5" xfId="40549" xr:uid="{F6965E02-33A5-46AC-8189-70925F2486BC}"/>
    <cellStyle name="Računanje 2 2 3 3 5 2 6" xfId="47251" xr:uid="{A6B50457-6CBC-4BEF-AE23-39DE90CF75FF}"/>
    <cellStyle name="Računanje 2 2 3 3 5 2 7" xfId="52804" xr:uid="{4C8EEBA1-16BE-4710-8CB0-6369907DB159}"/>
    <cellStyle name="Računanje 2 2 3 3 5 2 8" xfId="57637" xr:uid="{A4266F3D-6EC6-47D8-B6DB-D8F9169E2EC6}"/>
    <cellStyle name="Računanje 2 2 3 3 5 3" xfId="13439" xr:uid="{377D4EFE-E463-47B2-A482-C9F987DCEA1D}"/>
    <cellStyle name="Računanje 2 2 3 3 5 4" xfId="19162" xr:uid="{B5783D22-BE87-4391-9A7F-6A29D3D67C8E}"/>
    <cellStyle name="Računanje 2 2 3 3 5 5" xfId="24695" xr:uid="{931A2B5B-539C-4F01-AACB-1F62D1400987}"/>
    <cellStyle name="Računanje 2 2 3 3 5 6" xfId="37726" xr:uid="{86EAF0DC-CA80-4E2A-8C9B-755C9A6EFAE9}"/>
    <cellStyle name="Računanje 2 2 3 3 5 7" xfId="44428" xr:uid="{AC24AB67-0288-47C5-9D91-0C1275798C70}"/>
    <cellStyle name="Računanje 2 2 3 3 5 8" xfId="49981" xr:uid="{BCD61B03-6EBC-44F4-A0E1-035604AF3FDA}"/>
    <cellStyle name="Računanje 2 2 3 3 5 9" xfId="41940" xr:uid="{6A0597B2-299A-4E09-AC24-1973ACABB649}"/>
    <cellStyle name="Računanje 2 2 3 3 6" xfId="5240" xr:uid="{01541F5B-1C4B-4FEE-A7F8-63D9A443CF1C}"/>
    <cellStyle name="Računanje 2 2 3 3 6 2" xfId="8063" xr:uid="{F5A477F4-6C1A-42DB-8B2B-F8F0FF72B630}"/>
    <cellStyle name="Računanje 2 2 3 3 6 2 2" xfId="15429" xr:uid="{62E9EB96-3578-44DC-9EA0-69D6A79A9B90}"/>
    <cellStyle name="Računanje 2 2 3 3 6 2 3" xfId="21152" xr:uid="{6EDBE68B-BCD8-4B7A-BA5E-C8F3370B1413}"/>
    <cellStyle name="Računanje 2 2 3 3 6 2 4" xfId="26685" xr:uid="{5753526A-EA2A-4E30-B2A3-E644860F7CFC}"/>
    <cellStyle name="Računanje 2 2 3 3 6 2 5" xfId="39716" xr:uid="{596BC8C0-E33C-499E-88A7-24AF3E877C94}"/>
    <cellStyle name="Računanje 2 2 3 3 6 2 6" xfId="46418" xr:uid="{5F4AE883-5A41-4D92-9C52-35BD374925A9}"/>
    <cellStyle name="Računanje 2 2 3 3 6 2 7" xfId="51971" xr:uid="{E85E320C-5103-4460-B9F7-850E1DA807C9}"/>
    <cellStyle name="Računanje 2 2 3 3 6 2 8" xfId="56711" xr:uid="{080DC29F-6DE0-40D2-BCE6-8BFFE626FEDF}"/>
    <cellStyle name="Računanje 2 2 3 3 6 3" xfId="12606" xr:uid="{42B49BAB-EC56-4577-B7A2-266D91E92625}"/>
    <cellStyle name="Računanje 2 2 3 3 6 4" xfId="18329" xr:uid="{8C10BA34-C114-4837-B160-00B1899322FD}"/>
    <cellStyle name="Računanje 2 2 3 3 6 5" xfId="23862" xr:uid="{518F2C55-2FFC-40B6-935E-6F858E032BD1}"/>
    <cellStyle name="Računanje 2 2 3 3 6 6" xfId="36893" xr:uid="{490AD473-F845-4858-94D8-9147F1139FA7}"/>
    <cellStyle name="Računanje 2 2 3 3 6 7" xfId="43595" xr:uid="{1CDCF11B-1910-483D-B940-DAA2E1D19D72}"/>
    <cellStyle name="Računanje 2 2 3 3 6 8" xfId="49148" xr:uid="{E67A9CD9-1D56-446F-98EA-F7223D834F6F}"/>
    <cellStyle name="Računanje 2 2 3 3 6 9" xfId="56887" xr:uid="{003D8037-3043-4232-92BD-BC89D427C8BB}"/>
    <cellStyle name="Računanje 2 2 3 3 7" xfId="7381" xr:uid="{2DD7B582-35D2-47B3-BE8D-B06347DDC4A5}"/>
    <cellStyle name="Računanje 2 2 3 3 7 2" xfId="14747" xr:uid="{A8F2D516-D540-4077-8F41-95886793F357}"/>
    <cellStyle name="Računanje 2 2 3 3 7 3" xfId="20470" xr:uid="{923C1F12-6B95-4B1B-88CF-7D8B87EB1CC5}"/>
    <cellStyle name="Računanje 2 2 3 3 7 4" xfId="26003" xr:uid="{8CC7E39C-8C20-47D7-83C8-E9695EA99671}"/>
    <cellStyle name="Računanje 2 2 3 3 7 5" xfId="39034" xr:uid="{FBC9C2F1-9733-4D77-B172-CD8A898A39A8}"/>
    <cellStyle name="Računanje 2 2 3 3 7 6" xfId="45736" xr:uid="{49643F9C-CA5E-4727-BCAB-4DEC78606B95}"/>
    <cellStyle name="Računanje 2 2 3 3 7 7" xfId="51289" xr:uid="{9D52A76E-1CFA-4DBA-A6BC-AED5DD154964}"/>
    <cellStyle name="Računanje 2 2 3 3 7 8" xfId="55067" xr:uid="{62641C50-957F-4DF7-9628-EADCFF8EAD34}"/>
    <cellStyle name="Računanje 2 2 3 3 8" xfId="11688" xr:uid="{A42A0B46-96F4-4079-A563-B94E6CD81820}"/>
    <cellStyle name="Računanje 2 2 3 3 9" xfId="17525" xr:uid="{1FC9F30F-2FF7-44B6-873C-AE43BB82DBA9}"/>
    <cellStyle name="Računanje 2 2 3 4" xfId="5600" xr:uid="{CF35DEFB-F12A-4759-A74C-5DDA1DE309B0}"/>
    <cellStyle name="Računanje 2 2 3 4 2" xfId="8423" xr:uid="{C9042420-73F9-412B-BFDD-C764B44DA8B4}"/>
    <cellStyle name="Računanje 2 2 3 4 2 2" xfId="15789" xr:uid="{454FF660-3450-4774-9CA7-A0A2C8E0E891}"/>
    <cellStyle name="Računanje 2 2 3 4 2 3" xfId="21512" xr:uid="{F14CC019-71F8-43A9-8695-DF33F61EA95F}"/>
    <cellStyle name="Računanje 2 2 3 4 2 4" xfId="27045" xr:uid="{65AC2429-2A06-4936-B6C6-A744512BEE9B}"/>
    <cellStyle name="Računanje 2 2 3 4 2 5" xfId="40076" xr:uid="{56767019-650A-402E-86CC-3B6B534DF882}"/>
    <cellStyle name="Računanje 2 2 3 4 2 6" xfId="46778" xr:uid="{77A17D88-5979-4B5F-B70D-F47447B0BF29}"/>
    <cellStyle name="Računanje 2 2 3 4 2 7" xfId="52331" xr:uid="{6548B80D-255F-4DFE-816F-3487B2A584A8}"/>
    <cellStyle name="Računanje 2 2 3 4 2 8" xfId="55714" xr:uid="{A88B248D-390D-43D9-8DED-F7E5C372DE96}"/>
    <cellStyle name="Računanje 2 2 3 4 3" xfId="12966" xr:uid="{B5199F51-2660-4082-A830-230FD7C3EF41}"/>
    <cellStyle name="Računanje 2 2 3 4 4" xfId="18689" xr:uid="{5284A7B0-57FC-4275-B44D-46BBC3F77D02}"/>
    <cellStyle name="Računanje 2 2 3 4 5" xfId="24222" xr:uid="{E3AEE68F-B248-429C-9FCE-60E214ADE760}"/>
    <cellStyle name="Računanje 2 2 3 4 6" xfId="37253" xr:uid="{44AB0223-A698-41CB-9BB1-3341A4BDB2DA}"/>
    <cellStyle name="Računanje 2 2 3 4 7" xfId="43955" xr:uid="{7BDF5217-13F6-46B8-B4C4-FAEE20FCAB85}"/>
    <cellStyle name="Računanje 2 2 3 4 8" xfId="49508" xr:uid="{78F36875-6A43-407A-BC64-29268298D65B}"/>
    <cellStyle name="Računanje 2 2 3 4 9" xfId="56105" xr:uid="{BA539F29-D900-487C-8CC4-7B5DF851A6CD}"/>
    <cellStyle name="Računanje 2 2 3 5" xfId="6111" xr:uid="{A7D254AF-C3C4-40E3-9907-FBDCCCDC7A14}"/>
    <cellStyle name="Računanje 2 2 3 5 2" xfId="8934" xr:uid="{706D09D6-2AC8-47AA-80ED-3B4A467DD4E2}"/>
    <cellStyle name="Računanje 2 2 3 5 2 2" xfId="16300" xr:uid="{4A497200-C81E-4A85-9078-C046B8011727}"/>
    <cellStyle name="Računanje 2 2 3 5 2 3" xfId="22023" xr:uid="{388087CF-4C2B-4612-8B13-1342B654FED1}"/>
    <cellStyle name="Računanje 2 2 3 5 2 4" xfId="27556" xr:uid="{B78EC4D0-2255-471D-9807-B5E80F79B4E3}"/>
    <cellStyle name="Računanje 2 2 3 5 2 5" xfId="40587" xr:uid="{7DC997E9-4C36-4E2F-BD03-71F75C060184}"/>
    <cellStyle name="Računanje 2 2 3 5 2 6" xfId="47289" xr:uid="{02B9B4E7-E225-41A9-B535-9B744CFD1227}"/>
    <cellStyle name="Računanje 2 2 3 5 2 7" xfId="52842" xr:uid="{3E7AD02C-253F-4D55-9C3A-A5BABFB62290}"/>
    <cellStyle name="Računanje 2 2 3 5 2 8" xfId="58312" xr:uid="{F216B0E6-D3F1-4204-9A0E-3B13367A2F4E}"/>
    <cellStyle name="Računanje 2 2 3 5 3" xfId="13477" xr:uid="{7F08B27A-7236-4F5B-B412-0EF6984CB8AF}"/>
    <cellStyle name="Računanje 2 2 3 5 4" xfId="19200" xr:uid="{F9DD0C38-C13D-4795-B102-F72FAC426083}"/>
    <cellStyle name="Računanje 2 2 3 5 5" xfId="24733" xr:uid="{610BDF4B-F74C-4057-B769-303E4639D863}"/>
    <cellStyle name="Računanje 2 2 3 5 6" xfId="37764" xr:uid="{0199F083-C814-4144-A179-5A4A4CC80AFA}"/>
    <cellStyle name="Računanje 2 2 3 5 7" xfId="44466" xr:uid="{0F4DD810-243C-45F7-9315-36346EBF018C}"/>
    <cellStyle name="Računanje 2 2 3 5 8" xfId="50019" xr:uid="{1564E504-0516-4E23-B776-BC5E3343C363}"/>
    <cellStyle name="Računanje 2 2 3 5 9" xfId="42107" xr:uid="{CD7E725C-511A-4B5F-A96A-33D7AEAA1AB1}"/>
    <cellStyle name="Računanje 2 2 3 6" xfId="6227" xr:uid="{97B233F8-21C5-466C-8FCF-F62207938D1B}"/>
    <cellStyle name="Računanje 2 2 3 6 2" xfId="9050" xr:uid="{020E0CE7-8DAD-42EA-9D48-6DBA04525C34}"/>
    <cellStyle name="Računanje 2 2 3 6 2 2" xfId="16416" xr:uid="{722AA97A-4205-47BC-9C08-D139523EEC4A}"/>
    <cellStyle name="Računanje 2 2 3 6 2 3" xfId="22139" xr:uid="{5767F2AF-2B5D-4457-983F-2A6152220921}"/>
    <cellStyle name="Računanje 2 2 3 6 2 4" xfId="27672" xr:uid="{20A2198E-585B-4DF5-8958-48E3D8D157B6}"/>
    <cellStyle name="Računanje 2 2 3 6 2 5" xfId="40703" xr:uid="{AD56C240-9482-45ED-9097-3FE5E37DCCFE}"/>
    <cellStyle name="Računanje 2 2 3 6 2 6" xfId="47405" xr:uid="{7BD6FDC8-5C4C-42E0-89E0-C003FEDBD34C}"/>
    <cellStyle name="Računanje 2 2 3 6 2 7" xfId="52958" xr:uid="{518C3149-D3D5-4C56-ADE0-44A368D63C9B}"/>
    <cellStyle name="Računanje 2 2 3 6 2 8" xfId="56444" xr:uid="{5600A349-EB21-40AF-B0D6-6CFE9421D9D5}"/>
    <cellStyle name="Računanje 2 2 3 6 3" xfId="13593" xr:uid="{677BE531-C7FA-4027-95D5-2474671D29FF}"/>
    <cellStyle name="Računanje 2 2 3 6 4" xfId="19316" xr:uid="{C4350797-C4D2-4DE5-9C7C-9E42C2D6492E}"/>
    <cellStyle name="Računanje 2 2 3 6 5" xfId="24849" xr:uid="{CC2F009C-8B39-4882-8FC2-5C668D657E5C}"/>
    <cellStyle name="Računanje 2 2 3 6 6" xfId="37880" xr:uid="{D6A4FC41-8911-4C3E-88C8-CF577AB6FC1A}"/>
    <cellStyle name="Računanje 2 2 3 6 7" xfId="44582" xr:uid="{4B01CAD3-C259-4348-9DF6-5FB409621247}"/>
    <cellStyle name="Računanje 2 2 3 6 8" xfId="50135" xr:uid="{EF58F205-73A9-40E0-83BD-4207E7C55EA7}"/>
    <cellStyle name="Računanje 2 2 3 6 9" xfId="57785" xr:uid="{F60B5EEF-5857-4507-ADF5-BB3CBDC2A762}"/>
    <cellStyle name="Računanje 2 2 3 7" xfId="6551" xr:uid="{D4110E00-7F05-48F7-B1C8-1E00103C918F}"/>
    <cellStyle name="Računanje 2 2 3 7 2" xfId="9374" xr:uid="{C49907D1-9FAD-4FDD-905E-CD0A6E548A23}"/>
    <cellStyle name="Računanje 2 2 3 7 2 2" xfId="16740" xr:uid="{D6E44405-7B0B-4CC0-AE24-4C8757522836}"/>
    <cellStyle name="Računanje 2 2 3 7 2 3" xfId="22463" xr:uid="{988BF513-C1CB-463D-AAEC-1891FE82C69E}"/>
    <cellStyle name="Računanje 2 2 3 7 2 4" xfId="27996" xr:uid="{1ED5E173-F45D-41FB-AC38-743BC615AA0C}"/>
    <cellStyle name="Računanje 2 2 3 7 2 5" xfId="41027" xr:uid="{43B22DD9-1F2B-48E5-B575-BB14AE7073C0}"/>
    <cellStyle name="Računanje 2 2 3 7 2 6" xfId="47729" xr:uid="{DCE6DCA2-5180-4D92-BD9A-7E5E456B4020}"/>
    <cellStyle name="Računanje 2 2 3 7 2 7" xfId="53282" xr:uid="{2EA7274D-77F1-4CF3-9851-C786575D6349}"/>
    <cellStyle name="Računanje 2 2 3 7 2 8" xfId="55564" xr:uid="{3BD39375-9309-4644-B673-6FF2F51FCEED}"/>
    <cellStyle name="Računanje 2 2 3 7 3" xfId="13917" xr:uid="{8649BE56-53B7-400F-AFB0-4F4FF8F1E502}"/>
    <cellStyle name="Računanje 2 2 3 7 4" xfId="19640" xr:uid="{51B471EA-1EC4-4916-BB7E-09A8938790B1}"/>
    <cellStyle name="Računanje 2 2 3 7 5" xfId="25173" xr:uid="{5468531E-07B3-44A5-98F4-0FEAD15C279F}"/>
    <cellStyle name="Računanje 2 2 3 7 6" xfId="38204" xr:uid="{CF1FB921-A1FB-4AE5-8DE8-826F5F22BC4B}"/>
    <cellStyle name="Računanje 2 2 3 7 7" xfId="44906" xr:uid="{5F319C51-ABC9-4F2B-AEEE-003488D7F477}"/>
    <cellStyle name="Računanje 2 2 3 7 8" xfId="50459" xr:uid="{5B7E4B0D-686A-4B27-A718-CAA42201961B}"/>
    <cellStyle name="Računanje 2 2 3 7 9" xfId="48456" xr:uid="{2A37A1C2-EBE0-4D3A-AB28-1065E8273AA5}"/>
    <cellStyle name="Računanje 2 2 3 8" xfId="6842" xr:uid="{D7EA371B-18DC-484F-A924-A0E2DDE35708}"/>
    <cellStyle name="Računanje 2 2 3 8 2" xfId="9665" xr:uid="{063583D8-4FA4-4E3C-B5AA-F00F52DFAF18}"/>
    <cellStyle name="Računanje 2 2 3 8 2 2" xfId="17031" xr:uid="{F092530E-7C6B-4A73-A4FE-BD84CA81D67D}"/>
    <cellStyle name="Računanje 2 2 3 8 2 3" xfId="22754" xr:uid="{FE1F9610-E31B-42AF-9EBC-6B38C12C2700}"/>
    <cellStyle name="Računanje 2 2 3 8 2 4" xfId="28287" xr:uid="{C8B2EE60-E18C-4E41-BF09-A07013E2BC3D}"/>
    <cellStyle name="Računanje 2 2 3 8 2 5" xfId="41318" xr:uid="{42015E37-087F-42AC-AA53-C16BEA9F89CA}"/>
    <cellStyle name="Računanje 2 2 3 8 2 6" xfId="48020" xr:uid="{6337EF3B-F37F-4DAC-BDE3-3B6B35F1F35A}"/>
    <cellStyle name="Računanje 2 2 3 8 2 7" xfId="53573" xr:uid="{F508F6D1-2F67-4F48-919F-D559B975A1F7}"/>
    <cellStyle name="Računanje 2 2 3 8 2 8" xfId="57601" xr:uid="{9DE1DEF9-E007-4E28-9A7F-DBD276464650}"/>
    <cellStyle name="Računanje 2 2 3 8 3" xfId="14208" xr:uid="{E8F63833-FE5E-44AB-B46B-F0E9F202150A}"/>
    <cellStyle name="Računanje 2 2 3 8 4" xfId="19931" xr:uid="{9CE97667-953D-45D2-811F-D306D94B6D3B}"/>
    <cellStyle name="Računanje 2 2 3 8 5" xfId="25464" xr:uid="{39E44C05-9227-4811-9BB8-678A0C610262}"/>
    <cellStyle name="Računanje 2 2 3 8 6" xfId="38495" xr:uid="{D9F0AD94-B7A9-4158-8C32-BA8B5590E1A4}"/>
    <cellStyle name="Računanje 2 2 3 8 7" xfId="45197" xr:uid="{979E9254-8297-4113-841E-B96791481833}"/>
    <cellStyle name="Računanje 2 2 3 8 8" xfId="50750" xr:uid="{CA65011B-51D1-4B33-A94A-2786004E4D34}"/>
    <cellStyle name="Računanje 2 2 3 8 9" xfId="57846" xr:uid="{0D707BDD-92E7-4DD1-9B1E-10EF22FAD3CF}"/>
    <cellStyle name="Računanje 2 2 3 9" xfId="4712" xr:uid="{1BBC5697-061C-4AA1-AAB6-57E82B7FAE22}"/>
    <cellStyle name="Računanje 2 2 3 9 2" xfId="12078" xr:uid="{846AECCC-9A72-40FA-B506-D02B0996C39C}"/>
    <cellStyle name="Računanje 2 2 3 9 3" xfId="17801" xr:uid="{E21DDE83-9C77-4614-9B78-E92F8BF2DFEE}"/>
    <cellStyle name="Računanje 2 2 3 9 4" xfId="23334" xr:uid="{6D8E0D71-5E03-4AF2-88E0-8C0F0A05FB3F}"/>
    <cellStyle name="Računanje 2 2 3 9 5" xfId="39188" xr:uid="{4A2C0239-EC5A-49BE-8DC2-8C9338F28BA0}"/>
    <cellStyle name="Računanje 2 2 3 9 6" xfId="45890" xr:uid="{FA2C47CC-3E89-429A-A6FB-C489185C7525}"/>
    <cellStyle name="Računanje 2 2 3 9 7" xfId="51443" xr:uid="{2C2A7160-A803-4040-BECF-9EE0C63A2C48}"/>
    <cellStyle name="Računanje 2 2 3 9 8" xfId="56863" xr:uid="{A4ACFEA4-01F8-4715-8B3B-DABE392B9237}"/>
    <cellStyle name="Računanje 2 2 4" xfId="2031" xr:uid="{B27D89F0-FA1B-4EAF-B322-932E52C0B53B}"/>
    <cellStyle name="Računanje 2 2 4 10" xfId="7540" xr:uid="{31C4E622-11EF-4586-837A-541E42B51993}"/>
    <cellStyle name="Računanje 2 2 4 10 2" xfId="14906" xr:uid="{AECF5A85-24D4-45C8-A324-406A797505C9}"/>
    <cellStyle name="Računanje 2 2 4 10 3" xfId="20629" xr:uid="{EA7DA7E8-B5EB-4774-9FC3-957872D29045}"/>
    <cellStyle name="Računanje 2 2 4 10 4" xfId="26162" xr:uid="{3A5BD9B1-A639-40B8-B8CF-05E29C448FA4}"/>
    <cellStyle name="Računanje 2 2 4 11" xfId="10306" xr:uid="{6920D02A-F743-4A69-BC28-BA8EE760BA6F}"/>
    <cellStyle name="Računanje 2 2 4 12" xfId="11461" xr:uid="{E04D2153-B9A4-48C2-9609-D4065794A924}"/>
    <cellStyle name="Računanje 2 2 4 13" xfId="36370" xr:uid="{7D890C9E-3FC0-4B01-9F00-3260133A6240}"/>
    <cellStyle name="Računanje 2 2 4 14" xfId="43072" xr:uid="{293967ED-0E51-4E1A-B33A-99D1067F3442}"/>
    <cellStyle name="Računanje 2 2 4 15" xfId="48625" xr:uid="{01A48AB6-D605-4AD7-B5B1-3F4D58608F2F}"/>
    <cellStyle name="Računanje 2 2 4 16" xfId="54146" xr:uid="{C122A73A-9A34-472E-A461-7B02C65C9577}"/>
    <cellStyle name="Računanje 2 2 4 2" xfId="4924" xr:uid="{C05C722D-BB86-461E-B6BC-0FCA5B22E587}"/>
    <cellStyle name="Računanje 2 2 4 2 10" xfId="23546" xr:uid="{FBBF9EC0-7B6D-45CF-9025-5F52FA5A3E04}"/>
    <cellStyle name="Računanje 2 2 4 2 11" xfId="36577" xr:uid="{2C1AF64C-6C2A-48A8-98CD-2D3D40FF9423}"/>
    <cellStyle name="Računanje 2 2 4 2 12" xfId="43279" xr:uid="{8EB84DC8-3A60-4A9E-B812-DAD0621859E0}"/>
    <cellStyle name="Računanje 2 2 4 2 13" xfId="48832" xr:uid="{B13F1F4D-BD46-4A62-94E7-2F0DDA364662}"/>
    <cellStyle name="Računanje 2 2 4 2 14" xfId="58287" xr:uid="{0508F704-55BC-4EA6-B131-C1C179308BDC}"/>
    <cellStyle name="Računanje 2 2 4 2 2" xfId="5812" xr:uid="{8112F15B-F823-4784-B916-D1358E4FA211}"/>
    <cellStyle name="Računanje 2 2 4 2 2 2" xfId="8635" xr:uid="{D203DA0F-FD89-4B6D-B87B-EA5D09D00288}"/>
    <cellStyle name="Računanje 2 2 4 2 2 2 2" xfId="16001" xr:uid="{DE1EB52C-CA37-4E6F-A55D-840AC7EB8F2A}"/>
    <cellStyle name="Računanje 2 2 4 2 2 2 3" xfId="21724" xr:uid="{722E19CE-6F5B-47F0-A8F8-ED3ABB741833}"/>
    <cellStyle name="Računanje 2 2 4 2 2 2 4" xfId="27257" xr:uid="{B109C2A2-4079-4635-9B13-8C1ED8F91095}"/>
    <cellStyle name="Računanje 2 2 4 2 2 2 5" xfId="40288" xr:uid="{58322B73-B11C-444F-AA8F-FA68C8D4FAC8}"/>
    <cellStyle name="Računanje 2 2 4 2 2 2 6" xfId="46990" xr:uid="{E766EDA5-0CCD-40DE-BC20-4377E9FC334F}"/>
    <cellStyle name="Računanje 2 2 4 2 2 2 7" xfId="52543" xr:uid="{CA01825D-3BD0-47E9-8C94-E15CD80B91AD}"/>
    <cellStyle name="Računanje 2 2 4 2 2 2 8" xfId="54625" xr:uid="{5823C98D-CEB3-493D-9A5F-88948AFDCB27}"/>
    <cellStyle name="Računanje 2 2 4 2 2 3" xfId="13178" xr:uid="{93FFE500-C342-493E-9C8E-00342F4D48D4}"/>
    <cellStyle name="Računanje 2 2 4 2 2 4" xfId="18901" xr:uid="{1ABFF9DC-61D2-4A6C-9F70-7883A68AB73E}"/>
    <cellStyle name="Računanje 2 2 4 2 2 5" xfId="24434" xr:uid="{14DC317C-9957-4322-B396-F4DDB2279DA8}"/>
    <cellStyle name="Računanje 2 2 4 2 2 6" xfId="37465" xr:uid="{EF7C9625-108D-48DF-AF2B-02D504A92336}"/>
    <cellStyle name="Računanje 2 2 4 2 2 7" xfId="44167" xr:uid="{AC753A39-B5FF-4CF4-B445-8E343EC264C0}"/>
    <cellStyle name="Računanje 2 2 4 2 2 8" xfId="49720" xr:uid="{AA025A47-FB4B-46B2-BD6D-A5CCCDD2BA4B}"/>
    <cellStyle name="Računanje 2 2 4 2 2 9" xfId="58232" xr:uid="{CB87AAB9-B28F-4D6F-8191-C047835C568C}"/>
    <cellStyle name="Računanje 2 2 4 2 3" xfId="5552" xr:uid="{4AC6A24C-9998-4684-907C-389F16F67A7C}"/>
    <cellStyle name="Računanje 2 2 4 2 3 2" xfId="8375" xr:uid="{4A76B948-0C65-4731-8383-A419CD6F44EF}"/>
    <cellStyle name="Računanje 2 2 4 2 3 2 2" xfId="15741" xr:uid="{CE4CDF3D-F683-4BD2-BFE8-CB8B75DEEC97}"/>
    <cellStyle name="Računanje 2 2 4 2 3 2 3" xfId="21464" xr:uid="{31FAB184-FD65-43B3-8E28-8E371C89614B}"/>
    <cellStyle name="Računanje 2 2 4 2 3 2 4" xfId="26997" xr:uid="{52B1240C-DDC2-4CA2-A2C6-279F3245CA85}"/>
    <cellStyle name="Računanje 2 2 4 2 3 2 5" xfId="40028" xr:uid="{661116A5-C31A-4785-8EBE-8783F4757C8E}"/>
    <cellStyle name="Računanje 2 2 4 2 3 2 6" xfId="46730" xr:uid="{A1103578-406D-449F-A427-6B8F611216B5}"/>
    <cellStyle name="Računanje 2 2 4 2 3 2 7" xfId="52283" xr:uid="{9C18B112-CE32-4CFC-BCC7-7EDE062F07E0}"/>
    <cellStyle name="Računanje 2 2 4 2 3 2 8" xfId="57878" xr:uid="{19741CC8-7AD6-4CBE-8B58-EB8F443B4A7E}"/>
    <cellStyle name="Računanje 2 2 4 2 3 3" xfId="12918" xr:uid="{1E4CB48A-C47B-4658-94B4-F8A00E54421E}"/>
    <cellStyle name="Računanje 2 2 4 2 3 4" xfId="18641" xr:uid="{DC985689-C9D0-4A93-B3F5-99BBEFA9CBB7}"/>
    <cellStyle name="Računanje 2 2 4 2 3 5" xfId="24174" xr:uid="{2AA82920-01FD-4124-99CC-287EE9865DC7}"/>
    <cellStyle name="Računanje 2 2 4 2 3 6" xfId="37205" xr:uid="{C273E946-0E5D-4895-AF9A-4C28FBCBD7BD}"/>
    <cellStyle name="Računanje 2 2 4 2 3 7" xfId="43907" xr:uid="{EDFFBD5B-47F9-44C9-9F68-F14FAE5FA97E}"/>
    <cellStyle name="Računanje 2 2 4 2 3 8" xfId="49460" xr:uid="{48C500E6-9D87-47FD-9736-58609450C30A}"/>
    <cellStyle name="Računanje 2 2 4 2 3 9" xfId="54393" xr:uid="{D8B2E52A-6498-4E83-A8E3-731E229BF0A9}"/>
    <cellStyle name="Računanje 2 2 4 2 4" xfId="6439" xr:uid="{48277304-0A59-4B2A-9551-B27A59F08894}"/>
    <cellStyle name="Računanje 2 2 4 2 4 2" xfId="9262" xr:uid="{40E1792B-A5B0-429C-B2FA-18AB3A0B2990}"/>
    <cellStyle name="Računanje 2 2 4 2 4 2 2" xfId="16628" xr:uid="{803F5261-A14B-4A1B-8185-638F514B3935}"/>
    <cellStyle name="Računanje 2 2 4 2 4 2 3" xfId="22351" xr:uid="{474F05E6-2908-41B9-90E0-2CD079BBD68B}"/>
    <cellStyle name="Računanje 2 2 4 2 4 2 4" xfId="27884" xr:uid="{AA02F829-1370-4B59-AB42-91F94FEA0240}"/>
    <cellStyle name="Računanje 2 2 4 2 4 2 5" xfId="40915" xr:uid="{2613DCCF-CD69-4E9B-A61F-51084C3A5C75}"/>
    <cellStyle name="Računanje 2 2 4 2 4 2 6" xfId="47617" xr:uid="{93BA0715-B18B-43AB-9102-FDFA123C474D}"/>
    <cellStyle name="Računanje 2 2 4 2 4 2 7" xfId="53170" xr:uid="{44BC488B-3008-4EFC-A64E-5483202583D6}"/>
    <cellStyle name="Računanje 2 2 4 2 4 2 8" xfId="55353" xr:uid="{2E062C42-344C-463A-91C1-4F93B9800479}"/>
    <cellStyle name="Računanje 2 2 4 2 4 3" xfId="13805" xr:uid="{123CCA79-2D54-4CF7-A7F2-85EFB65490F8}"/>
    <cellStyle name="Računanje 2 2 4 2 4 4" xfId="19528" xr:uid="{3A98E488-8ACC-4E01-BC20-8949784D142B}"/>
    <cellStyle name="Računanje 2 2 4 2 4 5" xfId="25061" xr:uid="{23CCCFEB-6DF8-404C-8E0C-5509652B5EFB}"/>
    <cellStyle name="Računanje 2 2 4 2 4 6" xfId="38092" xr:uid="{15A1604B-BD4F-490C-BA75-D8A5939C0873}"/>
    <cellStyle name="Računanje 2 2 4 2 4 7" xfId="44794" xr:uid="{CA0241ED-C6F5-4B98-88AC-147F56B02A2D}"/>
    <cellStyle name="Računanje 2 2 4 2 4 8" xfId="50347" xr:uid="{3BE8EBB8-6568-4405-B46F-24AF9360C9E9}"/>
    <cellStyle name="Računanje 2 2 4 2 4 9" xfId="54203" xr:uid="{508364C5-056A-4C2D-989B-FEA9B3944AA1}"/>
    <cellStyle name="Računanje 2 2 4 2 5" xfId="6763" xr:uid="{58DC502B-4AC2-4947-B3FE-27110427FB13}"/>
    <cellStyle name="Računanje 2 2 4 2 5 2" xfId="9586" xr:uid="{5ABEF5D9-3E89-4B6C-8DC8-4D8A34DD3009}"/>
    <cellStyle name="Računanje 2 2 4 2 5 2 2" xfId="16952" xr:uid="{172C55FC-AC74-4C61-A806-E639FCF7F19F}"/>
    <cellStyle name="Računanje 2 2 4 2 5 2 3" xfId="22675" xr:uid="{4A2465CF-1060-413B-B70B-DED2EE43C212}"/>
    <cellStyle name="Računanje 2 2 4 2 5 2 4" xfId="28208" xr:uid="{05C9B2FF-65CB-44A6-BF4A-4DBAFA949996}"/>
    <cellStyle name="Računanje 2 2 4 2 5 2 5" xfId="41239" xr:uid="{492F5B51-0D29-4B0F-B642-2C33D89DB860}"/>
    <cellStyle name="Računanje 2 2 4 2 5 2 6" xfId="47941" xr:uid="{927668D4-6667-4F6F-8C94-8D0C473B3C08}"/>
    <cellStyle name="Računanje 2 2 4 2 5 2 7" xfId="53494" xr:uid="{F59F653A-9B05-4665-B187-8FA56DE59AB3}"/>
    <cellStyle name="Računanje 2 2 4 2 5 2 8" xfId="41606" xr:uid="{70781D76-0D33-44EE-8A77-F32CAB3A7CD4}"/>
    <cellStyle name="Računanje 2 2 4 2 5 3" xfId="14129" xr:uid="{F09536F6-83B9-425D-8A1A-BDB2E87933D0}"/>
    <cellStyle name="Računanje 2 2 4 2 5 4" xfId="19852" xr:uid="{0D6914C7-8B30-4E39-9A43-A7594EBA732E}"/>
    <cellStyle name="Računanje 2 2 4 2 5 5" xfId="25385" xr:uid="{02EF4152-3753-423F-93BF-AC53A18214C1}"/>
    <cellStyle name="Računanje 2 2 4 2 5 6" xfId="38416" xr:uid="{A40E0BE4-2014-4B3B-991C-A1076201E3F6}"/>
    <cellStyle name="Računanje 2 2 4 2 5 7" xfId="45118" xr:uid="{8B82F340-8924-4616-8F23-8793238FC3E6}"/>
    <cellStyle name="Računanje 2 2 4 2 5 8" xfId="50671" xr:uid="{BC4B639C-6B13-4D90-B1C2-163018FAB3C9}"/>
    <cellStyle name="Računanje 2 2 4 2 5 9" xfId="41724" xr:uid="{4EA234F8-5660-41FE-B18D-AC36F59000DB}"/>
    <cellStyle name="Računanje 2 2 4 2 6" xfId="7054" xr:uid="{40103E18-6C9B-4405-BC63-4552DCB9E006}"/>
    <cellStyle name="Računanje 2 2 4 2 6 2" xfId="9877" xr:uid="{46BECA28-BF4E-4F74-954B-6DA96BE5E81E}"/>
    <cellStyle name="Računanje 2 2 4 2 6 2 2" xfId="17243" xr:uid="{3A7223A6-DEFD-4957-8321-6871D8917A39}"/>
    <cellStyle name="Računanje 2 2 4 2 6 2 3" xfId="22966" xr:uid="{05A56DE7-86A7-4FF5-8B7F-0221C30BFE6B}"/>
    <cellStyle name="Računanje 2 2 4 2 6 2 4" xfId="28499" xr:uid="{1BD7A8BE-C63A-4531-986D-5E772BC4130B}"/>
    <cellStyle name="Računanje 2 2 4 2 6 2 5" xfId="41530" xr:uid="{B29A7330-F8F9-4177-82E4-555CFA60EBF2}"/>
    <cellStyle name="Računanje 2 2 4 2 6 2 6" xfId="48232" xr:uid="{30C213D2-4D68-470D-B8B3-72DD342E55F1}"/>
    <cellStyle name="Računanje 2 2 4 2 6 2 7" xfId="53785" xr:uid="{8D48ACD4-AE40-4E8E-A602-85198F4CC34D}"/>
    <cellStyle name="Računanje 2 2 4 2 6 2 8" xfId="41832" xr:uid="{372874F6-65E2-4C73-AFD6-FED0973B0D46}"/>
    <cellStyle name="Računanje 2 2 4 2 6 3" xfId="14420" xr:uid="{071BB9BB-8CD8-4009-8C23-E4F3791A0A9D}"/>
    <cellStyle name="Računanje 2 2 4 2 6 4" xfId="20143" xr:uid="{77B1A804-74EF-49C0-A52C-960BEA052A88}"/>
    <cellStyle name="Računanje 2 2 4 2 6 5" xfId="25676" xr:uid="{F4554DF1-8185-42B3-A232-EF960F991043}"/>
    <cellStyle name="Računanje 2 2 4 2 6 6" xfId="38707" xr:uid="{80D6C408-4606-4C13-A097-7DDD1ACCB7E1}"/>
    <cellStyle name="Računanje 2 2 4 2 6 7" xfId="45409" xr:uid="{B65C0C1B-E3C3-4F66-872B-B2E28FAFDDE8}"/>
    <cellStyle name="Računanje 2 2 4 2 6 8" xfId="50962" xr:uid="{797FA48D-A130-465E-99E7-5F63F2A924F1}"/>
    <cellStyle name="Računanje 2 2 4 2 6 9" xfId="57217" xr:uid="{58A30B0E-D670-4AC8-A490-7ADD63149943}"/>
    <cellStyle name="Računanje 2 2 4 2 7" xfId="7747" xr:uid="{BA192426-D361-4FEC-B43D-F773C42249C1}"/>
    <cellStyle name="Računanje 2 2 4 2 7 2" xfId="15113" xr:uid="{04094AFB-931A-4B34-BA0A-B4B8480C96EE}"/>
    <cellStyle name="Računanje 2 2 4 2 7 3" xfId="20836" xr:uid="{7EB0F87B-DCEF-49F5-9DAC-C8C3ECDFBE13}"/>
    <cellStyle name="Računanje 2 2 4 2 7 4" xfId="26369" xr:uid="{389AFAC0-DA10-4B53-BD3A-9CF9716F9FBD}"/>
    <cellStyle name="Računanje 2 2 4 2 7 5" xfId="39400" xr:uid="{E59996C4-DC61-4C9E-8FD7-F37649E8E664}"/>
    <cellStyle name="Računanje 2 2 4 2 7 6" xfId="46102" xr:uid="{FCC5D4B8-0363-4ED6-9554-C3B9E83F0096}"/>
    <cellStyle name="Računanje 2 2 4 2 7 7" xfId="51655" xr:uid="{805AA74D-21A5-457F-A55C-10B70DAA441E}"/>
    <cellStyle name="Računanje 2 2 4 2 7 8" xfId="56271" xr:uid="{D10D9591-0B9A-4509-9189-2DF67DBF4795}"/>
    <cellStyle name="Računanje 2 2 4 2 8" xfId="12290" xr:uid="{3078A43F-9B35-47F1-8A83-21FD91966D7B}"/>
    <cellStyle name="Računanje 2 2 4 2 9" xfId="18013" xr:uid="{0C6FF589-11D6-4704-BFC9-ACC8E1915502}"/>
    <cellStyle name="Računanje 2 2 4 3" xfId="4883" xr:uid="{B89C0708-EC34-40A0-9192-A7823B2C531F}"/>
    <cellStyle name="Računanje 2 2 4 3 10" xfId="23505" xr:uid="{0FCE057B-2F05-491A-A2CA-DCC7DC99876B}"/>
    <cellStyle name="Računanje 2 2 4 3 11" xfId="36536" xr:uid="{D9F2268C-EF3F-4C91-825A-7B06DAF19D1D}"/>
    <cellStyle name="Računanje 2 2 4 3 12" xfId="43238" xr:uid="{FFAA288A-4632-43DA-8E3A-E56B9BF655D3}"/>
    <cellStyle name="Računanje 2 2 4 3 13" xfId="48791" xr:uid="{30C61E6A-A8E9-4264-83F3-F218DC17D7B8}"/>
    <cellStyle name="Računanje 2 2 4 3 14" xfId="55160" xr:uid="{7225ED50-DFE7-4720-B4E2-A32B939441FE}"/>
    <cellStyle name="Računanje 2 2 4 3 2" xfId="5771" xr:uid="{D28678A4-013A-4428-A778-53787C2B33C3}"/>
    <cellStyle name="Računanje 2 2 4 3 2 2" xfId="8594" xr:uid="{3963276B-A108-4923-8AFB-CB1DD26CCB57}"/>
    <cellStyle name="Računanje 2 2 4 3 2 2 2" xfId="15960" xr:uid="{A86BFE8D-A23E-46E6-804B-26AE2DAC9C15}"/>
    <cellStyle name="Računanje 2 2 4 3 2 2 3" xfId="21683" xr:uid="{9B6C968E-32CA-4009-BAD9-154A09D7526A}"/>
    <cellStyle name="Računanje 2 2 4 3 2 2 4" xfId="27216" xr:uid="{32E9DCC9-BDA9-4C15-8F2E-8305FE70FD85}"/>
    <cellStyle name="Računanje 2 2 4 3 2 2 5" xfId="40247" xr:uid="{DD4E9439-79E7-4B5C-9F0A-B7C63433C648}"/>
    <cellStyle name="Računanje 2 2 4 3 2 2 6" xfId="46949" xr:uid="{D9DBB5FD-F5B7-4EBD-8C23-E88C2F759CC2}"/>
    <cellStyle name="Računanje 2 2 4 3 2 2 7" xfId="52502" xr:uid="{2F706EF4-A649-4E00-9517-8911F82E5C25}"/>
    <cellStyle name="Računanje 2 2 4 3 2 2 8" xfId="55967" xr:uid="{0E38B172-10EC-4E2B-A4BF-D991F85B2DC4}"/>
    <cellStyle name="Računanje 2 2 4 3 2 3" xfId="13137" xr:uid="{67655366-B4C3-429D-A6D3-6606B05ED753}"/>
    <cellStyle name="Računanje 2 2 4 3 2 4" xfId="18860" xr:uid="{19A4C069-CAF7-4E71-B088-0578890F2F64}"/>
    <cellStyle name="Računanje 2 2 4 3 2 5" xfId="24393" xr:uid="{0E6F8AD9-FE5D-47B0-9F58-6E8EBE7AD6C5}"/>
    <cellStyle name="Računanje 2 2 4 3 2 6" xfId="37424" xr:uid="{F89566EA-736E-4B45-BE2C-6634BC5B16C6}"/>
    <cellStyle name="Računanje 2 2 4 3 2 7" xfId="44126" xr:uid="{96446C7A-AA87-4A99-B384-DFA21A0F55F7}"/>
    <cellStyle name="Računanje 2 2 4 3 2 8" xfId="49679" xr:uid="{710F9501-F043-4497-84B3-ABEEE9DDC74B}"/>
    <cellStyle name="Računanje 2 2 4 3 2 9" xfId="54158" xr:uid="{2D0BE8D3-1C1F-42C8-8DFA-3DB3C76FAAB1}"/>
    <cellStyle name="Računanje 2 2 4 3 3" xfId="5199" xr:uid="{EEE28989-1AF9-4A4B-B4CF-95E086817E21}"/>
    <cellStyle name="Računanje 2 2 4 3 3 2" xfId="8022" xr:uid="{AB59D2D6-CD81-40E6-89E3-4438CA4C2D24}"/>
    <cellStyle name="Računanje 2 2 4 3 3 2 2" xfId="15388" xr:uid="{C2D2B1E2-62AE-44C5-B655-0EE28758C5FA}"/>
    <cellStyle name="Računanje 2 2 4 3 3 2 3" xfId="21111" xr:uid="{31B22936-9B36-4FC9-814C-425A3C2A25C3}"/>
    <cellStyle name="Računanje 2 2 4 3 3 2 4" xfId="26644" xr:uid="{345A9F40-D99A-4A39-8FDD-F718713648D7}"/>
    <cellStyle name="Računanje 2 2 4 3 3 2 5" xfId="39675" xr:uid="{F9589036-C3F5-4B2C-9C10-9CF97B9A2ACE}"/>
    <cellStyle name="Računanje 2 2 4 3 3 2 6" xfId="46377" xr:uid="{1845DF88-3790-4AE6-B84F-031E3CBD0D79}"/>
    <cellStyle name="Računanje 2 2 4 3 3 2 7" xfId="51930" xr:uid="{7731E7D7-9009-4BB2-B588-50E79FD570B5}"/>
    <cellStyle name="Računanje 2 2 4 3 3 2 8" xfId="57030" xr:uid="{D575A52B-F78C-4A06-909B-40B2E9A40657}"/>
    <cellStyle name="Računanje 2 2 4 3 3 3" xfId="12565" xr:uid="{18C8ED1F-6A0B-4E5F-A494-B7945F57B202}"/>
    <cellStyle name="Računanje 2 2 4 3 3 4" xfId="18288" xr:uid="{3011BF7C-D6E2-48F1-BF31-9C28A2B7730A}"/>
    <cellStyle name="Računanje 2 2 4 3 3 5" xfId="23821" xr:uid="{942B9F60-2600-4009-8F37-B2D7AB93FBE0}"/>
    <cellStyle name="Računanje 2 2 4 3 3 6" xfId="36852" xr:uid="{48C529AD-7093-4A44-9045-36AA1CF7EC58}"/>
    <cellStyle name="Računanje 2 2 4 3 3 7" xfId="43554" xr:uid="{3F0CB540-5247-4748-AFFC-CEFA557BDD42}"/>
    <cellStyle name="Računanje 2 2 4 3 3 8" xfId="49107" xr:uid="{CA966492-A7A7-4CC9-9E1E-682681C4718A}"/>
    <cellStyle name="Računanje 2 2 4 3 3 9" xfId="58091" xr:uid="{04905B29-8E49-442F-AF79-A268E9BA6A13}"/>
    <cellStyle name="Računanje 2 2 4 3 4" xfId="6398" xr:uid="{32C03FD2-8665-4DAF-B4CE-F91A229A66CF}"/>
    <cellStyle name="Računanje 2 2 4 3 4 2" xfId="9221" xr:uid="{9C4B2D62-E70C-4747-BADF-91DCCD69DCE0}"/>
    <cellStyle name="Računanje 2 2 4 3 4 2 2" xfId="16587" xr:uid="{8F85CD67-7D0A-49B5-9603-A89E35C8AD0E}"/>
    <cellStyle name="Računanje 2 2 4 3 4 2 3" xfId="22310" xr:uid="{5B67988E-A1C0-42CC-8FC4-8DB0B74403E2}"/>
    <cellStyle name="Računanje 2 2 4 3 4 2 4" xfId="27843" xr:uid="{6DA92DBF-F6B8-4A5D-8323-26700948F6F3}"/>
    <cellStyle name="Računanje 2 2 4 3 4 2 5" xfId="40874" xr:uid="{E2247019-9279-4B2A-9445-ADAA9F327DE3}"/>
    <cellStyle name="Računanje 2 2 4 3 4 2 6" xfId="47576" xr:uid="{DAB6EF89-7B70-4E12-9507-7BF20E2E3865}"/>
    <cellStyle name="Računanje 2 2 4 3 4 2 7" xfId="53129" xr:uid="{0A1BC281-08C0-471D-8299-90087E436A8A}"/>
    <cellStyle name="Računanje 2 2 4 3 4 2 8" xfId="41775" xr:uid="{6B5F9497-740C-4ECD-AB07-5DBB0BDFC1C3}"/>
    <cellStyle name="Računanje 2 2 4 3 4 3" xfId="13764" xr:uid="{FBC5B913-E495-4AAA-AB59-8719DF8E36EB}"/>
    <cellStyle name="Računanje 2 2 4 3 4 4" xfId="19487" xr:uid="{0728B3D6-6C9A-4A43-98F5-3E94D25BF556}"/>
    <cellStyle name="Računanje 2 2 4 3 4 5" xfId="25020" xr:uid="{E73DB08A-AFDE-47EE-9924-26029D821EDD}"/>
    <cellStyle name="Računanje 2 2 4 3 4 6" xfId="38051" xr:uid="{98AB8828-88D1-4C58-9F54-FCC6C89FF52D}"/>
    <cellStyle name="Računanje 2 2 4 3 4 7" xfId="44753" xr:uid="{476EB22B-7417-4497-B21B-0CB07D323313}"/>
    <cellStyle name="Računanje 2 2 4 3 4 8" xfId="50306" xr:uid="{896508CB-AF21-46E1-9C0E-32B1D4A84B9D}"/>
    <cellStyle name="Računanje 2 2 4 3 4 9" xfId="58119" xr:uid="{B62AC6C6-67A2-4573-BEF2-FA840839E083}"/>
    <cellStyle name="Računanje 2 2 4 3 5" xfId="6722" xr:uid="{6013A471-8A28-47AB-873A-F24DD7C2C29F}"/>
    <cellStyle name="Računanje 2 2 4 3 5 2" xfId="9545" xr:uid="{563D8B83-210D-423A-A3FB-6517C3D480B8}"/>
    <cellStyle name="Računanje 2 2 4 3 5 2 2" xfId="16911" xr:uid="{5EB2ED69-29F2-4FDC-B81D-763C5806F497}"/>
    <cellStyle name="Računanje 2 2 4 3 5 2 3" xfId="22634" xr:uid="{F864C2B2-1B5D-4A08-B4DA-815E848D1487}"/>
    <cellStyle name="Računanje 2 2 4 3 5 2 4" xfId="28167" xr:uid="{2BC570EA-A2BB-4B5B-A13C-AFF90776089A}"/>
    <cellStyle name="Računanje 2 2 4 3 5 2 5" xfId="41198" xr:uid="{FAA6161B-FCFA-40CB-A7F4-4BFC0A524567}"/>
    <cellStyle name="Računanje 2 2 4 3 5 2 6" xfId="47900" xr:uid="{D6E3C577-BB9C-4816-AEA3-6725570F59EA}"/>
    <cellStyle name="Računanje 2 2 4 3 5 2 7" xfId="53453" xr:uid="{ABB870F5-96A7-44F5-9CA2-30DEBF6E401B}"/>
    <cellStyle name="Računanje 2 2 4 3 5 2 8" xfId="57487" xr:uid="{8CAC58F1-EC59-45C8-B911-46F479C185A2}"/>
    <cellStyle name="Računanje 2 2 4 3 5 3" xfId="14088" xr:uid="{1CC00C04-E9F4-4861-8D81-38AC76EC39E6}"/>
    <cellStyle name="Računanje 2 2 4 3 5 4" xfId="19811" xr:uid="{E74F12FC-E1E5-46E2-A502-F6E156C0710E}"/>
    <cellStyle name="Računanje 2 2 4 3 5 5" xfId="25344" xr:uid="{E2C72DAB-73FC-4A09-8561-50C68601EAEE}"/>
    <cellStyle name="Računanje 2 2 4 3 5 6" xfId="38375" xr:uid="{7511136F-A931-4268-B9F6-D186A8880705}"/>
    <cellStyle name="Računanje 2 2 4 3 5 7" xfId="45077" xr:uid="{4F9DAF36-6CD5-4AFB-80EC-E2D9AC22BE33}"/>
    <cellStyle name="Računanje 2 2 4 3 5 8" xfId="50630" xr:uid="{BD8C45B0-3622-40E2-865C-4366143E92AC}"/>
    <cellStyle name="Računanje 2 2 4 3 5 9" xfId="56609" xr:uid="{823B60E4-EB9A-448B-B0B6-B5A85B280C4A}"/>
    <cellStyle name="Računanje 2 2 4 3 6" xfId="7013" xr:uid="{FD9AC957-8BF0-46B9-B051-4913A4141C7D}"/>
    <cellStyle name="Računanje 2 2 4 3 6 2" xfId="9836" xr:uid="{76CCB5E7-EC3C-4C3B-B086-2A75515CBF6A}"/>
    <cellStyle name="Računanje 2 2 4 3 6 2 2" xfId="17202" xr:uid="{F2D34CAC-77B0-40C4-9875-C65DA6FFB98E}"/>
    <cellStyle name="Računanje 2 2 4 3 6 2 3" xfId="22925" xr:uid="{CCD89B77-D62A-41BC-846E-6708B264C322}"/>
    <cellStyle name="Računanje 2 2 4 3 6 2 4" xfId="28458" xr:uid="{CF66265D-10E6-4AAF-B274-F1A90DEA01FC}"/>
    <cellStyle name="Računanje 2 2 4 3 6 2 5" xfId="41489" xr:uid="{8B2070E7-DC5A-4881-8A84-FBDAB85862FE}"/>
    <cellStyle name="Računanje 2 2 4 3 6 2 6" xfId="48191" xr:uid="{01093B39-8305-4C35-94FD-5183D4834666}"/>
    <cellStyle name="Računanje 2 2 4 3 6 2 7" xfId="53744" xr:uid="{08DFA8C3-0689-4012-BAA7-036B03ADBC9F}"/>
    <cellStyle name="Računanje 2 2 4 3 6 2 8" xfId="56381" xr:uid="{8CE0A1B7-21C6-45B6-A271-3D42D607C0ED}"/>
    <cellStyle name="Računanje 2 2 4 3 6 3" xfId="14379" xr:uid="{E7B10164-094D-40A4-9FC8-E1894179DC70}"/>
    <cellStyle name="Računanje 2 2 4 3 6 4" xfId="20102" xr:uid="{963235CF-AC00-435E-AC90-4743AF244EC3}"/>
    <cellStyle name="Računanje 2 2 4 3 6 5" xfId="25635" xr:uid="{D7BAD2FB-B2D0-474F-B255-C91EC2E11166}"/>
    <cellStyle name="Računanje 2 2 4 3 6 6" xfId="38666" xr:uid="{0F44BA7A-0F7B-46B8-BEE4-F1BF8EE5541F}"/>
    <cellStyle name="Računanje 2 2 4 3 6 7" xfId="45368" xr:uid="{5D01431D-67E3-4333-BEA1-F710AE42981F}"/>
    <cellStyle name="Računanje 2 2 4 3 6 8" xfId="50921" xr:uid="{D319E3A2-B4F3-486E-9A2E-A9D33CA39BB0}"/>
    <cellStyle name="Računanje 2 2 4 3 6 9" xfId="54343" xr:uid="{A52A0288-BC55-4102-B720-0F209FEC6559}"/>
    <cellStyle name="Računanje 2 2 4 3 7" xfId="7706" xr:uid="{FF538E57-9F36-453E-B53E-BF87BC02497E}"/>
    <cellStyle name="Računanje 2 2 4 3 7 2" xfId="15072" xr:uid="{39B8E50E-585C-45A3-9291-59D04AF8C30A}"/>
    <cellStyle name="Računanje 2 2 4 3 7 3" xfId="20795" xr:uid="{7AF090F2-E4A3-4D3E-AC00-7718742088F6}"/>
    <cellStyle name="Računanje 2 2 4 3 7 4" xfId="26328" xr:uid="{2210AD54-30EC-4B43-A79B-0BB950E2A7FD}"/>
    <cellStyle name="Računanje 2 2 4 3 7 5" xfId="39359" xr:uid="{CA5817DA-CEF9-4812-95BA-8DE4AC636F43}"/>
    <cellStyle name="Računanje 2 2 4 3 7 6" xfId="46061" xr:uid="{6D941D79-A072-4243-A916-5DF6D3F58145}"/>
    <cellStyle name="Računanje 2 2 4 3 7 7" xfId="51614" xr:uid="{43C93FF7-CFD5-4DB8-8E54-CFAB9A556978}"/>
    <cellStyle name="Računanje 2 2 4 3 7 8" xfId="57966" xr:uid="{07A5262A-2A15-4A70-9727-194A3626B68F}"/>
    <cellStyle name="Računanje 2 2 4 3 8" xfId="12249" xr:uid="{200902B4-06B4-4BB9-92EE-84A617A9B2A8}"/>
    <cellStyle name="Računanje 2 2 4 3 9" xfId="17972" xr:uid="{4AF33E41-BB98-4702-B8E3-CF5DD8966A9C}"/>
    <cellStyle name="Računanje 2 2 4 4" xfId="5605" xr:uid="{6DFECB2E-FCE3-4816-9D7C-69400158AF03}"/>
    <cellStyle name="Računanje 2 2 4 4 2" xfId="8428" xr:uid="{830A63DF-87BE-4F5F-8BF1-7A9A5C351E1D}"/>
    <cellStyle name="Računanje 2 2 4 4 2 2" xfId="15794" xr:uid="{8311A1F7-0DC1-4A06-A727-D80B5C04D77E}"/>
    <cellStyle name="Računanje 2 2 4 4 2 3" xfId="21517" xr:uid="{957ADB2B-7E77-4285-95C3-3C58B53BA8EE}"/>
    <cellStyle name="Računanje 2 2 4 4 2 4" xfId="27050" xr:uid="{94412D56-748D-4AF4-BD92-FAD05649BB07}"/>
    <cellStyle name="Računanje 2 2 4 4 2 5" xfId="40081" xr:uid="{4A5073D6-5E7D-48E5-9B1F-49A452E68E7D}"/>
    <cellStyle name="Računanje 2 2 4 4 2 6" xfId="46783" xr:uid="{46A069BD-752F-4479-B5B3-55F44F57FB61}"/>
    <cellStyle name="Računanje 2 2 4 4 2 7" xfId="52336" xr:uid="{EF6A0EF5-03EF-4B0E-A57B-D0FD3EE72F25}"/>
    <cellStyle name="Računanje 2 2 4 4 2 8" xfId="56627" xr:uid="{FA990ED7-C79C-4D6D-8E0E-1E8D8516DFA5}"/>
    <cellStyle name="Računanje 2 2 4 4 3" xfId="12971" xr:uid="{DA5A97D5-8BAA-4304-BAAE-17307A68E301}"/>
    <cellStyle name="Računanje 2 2 4 4 4" xfId="18694" xr:uid="{57FAADF6-878A-4C22-837C-E680027F3306}"/>
    <cellStyle name="Računanje 2 2 4 4 5" xfId="24227" xr:uid="{189DC2B3-5A3E-49DA-8BFE-AB5ACE15995B}"/>
    <cellStyle name="Računanje 2 2 4 4 6" xfId="37258" xr:uid="{A0DF7AFC-E68F-42A6-BD71-A9B61118341A}"/>
    <cellStyle name="Računanje 2 2 4 4 7" xfId="43960" xr:uid="{812D5F52-3504-4A60-B595-65090150D627}"/>
    <cellStyle name="Računanje 2 2 4 4 8" xfId="49513" xr:uid="{47AE1383-6EEF-4C30-9C33-9A2C089A8066}"/>
    <cellStyle name="Računanje 2 2 4 4 9" xfId="54913" xr:uid="{71F34D1E-9935-4C9D-814F-F103E6BE981A}"/>
    <cellStyle name="Računanje 2 2 4 5" xfId="6067" xr:uid="{80BAA4FF-3E95-4C25-9CF7-2341987D908F}"/>
    <cellStyle name="Računanje 2 2 4 5 2" xfId="8890" xr:uid="{135E0CAA-1D1E-443B-9703-1FB0DED856B4}"/>
    <cellStyle name="Računanje 2 2 4 5 2 2" xfId="16256" xr:uid="{C3EAED6C-FC45-4E56-8B85-A60C5A5D621E}"/>
    <cellStyle name="Računanje 2 2 4 5 2 3" xfId="21979" xr:uid="{8963FAE9-955E-430D-93B2-34B0AB6CBB33}"/>
    <cellStyle name="Računanje 2 2 4 5 2 4" xfId="27512" xr:uid="{2F9E1611-FE37-40E4-A5DE-1D8A03161018}"/>
    <cellStyle name="Računanje 2 2 4 5 2 5" xfId="40543" xr:uid="{009C9F31-F402-4D8B-A96B-D85E0DA96232}"/>
    <cellStyle name="Računanje 2 2 4 5 2 6" xfId="47245" xr:uid="{F4DFB84B-7114-4CD6-9606-5F88D147C0D6}"/>
    <cellStyle name="Računanje 2 2 4 5 2 7" xfId="52798" xr:uid="{3A0508C8-E950-45FF-82F8-D6F6E9035135}"/>
    <cellStyle name="Računanje 2 2 4 5 2 8" xfId="54759" xr:uid="{C21E8439-277A-45BA-B746-453AB266CAA3}"/>
    <cellStyle name="Računanje 2 2 4 5 3" xfId="13433" xr:uid="{ED5A7F34-DEED-4682-9349-D451A0178564}"/>
    <cellStyle name="Računanje 2 2 4 5 4" xfId="19156" xr:uid="{36E378A8-DE5F-4751-B783-5F77350C3B48}"/>
    <cellStyle name="Računanje 2 2 4 5 5" xfId="24689" xr:uid="{2BCD4ACC-A5EF-4574-9397-E8A6394BCB23}"/>
    <cellStyle name="Računanje 2 2 4 5 6" xfId="37720" xr:uid="{655A4EC7-91D7-4072-85B7-FACB1B8A39E6}"/>
    <cellStyle name="Računanje 2 2 4 5 7" xfId="44422" xr:uid="{C2DB6BE4-AF4A-4306-9C1E-FE8F642A1978}"/>
    <cellStyle name="Računanje 2 2 4 5 8" xfId="49975" xr:uid="{0B3AF4EE-B5CA-420D-B802-D230166109A5}"/>
    <cellStyle name="Računanje 2 2 4 5 9" xfId="48308" xr:uid="{328E4EDE-B9BD-4334-B8ED-5B8540562F22}"/>
    <cellStyle name="Računanje 2 2 4 6" xfId="6232" xr:uid="{486DAE03-3F9F-43D0-A776-215DB26B16B4}"/>
    <cellStyle name="Računanje 2 2 4 6 2" xfId="9055" xr:uid="{53A2649A-D337-4E52-AA71-E85CE640B2EE}"/>
    <cellStyle name="Računanje 2 2 4 6 2 2" xfId="16421" xr:uid="{775AD360-2AB6-4AE7-93DD-84A57BF2A79A}"/>
    <cellStyle name="Računanje 2 2 4 6 2 3" xfId="22144" xr:uid="{98D3CE77-74A4-49B8-80FE-56A469060F27}"/>
    <cellStyle name="Računanje 2 2 4 6 2 4" xfId="27677" xr:uid="{5D52523B-4A34-4043-8A10-8CC5C0B1120D}"/>
    <cellStyle name="Računanje 2 2 4 6 2 5" xfId="40708" xr:uid="{13E19AFF-E11F-4234-A9DB-F91E4AD9FBDD}"/>
    <cellStyle name="Računanje 2 2 4 6 2 6" xfId="47410" xr:uid="{7354EF85-F552-409B-BB41-F96785CC7040}"/>
    <cellStyle name="Računanje 2 2 4 6 2 7" xfId="52963" xr:uid="{AFDCA9ED-05AB-44C3-B29E-43838C934E4D}"/>
    <cellStyle name="Računanje 2 2 4 6 2 8" xfId="41974" xr:uid="{AA87DAD8-B3AE-4A40-8422-EB09A24B238E}"/>
    <cellStyle name="Računanje 2 2 4 6 3" xfId="13598" xr:uid="{6DB678B8-3E97-43F2-9A76-79C3493F413B}"/>
    <cellStyle name="Računanje 2 2 4 6 4" xfId="19321" xr:uid="{EAC57F3F-DA0B-4547-9DFB-4675EFAE4493}"/>
    <cellStyle name="Računanje 2 2 4 6 5" xfId="24854" xr:uid="{EB679C31-67E5-406D-A1DC-9776008DB9B1}"/>
    <cellStyle name="Računanje 2 2 4 6 6" xfId="37885" xr:uid="{C63B04AE-2821-4891-9BA4-6B552A018CCC}"/>
    <cellStyle name="Računanje 2 2 4 6 7" xfId="44587" xr:uid="{937E4B80-13B1-4C17-86AB-AF5CECAAB388}"/>
    <cellStyle name="Računanje 2 2 4 6 8" xfId="50140" xr:uid="{76CC4285-6FB5-4679-AD8E-4DF036712AF3}"/>
    <cellStyle name="Računanje 2 2 4 6 9" xfId="42986" xr:uid="{A83D359A-5C57-43D3-B1FE-5A9594AF7064}"/>
    <cellStyle name="Računanje 2 2 4 7" xfId="6556" xr:uid="{67CE38BE-DBE8-4A68-9637-11B2758C56BA}"/>
    <cellStyle name="Računanje 2 2 4 7 2" xfId="9379" xr:uid="{92506965-B2C6-49EF-BAD7-E97CF3AEB228}"/>
    <cellStyle name="Računanje 2 2 4 7 2 2" xfId="16745" xr:uid="{D4010B7F-2C71-421E-A200-CF4F73B9932C}"/>
    <cellStyle name="Računanje 2 2 4 7 2 3" xfId="22468" xr:uid="{92DA6AF9-B7CB-4EDA-B52A-34942C56A041}"/>
    <cellStyle name="Računanje 2 2 4 7 2 4" xfId="28001" xr:uid="{5EBD4365-08DE-456F-B293-62F96EC3A5F3}"/>
    <cellStyle name="Računanje 2 2 4 7 2 5" xfId="41032" xr:uid="{757DE187-3C71-4F53-90A4-FC5A44A11D28}"/>
    <cellStyle name="Računanje 2 2 4 7 2 6" xfId="47734" xr:uid="{801AC0A4-1681-4ADB-9285-47178508AA3E}"/>
    <cellStyle name="Računanje 2 2 4 7 2 7" xfId="53287" xr:uid="{F37520A2-EF71-4D5A-A0A4-3DADF8419C9D}"/>
    <cellStyle name="Računanje 2 2 4 7 2 8" xfId="55919" xr:uid="{C69971BA-7DA6-4B09-BFE6-5AF9E31932FE}"/>
    <cellStyle name="Računanje 2 2 4 7 3" xfId="13922" xr:uid="{522EC844-42AF-4779-970E-D62EAA92D4F1}"/>
    <cellStyle name="Računanje 2 2 4 7 4" xfId="19645" xr:uid="{8D6D9B89-4743-4541-885B-581E049AE9F6}"/>
    <cellStyle name="Računanje 2 2 4 7 5" xfId="25178" xr:uid="{61B45ED5-7819-4114-B77C-7D08E87DDB9E}"/>
    <cellStyle name="Računanje 2 2 4 7 6" xfId="38209" xr:uid="{90BC6A9C-FD55-4814-B675-FBEF993C049D}"/>
    <cellStyle name="Računanje 2 2 4 7 7" xfId="44911" xr:uid="{DEADFFA5-DCA0-46DD-82A2-8B74C8527A27}"/>
    <cellStyle name="Računanje 2 2 4 7 8" xfId="50464" xr:uid="{1607B0FD-AE2C-4282-A5E9-9E4AED26130C}"/>
    <cellStyle name="Računanje 2 2 4 7 9" xfId="56927" xr:uid="{A082524C-5ACF-4F2F-8634-E84032D520F9}"/>
    <cellStyle name="Računanje 2 2 4 8" xfId="6847" xr:uid="{9679D2D8-B80B-41C6-8733-143A49B710B6}"/>
    <cellStyle name="Računanje 2 2 4 8 2" xfId="9670" xr:uid="{895D51DB-89EF-4137-9E18-AD16BCC0EAF0}"/>
    <cellStyle name="Računanje 2 2 4 8 2 2" xfId="17036" xr:uid="{D4054993-A92D-486F-B372-D178E6175212}"/>
    <cellStyle name="Računanje 2 2 4 8 2 3" xfId="22759" xr:uid="{C0D1DEA4-2160-4BB3-B1EE-A6A4945076E5}"/>
    <cellStyle name="Računanje 2 2 4 8 2 4" xfId="28292" xr:uid="{E8EB0B84-F7D3-48DA-AE1D-5A0A93B4A3BB}"/>
    <cellStyle name="Računanje 2 2 4 8 2 5" xfId="41323" xr:uid="{AA727059-C5E6-48C5-95CD-8EA454FEBC6D}"/>
    <cellStyle name="Računanje 2 2 4 8 2 6" xfId="48025" xr:uid="{9B322F3B-C3F6-4E6A-A281-AA1C608E75A2}"/>
    <cellStyle name="Računanje 2 2 4 8 2 7" xfId="53578" xr:uid="{4B1BDCAD-498E-44A4-B9B1-F97F1A5F2FA7}"/>
    <cellStyle name="Računanje 2 2 4 8 2 8" xfId="41660" xr:uid="{28C0D242-FFE5-4660-8204-88A2DAA7666D}"/>
    <cellStyle name="Računanje 2 2 4 8 3" xfId="14213" xr:uid="{B0F53E98-7099-4D3D-AA53-CFEB589CB5E1}"/>
    <cellStyle name="Računanje 2 2 4 8 4" xfId="19936" xr:uid="{25518315-4CE6-44E8-B38E-3516B123B605}"/>
    <cellStyle name="Računanje 2 2 4 8 5" xfId="25469" xr:uid="{A9F6ADFE-5E65-4F07-8BB8-B5564ADE0068}"/>
    <cellStyle name="Računanje 2 2 4 8 6" xfId="38500" xr:uid="{E47B9D36-DFB7-492A-AF9B-5FB7CC5D225F}"/>
    <cellStyle name="Računanje 2 2 4 8 7" xfId="45202" xr:uid="{ADA79BA2-1506-43BE-B3EC-69DE828BCE77}"/>
    <cellStyle name="Računanje 2 2 4 8 8" xfId="50755" xr:uid="{51786A6F-9350-4984-99C6-F93424398E7D}"/>
    <cellStyle name="Računanje 2 2 4 8 9" xfId="58082" xr:uid="{0F89B840-C30B-4229-97C1-65BE560B0B25}"/>
    <cellStyle name="Računanje 2 2 4 9" xfId="4717" xr:uid="{DBD2B0FE-6D5C-4039-9BD0-D1D3A019932D}"/>
    <cellStyle name="Računanje 2 2 4 9 2" xfId="12083" xr:uid="{4F60F3F8-2738-430C-B3F2-D004D1010CE9}"/>
    <cellStyle name="Računanje 2 2 4 9 3" xfId="17806" xr:uid="{109EC58D-C5C9-43E8-BCF7-AC64AF9E5FB8}"/>
    <cellStyle name="Računanje 2 2 4 9 4" xfId="23339" xr:uid="{AB848817-787D-4E49-B5DB-9178D767B7AB}"/>
    <cellStyle name="Računanje 2 2 4 9 5" xfId="39193" xr:uid="{8241EB4B-FFC3-41D1-BC0C-1A90A38E4C71}"/>
    <cellStyle name="Računanje 2 2 4 9 6" xfId="45895" xr:uid="{F2561C24-A51A-4B7D-8379-5F17A516FC64}"/>
    <cellStyle name="Računanje 2 2 4 9 7" xfId="51448" xr:uid="{1F9CAF46-8AED-4DF5-BB1E-C41D4777FF81}"/>
    <cellStyle name="Računanje 2 2 4 9 8" xfId="54576" xr:uid="{278ECAB3-12F0-4D3F-BD67-58EAB9E0C61A}"/>
    <cellStyle name="Računanje 2 2 5" xfId="2408" xr:uid="{C851FC47-88C3-47BD-BBF0-BC09C85C06E8}"/>
    <cellStyle name="Računanje 2 2 5 10" xfId="7509" xr:uid="{A53295AD-699B-4953-8072-757D1D60BB08}"/>
    <cellStyle name="Računanje 2 2 5 10 2" xfId="14875" xr:uid="{D0AC0D50-8EE3-4DD3-A6C6-F9EC26DFD8DE}"/>
    <cellStyle name="Računanje 2 2 5 10 3" xfId="20598" xr:uid="{1E7E1185-A9A3-4B91-BA60-6E7A9230292D}"/>
    <cellStyle name="Računanje 2 2 5 10 4" xfId="26131" xr:uid="{64FBA500-4E43-412F-A538-7C6ED6824574}"/>
    <cellStyle name="Računanje 2 2 5 11" xfId="10580" xr:uid="{77511F1F-A560-486D-AF83-0F49100646D9}"/>
    <cellStyle name="Računanje 2 2 5 12" xfId="11931" xr:uid="{7F26AD3A-F539-4405-BF90-DF6D07AFE9AE}"/>
    <cellStyle name="Računanje 2 2 5 13" xfId="36178" xr:uid="{54AD351A-3EBC-41A5-BCB2-A7ADFF19586D}"/>
    <cellStyle name="Računanje 2 2 5 14" xfId="42939" xr:uid="{2B756A5F-3584-4F88-A5B0-2F43DD371C44}"/>
    <cellStyle name="Računanje 2 2 5 15" xfId="48499" xr:uid="{4A4CD728-6706-404C-9277-8874AE67CE6F}"/>
    <cellStyle name="Računanje 2 2 5 16" xfId="58012" xr:uid="{29FF3BEE-7EEA-472F-99AD-FA9224969B90}"/>
    <cellStyle name="Računanje 2 2 5 2" xfId="4862" xr:uid="{BE8D70CE-1F95-4ACA-BD3A-AC5D47D1FBAE}"/>
    <cellStyle name="Računanje 2 2 5 2 10" xfId="23484" xr:uid="{AB3A5D97-B095-476A-8DF5-B0DFED4AC662}"/>
    <cellStyle name="Računanje 2 2 5 2 11" xfId="36515" xr:uid="{5CFFBC73-546D-40B0-99CB-8BAAA158FBE4}"/>
    <cellStyle name="Računanje 2 2 5 2 12" xfId="43217" xr:uid="{EE2987BC-61F9-49BF-840D-D6DB5C3EDEBD}"/>
    <cellStyle name="Računanje 2 2 5 2 13" xfId="48770" xr:uid="{64353700-7B0E-4875-8FD6-03A18735469B}"/>
    <cellStyle name="Računanje 2 2 5 2 14" xfId="58196" xr:uid="{FDC56406-0803-4C92-B476-986FF5E15CE7}"/>
    <cellStyle name="Računanje 2 2 5 2 2" xfId="5750" xr:uid="{7C80BCCE-06F3-48CF-B885-95F51C19FE82}"/>
    <cellStyle name="Računanje 2 2 5 2 2 2" xfId="8573" xr:uid="{C0F99A14-B360-4FB4-B3D9-6526EDFEDA56}"/>
    <cellStyle name="Računanje 2 2 5 2 2 2 2" xfId="15939" xr:uid="{E24FD1B0-A342-42AE-8297-4B17C8208058}"/>
    <cellStyle name="Računanje 2 2 5 2 2 2 3" xfId="21662" xr:uid="{804743BC-24B0-4F40-8C95-D4CA1FA0D310}"/>
    <cellStyle name="Računanje 2 2 5 2 2 2 4" xfId="27195" xr:uid="{0FA4B87F-6CE0-4B32-8970-0424EF212750}"/>
    <cellStyle name="Računanje 2 2 5 2 2 2 5" xfId="40226" xr:uid="{58EF90D4-40AE-4514-869C-630366AFA68D}"/>
    <cellStyle name="Računanje 2 2 5 2 2 2 6" xfId="46928" xr:uid="{C8F179E1-5C05-413D-8E3B-C4DED28F527F}"/>
    <cellStyle name="Računanje 2 2 5 2 2 2 7" xfId="52481" xr:uid="{405AA7E1-545E-4AE4-B875-74E246FC7C0A}"/>
    <cellStyle name="Računanje 2 2 5 2 2 2 8" xfId="55777" xr:uid="{5B03D2A2-C11D-446C-9298-F99F5AE76608}"/>
    <cellStyle name="Računanje 2 2 5 2 2 3" xfId="13116" xr:uid="{D5F6A1A3-A447-424D-A8D9-656C80E13C37}"/>
    <cellStyle name="Računanje 2 2 5 2 2 4" xfId="18839" xr:uid="{806CE8A3-4D74-495D-B377-CA389B1D40A6}"/>
    <cellStyle name="Računanje 2 2 5 2 2 5" xfId="24372" xr:uid="{6558C33D-2279-4EF5-875D-662106CE5AA4}"/>
    <cellStyle name="Računanje 2 2 5 2 2 6" xfId="37403" xr:uid="{2D8A28BB-EEFA-48AD-89A5-9B6B1029689C}"/>
    <cellStyle name="Računanje 2 2 5 2 2 7" xfId="44105" xr:uid="{37FAAAB2-3ABD-4E3B-A92B-B576E44E666D}"/>
    <cellStyle name="Računanje 2 2 5 2 2 8" xfId="49658" xr:uid="{D590519F-128E-4EF0-8F07-803C40291F3C}"/>
    <cellStyle name="Računanje 2 2 5 2 2 9" xfId="54971" xr:uid="{67AE0E6E-FD82-4A22-9834-6FAB890796DC}"/>
    <cellStyle name="Računanje 2 2 5 2 3" xfId="5330" xr:uid="{799B2C3C-3A2F-4E54-8908-0610F10CF590}"/>
    <cellStyle name="Računanje 2 2 5 2 3 2" xfId="8153" xr:uid="{86BCBC5F-3F74-49F7-8AEE-75F17DBEB88A}"/>
    <cellStyle name="Računanje 2 2 5 2 3 2 2" xfId="15519" xr:uid="{F5E08AA4-1FF9-4DDF-9F36-F5255953B5DF}"/>
    <cellStyle name="Računanje 2 2 5 2 3 2 3" xfId="21242" xr:uid="{D24362A8-791F-44F1-8ED6-C099D9363520}"/>
    <cellStyle name="Računanje 2 2 5 2 3 2 4" xfId="26775" xr:uid="{A19399D5-E01D-44EB-871C-76D939F992D3}"/>
    <cellStyle name="Računanje 2 2 5 2 3 2 5" xfId="39806" xr:uid="{C3054878-D09C-4375-ACD0-BCDE799308FB}"/>
    <cellStyle name="Računanje 2 2 5 2 3 2 6" xfId="46508" xr:uid="{0CAB22C3-50AD-4E5D-B6F3-A97A182FDEB8}"/>
    <cellStyle name="Računanje 2 2 5 2 3 2 7" xfId="52061" xr:uid="{3F54F194-EEAF-45AB-98ED-F96FB09F4A9D}"/>
    <cellStyle name="Računanje 2 2 5 2 3 2 8" xfId="54832" xr:uid="{BDF96E8D-54EE-4BB5-B348-70427776DFAC}"/>
    <cellStyle name="Računanje 2 2 5 2 3 3" xfId="12696" xr:uid="{0ED6E6C6-7EB4-4BAC-810D-EFD15D693D80}"/>
    <cellStyle name="Računanje 2 2 5 2 3 4" xfId="18419" xr:uid="{33C4CC3D-83E1-48CD-B4A6-CE90704A9E7E}"/>
    <cellStyle name="Računanje 2 2 5 2 3 5" xfId="23952" xr:uid="{D4621FB8-365D-4836-ADA9-71A9A32B27CB}"/>
    <cellStyle name="Računanje 2 2 5 2 3 6" xfId="36983" xr:uid="{821016DF-6CAD-42B1-B751-2AC8B41EAEF5}"/>
    <cellStyle name="Računanje 2 2 5 2 3 7" xfId="43685" xr:uid="{E56E4B2F-5549-4668-A459-B91008EEB0BF}"/>
    <cellStyle name="Računanje 2 2 5 2 3 8" xfId="49238" xr:uid="{05A727D3-3DB4-4B30-B79F-B48A9CB41EEF}"/>
    <cellStyle name="Računanje 2 2 5 2 3 9" xfId="55774" xr:uid="{EB858E6F-C2D0-4F3C-A9FD-6498E92305EC}"/>
    <cellStyle name="Računanje 2 2 5 2 4" xfId="6377" xr:uid="{BE6F991D-D028-4E9F-B348-14EEDCC88DC6}"/>
    <cellStyle name="Računanje 2 2 5 2 4 2" xfId="9200" xr:uid="{252FE33D-0C12-4498-9001-75DB47A4C7DA}"/>
    <cellStyle name="Računanje 2 2 5 2 4 2 2" xfId="16566" xr:uid="{8C181F41-5B96-49ED-8AD2-56D3ED2991B5}"/>
    <cellStyle name="Računanje 2 2 5 2 4 2 3" xfId="22289" xr:uid="{6E347C04-B062-4A78-A367-52EE12A4534D}"/>
    <cellStyle name="Računanje 2 2 5 2 4 2 4" xfId="27822" xr:uid="{06FC0553-45E8-407A-AC7E-1121C9E563A4}"/>
    <cellStyle name="Računanje 2 2 5 2 4 2 5" xfId="40853" xr:uid="{494B7700-9C9B-48B4-B133-482243BFA8FD}"/>
    <cellStyle name="Računanje 2 2 5 2 4 2 6" xfId="47555" xr:uid="{068357A6-B205-4F2B-9FB2-8DF0A718EF7F}"/>
    <cellStyle name="Računanje 2 2 5 2 4 2 7" xfId="53108" xr:uid="{2127BFDD-C4FB-4673-B6D5-3EB140487923}"/>
    <cellStyle name="Računanje 2 2 5 2 4 2 8" xfId="57212" xr:uid="{068B9A68-01E5-4D98-BA19-95A45CFB9D37}"/>
    <cellStyle name="Računanje 2 2 5 2 4 3" xfId="13743" xr:uid="{FC340DBD-D6B6-4165-B735-B87F205C1828}"/>
    <cellStyle name="Računanje 2 2 5 2 4 4" xfId="19466" xr:uid="{D2958808-8038-4C31-8883-220D8DA0370C}"/>
    <cellStyle name="Računanje 2 2 5 2 4 5" xfId="24999" xr:uid="{057F739B-9443-49E7-A47C-FDEF584F0D9C}"/>
    <cellStyle name="Računanje 2 2 5 2 4 6" xfId="38030" xr:uid="{3504CF06-F0FD-414A-BB83-82D1EE709C53}"/>
    <cellStyle name="Računanje 2 2 5 2 4 7" xfId="44732" xr:uid="{F05AA833-DDD3-4F6A-8CDB-10CF24605694}"/>
    <cellStyle name="Računanje 2 2 5 2 4 8" xfId="50285" xr:uid="{BF02626B-7A3C-477B-B157-97CFD140DD3A}"/>
    <cellStyle name="Računanje 2 2 5 2 4 9" xfId="58332" xr:uid="{0D31E58A-9A0F-4C93-854E-9A2F5821C69E}"/>
    <cellStyle name="Računanje 2 2 5 2 5" xfId="6701" xr:uid="{614DF79B-B92A-421A-9A51-692A040A6729}"/>
    <cellStyle name="Računanje 2 2 5 2 5 2" xfId="9524" xr:uid="{D4157877-07C9-4603-B043-FE2F025E0926}"/>
    <cellStyle name="Računanje 2 2 5 2 5 2 2" xfId="16890" xr:uid="{2063754D-402C-40C1-B636-6940D00E296B}"/>
    <cellStyle name="Računanje 2 2 5 2 5 2 3" xfId="22613" xr:uid="{5106FC7E-C4DF-466C-A654-4BDCCA89B288}"/>
    <cellStyle name="Računanje 2 2 5 2 5 2 4" xfId="28146" xr:uid="{B1C9AF8E-F3C0-46CF-BCF2-5870DA36FBBF}"/>
    <cellStyle name="Računanje 2 2 5 2 5 2 5" xfId="41177" xr:uid="{CBB3D536-6A5F-416C-A6FB-484A4F77FDFD}"/>
    <cellStyle name="Računanje 2 2 5 2 5 2 6" xfId="47879" xr:uid="{30C889E9-468C-4656-997B-8DFF440621CB}"/>
    <cellStyle name="Računanje 2 2 5 2 5 2 7" xfId="53432" xr:uid="{72EFA322-146B-46A2-A6B5-96843E06A307}"/>
    <cellStyle name="Računanje 2 2 5 2 5 2 8" xfId="55454" xr:uid="{229E357F-215B-46B3-AFF5-B2E6FF4911CE}"/>
    <cellStyle name="Računanje 2 2 5 2 5 3" xfId="14067" xr:uid="{28C8CE1C-672E-4619-ACFD-C128EEB51B43}"/>
    <cellStyle name="Računanje 2 2 5 2 5 4" xfId="19790" xr:uid="{2CE3998F-117E-4EF2-A914-454BAC2F6594}"/>
    <cellStyle name="Računanje 2 2 5 2 5 5" xfId="25323" xr:uid="{9AA3E5F3-A904-4C7D-93A7-78561D6ECD16}"/>
    <cellStyle name="Računanje 2 2 5 2 5 6" xfId="38354" xr:uid="{E854F0E4-21A6-4A64-942A-E0C8E0EA6602}"/>
    <cellStyle name="Računanje 2 2 5 2 5 7" xfId="45056" xr:uid="{2A009DB5-3D0E-40EB-A230-76EFFAC85869}"/>
    <cellStyle name="Računanje 2 2 5 2 5 8" xfId="50609" xr:uid="{E1F2E69C-7762-45B8-8028-48A953A62904}"/>
    <cellStyle name="Računanje 2 2 5 2 5 9" xfId="56707" xr:uid="{C7BBA257-F0A8-4B3C-BA0F-8CAE88DA2B3B}"/>
    <cellStyle name="Računanje 2 2 5 2 6" xfId="6992" xr:uid="{7D9F9025-4133-4269-9AE9-B492A0DA515A}"/>
    <cellStyle name="Računanje 2 2 5 2 6 2" xfId="9815" xr:uid="{A9B19477-DF93-46BE-AAB3-86DE4FAE4731}"/>
    <cellStyle name="Računanje 2 2 5 2 6 2 2" xfId="17181" xr:uid="{DBA87178-3C69-4E86-AEA9-EBF0794623BE}"/>
    <cellStyle name="Računanje 2 2 5 2 6 2 3" xfId="22904" xr:uid="{1C6F684A-E249-4FF5-B700-23EF7C4C30B4}"/>
    <cellStyle name="Računanje 2 2 5 2 6 2 4" xfId="28437" xr:uid="{DEB8617F-9485-4D0D-BC5B-3CCC0D45201A}"/>
    <cellStyle name="Računanje 2 2 5 2 6 2 5" xfId="41468" xr:uid="{C4A1C832-7EB1-4A27-8054-11F8A0F2C8AA}"/>
    <cellStyle name="Računanje 2 2 5 2 6 2 6" xfId="48170" xr:uid="{4BA45236-9265-4D8A-B47D-1B764B3C65B1}"/>
    <cellStyle name="Računanje 2 2 5 2 6 2 7" xfId="53723" xr:uid="{0D0C86D1-2FA2-4777-8FE2-3A9338D4F5EC}"/>
    <cellStyle name="Računanje 2 2 5 2 6 2 8" xfId="54432" xr:uid="{B0D6B80B-6EE1-4EA7-9DE0-66AB685DFC94}"/>
    <cellStyle name="Računanje 2 2 5 2 6 3" xfId="14358" xr:uid="{E3E88DC0-A9BC-485A-B38F-E04AFC536944}"/>
    <cellStyle name="Računanje 2 2 5 2 6 4" xfId="20081" xr:uid="{DCFCCCC2-F02A-437D-9A0E-F5C24200DF71}"/>
    <cellStyle name="Računanje 2 2 5 2 6 5" xfId="25614" xr:uid="{3E57BEFD-CBEE-4FC2-9EDD-C51A28F28B93}"/>
    <cellStyle name="Računanje 2 2 5 2 6 6" xfId="38645" xr:uid="{5DC3C3E7-3F0B-4D00-8EA1-613423DF81F9}"/>
    <cellStyle name="Računanje 2 2 5 2 6 7" xfId="45347" xr:uid="{6593E810-3CC9-4C7E-AF47-4E67F39FEF4F}"/>
    <cellStyle name="Računanje 2 2 5 2 6 8" xfId="50900" xr:uid="{07AF2F0A-3DB6-4DF2-8A44-E0971121BA9A}"/>
    <cellStyle name="Računanje 2 2 5 2 6 9" xfId="54511" xr:uid="{450CB633-FB05-4C24-80FC-573035FC9501}"/>
    <cellStyle name="Računanje 2 2 5 2 7" xfId="7685" xr:uid="{1DA076D3-E192-48E4-94EE-100CF09C04D4}"/>
    <cellStyle name="Računanje 2 2 5 2 7 2" xfId="15051" xr:uid="{C1ED3D70-4515-4F3B-8A4F-42D3F66DC9E3}"/>
    <cellStyle name="Računanje 2 2 5 2 7 3" xfId="20774" xr:uid="{787E9D37-C65D-4B83-A39F-8C63EBEB1049}"/>
    <cellStyle name="Računanje 2 2 5 2 7 4" xfId="26307" xr:uid="{B01C5667-BB46-4AA0-ABBD-C52DF6595DCE}"/>
    <cellStyle name="Računanje 2 2 5 2 7 5" xfId="39338" xr:uid="{F431227D-0212-4A52-9C40-FD9502D01BE7}"/>
    <cellStyle name="Računanje 2 2 5 2 7 6" xfId="46040" xr:uid="{D94A8344-7612-45E6-BC10-D2356016EF7C}"/>
    <cellStyle name="Računanje 2 2 5 2 7 7" xfId="51593" xr:uid="{F3D4AAE8-AEC0-4773-9BEE-E2744F7024AB}"/>
    <cellStyle name="Računanje 2 2 5 2 7 8" xfId="54095" xr:uid="{AAC8FB54-88E0-4D41-B512-420CE1A7CB3B}"/>
    <cellStyle name="Računanje 2 2 5 2 8" xfId="12228" xr:uid="{FD4A7D05-3D4F-4CEC-9DDE-51C03A953677}"/>
    <cellStyle name="Računanje 2 2 5 2 9" xfId="17951" xr:uid="{6BC41B2D-3BF4-411A-AF48-88D74AF598BE}"/>
    <cellStyle name="Računanje 2 2 5 3" xfId="4312" xr:uid="{A5B03508-7B50-4553-B733-24596FDF705A}"/>
    <cellStyle name="Računanje 2 2 5 3 10" xfId="23268" xr:uid="{324A2F46-1D25-4526-93D9-326CEEBC52FF}"/>
    <cellStyle name="Računanje 2 2 5 3 11" xfId="35965" xr:uid="{53E34A31-4243-4553-AD74-F4384992CFAA}"/>
    <cellStyle name="Računanje 2 2 5 3 12" xfId="42785" xr:uid="{72E69BEE-70F1-48B1-9853-37D5D73FE6D8}"/>
    <cellStyle name="Računanje 2 2 5 3 13" xfId="48357" xr:uid="{DC40BB37-6E79-4DA0-BDB4-2F62778C941B}"/>
    <cellStyle name="Računanje 2 2 5 3 14" xfId="42252" xr:uid="{49200103-6C32-4A9F-8545-18AB1CA3E92D}"/>
    <cellStyle name="Računanje 2 2 5 3 2" xfId="5363" xr:uid="{5BE3667C-9E2F-4195-8894-E43F5766D39C}"/>
    <cellStyle name="Računanje 2 2 5 3 2 2" xfId="8186" xr:uid="{8DAD602E-D480-4690-8717-C4115B2A8ED0}"/>
    <cellStyle name="Računanje 2 2 5 3 2 2 2" xfId="15552" xr:uid="{82CB85FB-EE06-474E-A675-4EE9F7959A9F}"/>
    <cellStyle name="Računanje 2 2 5 3 2 2 3" xfId="21275" xr:uid="{0E40844C-B0C0-4A76-AC41-5158DA57A80E}"/>
    <cellStyle name="Računanje 2 2 5 3 2 2 4" xfId="26808" xr:uid="{C9AA0D7C-C523-4BB3-AC8B-489794331A36}"/>
    <cellStyle name="Računanje 2 2 5 3 2 2 5" xfId="39839" xr:uid="{44387A0D-D4AF-4BAE-9BD6-28C9D6E361FE}"/>
    <cellStyle name="Računanje 2 2 5 3 2 2 6" xfId="46541" xr:uid="{5BD084F6-8CBC-4653-8179-C5EAFEA07973}"/>
    <cellStyle name="Računanje 2 2 5 3 2 2 7" xfId="52094" xr:uid="{43D8CF72-076B-4C2F-B4E8-A5A84E5564D5}"/>
    <cellStyle name="Računanje 2 2 5 3 2 2 8" xfId="56526" xr:uid="{757F98B8-EDFD-4111-BBAA-1FB28429AC70}"/>
    <cellStyle name="Računanje 2 2 5 3 2 3" xfId="12729" xr:uid="{F191ED29-9339-4D4B-A3D4-7675939B9598}"/>
    <cellStyle name="Računanje 2 2 5 3 2 4" xfId="18452" xr:uid="{B962BAE1-694D-4344-9287-2BBAAD220115}"/>
    <cellStyle name="Računanje 2 2 5 3 2 5" xfId="23985" xr:uid="{D1C1D158-1D89-48B4-B6D8-52B264795C12}"/>
    <cellStyle name="Računanje 2 2 5 3 2 6" xfId="37016" xr:uid="{C869091D-529A-43E6-82FF-69A63AA1A322}"/>
    <cellStyle name="Računanje 2 2 5 3 2 7" xfId="43718" xr:uid="{C7EE854A-E2FD-44BF-810C-8DE9725390E3}"/>
    <cellStyle name="Računanje 2 2 5 3 2 8" xfId="49271" xr:uid="{42393C82-5C6F-4FA4-A9B9-A4303679DAB2}"/>
    <cellStyle name="Računanje 2 2 5 3 2 9" xfId="48368" xr:uid="{43E43CBE-61A2-4BB8-A8D8-33B8FBD6A481}"/>
    <cellStyle name="Računanje 2 2 5 3 3" xfId="5972" xr:uid="{EEB8EDDC-768D-4D7C-810C-4A0BB240BE12}"/>
    <cellStyle name="Računanje 2 2 5 3 3 2" xfId="8795" xr:uid="{D6372EFB-7938-49CE-8333-D925A72CC349}"/>
    <cellStyle name="Računanje 2 2 5 3 3 2 2" xfId="16161" xr:uid="{C46FB720-93CC-4030-ADEC-E479349B281C}"/>
    <cellStyle name="Računanje 2 2 5 3 3 2 3" xfId="21884" xr:uid="{E89B8165-CA9F-4885-B991-140C6DA70A57}"/>
    <cellStyle name="Računanje 2 2 5 3 3 2 4" xfId="27417" xr:uid="{4B6B71FE-7B0E-4D49-8175-7A5B0C837114}"/>
    <cellStyle name="Računanje 2 2 5 3 3 2 5" xfId="40448" xr:uid="{66B0ADD7-D96C-45AA-B181-AB40F8A3034E}"/>
    <cellStyle name="Računanje 2 2 5 3 3 2 6" xfId="47150" xr:uid="{44796153-87B5-4AF1-9561-DA555ABAAA9C}"/>
    <cellStyle name="Računanje 2 2 5 3 3 2 7" xfId="52703" xr:uid="{0ADE4580-7BE6-4288-A226-7CB9EA821965}"/>
    <cellStyle name="Računanje 2 2 5 3 3 2 8" xfId="56033" xr:uid="{4DA77809-AB22-45D5-816A-01967D2E41F6}"/>
    <cellStyle name="Računanje 2 2 5 3 3 3" xfId="13338" xr:uid="{954913D6-6B7A-4D15-B1BB-A9BE22AB007E}"/>
    <cellStyle name="Računanje 2 2 5 3 3 4" xfId="19061" xr:uid="{9E25F718-1DB6-4308-9E0C-047D8371A379}"/>
    <cellStyle name="Računanje 2 2 5 3 3 5" xfId="24594" xr:uid="{4B49C3D4-4D60-4B82-A8DD-BA1B43A755B4}"/>
    <cellStyle name="Računanje 2 2 5 3 3 6" xfId="37625" xr:uid="{85939794-B5A6-4759-91BD-B75FFB80EBB2}"/>
    <cellStyle name="Računanje 2 2 5 3 3 7" xfId="44327" xr:uid="{48498333-4A8A-47BB-A1C7-FCABFD92B58F}"/>
    <cellStyle name="Računanje 2 2 5 3 3 8" xfId="49880" xr:uid="{2AF817AE-97A0-4B70-988E-8DF3E7CF9138}"/>
    <cellStyle name="Računanje 2 2 5 3 3 9" xfId="55624" xr:uid="{B7DA6E54-B7F7-4C26-944F-BD2723FFE633}"/>
    <cellStyle name="Računanje 2 2 5 3 4" xfId="3822" xr:uid="{AC3D45BF-B4AD-4665-8289-D4CCC7301E85}"/>
    <cellStyle name="Računanje 2 2 5 3 4 2" xfId="7313" xr:uid="{DED876B7-3EB2-452F-87AB-1D9B6FEED57C}"/>
    <cellStyle name="Računanje 2 2 5 3 4 2 2" xfId="14679" xr:uid="{9F0F089C-F044-4F3C-8FE4-DB8CE04963BE}"/>
    <cellStyle name="Računanje 2 2 5 3 4 2 3" xfId="20402" xr:uid="{CD3E7168-16AF-4B38-85E5-EDF51A6CE3FA}"/>
    <cellStyle name="Računanje 2 2 5 3 4 2 4" xfId="25935" xr:uid="{06E3F655-0259-434B-907D-BEAA955A8B94}"/>
    <cellStyle name="Računanje 2 2 5 3 4 2 5" xfId="38966" xr:uid="{F95E4968-A057-4579-8726-8520913CD9FE}"/>
    <cellStyle name="Računanje 2 2 5 3 4 2 6" xfId="45668" xr:uid="{3BD4A00D-8CFE-4603-9A85-1EC93417B47E}"/>
    <cellStyle name="Računanje 2 2 5 3 4 2 7" xfId="51221" xr:uid="{368652F8-485D-4B62-83BE-88D783BBECBD}"/>
    <cellStyle name="Računanje 2 2 5 3 4 2 8" xfId="58160" xr:uid="{BEF6C018-5941-4FCB-B51E-E635B995804C}"/>
    <cellStyle name="Računanje 2 2 5 3 4 3" xfId="11542" xr:uid="{0A9706D4-AF2B-4165-B5A3-EE71089398DF}"/>
    <cellStyle name="Računanje 2 2 5 3 4 4" xfId="17418" xr:uid="{DFAE24F5-6552-471F-8D0C-D2DB9C955F17}"/>
    <cellStyle name="Računanje 2 2 5 3 4 5" xfId="23112" xr:uid="{89A5A578-52B7-4542-85D1-C95D6F6013FD}"/>
    <cellStyle name="Računanje 2 2 5 3 4 6" xfId="35475" xr:uid="{B01A51C8-323A-47EC-9185-D630333D8857}"/>
    <cellStyle name="Računanje 2 2 5 3 4 7" xfId="42398" xr:uid="{153F0739-7FDB-492B-8451-88A3C4B12C68}"/>
    <cellStyle name="Računanje 2 2 5 3 4 8" xfId="42821" xr:uid="{4EF6099F-3C8B-42E7-AF90-B3E1D55A66C0}"/>
    <cellStyle name="Računanje 2 2 5 3 4 9" xfId="57476" xr:uid="{08FA6EA7-9F5A-489F-B447-B36564C81A56}"/>
    <cellStyle name="Računanje 2 2 5 3 5" xfId="6007" xr:uid="{85C2EC7E-35A7-45F7-882B-F27093F279C7}"/>
    <cellStyle name="Računanje 2 2 5 3 5 2" xfId="8830" xr:uid="{43C588BE-4542-43E9-9AA4-EE4D7556AC84}"/>
    <cellStyle name="Računanje 2 2 5 3 5 2 2" xfId="16196" xr:uid="{5B593C91-0B27-4B2C-AF9F-5018DDA96528}"/>
    <cellStyle name="Računanje 2 2 5 3 5 2 3" xfId="21919" xr:uid="{C0902DD0-5BFB-4B23-9E56-49157E4A377A}"/>
    <cellStyle name="Računanje 2 2 5 3 5 2 4" xfId="27452" xr:uid="{A082A048-D92E-45E2-A0B5-3D5E6D203ECC}"/>
    <cellStyle name="Računanje 2 2 5 3 5 2 5" xfId="40483" xr:uid="{C5A07EEE-EA3D-4AB3-A356-750A738AC64A}"/>
    <cellStyle name="Računanje 2 2 5 3 5 2 6" xfId="47185" xr:uid="{8FAEF962-B304-4FCD-B65D-37A50EE3ADD1}"/>
    <cellStyle name="Računanje 2 2 5 3 5 2 7" xfId="52738" xr:uid="{F651662D-7A04-4150-B93E-265638852DA5}"/>
    <cellStyle name="Računanje 2 2 5 3 5 2 8" xfId="57465" xr:uid="{F5678E02-5DB9-44A8-940D-60D3DF48D337}"/>
    <cellStyle name="Računanje 2 2 5 3 5 3" xfId="13373" xr:uid="{F4E6D300-F337-4013-B71F-7F9EA3A82CCB}"/>
    <cellStyle name="Računanje 2 2 5 3 5 4" xfId="19096" xr:uid="{DF544328-C2BB-44F3-9E08-F7E9F63974D3}"/>
    <cellStyle name="Računanje 2 2 5 3 5 5" xfId="24629" xr:uid="{2A064EB8-16CB-4E83-811F-C12D7E8C8332}"/>
    <cellStyle name="Računanje 2 2 5 3 5 6" xfId="37660" xr:uid="{24B0A233-F40F-44CF-A004-93FD416A40A1}"/>
    <cellStyle name="Računanje 2 2 5 3 5 7" xfId="44362" xr:uid="{3160CDD9-A38C-46C3-B747-3E178C6CD4B4}"/>
    <cellStyle name="Računanje 2 2 5 3 5 8" xfId="49915" xr:uid="{64B0CD32-CB05-48D3-BF23-8E47C256258F}"/>
    <cellStyle name="Računanje 2 2 5 3 5 9" xfId="42047" xr:uid="{807482A5-FED8-47DC-BED7-FC22EE67B03C}"/>
    <cellStyle name="Računanje 2 2 5 3 6" xfId="6190" xr:uid="{92B58E56-2B25-48BA-9529-E3F085D51183}"/>
    <cellStyle name="Računanje 2 2 5 3 6 2" xfId="9013" xr:uid="{E6C6FF9D-5F42-4540-A6C2-7CEEBA6B76BE}"/>
    <cellStyle name="Računanje 2 2 5 3 6 2 2" xfId="16379" xr:uid="{F89749D1-9A5E-45D3-8579-876E0DD43AE5}"/>
    <cellStyle name="Računanje 2 2 5 3 6 2 3" xfId="22102" xr:uid="{3493B347-B91A-4258-AECD-908CE3FD5DEB}"/>
    <cellStyle name="Računanje 2 2 5 3 6 2 4" xfId="27635" xr:uid="{958D94A8-2B64-4A7C-86DA-545CCAC83573}"/>
    <cellStyle name="Računanje 2 2 5 3 6 2 5" xfId="40666" xr:uid="{6A220436-0956-4E7A-9FBE-6E1D7C84F906}"/>
    <cellStyle name="Računanje 2 2 5 3 6 2 6" xfId="47368" xr:uid="{A6562935-AAA8-4320-9EA7-5516F533042A}"/>
    <cellStyle name="Računanje 2 2 5 3 6 2 7" xfId="52921" xr:uid="{3A0FF193-AA1C-4192-AA17-E280893BB9EE}"/>
    <cellStyle name="Računanje 2 2 5 3 6 2 8" xfId="56116" xr:uid="{79D32B73-B463-4D57-845F-2D9D4DC7D0FA}"/>
    <cellStyle name="Računanje 2 2 5 3 6 3" xfId="13556" xr:uid="{A08F8CE5-8589-473A-9F68-278D6CE73410}"/>
    <cellStyle name="Računanje 2 2 5 3 6 4" xfId="19279" xr:uid="{63794A5D-AD73-40D7-B217-AFA4C0ADE976}"/>
    <cellStyle name="Računanje 2 2 5 3 6 5" xfId="24812" xr:uid="{B4FCD3B8-53FE-4337-80A1-F26BB8D60412}"/>
    <cellStyle name="Računanje 2 2 5 3 6 6" xfId="37843" xr:uid="{FC893C7E-DF6D-4B50-AFF1-480E60A3CB73}"/>
    <cellStyle name="Računanje 2 2 5 3 6 7" xfId="44545" xr:uid="{83F53E01-6DA7-4E66-808A-8BB1951518D5}"/>
    <cellStyle name="Računanje 2 2 5 3 6 8" xfId="50098" xr:uid="{F8F66BF6-36E4-4B4E-8451-3F2795DA0D74}"/>
    <cellStyle name="Računanje 2 2 5 3 6 9" xfId="55647" xr:uid="{5D68E8A1-111A-4CE5-AEAA-D2F9752DCD07}"/>
    <cellStyle name="Računanje 2 2 5 3 7" xfId="7469" xr:uid="{C925FA76-A48D-4B39-A530-C593925BE857}"/>
    <cellStyle name="Računanje 2 2 5 3 7 2" xfId="14835" xr:uid="{EDB69D12-5FD8-483D-BC46-9C90635B00C4}"/>
    <cellStyle name="Računanje 2 2 5 3 7 3" xfId="20558" xr:uid="{29B5BC9C-3565-4143-9AE2-4AEC55BB50D3}"/>
    <cellStyle name="Računanje 2 2 5 3 7 4" xfId="26091" xr:uid="{3AC1DC6C-BCBF-41FE-8D2D-BA4A3913296E}"/>
    <cellStyle name="Računanje 2 2 5 3 7 5" xfId="39122" xr:uid="{FC3707EC-FDE6-4C33-8006-2233140D3B4E}"/>
    <cellStyle name="Računanje 2 2 5 3 7 6" xfId="45824" xr:uid="{016B27D0-A8A8-4922-8A91-A847E763CF50}"/>
    <cellStyle name="Računanje 2 2 5 3 7 7" xfId="51377" xr:uid="{C7A77499-4571-422D-A844-795C1DA47525}"/>
    <cellStyle name="Računanje 2 2 5 3 7 8" xfId="42037" xr:uid="{D5D544FC-17D4-4173-9392-EF774D48E53F}"/>
    <cellStyle name="Računanje 2 2 5 3 8" xfId="11854" xr:uid="{878ABF1A-046E-4D1F-B3D8-EF4C4CEC7198}"/>
    <cellStyle name="Računanje 2 2 5 3 9" xfId="17657" xr:uid="{1D457015-649D-417C-9E66-5B5938D1C0FC}"/>
    <cellStyle name="Računanje 2 2 5 4" xfId="5499" xr:uid="{C242F594-8C7B-4CEF-A5B8-C72F3FE9DA5C}"/>
    <cellStyle name="Računanje 2 2 5 4 2" xfId="8322" xr:uid="{FF0113E9-0C19-48CB-972D-ADF0BCDCF91C}"/>
    <cellStyle name="Računanje 2 2 5 4 2 2" xfId="15688" xr:uid="{175EBDE7-7BDE-43ED-BC9F-6EEF1B3D3D78}"/>
    <cellStyle name="Računanje 2 2 5 4 2 3" xfId="21411" xr:uid="{3FD756CE-76C9-4F94-A4D1-FBBC3E91D9E7}"/>
    <cellStyle name="Računanje 2 2 5 4 2 4" xfId="26944" xr:uid="{68FCD13B-91E9-48F1-BB55-4722BD8BF034}"/>
    <cellStyle name="Računanje 2 2 5 4 2 5" xfId="39975" xr:uid="{9BF6EA24-2096-4EEE-AF31-D2CBD78F7EED}"/>
    <cellStyle name="Računanje 2 2 5 4 2 6" xfId="46677" xr:uid="{BB9D8D6F-B1B4-4108-BCCD-B977580F512E}"/>
    <cellStyle name="Računanje 2 2 5 4 2 7" xfId="52230" xr:uid="{A6D1DF59-3210-4949-A6EE-64DBF117BA89}"/>
    <cellStyle name="Računanje 2 2 5 4 2 8" xfId="57658" xr:uid="{2704549E-3C73-4283-A1F1-3B11846E6771}"/>
    <cellStyle name="Računanje 2 2 5 4 3" xfId="12865" xr:uid="{BF6A6E62-260C-4C2B-8478-1C96FA7CE44B}"/>
    <cellStyle name="Računanje 2 2 5 4 4" xfId="18588" xr:uid="{5A8A52C5-E0FE-44C3-84D2-F4124136A44D}"/>
    <cellStyle name="Računanje 2 2 5 4 5" xfId="24121" xr:uid="{B3AA67EB-FCD3-45E3-8143-3E9C58E4D30E}"/>
    <cellStyle name="Računanje 2 2 5 4 6" xfId="37152" xr:uid="{65A3DB66-E059-46AF-B4DE-92FD1D26C61C}"/>
    <cellStyle name="Računanje 2 2 5 4 7" xfId="43854" xr:uid="{250ED5CB-2234-4FA3-A5A6-39F3E171F54A}"/>
    <cellStyle name="Računanje 2 2 5 4 8" xfId="49407" xr:uid="{BF0259E3-3351-4ACA-8577-12E61B04F1A4}"/>
    <cellStyle name="Računanje 2 2 5 4 9" xfId="42660" xr:uid="{8485D4FD-01EB-474E-94AC-DDA2B3606417}"/>
    <cellStyle name="Računanje 2 2 5 5" xfId="5992" xr:uid="{B428A18A-FBAA-40D4-B7FC-4052A7E9EFC3}"/>
    <cellStyle name="Računanje 2 2 5 5 2" xfId="8815" xr:uid="{A67CFE2E-1374-40D8-A664-6F667663BE3D}"/>
    <cellStyle name="Računanje 2 2 5 5 2 2" xfId="16181" xr:uid="{E6011B17-1DB3-41BD-A935-CA0D0C3AB13A}"/>
    <cellStyle name="Računanje 2 2 5 5 2 3" xfId="21904" xr:uid="{4F643515-219D-449A-992C-6AF7EB9F12A4}"/>
    <cellStyle name="Računanje 2 2 5 5 2 4" xfId="27437" xr:uid="{DDADD0A5-63B0-431C-B02D-28CE66CCD31F}"/>
    <cellStyle name="Računanje 2 2 5 5 2 5" xfId="40468" xr:uid="{EA978C87-B579-4F42-9FE9-46868A6397B0}"/>
    <cellStyle name="Računanje 2 2 5 5 2 6" xfId="47170" xr:uid="{42639939-5608-4CB3-8EF6-29462ED9D03E}"/>
    <cellStyle name="Računanje 2 2 5 5 2 7" xfId="52723" xr:uid="{75CC2CF1-23E4-4B6C-8CA5-DDC0968E5CAD}"/>
    <cellStyle name="Računanje 2 2 5 5 2 8" xfId="54932" xr:uid="{C91A1D16-83AD-47B1-AFDA-9C0778FB6014}"/>
    <cellStyle name="Računanje 2 2 5 5 3" xfId="13358" xr:uid="{C09BE8DD-7F48-46C8-8F4F-7F425E5B7C78}"/>
    <cellStyle name="Računanje 2 2 5 5 4" xfId="19081" xr:uid="{F5407EA5-6B38-4E6E-B891-5036DF9048F6}"/>
    <cellStyle name="Računanje 2 2 5 5 5" xfId="24614" xr:uid="{728C8D6F-4949-4F75-BDCA-D416195CA00D}"/>
    <cellStyle name="Računanje 2 2 5 5 6" xfId="37645" xr:uid="{AA615817-4E9B-40A7-86EF-B2565F6C0167}"/>
    <cellStyle name="Računanje 2 2 5 5 7" xfId="44347" xr:uid="{EB8178C1-CC8F-4D29-851F-BFDB618297D3}"/>
    <cellStyle name="Računanje 2 2 5 5 8" xfId="49900" xr:uid="{81B68BC2-7429-4AB6-8BA9-3FF4375E8994}"/>
    <cellStyle name="Računanje 2 2 5 5 9" xfId="57836" xr:uid="{2053D141-9F80-478F-ABFD-8E441DE19C8E}"/>
    <cellStyle name="Računanje 2 2 5 6" xfId="6093" xr:uid="{A0F1E770-2346-4015-A281-B9872886AFE5}"/>
    <cellStyle name="Računanje 2 2 5 6 2" xfId="8916" xr:uid="{64B141CC-F98C-401B-BED7-6A8D8B223D23}"/>
    <cellStyle name="Računanje 2 2 5 6 2 2" xfId="16282" xr:uid="{E225D864-1978-48C8-9288-B7FEDD163F95}"/>
    <cellStyle name="Računanje 2 2 5 6 2 3" xfId="22005" xr:uid="{7FF2AADC-D80D-4ADB-A1C8-229A6D027546}"/>
    <cellStyle name="Računanje 2 2 5 6 2 4" xfId="27538" xr:uid="{6D8368D3-67CF-498C-9DBC-EFB00CD4DF16}"/>
    <cellStyle name="Računanje 2 2 5 6 2 5" xfId="40569" xr:uid="{9E705416-E306-44E8-B93E-24E18EBB1AE7}"/>
    <cellStyle name="Računanje 2 2 5 6 2 6" xfId="47271" xr:uid="{813F66AF-A423-4E6C-9C39-43048014F372}"/>
    <cellStyle name="Računanje 2 2 5 6 2 7" xfId="52824" xr:uid="{25B3D3D5-EA72-4D84-BFBA-7DD0920EE8A8}"/>
    <cellStyle name="Računanje 2 2 5 6 2 8" xfId="57019" xr:uid="{93AC520A-138B-480D-9687-E8F708A975FE}"/>
    <cellStyle name="Računanje 2 2 5 6 3" xfId="13459" xr:uid="{DFDF31EB-C398-4E9B-93F3-175392EDB6AE}"/>
    <cellStyle name="Računanje 2 2 5 6 4" xfId="19182" xr:uid="{2247062A-6DDD-4B4E-8251-FBFC46392013}"/>
    <cellStyle name="Računanje 2 2 5 6 5" xfId="24715" xr:uid="{F8275BA6-83E4-4840-A5ED-4881BC97C3FD}"/>
    <cellStyle name="Računanje 2 2 5 6 6" xfId="37746" xr:uid="{C94F36DC-0F86-4BE8-B6DF-5A6FCE542CBB}"/>
    <cellStyle name="Računanje 2 2 5 6 7" xfId="44448" xr:uid="{5538AD5A-2E83-4EFC-ABF3-EEAF8931C6D0}"/>
    <cellStyle name="Računanje 2 2 5 6 8" xfId="50001" xr:uid="{484DC98D-8DAA-4904-92E5-CE03CF385D58}"/>
    <cellStyle name="Računanje 2 2 5 6 9" xfId="54232" xr:uid="{ECADCE8B-17D7-41BF-92C2-8523623AD9B7}"/>
    <cellStyle name="Računanje 2 2 5 7" xfId="6512" xr:uid="{0986DA71-4766-4956-9776-32B9DA737CAC}"/>
    <cellStyle name="Računanje 2 2 5 7 2" xfId="9335" xr:uid="{5AEA206F-A2F2-4D46-B115-06647ECFE606}"/>
    <cellStyle name="Računanje 2 2 5 7 2 2" xfId="16701" xr:uid="{40EC68B5-2908-4B63-831B-719A6B40543A}"/>
    <cellStyle name="Računanje 2 2 5 7 2 3" xfId="22424" xr:uid="{09D12CE9-7227-475B-AEE2-9872DA97C3E5}"/>
    <cellStyle name="Računanje 2 2 5 7 2 4" xfId="27957" xr:uid="{C85C0D1B-335B-46E4-B042-9CEF2B30112B}"/>
    <cellStyle name="Računanje 2 2 5 7 2 5" xfId="40988" xr:uid="{7AA9E115-B4BF-4A25-B897-D443A805F40C}"/>
    <cellStyle name="Računanje 2 2 5 7 2 6" xfId="47690" xr:uid="{C3D3A8A3-27D7-4E9E-840C-CC6D02FC92B5}"/>
    <cellStyle name="Računanje 2 2 5 7 2 7" xfId="53243" xr:uid="{3EA919CA-691D-433C-96A8-1135A35AD91B}"/>
    <cellStyle name="Računanje 2 2 5 7 2 8" xfId="56015" xr:uid="{A7C7CF9B-BEA3-412F-9E17-9D644FC67449}"/>
    <cellStyle name="Računanje 2 2 5 7 3" xfId="13878" xr:uid="{05106DF4-06D5-48FB-AADD-E4537DBFB29E}"/>
    <cellStyle name="Računanje 2 2 5 7 4" xfId="19601" xr:uid="{E45CC3DF-E9D2-4EE9-9423-DE7424044B04}"/>
    <cellStyle name="Računanje 2 2 5 7 5" xfId="25134" xr:uid="{E1B53782-BFF6-4C72-8EB3-B7CB7DE60E4D}"/>
    <cellStyle name="Računanje 2 2 5 7 6" xfId="38165" xr:uid="{AACDFD92-9C7D-4EBC-AFDF-2D151338FBBF}"/>
    <cellStyle name="Računanje 2 2 5 7 7" xfId="44867" xr:uid="{0ED9F585-4188-4A69-BC9E-3113F6991705}"/>
    <cellStyle name="Računanje 2 2 5 7 8" xfId="50420" xr:uid="{79225171-F173-41C5-89F1-634E8276C888}"/>
    <cellStyle name="Računanje 2 2 5 7 9" xfId="42706" xr:uid="{32E240B0-2CC2-454A-8F89-6BFE3F73075C}"/>
    <cellStyle name="Računanje 2 2 5 8" xfId="3824" xr:uid="{D55EE8E9-9CEF-4793-B74C-ACE96E97E08A}"/>
    <cellStyle name="Računanje 2 2 5 8 2" xfId="7315" xr:uid="{2D6006E1-583D-4BD4-931E-4CAD61E7FF13}"/>
    <cellStyle name="Računanje 2 2 5 8 2 2" xfId="14681" xr:uid="{C7A4B772-AEFD-4ABB-9146-5CD4C2983019}"/>
    <cellStyle name="Računanje 2 2 5 8 2 3" xfId="20404" xr:uid="{AA18F699-0CF3-4251-AE8C-436A033AE28B}"/>
    <cellStyle name="Računanje 2 2 5 8 2 4" xfId="25937" xr:uid="{82E3CCC5-607C-4F1D-BE90-B7790DA8E82C}"/>
    <cellStyle name="Računanje 2 2 5 8 2 5" xfId="38968" xr:uid="{B465F6E2-4478-44FB-8574-25F6B2975553}"/>
    <cellStyle name="Računanje 2 2 5 8 2 6" xfId="45670" xr:uid="{C78E9AD0-926C-4465-9BF6-BA2AC6E161F8}"/>
    <cellStyle name="Računanje 2 2 5 8 2 7" xfId="51223" xr:uid="{E4B6B7C4-3B71-4672-9976-C710D1A93C29}"/>
    <cellStyle name="Računanje 2 2 5 8 2 8" xfId="54106" xr:uid="{BCC2D986-28FF-47D4-8010-1F20A29836AD}"/>
    <cellStyle name="Računanje 2 2 5 8 3" xfId="11544" xr:uid="{C6D2BD43-1F0F-42E2-922A-DB783AFA24F6}"/>
    <cellStyle name="Računanje 2 2 5 8 4" xfId="17420" xr:uid="{DC1B5446-AEB0-4D3D-970E-5EC3764830DF}"/>
    <cellStyle name="Računanje 2 2 5 8 5" xfId="23114" xr:uid="{2D858B48-EB94-4FA8-8C3A-0535A24D23C4}"/>
    <cellStyle name="Računanje 2 2 5 8 6" xfId="35477" xr:uid="{8698EC58-F3FE-4FB7-BD12-AA4B663CF09F}"/>
    <cellStyle name="Računanje 2 2 5 8 7" xfId="42400" xr:uid="{8C9514EF-D0F5-424D-9218-6C75880037FA}"/>
    <cellStyle name="Računanje 2 2 5 8 8" xfId="41686" xr:uid="{245216F4-8373-4B47-89B4-939E2091CDDD}"/>
    <cellStyle name="Računanje 2 2 5 8 9" xfId="41696" xr:uid="{F5ED8630-A5CA-4421-9719-CA1ACD169311}"/>
    <cellStyle name="Računanje 2 2 5 9" xfId="4525" xr:uid="{B30CE537-2509-41F3-87E2-C333AD1DCC28}"/>
    <cellStyle name="Računanje 2 2 5 9 2" xfId="11973" xr:uid="{CC110953-EE0C-42E7-8450-257A0D371FEE}"/>
    <cellStyle name="Računanje 2 2 5 9 3" xfId="17738" xr:uid="{8C7F8742-399E-440F-A4FC-18B2CE23134B}"/>
    <cellStyle name="Računanje 2 2 5 9 4" xfId="23308" xr:uid="{D31930F7-B3A0-4E49-95F0-E61343CD1508}"/>
    <cellStyle name="Računanje 2 2 5 9 5" xfId="39162" xr:uid="{4466E501-A31B-45E7-9D70-7AFEB7C19418}"/>
    <cellStyle name="Računanje 2 2 5 9 6" xfId="45864" xr:uid="{270B96CD-EB9F-4CB0-A862-CBE39348B928}"/>
    <cellStyle name="Računanje 2 2 5 9 7" xfId="51417" xr:uid="{6C972E3B-1014-4406-8F63-58BE9FD2A244}"/>
    <cellStyle name="Računanje 2 2 5 9 8" xfId="57589" xr:uid="{00F6B7F0-C08A-493F-BE5B-DABCCF4E6E09}"/>
    <cellStyle name="Računanje 2 2 6" xfId="1819" xr:uid="{29B6D372-F3AF-4D76-A871-DCE27264D862}"/>
    <cellStyle name="Računanje 2 2 6 10" xfId="7541" xr:uid="{C99BDD8F-8407-429B-BE09-92ED80CF5862}"/>
    <cellStyle name="Računanje 2 2 6 10 2" xfId="14907" xr:uid="{260EBD51-65BC-43A1-B32E-28673ADF85D8}"/>
    <cellStyle name="Računanje 2 2 6 10 3" xfId="20630" xr:uid="{7B74AC22-FD7C-4BFE-879C-800D529E8E33}"/>
    <cellStyle name="Računanje 2 2 6 10 4" xfId="26163" xr:uid="{F9B3C2F2-F689-4497-8E91-3327EA727394}"/>
    <cellStyle name="Računanje 2 2 6 11" xfId="10172" xr:uid="{6B6D48FF-7D87-4BCD-BDFD-6EB9C76156A4}"/>
    <cellStyle name="Računanje 2 2 6 12" xfId="10970" xr:uid="{2D42C236-491E-4920-A59D-BEEC75E076A6}"/>
    <cellStyle name="Računanje 2 2 6 13" xfId="17348" xr:uid="{65CF535D-5DA2-4310-B99C-73BC6CD2D760}"/>
    <cellStyle name="Računanje 2 2 6 14" xfId="36371" xr:uid="{BDA68397-FC35-443D-A3E4-934AAC68A65A}"/>
    <cellStyle name="Računanje 2 2 6 15" xfId="43073" xr:uid="{BFFFFA34-B79F-43F1-B892-06DA5912D049}"/>
    <cellStyle name="Računanje 2 2 6 16" xfId="48626" xr:uid="{166C61F5-E62E-4481-A3CF-B16B52379439}"/>
    <cellStyle name="Računanje 2 2 6 17" xfId="56783" xr:uid="{08A17583-9A15-467C-9DD2-ECE2499AF596}"/>
    <cellStyle name="Računanje 2 2 6 2" xfId="4925" xr:uid="{DEFE7B52-0F5E-4203-A82C-8576F39DA9BB}"/>
    <cellStyle name="Računanje 2 2 6 2 10" xfId="23547" xr:uid="{0BFC3028-8826-4612-A083-1BD2CFA2C142}"/>
    <cellStyle name="Računanje 2 2 6 2 11" xfId="36578" xr:uid="{42E4EFBA-01FE-4737-AEE9-8BF8BAC916F0}"/>
    <cellStyle name="Računanje 2 2 6 2 12" xfId="43280" xr:uid="{D612CE94-8A59-4A21-AF5A-96CA198B659B}"/>
    <cellStyle name="Računanje 2 2 6 2 13" xfId="48833" xr:uid="{23F0A21B-1EC3-4383-AB44-A8B1C296027A}"/>
    <cellStyle name="Računanje 2 2 6 2 14" xfId="56560" xr:uid="{D8F39631-3571-4FE1-9E4B-49D2A1CE84C5}"/>
    <cellStyle name="Računanje 2 2 6 2 2" xfId="5813" xr:uid="{ADAF2220-A833-47EB-A0F8-52F5C9702093}"/>
    <cellStyle name="Računanje 2 2 6 2 2 2" xfId="8636" xr:uid="{FD07616C-F1F6-4823-8F5B-04BC3C5BCB21}"/>
    <cellStyle name="Računanje 2 2 6 2 2 2 2" xfId="16002" xr:uid="{C3320CF8-0D8C-4E58-A6D8-49B5F3F7B4F1}"/>
    <cellStyle name="Računanje 2 2 6 2 2 2 3" xfId="21725" xr:uid="{23285662-7519-4347-9B30-B0D2A4D99532}"/>
    <cellStyle name="Računanje 2 2 6 2 2 2 4" xfId="27258" xr:uid="{8B2494BA-A4A2-4925-BC9D-10B80773826D}"/>
    <cellStyle name="Računanje 2 2 6 2 2 2 5" xfId="40289" xr:uid="{C003813F-FA8F-4B5E-9CD8-8690C1055995}"/>
    <cellStyle name="Računanje 2 2 6 2 2 2 6" xfId="46991" xr:uid="{CF756F9E-82F0-4B45-A7D0-45B4AE01DF3D}"/>
    <cellStyle name="Računanje 2 2 6 2 2 2 7" xfId="52544" xr:uid="{E1DD7C0D-3C38-44D9-8329-98A9F1E3BCF4}"/>
    <cellStyle name="Računanje 2 2 6 2 2 2 8" xfId="34200" xr:uid="{597A15F2-B2EA-4662-9BB9-16F5A45C1C24}"/>
    <cellStyle name="Računanje 2 2 6 2 2 3" xfId="13179" xr:uid="{743681DC-AED9-4FA4-A1E0-4008DAD84617}"/>
    <cellStyle name="Računanje 2 2 6 2 2 4" xfId="18902" xr:uid="{23D09F5A-2163-44F3-8753-E76862A68A41}"/>
    <cellStyle name="Računanje 2 2 6 2 2 5" xfId="24435" xr:uid="{2B0A28FE-DFD2-4223-AAFE-3F871A3C6EE9}"/>
    <cellStyle name="Računanje 2 2 6 2 2 6" xfId="37466" xr:uid="{DBD851B8-3F0B-425C-AE34-4C43439CE284}"/>
    <cellStyle name="Računanje 2 2 6 2 2 7" xfId="44168" xr:uid="{677F5804-D85F-4F4A-B94F-E3D6A86A0268}"/>
    <cellStyle name="Računanje 2 2 6 2 2 8" xfId="49721" xr:uid="{1EB9DD3B-4A0A-4F1B-9BFA-4A38C11E46BE}"/>
    <cellStyle name="Računanje 2 2 6 2 2 9" xfId="34494" xr:uid="{73AE5D82-0775-4266-B7AC-F6CAB96B556A}"/>
    <cellStyle name="Računanje 2 2 6 2 3" xfId="3798" xr:uid="{88C646EF-094B-40C2-9768-53D102E243ED}"/>
    <cellStyle name="Računanje 2 2 6 2 3 2" xfId="7289" xr:uid="{0375EE6D-9267-4E05-B844-A52ADBD287BD}"/>
    <cellStyle name="Računanje 2 2 6 2 3 2 2" xfId="14655" xr:uid="{70ED4DB7-6150-4C62-B132-C6D6017891C7}"/>
    <cellStyle name="Računanje 2 2 6 2 3 2 3" xfId="20378" xr:uid="{B462268C-1208-4843-A568-09C1990F910B}"/>
    <cellStyle name="Računanje 2 2 6 2 3 2 4" xfId="25911" xr:uid="{FB7D6E02-2715-44C5-B349-AD990DC4E6D4}"/>
    <cellStyle name="Računanje 2 2 6 2 3 2 5" xfId="38942" xr:uid="{DAE1928E-70FA-40B3-81A8-01E3E116BB4C}"/>
    <cellStyle name="Računanje 2 2 6 2 3 2 6" xfId="45644" xr:uid="{D4CF5474-C22B-4FCA-9353-42BF300BE98E}"/>
    <cellStyle name="Računanje 2 2 6 2 3 2 7" xfId="51197" xr:uid="{270CFD82-CC71-4484-8184-F97587C4E69D}"/>
    <cellStyle name="Računanje 2 2 6 2 3 2 8" xfId="55677" xr:uid="{B358E2D4-369C-4CA9-9DC4-18D85A4CEC83}"/>
    <cellStyle name="Računanje 2 2 6 2 3 3" xfId="11518" xr:uid="{0BF53429-C882-498F-91C7-0D8990D67709}"/>
    <cellStyle name="Računanje 2 2 6 2 3 4" xfId="17394" xr:uid="{46835310-5636-42AA-933F-95EFC4BB80A6}"/>
    <cellStyle name="Računanje 2 2 6 2 3 5" xfId="23088" xr:uid="{376C2457-39BE-492D-9764-17B3B7B5CD34}"/>
    <cellStyle name="Računanje 2 2 6 2 3 6" xfId="35451" xr:uid="{1166C88D-A640-4845-921F-E4D3BFFEBD81}"/>
    <cellStyle name="Računanje 2 2 6 2 3 7" xfId="42374" xr:uid="{66A2408B-C76E-44F0-B21A-256997D5A34A}"/>
    <cellStyle name="Računanje 2 2 6 2 3 8" xfId="42675" xr:uid="{DC20C997-33A9-4F88-AE26-E2D1630B5AD1}"/>
    <cellStyle name="Računanje 2 2 6 2 3 9" xfId="42650" xr:uid="{7DB72720-C100-4FB6-B003-75D98E724EC4}"/>
    <cellStyle name="Računanje 2 2 6 2 4" xfId="6440" xr:uid="{0DD6FB1F-DADE-4964-B0E4-E72B958CEB24}"/>
    <cellStyle name="Računanje 2 2 6 2 4 2" xfId="9263" xr:uid="{BFAAD12A-0B57-43A9-9F36-06A5D4F1CDA8}"/>
    <cellStyle name="Računanje 2 2 6 2 4 2 2" xfId="16629" xr:uid="{072C383A-B74F-4871-A66D-C119896F4C65}"/>
    <cellStyle name="Računanje 2 2 6 2 4 2 3" xfId="22352" xr:uid="{5F1A6512-3F29-4E92-984B-85A1FE116274}"/>
    <cellStyle name="Računanje 2 2 6 2 4 2 4" xfId="27885" xr:uid="{077C9686-F11F-46CC-B5D4-8FFABEE32DE3}"/>
    <cellStyle name="Računanje 2 2 6 2 4 2 5" xfId="40916" xr:uid="{A70501F8-5352-496D-A482-F6110D982FFE}"/>
    <cellStyle name="Računanje 2 2 6 2 4 2 6" xfId="47618" xr:uid="{B67DA538-632F-42A3-B043-529843A4AA67}"/>
    <cellStyle name="Računanje 2 2 6 2 4 2 7" xfId="53171" xr:uid="{7932E6BF-F7B5-41ED-9CB9-4A26C20A7B68}"/>
    <cellStyle name="Računanje 2 2 6 2 4 2 8" xfId="57380" xr:uid="{0A8CFB8B-7834-43E0-89DB-D29AC1595C16}"/>
    <cellStyle name="Računanje 2 2 6 2 4 3" xfId="13806" xr:uid="{706388EE-F372-4BC9-B677-8C66B20B7512}"/>
    <cellStyle name="Računanje 2 2 6 2 4 4" xfId="19529" xr:uid="{B5E84662-0BE4-4128-B29E-D36073DBBE45}"/>
    <cellStyle name="Računanje 2 2 6 2 4 5" xfId="25062" xr:uid="{620B5FE5-DF90-4773-B3DC-2CFE33FDFF18}"/>
    <cellStyle name="Računanje 2 2 6 2 4 6" xfId="38093" xr:uid="{1FE15102-290A-4091-910F-F55549F29454}"/>
    <cellStyle name="Računanje 2 2 6 2 4 7" xfId="44795" xr:uid="{F617941F-A121-4043-B8C8-8DBBF6924BCD}"/>
    <cellStyle name="Računanje 2 2 6 2 4 8" xfId="50348" xr:uid="{3C2BC405-7F13-44BD-86EA-D44746F511E4}"/>
    <cellStyle name="Računanje 2 2 6 2 4 9" xfId="42457" xr:uid="{1FC6F204-ACDD-44FC-94D8-129FEBBFDF03}"/>
    <cellStyle name="Računanje 2 2 6 2 5" xfId="6764" xr:uid="{5D0EDB8C-4C67-42B1-B1B7-EF0ADE186EB3}"/>
    <cellStyle name="Računanje 2 2 6 2 5 2" xfId="9587" xr:uid="{8EA53AF8-AD1E-4159-BE52-9EB02949AB6A}"/>
    <cellStyle name="Računanje 2 2 6 2 5 2 2" xfId="16953" xr:uid="{07B6FB7A-912A-4FDC-BEC1-58B676480F45}"/>
    <cellStyle name="Računanje 2 2 6 2 5 2 3" xfId="22676" xr:uid="{F6BBB247-5A3D-4160-9DA5-10EAB33A9C40}"/>
    <cellStyle name="Računanje 2 2 6 2 5 2 4" xfId="28209" xr:uid="{0BC65FB0-E5A2-4AEE-835B-8997A4268FB7}"/>
    <cellStyle name="Računanje 2 2 6 2 5 2 5" xfId="41240" xr:uid="{9CA180DF-9091-4A57-ACAD-37A12663F8B9}"/>
    <cellStyle name="Računanje 2 2 6 2 5 2 6" xfId="47942" xr:uid="{DEFF2991-DC23-48FB-A5AB-F08DDF7BCE78}"/>
    <cellStyle name="Računanje 2 2 6 2 5 2 7" xfId="53495" xr:uid="{1EEF513A-886B-4AF6-865E-CD040CCD6273}"/>
    <cellStyle name="Računanje 2 2 6 2 5 2 8" xfId="57287" xr:uid="{5343EBE6-B4E8-4566-B0D5-90B5E8991BC5}"/>
    <cellStyle name="Računanje 2 2 6 2 5 3" xfId="14130" xr:uid="{48FB33A1-2452-4EAA-BC00-1AE639EA8ED3}"/>
    <cellStyle name="Računanje 2 2 6 2 5 4" xfId="19853" xr:uid="{D0D4EC66-3A44-4E56-BC84-863EBB91194B}"/>
    <cellStyle name="Računanje 2 2 6 2 5 5" xfId="25386" xr:uid="{17201B1B-2C6A-419D-A321-FF8B2EFD41B3}"/>
    <cellStyle name="Računanje 2 2 6 2 5 6" xfId="38417" xr:uid="{70219661-EB22-4C6B-922A-9864DAC93091}"/>
    <cellStyle name="Računanje 2 2 6 2 5 7" xfId="45119" xr:uid="{2EF311A9-453A-4625-B09B-7090F3657C82}"/>
    <cellStyle name="Računanje 2 2 6 2 5 8" xfId="50672" xr:uid="{7829C037-BF06-4501-91C2-8FE31AECF33C}"/>
    <cellStyle name="Računanje 2 2 6 2 5 9" xfId="56457" xr:uid="{7D2FCA98-1CB7-492E-A21E-6761787C2B23}"/>
    <cellStyle name="Računanje 2 2 6 2 6" xfId="7055" xr:uid="{5329A93D-CFF8-43DC-B95E-2722FA780456}"/>
    <cellStyle name="Računanje 2 2 6 2 6 2" xfId="9878" xr:uid="{6E60AB1A-68F1-4A0D-9BD5-2699171A834C}"/>
    <cellStyle name="Računanje 2 2 6 2 6 2 2" xfId="17244" xr:uid="{586CD2DD-2CC6-49A5-ADF4-E5142F6783E5}"/>
    <cellStyle name="Računanje 2 2 6 2 6 2 3" xfId="22967" xr:uid="{31846C8C-36E7-42F7-8917-2BC86D07FBF8}"/>
    <cellStyle name="Računanje 2 2 6 2 6 2 4" xfId="28500" xr:uid="{73B194CC-5EDC-4BC8-8598-D6D1D8E9ABF7}"/>
    <cellStyle name="Računanje 2 2 6 2 6 2 5" xfId="41531" xr:uid="{FD4219CD-F28E-4675-8EEA-71DB48E655D0}"/>
    <cellStyle name="Računanje 2 2 6 2 6 2 6" xfId="48233" xr:uid="{8439F3BD-842F-4D55-A659-FC770D0FC78D}"/>
    <cellStyle name="Računanje 2 2 6 2 6 2 7" xfId="53786" xr:uid="{FB1FACAD-B84E-49E3-B7FB-54238E01B56A}"/>
    <cellStyle name="Računanje 2 2 6 2 6 2 8" xfId="54719" xr:uid="{D7002D70-F0E3-4C13-A5E5-91C995ADB6E8}"/>
    <cellStyle name="Računanje 2 2 6 2 6 3" xfId="14421" xr:uid="{FAD88CB2-B39B-4E9B-8C02-6C5A4F20228D}"/>
    <cellStyle name="Računanje 2 2 6 2 6 4" xfId="20144" xr:uid="{E18705C2-57A2-499F-8766-E38695D38EA8}"/>
    <cellStyle name="Računanje 2 2 6 2 6 5" xfId="25677" xr:uid="{D9477097-6FAC-44E2-9375-587F8DC69E3A}"/>
    <cellStyle name="Računanje 2 2 6 2 6 6" xfId="38708" xr:uid="{031EFF6D-4066-4842-B63C-11699330C70D}"/>
    <cellStyle name="Računanje 2 2 6 2 6 7" xfId="45410" xr:uid="{D7390402-DC09-4179-A225-808D8FF6BB7B}"/>
    <cellStyle name="Računanje 2 2 6 2 6 8" xfId="50963" xr:uid="{E89D61BF-B910-4DD1-A6AE-0F77E05EA79A}"/>
    <cellStyle name="Računanje 2 2 6 2 6 9" xfId="54456" xr:uid="{FC60E447-8EE0-4CAC-A8B2-3EAC139939D2}"/>
    <cellStyle name="Računanje 2 2 6 2 7" xfId="7748" xr:uid="{4D92653B-C57E-4BB6-BE35-B116219B2895}"/>
    <cellStyle name="Računanje 2 2 6 2 7 2" xfId="15114" xr:uid="{AE104F00-10CE-4F86-AB77-2E68D4B2ABA9}"/>
    <cellStyle name="Računanje 2 2 6 2 7 3" xfId="20837" xr:uid="{D6F571DF-F726-4B19-AF68-A9B24F6748D9}"/>
    <cellStyle name="Računanje 2 2 6 2 7 4" xfId="26370" xr:uid="{9BE76114-0360-40C9-A096-EA74721301A4}"/>
    <cellStyle name="Računanje 2 2 6 2 7 5" xfId="39401" xr:uid="{60FEAEC7-274E-4EB5-9D90-786908F9739B}"/>
    <cellStyle name="Računanje 2 2 6 2 7 6" xfId="46103" xr:uid="{0F64DE97-5EBD-4BF0-A11D-B0054456305C}"/>
    <cellStyle name="Računanje 2 2 6 2 7 7" xfId="51656" xr:uid="{27D0E8DB-02B8-4DC3-94FC-68286FE84391}"/>
    <cellStyle name="Računanje 2 2 6 2 7 8" xfId="57461" xr:uid="{E767E519-22CF-490D-85BC-3845181CC728}"/>
    <cellStyle name="Računanje 2 2 6 2 8" xfId="12291" xr:uid="{AC66F1B8-E886-4EF1-A3E7-CB71B78D4870}"/>
    <cellStyle name="Računanje 2 2 6 2 9" xfId="18014" xr:uid="{FDC3C4A1-D15D-41EA-BE5C-88EA68886370}"/>
    <cellStyle name="Računanje 2 2 6 3" xfId="4851" xr:uid="{3C55D0F8-C999-48CB-97BA-C7ACF9D2DC09}"/>
    <cellStyle name="Računanje 2 2 6 3 10" xfId="23473" xr:uid="{04EC7694-BECA-4A1E-9513-C09BCDB3AFC3}"/>
    <cellStyle name="Računanje 2 2 6 3 11" xfId="36504" xr:uid="{65D6DF86-0308-4E22-9A99-DFA31D2D8926}"/>
    <cellStyle name="Računanje 2 2 6 3 12" xfId="43206" xr:uid="{DA10C6DE-55E6-4576-B590-797CC1A1404C}"/>
    <cellStyle name="Računanje 2 2 6 3 13" xfId="48759" xr:uid="{97EA217B-9546-4878-B2FA-A4FF10E3F248}"/>
    <cellStyle name="Računanje 2 2 6 3 14" xfId="42683" xr:uid="{2A9CBDEF-0953-4C22-A44F-32D1F3865F2E}"/>
    <cellStyle name="Računanje 2 2 6 3 2" xfId="5739" xr:uid="{C0767776-AC87-4D41-9AB5-F26959E7CC9A}"/>
    <cellStyle name="Računanje 2 2 6 3 2 2" xfId="8562" xr:uid="{BD00C2C5-CF64-4938-80D7-C6EC65E8A9F3}"/>
    <cellStyle name="Računanje 2 2 6 3 2 2 2" xfId="15928" xr:uid="{7A298524-0317-4B9E-A616-D43B63938FC6}"/>
    <cellStyle name="Računanje 2 2 6 3 2 2 3" xfId="21651" xr:uid="{C8060ABA-D5DE-45A4-BB9C-57CE63F81928}"/>
    <cellStyle name="Računanje 2 2 6 3 2 2 4" xfId="27184" xr:uid="{EC77185E-C1E1-4C07-B674-580B91504D35}"/>
    <cellStyle name="Računanje 2 2 6 3 2 2 5" xfId="40215" xr:uid="{1FED7050-D57D-4170-AF2F-50CEFF8777B8}"/>
    <cellStyle name="Računanje 2 2 6 3 2 2 6" xfId="46917" xr:uid="{48F42343-6577-4912-95D5-097BD73A2333}"/>
    <cellStyle name="Računanje 2 2 6 3 2 2 7" xfId="52470" xr:uid="{6E1DB3B8-A0A3-415A-8B8C-D9B85B3AF27B}"/>
    <cellStyle name="Računanje 2 2 6 3 2 2 8" xfId="55276" xr:uid="{46BBD6DC-016D-4C09-986A-C49C75E1DF6F}"/>
    <cellStyle name="Računanje 2 2 6 3 2 3" xfId="13105" xr:uid="{C955B8EF-7BE6-4C9A-86ED-8A50D85363FB}"/>
    <cellStyle name="Računanje 2 2 6 3 2 4" xfId="18828" xr:uid="{5F0CB4C0-5529-4B37-9E8A-4E12A19895D6}"/>
    <cellStyle name="Računanje 2 2 6 3 2 5" xfId="24361" xr:uid="{C4A2C24B-6DE8-41BC-B438-F6A8FAD58304}"/>
    <cellStyle name="Računanje 2 2 6 3 2 6" xfId="37392" xr:uid="{9B0C6346-F0AB-4A91-889F-A40FCCC3763C}"/>
    <cellStyle name="Računanje 2 2 6 3 2 7" xfId="44094" xr:uid="{9DB1D856-2149-43B9-B14D-F52B8EAB6C81}"/>
    <cellStyle name="Računanje 2 2 6 3 2 8" xfId="49647" xr:uid="{BEA2D200-290B-4584-92D9-F316FCBAF8FC}"/>
    <cellStyle name="Računanje 2 2 6 3 2 9" xfId="34573" xr:uid="{0B77AD7D-9531-47CD-BACD-ED361EE8757D}"/>
    <cellStyle name="Računanje 2 2 6 3 3" xfId="5080" xr:uid="{0F1AC698-7387-4D22-8F3A-CF4DC8BA031F}"/>
    <cellStyle name="Računanje 2 2 6 3 3 2" xfId="7903" xr:uid="{E5C4D806-3A32-474E-8F9D-370013D4A54F}"/>
    <cellStyle name="Računanje 2 2 6 3 3 2 2" xfId="15269" xr:uid="{3FC7EFB4-A0DC-48B7-8659-CFA56642B99F}"/>
    <cellStyle name="Računanje 2 2 6 3 3 2 3" xfId="20992" xr:uid="{0C8E9C84-3899-45F3-A921-1D23956F47DD}"/>
    <cellStyle name="Računanje 2 2 6 3 3 2 4" xfId="26525" xr:uid="{26313DDC-7AFD-4ACD-8240-FD6FB4921323}"/>
    <cellStyle name="Računanje 2 2 6 3 3 2 5" xfId="39556" xr:uid="{F291B889-E79A-41EB-AA38-792C028C9AB3}"/>
    <cellStyle name="Računanje 2 2 6 3 3 2 6" xfId="46258" xr:uid="{8E5DAAE3-8630-466B-A666-8B0298722C78}"/>
    <cellStyle name="Računanje 2 2 6 3 3 2 7" xfId="51811" xr:uid="{0B300CE3-2FDC-4914-96DE-E09A953B37F6}"/>
    <cellStyle name="Računanje 2 2 6 3 3 2 8" xfId="57947" xr:uid="{6F0F7C29-5487-44EC-8282-DD1C8A1D070B}"/>
    <cellStyle name="Računanje 2 2 6 3 3 3" xfId="12446" xr:uid="{F1AFFF62-72B6-4099-A03D-1B3FD55DFE64}"/>
    <cellStyle name="Računanje 2 2 6 3 3 4" xfId="18169" xr:uid="{272C4365-6365-4007-9A68-E750DA650207}"/>
    <cellStyle name="Računanje 2 2 6 3 3 5" xfId="23702" xr:uid="{CDBF0759-064F-4E90-8A7C-612B71B2F3AB}"/>
    <cellStyle name="Računanje 2 2 6 3 3 6" xfId="36733" xr:uid="{688BB270-4F65-48BD-B636-7A6293A08CC5}"/>
    <cellStyle name="Računanje 2 2 6 3 3 7" xfId="43435" xr:uid="{ADB7220C-F594-41BC-B866-5800DEC413D0}"/>
    <cellStyle name="Računanje 2 2 6 3 3 8" xfId="48988" xr:uid="{152021EE-BAA2-4A5A-801C-CBD52C771925}"/>
    <cellStyle name="Računanje 2 2 6 3 3 9" xfId="55955" xr:uid="{FDB4F22B-E1FB-4BD2-BDE1-014260EAE48A}"/>
    <cellStyle name="Računanje 2 2 6 3 4" xfId="6366" xr:uid="{2240DBED-56F6-41A9-98D3-0F61C01828A2}"/>
    <cellStyle name="Računanje 2 2 6 3 4 2" xfId="9189" xr:uid="{E5BCBB9F-4010-4805-B1B5-56CBBF2E6E4C}"/>
    <cellStyle name="Računanje 2 2 6 3 4 2 2" xfId="16555" xr:uid="{932A64F3-76BC-4A3E-B2CF-A9D1AD1C8CB9}"/>
    <cellStyle name="Računanje 2 2 6 3 4 2 3" xfId="22278" xr:uid="{017D422B-61F4-440C-BE99-EA8E40440800}"/>
    <cellStyle name="Računanje 2 2 6 3 4 2 4" xfId="27811" xr:uid="{73B421CA-A5C7-4CF6-838C-5FC5B822EC92}"/>
    <cellStyle name="Računanje 2 2 6 3 4 2 5" xfId="40842" xr:uid="{804D0602-757E-4349-BCA6-3BBD736601B5}"/>
    <cellStyle name="Računanje 2 2 6 3 4 2 6" xfId="47544" xr:uid="{C6E66B4A-4529-44A4-B169-10BC532656B3}"/>
    <cellStyle name="Računanje 2 2 6 3 4 2 7" xfId="53097" xr:uid="{794D2262-4C4F-49A9-BB59-7A701CAF3960}"/>
    <cellStyle name="Računanje 2 2 6 3 4 2 8" xfId="56838" xr:uid="{5CD7015C-D6C6-4CFA-B699-82695BB5857B}"/>
    <cellStyle name="Računanje 2 2 6 3 4 3" xfId="13732" xr:uid="{00D15F46-EF68-4DE3-A95C-FE1FF38E98CD}"/>
    <cellStyle name="Računanje 2 2 6 3 4 4" xfId="19455" xr:uid="{91453E11-07EB-4586-A17F-4274A5BF217C}"/>
    <cellStyle name="Računanje 2 2 6 3 4 5" xfId="24988" xr:uid="{77FE53F0-F73E-4BCF-B675-8A3B9A99CF53}"/>
    <cellStyle name="Računanje 2 2 6 3 4 6" xfId="38019" xr:uid="{3642DC4A-5AEF-4D7B-9776-3B0761334790}"/>
    <cellStyle name="Računanje 2 2 6 3 4 7" xfId="44721" xr:uid="{EBE4472D-2498-4DF0-B82E-F355819E5EA2}"/>
    <cellStyle name="Računanje 2 2 6 3 4 8" xfId="50274" xr:uid="{580BB898-A78B-4E38-9ED9-DBB533FB61A7}"/>
    <cellStyle name="Računanje 2 2 6 3 4 9" xfId="55878" xr:uid="{94B30052-76D7-4F32-851F-8A325FAB82AE}"/>
    <cellStyle name="Računanje 2 2 6 3 5" xfId="6690" xr:uid="{418DF2C6-D028-4831-A681-5378C7BD2E73}"/>
    <cellStyle name="Računanje 2 2 6 3 5 2" xfId="9513" xr:uid="{6EB11E63-6441-4D65-91D3-26D54117BE45}"/>
    <cellStyle name="Računanje 2 2 6 3 5 2 2" xfId="16879" xr:uid="{AE04F114-ACD1-49C0-A2F1-BA111534E424}"/>
    <cellStyle name="Računanje 2 2 6 3 5 2 3" xfId="22602" xr:uid="{D4D31B0B-2B2B-4542-9828-7E01EABA51F9}"/>
    <cellStyle name="Računanje 2 2 6 3 5 2 4" xfId="28135" xr:uid="{1C0BCAEC-F04B-4F7D-9A9B-2275C01ECB75}"/>
    <cellStyle name="Računanje 2 2 6 3 5 2 5" xfId="41166" xr:uid="{47059CB8-6513-416F-9190-8D2C6C898EDA}"/>
    <cellStyle name="Računanje 2 2 6 3 5 2 6" xfId="47868" xr:uid="{FE64E7EE-61DF-43FD-AECA-7FF46B2B13B1}"/>
    <cellStyle name="Računanje 2 2 6 3 5 2 7" xfId="53421" xr:uid="{A62A4A14-8039-48C7-8983-A40B18AFB0D1}"/>
    <cellStyle name="Računanje 2 2 6 3 5 2 8" xfId="58041" xr:uid="{6121F0A8-EDD5-465E-A9D7-BCA3770B7DF9}"/>
    <cellStyle name="Računanje 2 2 6 3 5 3" xfId="14056" xr:uid="{F1A4FDFD-90F1-436C-9F26-388F99AF4542}"/>
    <cellStyle name="Računanje 2 2 6 3 5 4" xfId="19779" xr:uid="{9AF7908D-C418-4AAF-8E43-45FEE4D3EE5F}"/>
    <cellStyle name="Računanje 2 2 6 3 5 5" xfId="25312" xr:uid="{148CA073-74D6-481F-B80F-49323814B6BD}"/>
    <cellStyle name="Računanje 2 2 6 3 5 6" xfId="38343" xr:uid="{CB085F78-C306-4D3F-ABD9-B40ED72B5BE7}"/>
    <cellStyle name="Računanje 2 2 6 3 5 7" xfId="45045" xr:uid="{D26CCF02-AD67-41A2-B246-3940B01D7D5D}"/>
    <cellStyle name="Računanje 2 2 6 3 5 8" xfId="50598" xr:uid="{D3A9B22D-C06E-400C-8A97-C75AFF5E03E5}"/>
    <cellStyle name="Računanje 2 2 6 3 5 9" xfId="57418" xr:uid="{CA333F14-2E47-4285-BEFA-C4C2DF3A19CF}"/>
    <cellStyle name="Računanje 2 2 6 3 6" xfId="6981" xr:uid="{A163BB13-8827-44A1-A368-88140F254BA4}"/>
    <cellStyle name="Računanje 2 2 6 3 6 2" xfId="9804" xr:uid="{A122E8EA-9639-4333-A7AD-DFC6889B5B90}"/>
    <cellStyle name="Računanje 2 2 6 3 6 2 2" xfId="17170" xr:uid="{F97473CC-14AF-4FBC-B019-91AAF7E666A8}"/>
    <cellStyle name="Računanje 2 2 6 3 6 2 3" xfId="22893" xr:uid="{B6A7D0CE-9779-42FB-91C1-97FB69DDDE43}"/>
    <cellStyle name="Računanje 2 2 6 3 6 2 4" xfId="28426" xr:uid="{161220B1-CFAF-4130-9263-9418C7AA475C}"/>
    <cellStyle name="Računanje 2 2 6 3 6 2 5" xfId="41457" xr:uid="{935C70B4-DF86-4109-B40C-25C13812B28C}"/>
    <cellStyle name="Računanje 2 2 6 3 6 2 6" xfId="48159" xr:uid="{38BF19B7-F044-4D53-B6BB-65313C9B0E79}"/>
    <cellStyle name="Računanje 2 2 6 3 6 2 7" xfId="53712" xr:uid="{3765236C-26CC-4FC7-ABE5-DC140D35BE37}"/>
    <cellStyle name="Računanje 2 2 6 3 6 2 8" xfId="54241" xr:uid="{E5C61E14-F748-4C75-8E7A-F255128F7559}"/>
    <cellStyle name="Računanje 2 2 6 3 6 3" xfId="14347" xr:uid="{0DC52BE8-6A98-4194-BC83-8E8E4A1D63EF}"/>
    <cellStyle name="Računanje 2 2 6 3 6 4" xfId="20070" xr:uid="{B48E100A-BC97-43CD-92F7-94FBEF0C96AB}"/>
    <cellStyle name="Računanje 2 2 6 3 6 5" xfId="25603" xr:uid="{9A3095B7-8166-40AC-9648-3F2E83871172}"/>
    <cellStyle name="Računanje 2 2 6 3 6 6" xfId="38634" xr:uid="{9192B1BF-7F7B-4DB3-A7ED-C0CA28A28786}"/>
    <cellStyle name="Računanje 2 2 6 3 6 7" xfId="45336" xr:uid="{BD347F40-231A-4D38-B653-05BB39BA18AF}"/>
    <cellStyle name="Računanje 2 2 6 3 6 8" xfId="50889" xr:uid="{D1B3DB97-3621-46AA-8EB7-9CADBCF8600F}"/>
    <cellStyle name="Računanje 2 2 6 3 6 9" xfId="42842" xr:uid="{1C272850-343F-4B6B-BA68-E11E50E8DB0A}"/>
    <cellStyle name="Računanje 2 2 6 3 7" xfId="7674" xr:uid="{411D1A8C-0399-4D6D-9AA6-1A370166494E}"/>
    <cellStyle name="Računanje 2 2 6 3 7 2" xfId="15040" xr:uid="{5DEA548D-3BA6-46C9-9BB0-E5EEAC467B6E}"/>
    <cellStyle name="Računanje 2 2 6 3 7 3" xfId="20763" xr:uid="{6508F4DF-4EBF-48CC-A2AD-6BA450A565AD}"/>
    <cellStyle name="Računanje 2 2 6 3 7 4" xfId="26296" xr:uid="{65319DB3-FCCA-451F-A2D7-FA2913855429}"/>
    <cellStyle name="Računanje 2 2 6 3 7 5" xfId="39327" xr:uid="{448B3A31-0A1B-4F1C-89D5-35E0D55F66F4}"/>
    <cellStyle name="Računanje 2 2 6 3 7 6" xfId="46029" xr:uid="{47E1C8F6-2A9B-4D36-BF7E-92DBBBEFD56C}"/>
    <cellStyle name="Računanje 2 2 6 3 7 7" xfId="51582" xr:uid="{BF90DDC6-927E-46A7-8EC8-06037A3CA655}"/>
    <cellStyle name="Računanje 2 2 6 3 7 8" xfId="57828" xr:uid="{80E16722-D41B-44BD-81C5-AAA9B03FBD6E}"/>
    <cellStyle name="Računanje 2 2 6 3 8" xfId="12217" xr:uid="{830B328D-6F63-4255-8A37-3888DCA0E428}"/>
    <cellStyle name="Računanje 2 2 6 3 9" xfId="17940" xr:uid="{2AC28541-4481-4EB5-A951-3392FFA5555E}"/>
    <cellStyle name="Računanje 2 2 6 4" xfId="5606" xr:uid="{E9EE32B5-F5AE-4BC1-9364-9B93460D0A44}"/>
    <cellStyle name="Računanje 2 2 6 4 2" xfId="8429" xr:uid="{CBCEF2B9-AAD6-42F6-A47B-66D5DFB7A138}"/>
    <cellStyle name="Računanje 2 2 6 4 2 2" xfId="15795" xr:uid="{C9F450AC-34F5-4F74-BA2E-787BA0F19E50}"/>
    <cellStyle name="Računanje 2 2 6 4 2 3" xfId="21518" xr:uid="{91B31EFA-F78F-4E4F-B740-73FAE8B9F915}"/>
    <cellStyle name="Računanje 2 2 6 4 2 4" xfId="27051" xr:uid="{AA1E2775-35FE-4EAF-8609-C67B395437A4}"/>
    <cellStyle name="Računanje 2 2 6 4 2 5" xfId="40082" xr:uid="{16397226-C246-404C-97E4-113B7ECAC20B}"/>
    <cellStyle name="Računanje 2 2 6 4 2 6" xfId="46784" xr:uid="{CB96FB84-3212-4D66-B83E-6D75D295207F}"/>
    <cellStyle name="Računanje 2 2 6 4 2 7" xfId="52337" xr:uid="{5550A0AA-6B6B-417D-8C0E-ADE67FED0AD1}"/>
    <cellStyle name="Računanje 2 2 6 4 2 8" xfId="56937" xr:uid="{1B3CB409-97C4-4E72-B559-28D3C5626128}"/>
    <cellStyle name="Računanje 2 2 6 4 3" xfId="12972" xr:uid="{9818033D-C956-47B9-BEA3-E244625BDE58}"/>
    <cellStyle name="Računanje 2 2 6 4 4" xfId="18695" xr:uid="{2933786B-D8F7-4F45-87D5-EB0B08AD8DCF}"/>
    <cellStyle name="Računanje 2 2 6 4 5" xfId="24228" xr:uid="{8B276EC9-BC85-454D-BA38-F3F27D7BB8A8}"/>
    <cellStyle name="Računanje 2 2 6 4 6" xfId="37259" xr:uid="{07F55825-78E0-4FC4-9E7B-3BD9A87CE7E0}"/>
    <cellStyle name="Računanje 2 2 6 4 7" xfId="43961" xr:uid="{79F7CF27-C50D-491D-8E76-89043CE77896}"/>
    <cellStyle name="Računanje 2 2 6 4 8" xfId="49514" xr:uid="{17C17CC9-EB4C-409B-B48B-C1D63B088B42}"/>
    <cellStyle name="Računanje 2 2 6 4 9" xfId="34246" xr:uid="{FF2DD9BC-ADF0-4A60-BD94-78D25C464B0A}"/>
    <cellStyle name="Računanje 2 2 6 5" xfId="6095" xr:uid="{A8B4CFEE-772B-4540-9114-B86DCBED0ADD}"/>
    <cellStyle name="Računanje 2 2 6 5 2" xfId="8918" xr:uid="{1F735FB1-3724-4B8C-B0AC-372561D37173}"/>
    <cellStyle name="Računanje 2 2 6 5 2 2" xfId="16284" xr:uid="{BD500A0D-678E-4B30-93DF-B74527187BE4}"/>
    <cellStyle name="Računanje 2 2 6 5 2 3" xfId="22007" xr:uid="{F3EDC22F-AAD6-47D4-9556-F0D1BCF4BD92}"/>
    <cellStyle name="Računanje 2 2 6 5 2 4" xfId="27540" xr:uid="{1AE0A9E5-6D84-4158-82F9-0E32861D9F77}"/>
    <cellStyle name="Računanje 2 2 6 5 2 5" xfId="40571" xr:uid="{34843EDC-F070-4536-BA05-D4604B647E10}"/>
    <cellStyle name="Računanje 2 2 6 5 2 6" xfId="47273" xr:uid="{4EA28EC7-E7C1-4FD9-A430-9939EC160352}"/>
    <cellStyle name="Računanje 2 2 6 5 2 7" xfId="52826" xr:uid="{9087A8BC-FC4A-45F5-8934-3D3DE2F29708}"/>
    <cellStyle name="Računanje 2 2 6 5 2 8" xfId="53882" xr:uid="{ADE1E66A-518D-4973-8E66-EDF6F408A674}"/>
    <cellStyle name="Računanje 2 2 6 5 3" xfId="13461" xr:uid="{58D1D948-A301-4D12-8ECC-E8CD7E2948CF}"/>
    <cellStyle name="Računanje 2 2 6 5 4" xfId="19184" xr:uid="{47A8F9C1-A472-4AAD-8D2B-1C6A7DAD4255}"/>
    <cellStyle name="Računanje 2 2 6 5 5" xfId="24717" xr:uid="{69ED689C-1CDF-44F9-99D1-4E1F8C8267DD}"/>
    <cellStyle name="Računanje 2 2 6 5 6" xfId="37748" xr:uid="{C5AEB6EB-A1CC-4A17-944F-8E4FFD340066}"/>
    <cellStyle name="Računanje 2 2 6 5 7" xfId="44450" xr:uid="{7B03097E-A5B3-4621-B810-C6A5708F6194}"/>
    <cellStyle name="Računanje 2 2 6 5 8" xfId="50003" xr:uid="{8FB5BE35-FDB9-4911-9772-C5CEEA8642E0}"/>
    <cellStyle name="Računanje 2 2 6 5 9" xfId="56313" xr:uid="{65E31B45-6DF6-406C-B3FA-D109C9A7D11B}"/>
    <cellStyle name="Računanje 2 2 6 6" xfId="6233" xr:uid="{B93741B2-9ADC-4FB9-BD89-62D3BDDC5554}"/>
    <cellStyle name="Računanje 2 2 6 6 2" xfId="9056" xr:uid="{64FABF84-864F-40A1-8A4B-F79737173F8D}"/>
    <cellStyle name="Računanje 2 2 6 6 2 2" xfId="16422" xr:uid="{9F4225B5-1187-42E3-BEDE-F1C97C02C7D0}"/>
    <cellStyle name="Računanje 2 2 6 6 2 3" xfId="22145" xr:uid="{84886B2A-D044-4A08-9F13-5EE72EE654C2}"/>
    <cellStyle name="Računanje 2 2 6 6 2 4" xfId="27678" xr:uid="{B02573A5-6965-4180-B30E-1406909489CE}"/>
    <cellStyle name="Računanje 2 2 6 6 2 5" xfId="40709" xr:uid="{64266BB0-F1C9-48B5-B0F6-5531189F63D9}"/>
    <cellStyle name="Računanje 2 2 6 6 2 6" xfId="47411" xr:uid="{E73EE013-E8E1-4A0E-8EC9-CFDD7AAD30D5}"/>
    <cellStyle name="Računanje 2 2 6 6 2 7" xfId="52964" xr:uid="{9A15A8B2-392A-413D-88B0-DE1817FCB8CE}"/>
    <cellStyle name="Računanje 2 2 6 6 2 8" xfId="34559" xr:uid="{E092CF38-8482-43C0-B634-0CF9A17E6A64}"/>
    <cellStyle name="Računanje 2 2 6 6 3" xfId="13599" xr:uid="{38E51CE4-10A3-4918-AB19-B4A2F064BCEB}"/>
    <cellStyle name="Računanje 2 2 6 6 4" xfId="19322" xr:uid="{144EFEBE-51AA-4F33-BB52-13473ECA7961}"/>
    <cellStyle name="Računanje 2 2 6 6 5" xfId="24855" xr:uid="{A0A4CE95-0B0C-4DC5-893B-70A453BDC927}"/>
    <cellStyle name="Računanje 2 2 6 6 6" xfId="37886" xr:uid="{6CFEFD28-D1A0-47E7-A5DA-848EAA663065}"/>
    <cellStyle name="Računanje 2 2 6 6 7" xfId="44588" xr:uid="{1B7F70FF-CF0A-4769-A5BD-DFD0E172E276}"/>
    <cellStyle name="Računanje 2 2 6 6 8" xfId="50141" xr:uid="{3334A337-618D-484B-87EE-4C315B596E5C}"/>
    <cellStyle name="Računanje 2 2 6 6 9" xfId="54673" xr:uid="{0FB0ABDC-0870-4FE3-81CD-53FF6B883A4D}"/>
    <cellStyle name="Računanje 2 2 6 7" xfId="6557" xr:uid="{A4C80437-5021-4DF6-9E83-6A8D3E50E369}"/>
    <cellStyle name="Računanje 2 2 6 7 2" xfId="9380" xr:uid="{5EA4E7E8-9D95-44CB-A6F9-A09139A70409}"/>
    <cellStyle name="Računanje 2 2 6 7 2 2" xfId="16746" xr:uid="{283A1A3A-0716-48FA-A420-F48B07F8B442}"/>
    <cellStyle name="Računanje 2 2 6 7 2 3" xfId="22469" xr:uid="{81E47F4D-C3F3-43BD-8C1C-F25434A23961}"/>
    <cellStyle name="Računanje 2 2 6 7 2 4" xfId="28002" xr:uid="{B9F098DA-C7E4-47E3-99ED-55C8E31764CA}"/>
    <cellStyle name="Računanje 2 2 6 7 2 5" xfId="41033" xr:uid="{5543EB7A-6847-455D-8B2F-CFCC41E72FAE}"/>
    <cellStyle name="Računanje 2 2 6 7 2 6" xfId="47735" xr:uid="{B6066233-AB32-480F-8065-9743474B379E}"/>
    <cellStyle name="Računanje 2 2 6 7 2 7" xfId="53288" xr:uid="{68314485-9447-4747-A213-6DDAED9A1935}"/>
    <cellStyle name="Računanje 2 2 6 7 2 8" xfId="57225" xr:uid="{9B2B775A-AD57-4B90-A4E8-C9E3343ED191}"/>
    <cellStyle name="Računanje 2 2 6 7 3" xfId="13923" xr:uid="{F547982E-FF35-4D77-A8D0-F538DFD57209}"/>
    <cellStyle name="Računanje 2 2 6 7 4" xfId="19646" xr:uid="{A52C40CE-D97E-4824-A8E5-4091E636FDD3}"/>
    <cellStyle name="Računanje 2 2 6 7 5" xfId="25179" xr:uid="{9BB0A2D8-5F53-4542-BC6A-8AB7F689B3D6}"/>
    <cellStyle name="Računanje 2 2 6 7 6" xfId="38210" xr:uid="{77EF3994-0B39-4C9F-AAF9-BB2891BFF366}"/>
    <cellStyle name="Računanje 2 2 6 7 7" xfId="44912" xr:uid="{799B5CFD-202A-4BAD-8B79-948B2BFC2181}"/>
    <cellStyle name="Računanje 2 2 6 7 8" xfId="50465" xr:uid="{0D7E5ED0-3234-465E-80C0-A256B11E1686}"/>
    <cellStyle name="Računanje 2 2 6 7 9" xfId="55083" xr:uid="{191C4DCD-FF10-4872-9666-061B465050F9}"/>
    <cellStyle name="Računanje 2 2 6 8" xfId="6848" xr:uid="{112C2B35-471F-4250-AFF5-F17572AAA4C7}"/>
    <cellStyle name="Računanje 2 2 6 8 2" xfId="9671" xr:uid="{BBC33D78-05E8-4A79-9B2B-F681856896B5}"/>
    <cellStyle name="Računanje 2 2 6 8 2 2" xfId="17037" xr:uid="{B58B2D1E-D3B3-4852-8F82-805E044918F9}"/>
    <cellStyle name="Računanje 2 2 6 8 2 3" xfId="22760" xr:uid="{0CD5229F-DB0D-41C0-97DC-39585110F6ED}"/>
    <cellStyle name="Računanje 2 2 6 8 2 4" xfId="28293" xr:uid="{D484EB6B-1FF7-4DDA-BB2B-04185BFB414E}"/>
    <cellStyle name="Računanje 2 2 6 8 2 5" xfId="41324" xr:uid="{E1941615-3CFE-44FB-90BB-47E3A2006B30}"/>
    <cellStyle name="Računanje 2 2 6 8 2 6" xfId="48026" xr:uid="{7300D5D8-C215-4C01-A49D-FA77AE9172B5}"/>
    <cellStyle name="Računanje 2 2 6 8 2 7" xfId="53579" xr:uid="{9B4F4239-08D2-4035-9393-F72A1F210E57}"/>
    <cellStyle name="Računanje 2 2 6 8 2 8" xfId="56812" xr:uid="{95C5E232-1FED-4CC3-9CA3-D36679CF1569}"/>
    <cellStyle name="Računanje 2 2 6 8 3" xfId="14214" xr:uid="{6DAEE51D-F2BF-497C-A939-2CA9E90AD1E3}"/>
    <cellStyle name="Računanje 2 2 6 8 4" xfId="19937" xr:uid="{5BFF723E-49E1-4BB9-B523-98B0FC104390}"/>
    <cellStyle name="Računanje 2 2 6 8 5" xfId="25470" xr:uid="{DDA65144-882E-4466-9CD2-BAC20E85839F}"/>
    <cellStyle name="Računanje 2 2 6 8 6" xfId="38501" xr:uid="{C402980B-F9A2-437D-A363-01061C716471}"/>
    <cellStyle name="Računanje 2 2 6 8 7" xfId="45203" xr:uid="{F8A89C69-F5D7-4557-BC6E-DA91C58FC8E6}"/>
    <cellStyle name="Računanje 2 2 6 8 8" xfId="50756" xr:uid="{76FC100B-7E41-4B17-ABFD-EB4CD9E481D0}"/>
    <cellStyle name="Računanje 2 2 6 8 9" xfId="57393" xr:uid="{E878DD49-C5F5-4CAC-A685-50BD838F0D64}"/>
    <cellStyle name="Računanje 2 2 6 9" xfId="4718" xr:uid="{E9657183-BD19-43A9-9677-B33E6A07F085}"/>
    <cellStyle name="Računanje 2 2 6 9 2" xfId="12084" xr:uid="{A32512B8-F92C-45AD-86D9-3126E98EA36F}"/>
    <cellStyle name="Računanje 2 2 6 9 3" xfId="17807" xr:uid="{2D85DB34-4C84-4000-BACF-3D7EC507A275}"/>
    <cellStyle name="Računanje 2 2 6 9 4" xfId="23340" xr:uid="{D3568527-1BBB-4B3F-984B-0A062B8D04A1}"/>
    <cellStyle name="Računanje 2 2 6 9 5" xfId="39194" xr:uid="{E2391C42-05AA-4E8C-B73A-1F145E367044}"/>
    <cellStyle name="Računanje 2 2 6 9 6" xfId="45896" xr:uid="{6BEB3FE9-50BA-4E64-89A2-20B81DBE5AA5}"/>
    <cellStyle name="Računanje 2 2 6 9 7" xfId="51449" xr:uid="{B4634DA7-C005-482D-BE94-19EA2CCC42DA}"/>
    <cellStyle name="Računanje 2 2 6 9 8" xfId="54903" xr:uid="{2391DAC2-8AC8-4A23-89B8-6D86DB8C2C58}"/>
    <cellStyle name="Računanje 2 2 7" xfId="2013" xr:uid="{E72B142B-93D2-4973-8379-566930B0C94E}"/>
    <cellStyle name="Računanje 2 2 7 10" xfId="11921" xr:uid="{239C4674-0831-4F2F-BF11-9043D7A154D9}"/>
    <cellStyle name="Računanje 2 2 7 11" xfId="17494" xr:uid="{29692B46-89C8-473E-B7C9-19706173C447}"/>
    <cellStyle name="Računanje 2 2 7 12" xfId="35846" xr:uid="{AFE8923E-614B-4173-861F-9DE3CE58C302}"/>
    <cellStyle name="Računanje 2 2 7 13" xfId="42688" xr:uid="{62AB4797-C262-41A7-ADAF-63584BB17157}"/>
    <cellStyle name="Računanje 2 2 7 14" xfId="41611" xr:uid="{CB915D89-D6F8-4364-807F-E78190DD709E}"/>
    <cellStyle name="Računanje 2 2 7 15" xfId="57689" xr:uid="{5173EBEC-5B08-40F8-95A1-4C5197914AD8}"/>
    <cellStyle name="Računanje 2 2 7 2" xfId="5283" xr:uid="{128AB97D-68CF-40F6-8B4C-A54458255C34}"/>
    <cellStyle name="Računanje 2 2 7 2 2" xfId="8106" xr:uid="{C64600B5-B250-440E-9490-05DDE6ADF266}"/>
    <cellStyle name="Računanje 2 2 7 2 2 2" xfId="15472" xr:uid="{036CC7F1-6DAA-4556-A871-40928B19E975}"/>
    <cellStyle name="Računanje 2 2 7 2 2 3" xfId="21195" xr:uid="{14349613-4E69-45F5-BFE4-44C459E5313E}"/>
    <cellStyle name="Računanje 2 2 7 2 2 4" xfId="26728" xr:uid="{1BC90973-3B7F-42E0-BA8F-F0B58E95849B}"/>
    <cellStyle name="Računanje 2 2 7 2 2 5" xfId="39759" xr:uid="{EB5B1464-9CF4-4B7A-999B-20D9191FBEA6}"/>
    <cellStyle name="Računanje 2 2 7 2 2 6" xfId="46461" xr:uid="{9B65DB41-BF13-4E53-B127-57994C8C0796}"/>
    <cellStyle name="Računanje 2 2 7 2 2 7" xfId="52014" xr:uid="{8E5BE5F6-5FF3-41AD-B561-F43A61A596C5}"/>
    <cellStyle name="Računanje 2 2 7 2 2 8" xfId="48540" xr:uid="{52720A47-6367-4738-9D2B-8F4A0A33A50E}"/>
    <cellStyle name="Računanje 2 2 7 2 3" xfId="12649" xr:uid="{1E9A5265-35CB-408A-9C66-5F71752A589B}"/>
    <cellStyle name="Računanje 2 2 7 2 4" xfId="18372" xr:uid="{9E5BC10E-243A-459A-A2D4-BFFBD9CF9921}"/>
    <cellStyle name="Računanje 2 2 7 2 5" xfId="23905" xr:uid="{76F635CE-E7E5-4323-A08F-C3D9C1D87339}"/>
    <cellStyle name="Računanje 2 2 7 2 6" xfId="36936" xr:uid="{898C9674-46BE-48D7-94A4-3DCBEB294615}"/>
    <cellStyle name="Računanje 2 2 7 2 7" xfId="43638" xr:uid="{78B72DC5-8BB0-45C7-A3F9-BE5A767A9F2A}"/>
    <cellStyle name="Računanje 2 2 7 2 8" xfId="49191" xr:uid="{CC3F5934-8069-4BFC-A25D-F87F0E3A4EF4}"/>
    <cellStyle name="Računanje 2 2 7 2 9" xfId="58259" xr:uid="{1A8C8B3F-5A96-4B1F-B1A4-33BC3FC0267C}"/>
    <cellStyle name="Računanje 2 2 7 3" xfId="5939" xr:uid="{03362A4D-B264-4EDA-874B-EF77270D5DE2}"/>
    <cellStyle name="Računanje 2 2 7 3 2" xfId="8762" xr:uid="{8E697016-1842-437D-A73E-74350CD90E7C}"/>
    <cellStyle name="Računanje 2 2 7 3 2 2" xfId="16128" xr:uid="{4DE0C216-4E38-4352-84F0-2F7DD235A655}"/>
    <cellStyle name="Računanje 2 2 7 3 2 3" xfId="21851" xr:uid="{B904527A-27D8-42CD-9B8E-1B53543D72BB}"/>
    <cellStyle name="Računanje 2 2 7 3 2 4" xfId="27384" xr:uid="{0D1B1B26-3A8A-4110-A480-6B0CEF4AE21A}"/>
    <cellStyle name="Računanje 2 2 7 3 2 5" xfId="40415" xr:uid="{D10A44A0-A694-4318-92D1-49F92E1D86C9}"/>
    <cellStyle name="Računanje 2 2 7 3 2 6" xfId="47117" xr:uid="{23EBC2E5-7AEE-47AD-A2B8-ABD39845C797}"/>
    <cellStyle name="Računanje 2 2 7 3 2 7" xfId="52670" xr:uid="{71CEFBEF-7CBC-4990-92A5-E951D1AF2090}"/>
    <cellStyle name="Računanje 2 2 7 3 2 8" xfId="41684" xr:uid="{CD543645-311B-431E-A7A0-CB8BBF9E4D62}"/>
    <cellStyle name="Računanje 2 2 7 3 3" xfId="13305" xr:uid="{3C8A59A9-D9E0-4034-94C8-82EE34C3F4B8}"/>
    <cellStyle name="Računanje 2 2 7 3 4" xfId="19028" xr:uid="{B6658C5F-7C2B-49E5-B831-7E03B5F477DC}"/>
    <cellStyle name="Računanje 2 2 7 3 5" xfId="24561" xr:uid="{E8060618-0CE7-4FE1-9FB3-4684698A8A89}"/>
    <cellStyle name="Računanje 2 2 7 3 6" xfId="37592" xr:uid="{5FCC42AB-255E-4107-A048-005C347EAC6F}"/>
    <cellStyle name="Računanje 2 2 7 3 7" xfId="44294" xr:uid="{3AFAF0D8-EA6C-4881-A426-8D5974780C40}"/>
    <cellStyle name="Računanje 2 2 7 3 8" xfId="49847" xr:uid="{C5EC8B76-0BE2-4ECF-8A1D-9644F53DC44B}"/>
    <cellStyle name="Računanje 2 2 7 3 9" xfId="56240" xr:uid="{55EB7FA7-9DE1-477D-BCF8-39DB3637DCD2}"/>
    <cellStyle name="Računanje 2 2 7 4" xfId="5075" xr:uid="{BC2C6B63-118E-4136-977E-169A94316B62}"/>
    <cellStyle name="Računanje 2 2 7 4 2" xfId="7898" xr:uid="{C18E4C80-EAB8-435A-8D41-B23D956CB9DE}"/>
    <cellStyle name="Računanje 2 2 7 4 2 2" xfId="15264" xr:uid="{F52C25FD-499D-4A56-B49D-FC35CBA36B8E}"/>
    <cellStyle name="Računanje 2 2 7 4 2 3" xfId="20987" xr:uid="{9B7C9D21-09A7-4F14-A10F-D0CFD653C64B}"/>
    <cellStyle name="Računanje 2 2 7 4 2 4" xfId="26520" xr:uid="{8AC09C1E-F062-4176-8948-C0DAD9ACF33F}"/>
    <cellStyle name="Računanje 2 2 7 4 2 5" xfId="39551" xr:uid="{9DEF58A6-96A8-42AA-93D9-28A32F3CC2EA}"/>
    <cellStyle name="Računanje 2 2 7 4 2 6" xfId="46253" xr:uid="{1E228EF7-56A2-4ADE-8FD8-E0B9716E9BC7}"/>
    <cellStyle name="Računanje 2 2 7 4 2 7" xfId="51806" xr:uid="{295C941C-6D54-40C0-8010-27DE84C8C9A8}"/>
    <cellStyle name="Računanje 2 2 7 4 2 8" xfId="57075" xr:uid="{FBEF24E1-83E9-4A51-8296-E695EA904D4B}"/>
    <cellStyle name="Računanje 2 2 7 4 3" xfId="12441" xr:uid="{B0CD03DB-4858-4347-B5C3-0D16C97F2359}"/>
    <cellStyle name="Računanje 2 2 7 4 4" xfId="18164" xr:uid="{C9C57A87-3738-4773-91ED-B011C937BE79}"/>
    <cellStyle name="Računanje 2 2 7 4 5" xfId="23697" xr:uid="{2C289153-D48D-4C51-AA4A-F7CA775F529E}"/>
    <cellStyle name="Računanje 2 2 7 4 6" xfId="36728" xr:uid="{F355B79C-28F9-4B56-B4CE-07B3A024227B}"/>
    <cellStyle name="Računanje 2 2 7 4 7" xfId="43430" xr:uid="{730D91D0-9B7F-4F16-870A-0568FD08279A}"/>
    <cellStyle name="Računanje 2 2 7 4 8" xfId="48983" xr:uid="{99180A09-AFB0-4A44-A2A8-2DACCA518804}"/>
    <cellStyle name="Računanje 2 2 7 4 9" xfId="57328" xr:uid="{51F86439-95B7-4802-B86E-E4A4F05C13A8}"/>
    <cellStyle name="Računanje 2 2 7 5" xfId="6210" xr:uid="{80E20328-33D7-467B-8934-EB02F9F1957A}"/>
    <cellStyle name="Računanje 2 2 7 5 2" xfId="9033" xr:uid="{45A85082-B047-4BE5-8C0F-940DB82006E0}"/>
    <cellStyle name="Računanje 2 2 7 5 2 2" xfId="16399" xr:uid="{43B1591E-1847-4A6A-8FF4-B9C2287D45CE}"/>
    <cellStyle name="Računanje 2 2 7 5 2 3" xfId="22122" xr:uid="{0D5A58CB-AF72-4230-9F43-FDA28E6160C0}"/>
    <cellStyle name="Računanje 2 2 7 5 2 4" xfId="27655" xr:uid="{50EE34CA-20FF-46CC-88E5-44103CC34E2E}"/>
    <cellStyle name="Računanje 2 2 7 5 2 5" xfId="40686" xr:uid="{52006BF9-6425-4EFD-941A-4B6359817D4E}"/>
    <cellStyle name="Računanje 2 2 7 5 2 6" xfId="47388" xr:uid="{8EE9F722-27B3-4938-8A76-5C75B6566513}"/>
    <cellStyle name="Računanje 2 2 7 5 2 7" xfId="52941" xr:uid="{487A06D5-05E1-4AE8-BA96-E816526606A8}"/>
    <cellStyle name="Računanje 2 2 7 5 2 8" xfId="56672" xr:uid="{3B0BEDF7-1E2D-4835-8FEC-9B59260CBDF7}"/>
    <cellStyle name="Računanje 2 2 7 5 3" xfId="13576" xr:uid="{85E471BD-3389-42AB-9043-A70C4D1A5A8B}"/>
    <cellStyle name="Računanje 2 2 7 5 4" xfId="19299" xr:uid="{F38AC78F-F207-4645-9FC9-FEBDE1E1E849}"/>
    <cellStyle name="Računanje 2 2 7 5 5" xfId="24832" xr:uid="{D71B5D01-3561-42E1-BF71-1C7F73A22DCD}"/>
    <cellStyle name="Računanje 2 2 7 5 6" xfId="37863" xr:uid="{878F5323-AF9B-456B-9887-946B18A39C32}"/>
    <cellStyle name="Računanje 2 2 7 5 7" xfId="44565" xr:uid="{EC41718F-8095-4CFC-B0DE-FE8A553E9906}"/>
    <cellStyle name="Računanje 2 2 7 5 8" xfId="50118" xr:uid="{E8B0146E-EB14-4DCE-BFBA-1FEDF08BF426}"/>
    <cellStyle name="Računanje 2 2 7 5 9" xfId="48313" xr:uid="{BA21EFC1-6624-41BE-8142-FFF7122B07F1}"/>
    <cellStyle name="Računanje 2 2 7 6" xfId="6207" xr:uid="{652A158B-F58E-4ED6-8B3C-01DCF2103D94}"/>
    <cellStyle name="Računanje 2 2 7 6 2" xfId="9030" xr:uid="{941E8640-C208-4EAF-A4A7-C4D4475D1A02}"/>
    <cellStyle name="Računanje 2 2 7 6 2 2" xfId="16396" xr:uid="{677A8431-4DC2-400C-B9F4-7CA72A69A95D}"/>
    <cellStyle name="Računanje 2 2 7 6 2 3" xfId="22119" xr:uid="{64ED6D09-40BA-46FE-831E-8F790918A4FC}"/>
    <cellStyle name="Računanje 2 2 7 6 2 4" xfId="27652" xr:uid="{50E6BEF7-25B1-4B3D-867C-209CF94D6DCC}"/>
    <cellStyle name="Računanje 2 2 7 6 2 5" xfId="40683" xr:uid="{1FC797A8-2D1A-49E0-B8B3-40EA26EF654B}"/>
    <cellStyle name="Računanje 2 2 7 6 2 6" xfId="47385" xr:uid="{4141EA7D-5F84-46A7-B8E8-247AC4C58265}"/>
    <cellStyle name="Računanje 2 2 7 6 2 7" xfId="52938" xr:uid="{B5FD3A7E-C43B-4A33-8553-65A40D2FADD8}"/>
    <cellStyle name="Računanje 2 2 7 6 2 8" xfId="56996" xr:uid="{499CFCC7-AF77-4CA0-A29F-4CD85AF2105D}"/>
    <cellStyle name="Računanje 2 2 7 6 3" xfId="13573" xr:uid="{EFC4862E-FA3B-454A-94B5-A507FBB6DE07}"/>
    <cellStyle name="Računanje 2 2 7 6 4" xfId="19296" xr:uid="{0D1813B4-F280-4B12-BE34-706FA7F8DDBD}"/>
    <cellStyle name="Računanje 2 2 7 6 5" xfId="24829" xr:uid="{487613C0-ABB6-4608-A981-8E72CDE4424E}"/>
    <cellStyle name="Računanje 2 2 7 6 6" xfId="37860" xr:uid="{A88253F7-8BF3-4FB7-93EA-479C95E1C3B6}"/>
    <cellStyle name="Računanje 2 2 7 6 7" xfId="44562" xr:uid="{B6BA9D06-C8B8-4304-8BE3-D1DA5180EDFC}"/>
    <cellStyle name="Računanje 2 2 7 6 8" xfId="50115" xr:uid="{3C234771-7FDC-4150-98E9-19E5D4333CF6}"/>
    <cellStyle name="Računanje 2 2 7 6 9" xfId="57957" xr:uid="{D6CE0ABD-D891-4AB3-8E5B-F6AB376DAD2D}"/>
    <cellStyle name="Računanje 2 2 7 7" xfId="4193" xr:uid="{4979E0A5-FAE2-4B86-829D-701FA727BAE9}"/>
    <cellStyle name="Računanje 2 2 7 7 2" xfId="11780" xr:uid="{CFF9B19E-22D7-4F95-8C2F-278E9435DAE7}"/>
    <cellStyle name="Računanje 2 2 7 7 3" xfId="17599" xr:uid="{25DD61FF-2AC7-4C7C-BEE0-4870AC2716D5}"/>
    <cellStyle name="Računanje 2 2 7 7 4" xfId="23229" xr:uid="{569DDBC4-603B-49DE-BDFB-26056165C8D6}"/>
    <cellStyle name="Računanje 2 2 7 7 5" xfId="39083" xr:uid="{32728428-7F56-4755-9B3A-6A0B3967EDCB}"/>
    <cellStyle name="Računanje 2 2 7 7 6" xfId="45785" xr:uid="{05B9B75E-CC17-4BB5-A96F-22D90124E402}"/>
    <cellStyle name="Računanje 2 2 7 7 7" xfId="51338" xr:uid="{B654F2EE-B424-4BF8-A0CC-8FCA12B52E33}"/>
    <cellStyle name="Računanje 2 2 7 7 8" xfId="55614" xr:uid="{203EFD49-31CD-4ED6-8200-91851198212E}"/>
    <cellStyle name="Računanje 2 2 7 8" xfId="7430" xr:uid="{43A58D7C-B9A7-42C6-B7CE-F229DF13E212}"/>
    <cellStyle name="Računanje 2 2 7 8 2" xfId="14796" xr:uid="{3E09C801-68ED-41A6-AE42-A4DF2DCE3027}"/>
    <cellStyle name="Računanje 2 2 7 8 3" xfId="20519" xr:uid="{A302516A-31BC-480C-BF74-9E93ECEC72B5}"/>
    <cellStyle name="Računanje 2 2 7 8 4" xfId="26052" xr:uid="{F8AFE919-B292-4A67-B0CE-D3CFE7750F1C}"/>
    <cellStyle name="Računanje 2 2 7 9" xfId="10290" xr:uid="{450B2C82-15E8-4082-B26A-C48D7EF28A05}"/>
    <cellStyle name="Računanje 2 2 8" xfId="2467" xr:uid="{0DC824B1-49D7-4FB8-917F-18C0AA18F542}"/>
    <cellStyle name="Računanje 2 2 8 10" xfId="11767" xr:uid="{9CC58102-B6E3-482F-92DE-EE53FBF955D8}"/>
    <cellStyle name="Računanje 2 2 8 11" xfId="12004" xr:uid="{129F947D-440A-4301-95A1-0D13B1B4B1E8}"/>
    <cellStyle name="Računanje 2 2 8 12" xfId="35729" xr:uid="{B1F47FCA-3706-4795-9185-701079CA7E62}"/>
    <cellStyle name="Računanje 2 2 8 13" xfId="42597" xr:uid="{DBAC872D-8F11-4AB3-92BC-F12AD6529DFB}"/>
    <cellStyle name="Računanje 2 2 8 14" xfId="34248" xr:uid="{5F329DF6-F1C2-4716-AD2D-A47248EB7FA9}"/>
    <cellStyle name="Računanje 2 2 8 15" xfId="42757" xr:uid="{7B1B3EDB-B9F0-4362-804F-9698B5584606}"/>
    <cellStyle name="Računanje 2 2 8 2" xfId="5210" xr:uid="{6E535AD5-7474-4121-90A0-88C104B7E161}"/>
    <cellStyle name="Računanje 2 2 8 2 2" xfId="8033" xr:uid="{68E4D22B-682C-4552-8CFE-D97DCC633DE2}"/>
    <cellStyle name="Računanje 2 2 8 2 2 2" xfId="15399" xr:uid="{2CE58295-B443-41E8-B65A-E9D412AEAC63}"/>
    <cellStyle name="Računanje 2 2 8 2 2 3" xfId="21122" xr:uid="{899B2E65-5FA5-4948-A5BC-DAAA9A44A32A}"/>
    <cellStyle name="Računanje 2 2 8 2 2 4" xfId="26655" xr:uid="{C5AD56EA-ADCD-4846-99A7-41DB6FBF1444}"/>
    <cellStyle name="Računanje 2 2 8 2 2 5" xfId="39686" xr:uid="{D1AC69B9-DA57-43B7-8B9B-60A5BEB22380}"/>
    <cellStyle name="Računanje 2 2 8 2 2 6" xfId="46388" xr:uid="{538625DE-F415-4A0F-B9E3-6C25E652EB11}"/>
    <cellStyle name="Računanje 2 2 8 2 2 7" xfId="51941" xr:uid="{1A9E3A8E-14DB-4950-9151-59BC078FB51F}"/>
    <cellStyle name="Računanje 2 2 8 2 2 8" xfId="58102" xr:uid="{CF00A497-0CB9-4972-8C76-15F4589DF207}"/>
    <cellStyle name="Računanje 2 2 8 2 3" xfId="12576" xr:uid="{C884F9D4-FE7B-4765-975C-1AFF966A9311}"/>
    <cellStyle name="Računanje 2 2 8 2 4" xfId="18299" xr:uid="{219CABCE-EE70-44E6-B338-3BD7168EEB84}"/>
    <cellStyle name="Računanje 2 2 8 2 5" xfId="23832" xr:uid="{B25E67E1-86BA-4327-8836-A8B93B51B17E}"/>
    <cellStyle name="Računanje 2 2 8 2 6" xfId="36863" xr:uid="{B545BEB7-138F-4B38-9365-C920E93B3384}"/>
    <cellStyle name="Računanje 2 2 8 2 7" xfId="43565" xr:uid="{EF03DE0E-ACDC-42C3-AEF3-90EC8CE2EE08}"/>
    <cellStyle name="Računanje 2 2 8 2 8" xfId="49118" xr:uid="{AEB90CFE-09FF-47BB-9784-63276450BA6C}"/>
    <cellStyle name="Računanje 2 2 8 2 9" xfId="42540" xr:uid="{57DFF393-AC9B-4144-8FE8-E13B4E0ECC50}"/>
    <cellStyle name="Računanje 2 2 8 3" xfId="3849" xr:uid="{AB82F1BA-B487-469E-8E6C-EA6B352B67CD}"/>
    <cellStyle name="Računanje 2 2 8 3 2" xfId="7340" xr:uid="{19425AA9-D2E9-443B-A6D4-951CBFB9FA40}"/>
    <cellStyle name="Računanje 2 2 8 3 2 2" xfId="14706" xr:uid="{3531E867-7399-4793-A664-B428773348C0}"/>
    <cellStyle name="Računanje 2 2 8 3 2 3" xfId="20429" xr:uid="{040AF23F-CE7B-4482-A4BB-4AF235C5922F}"/>
    <cellStyle name="Računanje 2 2 8 3 2 4" xfId="25962" xr:uid="{996E39AC-67E1-42C9-8115-4F7EA52F71DE}"/>
    <cellStyle name="Računanje 2 2 8 3 2 5" xfId="38993" xr:uid="{FBE45109-B983-4A5F-8CF3-27C74DB6A739}"/>
    <cellStyle name="Računanje 2 2 8 3 2 6" xfId="45695" xr:uid="{D02CD66C-981B-49B1-A898-12CED7290CEE}"/>
    <cellStyle name="Računanje 2 2 8 3 2 7" xfId="51248" xr:uid="{203E2B78-4622-46B5-B033-AD6CA75770CD}"/>
    <cellStyle name="Računanje 2 2 8 3 2 8" xfId="54721" xr:uid="{122533AE-A7B3-4D79-8FE2-C115269A9680}"/>
    <cellStyle name="Računanje 2 2 8 3 3" xfId="11569" xr:uid="{78ED6DDE-4E36-4260-AA53-91F45ED5E741}"/>
    <cellStyle name="Računanje 2 2 8 3 4" xfId="17445" xr:uid="{DE3AC7CA-2D25-4F31-B639-1990CED88785}"/>
    <cellStyle name="Računanje 2 2 8 3 5" xfId="23139" xr:uid="{CF71EB2E-885E-46DA-8994-D2F466CC7DCA}"/>
    <cellStyle name="Računanje 2 2 8 3 6" xfId="35502" xr:uid="{3846873D-7CAB-4F9F-8198-088842D22C0A}"/>
    <cellStyle name="Računanje 2 2 8 3 7" xfId="42425" xr:uid="{D24E7FCB-A60C-4CEC-9645-163E91042B0F}"/>
    <cellStyle name="Računanje 2 2 8 3 8" xfId="42917" xr:uid="{C691D863-21B0-4E30-9B33-3F27786088B0}"/>
    <cellStyle name="Računanje 2 2 8 3 9" xfId="55103" xr:uid="{B5576311-C35A-4414-B2B8-B80C7B7247DE}"/>
    <cellStyle name="Računanje 2 2 8 4" xfId="5946" xr:uid="{6AF3B9FD-4A6F-42F2-A148-9478BB4ECF44}"/>
    <cellStyle name="Računanje 2 2 8 4 2" xfId="8769" xr:uid="{DD0FFD96-C982-4931-8B8D-05AAD7960C80}"/>
    <cellStyle name="Računanje 2 2 8 4 2 2" xfId="16135" xr:uid="{CCCEE1D5-8383-4F97-9AB2-B18E4AB0B6C4}"/>
    <cellStyle name="Računanje 2 2 8 4 2 3" xfId="21858" xr:uid="{8D8B3C58-69E2-4318-9241-E2CECD31FA00}"/>
    <cellStyle name="Računanje 2 2 8 4 2 4" xfId="27391" xr:uid="{19A8A988-F218-43A8-A020-215381F39007}"/>
    <cellStyle name="Računanje 2 2 8 4 2 5" xfId="40422" xr:uid="{10017C1F-D845-4120-A147-9AE165467656}"/>
    <cellStyle name="Računanje 2 2 8 4 2 6" xfId="47124" xr:uid="{CBAE3F76-1098-497A-9064-18874B597CFB}"/>
    <cellStyle name="Računanje 2 2 8 4 2 7" xfId="52677" xr:uid="{3E5E5B85-4BE8-4E8F-A768-5E182F5A12D5}"/>
    <cellStyle name="Računanje 2 2 8 4 2 8" xfId="57638" xr:uid="{8BA675D9-662B-4656-9276-CF935E2B0E31}"/>
    <cellStyle name="Računanje 2 2 8 4 3" xfId="13312" xr:uid="{E94DF3D2-A1F9-44B5-9C8E-562F98DFBCC6}"/>
    <cellStyle name="Računanje 2 2 8 4 4" xfId="19035" xr:uid="{25ADAA0D-C2AA-4E86-904A-B0377FA77E76}"/>
    <cellStyle name="Računanje 2 2 8 4 5" xfId="24568" xr:uid="{F9381373-4C06-4667-BB8B-029F09B9FAFF}"/>
    <cellStyle name="Računanje 2 2 8 4 6" xfId="37599" xr:uid="{EF8B166A-1929-4928-AA41-0145B802D6CF}"/>
    <cellStyle name="Računanje 2 2 8 4 7" xfId="44301" xr:uid="{50CF56F9-2019-41B0-894C-49D0C29046FF}"/>
    <cellStyle name="Računanje 2 2 8 4 8" xfId="49854" xr:uid="{BDD09A6F-0E16-43DE-BE4B-1EEFC05425EA}"/>
    <cellStyle name="Računanje 2 2 8 4 9" xfId="54328" xr:uid="{2CD799DA-F076-4C0F-8655-C85C9A7B6332}"/>
    <cellStyle name="Računanje 2 2 8 5" xfId="5019" xr:uid="{DE6E2206-C73D-4410-88C7-19C00F5E25C1}"/>
    <cellStyle name="Računanje 2 2 8 5 2" xfId="7842" xr:uid="{A9568AD6-2196-416E-88D4-37E245A14801}"/>
    <cellStyle name="Računanje 2 2 8 5 2 2" xfId="15208" xr:uid="{FD6806D5-C0FD-4790-96BF-8F3F776C7CFD}"/>
    <cellStyle name="Računanje 2 2 8 5 2 3" xfId="20931" xr:uid="{4DF590D8-FFF2-4860-AADA-AC8E35080410}"/>
    <cellStyle name="Računanje 2 2 8 5 2 4" xfId="26464" xr:uid="{03B98452-0079-4956-BF4D-AE236FD4DCD1}"/>
    <cellStyle name="Računanje 2 2 8 5 2 5" xfId="39495" xr:uid="{3996BE90-1CD5-4CC3-9943-87BD86349805}"/>
    <cellStyle name="Računanje 2 2 8 5 2 6" xfId="46197" xr:uid="{26855F74-871B-4303-9F35-19176284CBDC}"/>
    <cellStyle name="Računanje 2 2 8 5 2 7" xfId="51750" xr:uid="{125D92C0-8095-472D-AF16-C6179F3D6E99}"/>
    <cellStyle name="Računanje 2 2 8 5 2 8" xfId="57273" xr:uid="{62D41258-2B80-4624-8E85-C4374139196D}"/>
    <cellStyle name="Računanje 2 2 8 5 3" xfId="12385" xr:uid="{2542D098-4810-4406-A477-E92EFED69FE0}"/>
    <cellStyle name="Računanje 2 2 8 5 4" xfId="18108" xr:uid="{13412B94-B8F9-4942-813F-DCC24245321B}"/>
    <cellStyle name="Računanje 2 2 8 5 5" xfId="23641" xr:uid="{4B9CED53-6F35-4BE1-A074-97B31DD9A1EA}"/>
    <cellStyle name="Računanje 2 2 8 5 6" xfId="36672" xr:uid="{F1343CAD-332A-4EF6-9C93-2B1F61350207}"/>
    <cellStyle name="Računanje 2 2 8 5 7" xfId="43374" xr:uid="{95EC1273-BA65-478E-B1C6-593CDA74516A}"/>
    <cellStyle name="Računanje 2 2 8 5 8" xfId="48927" xr:uid="{EC3AFB32-B439-4E05-977E-F983FABE7CCF}"/>
    <cellStyle name="Računanje 2 2 8 5 9" xfId="34527" xr:uid="{85EB8C19-2A27-4E55-95F1-5942CAFE813A}"/>
    <cellStyle name="Računanje 2 2 8 6" xfId="5133" xr:uid="{993408B3-20C1-4DB2-8689-6A09C5EB23BF}"/>
    <cellStyle name="Računanje 2 2 8 6 2" xfId="7956" xr:uid="{B0EE3FBD-614A-4806-A04D-B1424C648AE4}"/>
    <cellStyle name="Računanje 2 2 8 6 2 2" xfId="15322" xr:uid="{D981D8EE-1C49-4478-9E75-33E63BE617A3}"/>
    <cellStyle name="Računanje 2 2 8 6 2 3" xfId="21045" xr:uid="{A2597E78-157B-4448-B9FC-C7027D787E17}"/>
    <cellStyle name="Računanje 2 2 8 6 2 4" xfId="26578" xr:uid="{1EA3B9C2-1876-4A09-BEAC-F40D99038C33}"/>
    <cellStyle name="Računanje 2 2 8 6 2 5" xfId="39609" xr:uid="{4DF12520-0224-4C60-9188-77100E919D7F}"/>
    <cellStyle name="Računanje 2 2 8 6 2 6" xfId="46311" xr:uid="{8764AAF8-9E4E-4639-883E-E3B52AF7ED48}"/>
    <cellStyle name="Računanje 2 2 8 6 2 7" xfId="51864" xr:uid="{533CB501-E4B5-42C2-91C6-281C0874FE3A}"/>
    <cellStyle name="Računanje 2 2 8 6 2 8" xfId="56014" xr:uid="{7E529489-A52E-46EA-978C-CE52CFFF5EDB}"/>
    <cellStyle name="Računanje 2 2 8 6 3" xfId="12499" xr:uid="{10CC5DB0-542E-408C-9EEC-B09AE1480F5E}"/>
    <cellStyle name="Računanje 2 2 8 6 4" xfId="18222" xr:uid="{EE5DF065-11E0-4271-8CE9-E96BBEE3F75A}"/>
    <cellStyle name="Računanje 2 2 8 6 5" xfId="23755" xr:uid="{9ED65730-F03E-49E8-8C2B-666FED21AE27}"/>
    <cellStyle name="Računanje 2 2 8 6 6" xfId="36786" xr:uid="{93AB55E2-1E59-4902-8A5A-6EB4688B3125}"/>
    <cellStyle name="Računanje 2 2 8 6 7" xfId="43488" xr:uid="{FB2AE822-C8D4-4426-A6CE-62515F659E5C}"/>
    <cellStyle name="Računanje 2 2 8 6 8" xfId="49041" xr:uid="{D8981DE6-35CB-4484-8400-38D00BC1FDBE}"/>
    <cellStyle name="Računanje 2 2 8 6 9" xfId="57683" xr:uid="{DD87B6DA-CFBE-4A4E-A00C-8C9C37832717}"/>
    <cellStyle name="Računanje 2 2 8 7" xfId="4076" xr:uid="{F77CC2A1-FA8F-4F6C-9B89-CC488FC259DB}"/>
    <cellStyle name="Računanje 2 2 8 7 2" xfId="11703" xr:uid="{C285EC34-1793-4FA9-A5F6-1F01C864A763}"/>
    <cellStyle name="Računanje 2 2 8 7 3" xfId="17538" xr:uid="{1DC4161B-70E1-4826-A289-1A1BA5384994}"/>
    <cellStyle name="Računanje 2 2 8 7 4" xfId="23193" xr:uid="{D7C3DDAC-29A6-4F31-8519-91B42EEC68FE}"/>
    <cellStyle name="Računanje 2 2 8 7 5" xfId="39047" xr:uid="{12A5B212-4B04-4A89-90C1-69F2DA4CAE15}"/>
    <cellStyle name="Računanje 2 2 8 7 6" xfId="45749" xr:uid="{86AE569C-C34D-4711-830B-80FCD6CEC3B2}"/>
    <cellStyle name="Računanje 2 2 8 7 7" xfId="51302" xr:uid="{8620BBC6-71D8-42A4-BD8F-45C49940E8E0}"/>
    <cellStyle name="Računanje 2 2 8 7 8" xfId="58417" xr:uid="{1749E3F6-3A12-4D4C-AF50-1A614C513F9F}"/>
    <cellStyle name="Računanje 2 2 8 8" xfId="7394" xr:uid="{0A7C9D4D-8CAB-42DF-8FE8-AE798079DD02}"/>
    <cellStyle name="Računanje 2 2 8 8 2" xfId="14760" xr:uid="{542F6CA2-54F3-40C6-8F0E-807B00D978C3}"/>
    <cellStyle name="Računanje 2 2 8 8 3" xfId="20483" xr:uid="{9186B53B-3316-4DB0-B2E4-66EFFADD3CC9}"/>
    <cellStyle name="Računanje 2 2 8 8 4" xfId="26016" xr:uid="{C06394C5-301A-4FA1-9D31-81479F373F12}"/>
    <cellStyle name="Računanje 2 2 8 9" xfId="10637" xr:uid="{83A1EB86-DF25-4AAA-8F0B-6BFBF169D0E9}"/>
    <cellStyle name="Računanje 2 2 9" xfId="2591" xr:uid="{BD0E9914-A0A9-4010-AB7C-AE4DF350FC77}"/>
    <cellStyle name="Računanje 2 2 9 10" xfId="10271" xr:uid="{6E158F92-8EF3-4F40-AAEF-0C70825FE5D6}"/>
    <cellStyle name="Računanje 2 2 9 11" xfId="11822" xr:uid="{9554ECDE-0618-43A4-808E-29B5B7E06C62}"/>
    <cellStyle name="Računanje 2 2 9 12" xfId="35715" xr:uid="{869BC38F-9129-45B7-AB0A-D2F7537BCC79}"/>
    <cellStyle name="Računanje 2 2 9 13" xfId="42585" xr:uid="{6DBC55DA-6476-4A91-997B-5FE78044688B}"/>
    <cellStyle name="Računanje 2 2 9 14" xfId="34493" xr:uid="{117C8C1B-1EEB-49B1-8476-0A2DE7A89B6A}"/>
    <cellStyle name="Računanje 2 2 9 15" xfId="54573" xr:uid="{96924A2C-E041-48D2-AEAE-787A7767A8AF}"/>
    <cellStyle name="Računanje 2 2 9 2" xfId="5198" xr:uid="{A2F2677E-A624-4905-A647-89DE5AC0F478}"/>
    <cellStyle name="Računanje 2 2 9 2 2" xfId="8021" xr:uid="{8E70616B-ED82-4C49-9712-AA1DBF449F86}"/>
    <cellStyle name="Računanje 2 2 9 2 2 2" xfId="15387" xr:uid="{BF4E52EC-755C-43CE-872B-1DB2126D84E1}"/>
    <cellStyle name="Računanje 2 2 9 2 2 3" xfId="21110" xr:uid="{75016317-3F7B-49F6-9A31-4262F71F4E2D}"/>
    <cellStyle name="Računanje 2 2 9 2 2 4" xfId="26643" xr:uid="{93F1E54D-915F-4EC8-8AA5-23C30F28E0A3}"/>
    <cellStyle name="Računanje 2 2 9 2 2 5" xfId="39674" xr:uid="{CA830350-4C0B-4F1B-BD0D-7058195E5A81}"/>
    <cellStyle name="Računanje 2 2 9 2 2 6" xfId="46376" xr:uid="{B067918A-0DB9-4884-A5C1-0FC6B87A38CE}"/>
    <cellStyle name="Računanje 2 2 9 2 2 7" xfId="51929" xr:uid="{2081E54E-DB0F-41CB-BE12-A513ED5DCF52}"/>
    <cellStyle name="Računanje 2 2 9 2 2 8" xfId="55350" xr:uid="{880C642B-50F4-4450-B925-326140CC847B}"/>
    <cellStyle name="Računanje 2 2 9 2 3" xfId="12564" xr:uid="{EB7392C3-57B0-4156-8C4B-092A4F6F214A}"/>
    <cellStyle name="Računanje 2 2 9 2 4" xfId="18287" xr:uid="{699965ED-FCBF-4A42-A029-D5B850F5686D}"/>
    <cellStyle name="Računanje 2 2 9 2 5" xfId="23820" xr:uid="{F142268B-1347-4C58-A456-73861D473068}"/>
    <cellStyle name="Računanje 2 2 9 2 6" xfId="36851" xr:uid="{2BEB63E9-6894-4C2E-8DF3-87938C6FD1FB}"/>
    <cellStyle name="Računanje 2 2 9 2 7" xfId="43553" xr:uid="{ECBD259A-1411-44B6-9BC3-96AD543D35B2}"/>
    <cellStyle name="Računanje 2 2 9 2 8" xfId="49106" xr:uid="{2B298584-6652-4630-81AC-FFFD3932B52E}"/>
    <cellStyle name="Računanje 2 2 9 2 9" xfId="42103" xr:uid="{CB2A0C02-DCA6-4A0B-A362-E60B096269A1}"/>
    <cellStyle name="Računanje 2 2 9 3" xfId="5297" xr:uid="{8F5497F1-6422-487E-9DE3-69068E197BBA}"/>
    <cellStyle name="Računanje 2 2 9 3 2" xfId="8120" xr:uid="{FADBF173-B4C5-4990-B2AD-62053244612F}"/>
    <cellStyle name="Računanje 2 2 9 3 2 2" xfId="15486" xr:uid="{A14DF935-9771-4CB7-A1FE-720431393952}"/>
    <cellStyle name="Računanje 2 2 9 3 2 3" xfId="21209" xr:uid="{D146EE25-61D4-4879-9966-8C4743C6A739}"/>
    <cellStyle name="Računanje 2 2 9 3 2 4" xfId="26742" xr:uid="{9E39E182-1E4C-43FB-AB6A-03AB0C5E4D1D}"/>
    <cellStyle name="Računanje 2 2 9 3 2 5" xfId="39773" xr:uid="{9ADE1578-03C6-4CAC-9D1C-1DE9717B34C9}"/>
    <cellStyle name="Računanje 2 2 9 3 2 6" xfId="46475" xr:uid="{BF88FFE4-3B94-4F7D-A744-AC596BEFA37E}"/>
    <cellStyle name="Računanje 2 2 9 3 2 7" xfId="52028" xr:uid="{259EC464-37AA-49BC-84AE-044212F13FB7}"/>
    <cellStyle name="Računanje 2 2 9 3 2 8" xfId="55232" xr:uid="{B1E1C97C-486C-4601-9984-8CA85B483563}"/>
    <cellStyle name="Računanje 2 2 9 3 3" xfId="12663" xr:uid="{E3E8572F-02F6-48B4-8179-FC34231D92DC}"/>
    <cellStyle name="Računanje 2 2 9 3 4" xfId="18386" xr:uid="{2C926561-7C13-49B4-B506-1DDD7DEC2E7D}"/>
    <cellStyle name="Računanje 2 2 9 3 5" xfId="23919" xr:uid="{F52B8D1F-8DCD-4078-B997-5542FED7D8BE}"/>
    <cellStyle name="Računanje 2 2 9 3 6" xfId="36950" xr:uid="{D12511DD-BB7F-455E-A55F-2D60E84691B0}"/>
    <cellStyle name="Računanje 2 2 9 3 7" xfId="43652" xr:uid="{F21CF772-7689-41EC-8234-02FF43782BA0}"/>
    <cellStyle name="Računanje 2 2 9 3 8" xfId="49205" xr:uid="{42B414BA-B64D-4376-A231-019336EE08D4}"/>
    <cellStyle name="Računanje 2 2 9 3 9" xfId="54076" xr:uid="{7EE1BBA0-E13D-4AD9-A44F-1D2B235A06E6}"/>
    <cellStyle name="Računanje 2 2 9 4" xfId="5891" xr:uid="{43B5598D-B3DA-41A5-910E-3C58890BBBE7}"/>
    <cellStyle name="Računanje 2 2 9 4 2" xfId="8714" xr:uid="{B037D948-27E3-4338-944D-108EF0795369}"/>
    <cellStyle name="Računanje 2 2 9 4 2 2" xfId="16080" xr:uid="{5F3E7F6F-A9AB-4C28-ACBF-B0B03BD5D2F5}"/>
    <cellStyle name="Računanje 2 2 9 4 2 3" xfId="21803" xr:uid="{3DB8F8DE-3F7E-45D4-8D94-844B9239D9C6}"/>
    <cellStyle name="Računanje 2 2 9 4 2 4" xfId="27336" xr:uid="{D3619FE5-76CC-455E-8CEE-FEB312ED3BA6}"/>
    <cellStyle name="Računanje 2 2 9 4 2 5" xfId="40367" xr:uid="{16F86109-5E8F-44A0-95E2-C15BECADEDA8}"/>
    <cellStyle name="Računanje 2 2 9 4 2 6" xfId="47069" xr:uid="{F0DDBB74-D3B5-48C0-BE46-572479C85191}"/>
    <cellStyle name="Računanje 2 2 9 4 2 7" xfId="52622" xr:uid="{B918EFFF-BFCC-4101-8CC0-80ECBF27E825}"/>
    <cellStyle name="Računanje 2 2 9 4 2 8" xfId="58445" xr:uid="{9D64D539-A1A1-4262-BEBA-20DDFC32E466}"/>
    <cellStyle name="Računanje 2 2 9 4 3" xfId="13257" xr:uid="{D5B63E9C-8D5E-4191-92F1-0735062E3ACA}"/>
    <cellStyle name="Računanje 2 2 9 4 4" xfId="18980" xr:uid="{E224EEE3-2FDF-49FE-A2CC-02F3ED35B416}"/>
    <cellStyle name="Računanje 2 2 9 4 5" xfId="24513" xr:uid="{D1C5B546-F44B-4DEE-9C3B-D83A3CDB9A57}"/>
    <cellStyle name="Računanje 2 2 9 4 6" xfId="37544" xr:uid="{1B27AA7C-F4AE-46A7-BEDC-702638DCC317}"/>
    <cellStyle name="Računanje 2 2 9 4 7" xfId="44246" xr:uid="{08F2270E-8509-44C9-BD8A-592CE0D14F8C}"/>
    <cellStyle name="Računanje 2 2 9 4 8" xfId="49799" xr:uid="{D45BD27D-52F0-480D-9117-09F8416327DA}"/>
    <cellStyle name="Računanje 2 2 9 4 9" xfId="57738" xr:uid="{83F1F3B6-34F0-48B0-B4E1-81D72D5167FF}"/>
    <cellStyle name="Računanje 2 2 9 5" xfId="6062" xr:uid="{AD768B0A-AD28-4C29-9EE9-A644AC8DF431}"/>
    <cellStyle name="Računanje 2 2 9 5 2" xfId="8885" xr:uid="{934153C9-3D8E-46B2-87F2-C08707EF4DD8}"/>
    <cellStyle name="Računanje 2 2 9 5 2 2" xfId="16251" xr:uid="{7F2585BC-EB4C-431C-844B-DBBC31D9421B}"/>
    <cellStyle name="Računanje 2 2 9 5 2 3" xfId="21974" xr:uid="{6B73492B-1D77-4309-AE28-1D2310ADD599}"/>
    <cellStyle name="Računanje 2 2 9 5 2 4" xfId="27507" xr:uid="{9AA1FB45-F84C-47F5-97B7-24136CEF47D1}"/>
    <cellStyle name="Računanje 2 2 9 5 2 5" xfId="40538" xr:uid="{5EA942AD-5C36-4962-8470-2AAA93E3D070}"/>
    <cellStyle name="Računanje 2 2 9 5 2 6" xfId="47240" xr:uid="{445FEFBD-61A2-48A3-91C9-89FAB4C3E67C}"/>
    <cellStyle name="Računanje 2 2 9 5 2 7" xfId="52793" xr:uid="{4AA1A114-093D-46E1-B528-0041D258361B}"/>
    <cellStyle name="Računanje 2 2 9 5 2 8" xfId="42528" xr:uid="{EC9B7EC8-70B4-4C3B-8CEA-02C1D37A1C38}"/>
    <cellStyle name="Računanje 2 2 9 5 3" xfId="13428" xr:uid="{15B11973-1418-404B-A7E6-E313B1E0871B}"/>
    <cellStyle name="Računanje 2 2 9 5 4" xfId="19151" xr:uid="{6FE7956E-6996-4EFA-9414-9F77B34973BE}"/>
    <cellStyle name="Računanje 2 2 9 5 5" xfId="24684" xr:uid="{4E2E89EA-3A1D-4FB0-8634-D31CFAC578A8}"/>
    <cellStyle name="Računanje 2 2 9 5 6" xfId="37715" xr:uid="{73D30628-CEDF-4AF8-B7B7-9B702302C8F5}"/>
    <cellStyle name="Računanje 2 2 9 5 7" xfId="44417" xr:uid="{220F7FD0-E141-42D7-9F85-B5B28717EDC6}"/>
    <cellStyle name="Računanje 2 2 9 5 8" xfId="49970" xr:uid="{E46500AF-6700-4BB3-AC3F-D8C0226CDA3F}"/>
    <cellStyle name="Računanje 2 2 9 5 9" xfId="54606" xr:uid="{FA42DD41-18EC-4A07-AA83-67DBF3D9FD5F}"/>
    <cellStyle name="Računanje 2 2 9 6" xfId="6184" xr:uid="{CF4DA36E-2483-4BF7-8F22-E1A1FF5112EF}"/>
    <cellStyle name="Računanje 2 2 9 6 2" xfId="9007" xr:uid="{01777681-2784-4361-8B3A-9EB145FDD974}"/>
    <cellStyle name="Računanje 2 2 9 6 2 2" xfId="16373" xr:uid="{F81C20D3-BB57-48DB-ABE6-03D346CF5E0D}"/>
    <cellStyle name="Računanje 2 2 9 6 2 3" xfId="22096" xr:uid="{232BBFD3-F402-4791-9CC8-BB7DB6C48529}"/>
    <cellStyle name="Računanje 2 2 9 6 2 4" xfId="27629" xr:uid="{E0FBCBD4-68C6-4848-81F6-B27788369C4B}"/>
    <cellStyle name="Računanje 2 2 9 6 2 5" xfId="40660" xr:uid="{C0C1532E-FE7C-4E96-A40A-56FD98442516}"/>
    <cellStyle name="Računanje 2 2 9 6 2 6" xfId="47362" xr:uid="{2569344A-BF76-4AA6-8464-825BA3C83716}"/>
    <cellStyle name="Računanje 2 2 9 6 2 7" xfId="52915" xr:uid="{E919B3D2-FA32-4885-A2AD-1B447FA1BBEE}"/>
    <cellStyle name="Računanje 2 2 9 6 2 8" xfId="56800" xr:uid="{16B8E5C3-6F76-481B-B664-67224BE8DE02}"/>
    <cellStyle name="Računanje 2 2 9 6 3" xfId="13550" xr:uid="{F4D2374D-BE7A-4DF9-8380-B0A882997646}"/>
    <cellStyle name="Računanje 2 2 9 6 4" xfId="19273" xr:uid="{F98A9B9A-558C-48E9-AABE-9EA2E3D16038}"/>
    <cellStyle name="Računanje 2 2 9 6 5" xfId="24806" xr:uid="{EC44DED7-4A89-4F47-B72B-CD2115951E62}"/>
    <cellStyle name="Računanje 2 2 9 6 6" xfId="37837" xr:uid="{6E3EA3DC-1883-4A6E-8CC6-96E852285395}"/>
    <cellStyle name="Računanje 2 2 9 6 7" xfId="44539" xr:uid="{7E475111-0A62-4349-8E65-79FF6D3B05D1}"/>
    <cellStyle name="Računanje 2 2 9 6 8" xfId="50092" xr:uid="{7F8BDC50-7577-423A-A682-5BDC1C10C759}"/>
    <cellStyle name="Računanje 2 2 9 6 9" xfId="58057" xr:uid="{9129B0EC-7051-4CCD-A2A9-C5EFFC26BCCF}"/>
    <cellStyle name="Računanje 2 2 9 7" xfId="4062" xr:uid="{E417FFE6-20DA-41BD-882F-01099CE517B5}"/>
    <cellStyle name="Računanje 2 2 9 7 2" xfId="11693" xr:uid="{DE9682A2-0481-4B27-B67E-498207AF04B1}"/>
    <cellStyle name="Računanje 2 2 9 7 3" xfId="17530" xr:uid="{2B7EF318-F646-4C8F-899C-1F223FF941C8}"/>
    <cellStyle name="Računanje 2 2 9 7 4" xfId="23185" xr:uid="{39739C39-C3D8-4EE6-B99B-2E1928240948}"/>
    <cellStyle name="Računanje 2 2 9 7 5" xfId="39039" xr:uid="{9F492587-453D-450A-BD69-8029628D33A6}"/>
    <cellStyle name="Računanje 2 2 9 7 6" xfId="45741" xr:uid="{A12E63F2-6E36-4A58-B936-DAB838AAFB7E}"/>
    <cellStyle name="Računanje 2 2 9 7 7" xfId="51294" xr:uid="{672AF44D-F809-41B0-AEE8-E6CBAE441F03}"/>
    <cellStyle name="Računanje 2 2 9 7 8" xfId="42315" xr:uid="{C80CD2A2-E063-4A51-9186-AB51C614EF73}"/>
    <cellStyle name="Računanje 2 2 9 8" xfId="7386" xr:uid="{2C8BB982-ED18-483F-BB6B-CD677E8B9484}"/>
    <cellStyle name="Računanje 2 2 9 8 2" xfId="14752" xr:uid="{B98FCC36-325A-4705-800D-F01C69677C57}"/>
    <cellStyle name="Računanje 2 2 9 8 3" xfId="20475" xr:uid="{59D359DA-9945-43FC-B90F-54B82CF23E4E}"/>
    <cellStyle name="Računanje 2 2 9 8 4" xfId="26008" xr:uid="{79D8C49E-405A-4959-A9FE-20FDE05E2D42}"/>
    <cellStyle name="Računanje 2 2 9 9" xfId="10760" xr:uid="{9A05A9DB-B362-4D2E-B75C-7D6E02A19747}"/>
    <cellStyle name="Računanje 2 3" xfId="461" xr:uid="{00000000-0005-0000-0000-00000D010000}"/>
    <cellStyle name="Računanje 2 4" xfId="2379" xr:uid="{273A5714-FE12-4398-B4B3-891EACA33D1A}"/>
    <cellStyle name="Računanje 2 4 10" xfId="11078" xr:uid="{0F83B7EA-28A2-4844-82C6-31FFFA1078C1}"/>
    <cellStyle name="Računanje 2 4 11" xfId="35746" xr:uid="{35201F5C-8F7C-4BD3-9755-B6AB0DFBB056}"/>
    <cellStyle name="Računanje 2 4 12" xfId="42613" xr:uid="{DA04A007-D2C2-45F1-B22F-390BA45CECB4}"/>
    <cellStyle name="Računanje 2 4 13" xfId="34539" xr:uid="{EBAF958A-A036-4561-8B34-6909E3F3ECF8}"/>
    <cellStyle name="Računanje 2 4 14" xfId="48401" xr:uid="{E6D653A7-91CA-4468-B3C4-7766616AC951}"/>
    <cellStyle name="Računanje 2 4 2" xfId="5227" xr:uid="{9753B889-1C2B-45CD-A631-D5A376ACDADE}"/>
    <cellStyle name="Računanje 2 4 2 2" xfId="8050" xr:uid="{755D7415-DDC5-4930-ACF0-4B928495C356}"/>
    <cellStyle name="Računanje 2 4 2 2 2" xfId="15416" xr:uid="{BA2790DE-F94A-46C4-89FA-C079F7CC87C1}"/>
    <cellStyle name="Računanje 2 4 2 2 3" xfId="21139" xr:uid="{CE35C5E1-A4A4-4D76-AC31-2E0641516E08}"/>
    <cellStyle name="Računanje 2 4 2 2 4" xfId="26672" xr:uid="{C9485825-D906-46EE-BD40-E2AC70F791C9}"/>
    <cellStyle name="Računanje 2 4 2 2 5" xfId="39703" xr:uid="{AD5B2099-9112-424A-8415-4F7A6F2FEAFF}"/>
    <cellStyle name="Računanje 2 4 2 2 6" xfId="46405" xr:uid="{2FA460DD-E9C2-41E5-B56A-FE773F9AB6BA}"/>
    <cellStyle name="Računanje 2 4 2 2 7" xfId="51958" xr:uid="{4329F5E1-1D4A-4BA5-B291-975ABCB72126}"/>
    <cellStyle name="Računanje 2 4 2 2 8" xfId="54229" xr:uid="{51A960DD-063E-4B98-A0CD-89B78298C1FA}"/>
    <cellStyle name="Računanje 2 4 2 3" xfId="12593" xr:uid="{E2AC29D7-9B39-49BA-B7FA-D1CE678AEC3F}"/>
    <cellStyle name="Računanje 2 4 2 4" xfId="18316" xr:uid="{EFCDFCB4-31FD-475B-B848-E3397D4A605D}"/>
    <cellStyle name="Računanje 2 4 2 5" xfId="23849" xr:uid="{BFF8AF10-5FC9-4589-974A-9D094A017539}"/>
    <cellStyle name="Računanje 2 4 2 6" xfId="36880" xr:uid="{2E015FF3-290B-4F39-AC6B-B741049309D3}"/>
    <cellStyle name="Računanje 2 4 2 7" xfId="43582" xr:uid="{18AE3721-2A4A-49E9-948B-6BDBCF7B08CC}"/>
    <cellStyle name="Računanje 2 4 2 8" xfId="49135" xr:uid="{8FC24DE7-85E0-4A4D-AF7E-0EE92F2E8393}"/>
    <cellStyle name="Računanje 2 4 2 9" xfId="56434" xr:uid="{2243BA60-2D4F-4608-AE50-6C55A789552B}"/>
    <cellStyle name="Računanje 2 4 3" xfId="3840" xr:uid="{A7B44097-63F9-4A1C-A89E-3759F906CF8B}"/>
    <cellStyle name="Računanje 2 4 3 2" xfId="7331" xr:uid="{C088BC41-1C6B-4695-9661-E3B94F6221E5}"/>
    <cellStyle name="Računanje 2 4 3 2 2" xfId="14697" xr:uid="{B7F0464F-0AEE-45DE-AA2F-975693654D68}"/>
    <cellStyle name="Računanje 2 4 3 2 3" xfId="20420" xr:uid="{DB6D249E-DE5D-48F1-A2CC-0290C38561C7}"/>
    <cellStyle name="Računanje 2 4 3 2 4" xfId="25953" xr:uid="{287E7DD3-EEE2-4C1F-BAEE-588A111DA0C0}"/>
    <cellStyle name="Računanje 2 4 3 2 5" xfId="38984" xr:uid="{D9C3540E-1FF8-490C-998F-6AF4A52812C8}"/>
    <cellStyle name="Računanje 2 4 3 2 6" xfId="45686" xr:uid="{CE0357E8-3383-4CE9-8BB2-423C5B62E43F}"/>
    <cellStyle name="Računanje 2 4 3 2 7" xfId="51239" xr:uid="{7C9B29ED-A7F6-434F-AB02-FA0523EBBC88}"/>
    <cellStyle name="Računanje 2 4 3 2 8" xfId="54849" xr:uid="{6D61ACBF-6BAD-4146-A885-19A9690D2A04}"/>
    <cellStyle name="Računanje 2 4 3 3" xfId="11560" xr:uid="{BEABCDEF-DC70-4BA7-A12F-6805969F8D23}"/>
    <cellStyle name="Računanje 2 4 3 4" xfId="17436" xr:uid="{726A056E-D51B-4F22-BA4D-8EB56E355304}"/>
    <cellStyle name="Računanje 2 4 3 5" xfId="23130" xr:uid="{3FAC8C6A-1874-431A-8039-CFE61A5405F8}"/>
    <cellStyle name="Računanje 2 4 3 6" xfId="35493" xr:uid="{4BD5A991-18DE-407F-BC15-0AE3E8584E9B}"/>
    <cellStyle name="Računanje 2 4 3 7" xfId="42416" xr:uid="{F1717A43-F76F-42C5-97FA-B212C7E6D39E}"/>
    <cellStyle name="Računanje 2 4 3 8" xfId="42845" xr:uid="{EA82071A-B9FA-4E3D-8B84-827F93FA54A9}"/>
    <cellStyle name="Računanje 2 4 3 9" xfId="58094" xr:uid="{6412466F-78C8-451D-832F-236AB2DF1502}"/>
    <cellStyle name="Računanje 2 4 4" xfId="5941" xr:uid="{C8D275EB-E476-4CF6-9498-050386862570}"/>
    <cellStyle name="Računanje 2 4 4 2" xfId="8764" xr:uid="{A579E76F-DA13-45F8-9AA4-69AB5087EACE}"/>
    <cellStyle name="Računanje 2 4 4 2 2" xfId="16130" xr:uid="{76BD9F5A-267B-4EE2-97EA-D6A1391244FB}"/>
    <cellStyle name="Računanje 2 4 4 2 3" xfId="21853" xr:uid="{7774E7D4-7165-48A2-A6E8-91A859500C28}"/>
    <cellStyle name="Računanje 2 4 4 2 4" xfId="27386" xr:uid="{F22185FB-3DC8-46AA-844F-22CEE3BBF8BB}"/>
    <cellStyle name="Računanje 2 4 4 2 5" xfId="40417" xr:uid="{0B265286-CA52-412E-8AE6-E617710FA9F9}"/>
    <cellStyle name="Računanje 2 4 4 2 6" xfId="47119" xr:uid="{0D87791C-8DE8-49F0-A8A7-E984E1CF5510}"/>
    <cellStyle name="Računanje 2 4 4 2 7" xfId="52672" xr:uid="{45A59BEA-2F99-45B3-B09C-D2C864974445}"/>
    <cellStyle name="Računanje 2 4 4 2 8" xfId="56400" xr:uid="{9A9E72D9-EDD9-47EC-B31D-BD09EFA1D2D0}"/>
    <cellStyle name="Računanje 2 4 4 3" xfId="13307" xr:uid="{AFB59690-87AD-4553-918A-7D8299BB598C}"/>
    <cellStyle name="Računanje 2 4 4 4" xfId="19030" xr:uid="{57C89B1C-4D27-499E-803E-FCA8D72E7832}"/>
    <cellStyle name="Računanje 2 4 4 5" xfId="24563" xr:uid="{BB8CABE4-C998-48D8-AA42-1DEA04EB8AB8}"/>
    <cellStyle name="Računanje 2 4 4 6" xfId="37594" xr:uid="{BE98AE34-85B8-4EEB-B439-8EA7900F3235}"/>
    <cellStyle name="Računanje 2 4 4 7" xfId="44296" xr:uid="{08308876-4B77-42BD-B941-5EF0F08C10D1}"/>
    <cellStyle name="Računanje 2 4 4 8" xfId="49849" xr:uid="{6B154104-9335-4595-BCAD-C173B00A751D}"/>
    <cellStyle name="Računanje 2 4 4 9" xfId="57103" xr:uid="{93D38ACE-74D3-401F-9338-9622342422C0}"/>
    <cellStyle name="Računanje 2 4 5" xfId="5923" xr:uid="{D2B8E077-BBC3-453A-A29B-5ABD04C9F2F6}"/>
    <cellStyle name="Računanje 2 4 5 2" xfId="8746" xr:uid="{7907CEA1-7856-4AB6-B878-2B894C152E67}"/>
    <cellStyle name="Računanje 2 4 5 2 2" xfId="16112" xr:uid="{B97720EB-02C5-4F25-99D8-17BB612300DA}"/>
    <cellStyle name="Računanje 2 4 5 2 3" xfId="21835" xr:uid="{C4362B48-7C84-4D50-AEC8-FFFC46AF1B4A}"/>
    <cellStyle name="Računanje 2 4 5 2 4" xfId="27368" xr:uid="{14C2D2E7-1B94-4F34-A316-0D9EC9B1AC36}"/>
    <cellStyle name="Računanje 2 4 5 2 5" xfId="40399" xr:uid="{92CC7079-2A62-4D62-943E-14201D6D3E68}"/>
    <cellStyle name="Računanje 2 4 5 2 6" xfId="47101" xr:uid="{56E048D6-139E-4692-AF85-177567EC8C75}"/>
    <cellStyle name="Računanje 2 4 5 2 7" xfId="52654" xr:uid="{3F7E8E6D-DA4E-448D-B35A-F74205C2E598}"/>
    <cellStyle name="Računanje 2 4 5 2 8" xfId="56325" xr:uid="{94802A34-A1B7-4C54-A2D5-D9A7DF3C5AC8}"/>
    <cellStyle name="Računanje 2 4 5 3" xfId="13289" xr:uid="{600E8E15-1BEE-48BF-A4F5-BE4487F1D4CD}"/>
    <cellStyle name="Računanje 2 4 5 4" xfId="19012" xr:uid="{2249D75C-A619-4637-8A76-393E02C7D110}"/>
    <cellStyle name="Računanje 2 4 5 5" xfId="24545" xr:uid="{8CF106EF-6F8B-4D49-AA5D-0AF1C44F335B}"/>
    <cellStyle name="Računanje 2 4 5 6" xfId="37576" xr:uid="{0A011C5B-214B-4BB7-94DC-A1BAC1969308}"/>
    <cellStyle name="Računanje 2 4 5 7" xfId="44278" xr:uid="{E631E3AD-03B8-4DBA-AF10-FFF7101EC298}"/>
    <cellStyle name="Računanje 2 4 5 8" xfId="49831" xr:uid="{41A66E0F-A862-4948-8874-AB6D8A3F2BD5}"/>
    <cellStyle name="Računanje 2 4 5 9" xfId="41790" xr:uid="{3B00304C-65BB-4DB7-A9FE-0DC573064195}"/>
    <cellStyle name="Računanje 2 4 6" xfId="5389" xr:uid="{78BD0C53-6584-46F4-AD6E-A3876B5E1894}"/>
    <cellStyle name="Računanje 2 4 6 2" xfId="8212" xr:uid="{C2E3B008-BCFC-434F-8C31-544C75CE5883}"/>
    <cellStyle name="Računanje 2 4 6 2 2" xfId="15578" xr:uid="{64785A7C-BCA0-44B8-8D9A-0A473D031315}"/>
    <cellStyle name="Računanje 2 4 6 2 3" xfId="21301" xr:uid="{214C5D6E-D2A2-446A-A89A-7E1CD6D08DB4}"/>
    <cellStyle name="Računanje 2 4 6 2 4" xfId="26834" xr:uid="{4F1A0D14-ADD3-41C6-A5FB-4BE8516A9BC4}"/>
    <cellStyle name="Računanje 2 4 6 2 5" xfId="39865" xr:uid="{2C4FEF19-C551-426E-A601-8A2300921D48}"/>
    <cellStyle name="Računanje 2 4 6 2 6" xfId="46567" xr:uid="{CDE33081-4BB6-44BE-8F68-E109060EBD1A}"/>
    <cellStyle name="Računanje 2 4 6 2 7" xfId="52120" xr:uid="{FA44199E-B171-4F53-B05A-A38BB07D578D}"/>
    <cellStyle name="Računanje 2 4 6 2 8" xfId="57128" xr:uid="{47C1A076-A1C1-4630-8E01-60738D79A82A}"/>
    <cellStyle name="Računanje 2 4 6 3" xfId="12755" xr:uid="{9B991AE5-7C83-40D3-80FA-59D5242D19F0}"/>
    <cellStyle name="Računanje 2 4 6 4" xfId="18478" xr:uid="{11906661-C853-4D0D-B3A2-8B81301EF59B}"/>
    <cellStyle name="Računanje 2 4 6 5" xfId="24011" xr:uid="{3BC40B39-F659-4749-B8D3-5908D512226D}"/>
    <cellStyle name="Računanje 2 4 6 6" xfId="37042" xr:uid="{5E185136-92CD-4C4D-A735-1CB78F837398}"/>
    <cellStyle name="Računanje 2 4 6 7" xfId="43744" xr:uid="{440E5989-30A4-44B7-B3D0-4BAA63EA6D9C}"/>
    <cellStyle name="Računanje 2 4 6 8" xfId="49297" xr:uid="{4ABB1AE8-511B-433A-80ED-E8D857D65562}"/>
    <cellStyle name="Računanje 2 4 6 9" xfId="54985" xr:uid="{DA704032-6041-473D-B38C-6E75EFF0F064}"/>
    <cellStyle name="Računanje 2 4 7" xfId="4093" xr:uid="{2333D123-7D2A-4160-B4DF-A619FCEA9786}"/>
    <cellStyle name="Računanje 2 4 7 2" xfId="11719" xr:uid="{DA6B3A0C-19A7-4A73-8DB1-7578BA78119A}"/>
    <cellStyle name="Računanje 2 4 7 3" xfId="17554" xr:uid="{81A90072-377B-40D8-8356-A9FDD3C473A1}"/>
    <cellStyle name="Računanje 2 4 7 4" xfId="23209" xr:uid="{E582D8D1-D17E-42AC-B797-8DA2E83603A6}"/>
    <cellStyle name="Računanje 2 4 7 5" xfId="39063" xr:uid="{5447A893-53E1-4143-8B6D-44FECA60F76D}"/>
    <cellStyle name="Računanje 2 4 7 6" xfId="45765" xr:uid="{268C7202-F138-4FEB-8C13-FA7D309997C8}"/>
    <cellStyle name="Računanje 2 4 7 7" xfId="51318" xr:uid="{98C5A4D9-7727-4EF4-90BD-179EE6767A4A}"/>
    <cellStyle name="Računanje 2 4 7 8" xfId="57850" xr:uid="{E5499525-AF6A-4015-A1F9-A7777024F14C}"/>
    <cellStyle name="Računanje 2 4 8" xfId="7410" xr:uid="{A3B4CC79-4693-44D9-9C70-9530879D495E}"/>
    <cellStyle name="Računanje 2 4 8 2" xfId="14776" xr:uid="{D3428C30-9D46-47D0-83B7-5BBCDE042119}"/>
    <cellStyle name="Računanje 2 4 8 3" xfId="20499" xr:uid="{2D48D8EA-3036-4D77-8FC8-C4263FAFE18E}"/>
    <cellStyle name="Računanje 2 4 8 4" xfId="26032" xr:uid="{499BFAFF-6FC9-4972-8750-15ECD94B20E9}"/>
    <cellStyle name="Računanje 2 4 9" xfId="10553" xr:uid="{55F20D96-D5FA-4DD3-831B-11240382AF33}"/>
    <cellStyle name="Računanje 2 5" xfId="2533" xr:uid="{8575B441-DA7B-472F-9C88-141130FDA928}"/>
    <cellStyle name="Računanje 2 5 10" xfId="54368" xr:uid="{F567B00A-1BC1-491F-9474-A3C191116732}"/>
    <cellStyle name="Računanje 2 5 2" xfId="3558" xr:uid="{DC672CAC-6DD5-48C3-A2A3-A0A577A69AC1}"/>
    <cellStyle name="Računanje 2 5 2 2" xfId="11374" xr:uid="{441626AE-FE4D-45D1-908B-3842D0FE10C2}"/>
    <cellStyle name="Računanje 2 5 2 3" xfId="1461" xr:uid="{B1C8B516-E26B-4827-AEE2-12156DB33E66}"/>
    <cellStyle name="Računanje 2 5 2 4" xfId="11344" xr:uid="{E6AB94C4-4D78-4A5F-8221-38DDE5E6AFBF}"/>
    <cellStyle name="Računanje 2 5 2 5" xfId="38862" xr:uid="{273A7147-745B-4E69-A278-86C82DEA2955}"/>
    <cellStyle name="Računanje 2 5 2 6" xfId="45564" xr:uid="{5FF596F8-79CC-44A3-AFBC-2D46D54DFC72}"/>
    <cellStyle name="Računanje 2 5 2 7" xfId="51117" xr:uid="{75FA5296-5553-4310-B5B6-329FB0BAD460}"/>
    <cellStyle name="Računanje 2 5 2 8" xfId="57031" xr:uid="{671D991D-B25E-4430-8BD5-C3CE1B46AB1D}"/>
    <cellStyle name="Računanje 2 5 3" xfId="7209" xr:uid="{4B493AD7-675F-49D3-8701-5ECB1082AA41}"/>
    <cellStyle name="Računanje 2 5 3 2" xfId="14575" xr:uid="{C909EC89-781A-4D34-A781-BDEAA55FB3ED}"/>
    <cellStyle name="Računanje 2 5 3 3" xfId="20298" xr:uid="{9CEC25FF-AB13-490B-B7C2-9CF80EF56474}"/>
    <cellStyle name="Računanje 2 5 3 4" xfId="25831" xr:uid="{FB42E20B-2566-431F-9C1B-FD6CEB9F936D}"/>
    <cellStyle name="Računanje 2 5 4" xfId="10702" xr:uid="{7D946902-2336-420F-9CB3-FF4678107B31}"/>
    <cellStyle name="Računanje 2 5 5" xfId="11827" xr:uid="{83B43468-D4BF-436E-8A20-A78F14428E32}"/>
    <cellStyle name="Računanje 2 5 6" xfId="1529" xr:uid="{5AAEB26A-1CAA-4470-95C4-5647B73620A4}"/>
    <cellStyle name="Računanje 2 5 7" xfId="35211" xr:uid="{C1D200BD-E2DE-42AE-B83E-D49345E9087D}"/>
    <cellStyle name="Računanje 2 5 8" xfId="42192" xr:uid="{C3B4ED0E-C234-4E79-BC23-CB7ABD66F594}"/>
    <cellStyle name="Računanje 2 5 9" xfId="42050" xr:uid="{9DC5B036-C06C-46FC-935D-1271A4735FDC}"/>
    <cellStyle name="Računanje 2 6" xfId="2412" xr:uid="{305C57EE-1DC4-47B1-8DDC-1B770D8FB1C2}"/>
    <cellStyle name="Računanje 2 6 2" xfId="10584" xr:uid="{01A15EF7-1754-4746-A076-73D1B7E73FE4}"/>
    <cellStyle name="Računanje 2 6 3" xfId="11134" xr:uid="{BC5789F6-8BF3-49AB-84D3-78BAB51D4E94}"/>
    <cellStyle name="Računanje 2 6 4" xfId="11753" xr:uid="{08306EAE-1799-42B6-9072-0E043AFFE012}"/>
    <cellStyle name="Računanje 2 6 5" xfId="34960" xr:uid="{5FEA808B-0796-40AA-B329-21DCE3E6D717}"/>
    <cellStyle name="Računanje 2 6 6" xfId="42003" xr:uid="{29BD62A3-EA2F-4A1F-B744-164EE3234E86}"/>
    <cellStyle name="Računanje 2 6 7" xfId="34199" xr:uid="{6329F7D8-D1B8-4E9B-BE85-397901D826E6}"/>
    <cellStyle name="Računanje 2 6 8" xfId="56063" xr:uid="{7053ADD5-480E-41AF-8827-0335FA8B89DC}"/>
    <cellStyle name="Računanje 2 7" xfId="2079" xr:uid="{855A31BF-29C0-4163-980F-395AFA694407}"/>
    <cellStyle name="Računanje 2 7 2" xfId="10351" xr:uid="{288B64A0-13C2-4C28-841F-705316899E6E}"/>
    <cellStyle name="Računanje 2 7 3" xfId="11899" xr:uid="{321C7BE7-763A-4E8D-8668-5E67EE95DCA3}"/>
    <cellStyle name="Računanje 2 7 4" xfId="17478" xr:uid="{08D785B3-DD7D-4984-8A94-7E590A57A25F}"/>
    <cellStyle name="Računanje 2 8" xfId="2542" xr:uid="{180F0E71-101B-4A71-9827-8641A025CF44}"/>
    <cellStyle name="Računanje 2 8 2" xfId="10711" xr:uid="{6E35A164-A44B-4FD3-B55C-DABBC897956F}"/>
    <cellStyle name="Računanje 2 8 3" xfId="10092" xr:uid="{01B9529D-84C7-42B9-B3F5-D2FB0EA9A4FF}"/>
    <cellStyle name="Računanje 2 8 4" xfId="17729" xr:uid="{281CFC82-2D3A-4CCD-8F69-DB7AB8E36DAB}"/>
    <cellStyle name="Računanje 2 9" xfId="2378" xr:uid="{CCDD78C0-9E02-488C-9BEB-25537AF33686}"/>
    <cellStyle name="Računanje 2 9 2" xfId="10552" xr:uid="{6635D4A5-7400-433C-8187-75EB5162735C}"/>
    <cellStyle name="Računanje 2 9 3" xfId="11669" xr:uid="{BCD9C4A0-F3F3-466E-954E-0EA203C02B58}"/>
    <cellStyle name="Računanje 2 9 4" xfId="1266" xr:uid="{9F7BD960-E2DC-4D5C-AD6D-C3B130977994}"/>
    <cellStyle name="S10" xfId="118" xr:uid="{00000000-0005-0000-0000-00000E010000}"/>
    <cellStyle name="S10 2" xfId="462" xr:uid="{00000000-0005-0000-0000-00000F010000}"/>
    <cellStyle name="S10 3" xfId="142" xr:uid="{00000000-0005-0000-0000-000010010000}"/>
    <cellStyle name="S5" xfId="143" xr:uid="{00000000-0005-0000-0000-000011010000}"/>
    <cellStyle name="S5 2" xfId="463" xr:uid="{00000000-0005-0000-0000-000012010000}"/>
    <cellStyle name="S6" xfId="144" xr:uid="{00000000-0005-0000-0000-000013010000}"/>
    <cellStyle name="S6 2" xfId="464" xr:uid="{00000000-0005-0000-0000-000014010000}"/>
    <cellStyle name="S9" xfId="145" xr:uid="{00000000-0005-0000-0000-000015010000}"/>
    <cellStyle name="S9 2" xfId="465" xr:uid="{00000000-0005-0000-0000-000016010000}"/>
    <cellStyle name="Slabo 2" xfId="135" xr:uid="{00000000-0005-0000-0000-000017010000}"/>
    <cellStyle name="Slabo 2 2" xfId="466" xr:uid="{00000000-0005-0000-0000-000018010000}"/>
    <cellStyle name="TableStyleLight1" xfId="146" xr:uid="{00000000-0005-0000-0000-000019010000}"/>
    <cellStyle name="Title" xfId="47" xr:uid="{00000000-0005-0000-0000-00001A010000}"/>
    <cellStyle name="Title 2" xfId="467" xr:uid="{00000000-0005-0000-0000-00001B010000}"/>
    <cellStyle name="Total" xfId="48" xr:uid="{00000000-0005-0000-0000-00001C010000}"/>
    <cellStyle name="Total 10" xfId="2556" xr:uid="{D703D26C-E02A-4E0A-BA01-70E9DE55E94E}"/>
    <cellStyle name="Total 10 10" xfId="11875" xr:uid="{A3867A1B-CC44-409D-8D72-8E04140EC70B}"/>
    <cellStyle name="Total 10 11" xfId="17462" xr:uid="{92B9EADF-5225-46EA-8E86-FC408CE6665D}"/>
    <cellStyle name="Total 10 12" xfId="35714" xr:uid="{C3D9DF01-74C5-46F5-900F-2BF3A584A4AD}"/>
    <cellStyle name="Total 10 13" xfId="42584" xr:uid="{5702F26D-0B4D-4B61-95A6-BCB6F0CEDD57}"/>
    <cellStyle name="Total 10 14" xfId="34209" xr:uid="{BC41B72A-3A64-4EFB-8250-2F183FA4B070}"/>
    <cellStyle name="Total 10 15" xfId="53881" xr:uid="{387039B4-C95A-4B6C-B999-EB04123467E7}"/>
    <cellStyle name="Total 10 2" xfId="5197" xr:uid="{0A5BB4BE-2EAE-4316-B6ED-A4BA6BE78059}"/>
    <cellStyle name="Total 10 2 2" xfId="8020" xr:uid="{C458B3F6-C4B8-460A-BE83-3438074B5F75}"/>
    <cellStyle name="Total 10 2 2 2" xfId="15386" xr:uid="{002227E8-AD29-4143-B1AE-84B3BC3676F1}"/>
    <cellStyle name="Total 10 2 2 3" xfId="21109" xr:uid="{D59481DC-C9D8-43C0-80CF-B5E8969FCFC4}"/>
    <cellStyle name="Total 10 2 2 4" xfId="26642" xr:uid="{AB8090A5-9515-4E5C-9A84-5230B653AC20}"/>
    <cellStyle name="Total 10 2 2 5" xfId="39673" xr:uid="{8CAD9494-9364-49E3-B017-7C89B5DCD157}"/>
    <cellStyle name="Total 10 2 2 6" xfId="46375" xr:uid="{01D0C958-5658-4446-A208-51A4C013E29B}"/>
    <cellStyle name="Total 10 2 2 7" xfId="51928" xr:uid="{37848278-EF26-439F-AEFB-A25B52F5B799}"/>
    <cellStyle name="Total 10 2 2 8" xfId="56768" xr:uid="{FC7FC19B-2560-4EED-AE23-343396C6E22B}"/>
    <cellStyle name="Total 10 2 3" xfId="12563" xr:uid="{E93A44CE-A432-49AD-8986-F70D805E71FB}"/>
    <cellStyle name="Total 10 2 4" xfId="18286" xr:uid="{676544E7-DD5A-4604-ADE8-1535AE47E625}"/>
    <cellStyle name="Total 10 2 5" xfId="23819" xr:uid="{C4357C13-655A-4254-8982-D0012A384D7A}"/>
    <cellStyle name="Total 10 2 6" xfId="36850" xr:uid="{E0083456-1685-4CF6-A4A8-AECB86731863}"/>
    <cellStyle name="Total 10 2 7" xfId="43552" xr:uid="{5CAE5310-3784-4AC1-9500-5173C674C2F6}"/>
    <cellStyle name="Total 10 2 8" xfId="49105" xr:uid="{B7B90C6B-0241-4F20-AEC7-824A4E4D6AE4}"/>
    <cellStyle name="Total 10 2 9" xfId="56254" xr:uid="{02277945-EDA2-4EA1-A976-25628B8CD15E}"/>
    <cellStyle name="Total 10 3" xfId="3832" xr:uid="{A673F9A5-D74F-46D1-9FED-680397D25CFE}"/>
    <cellStyle name="Total 10 3 2" xfId="7323" xr:uid="{6D922B5C-A790-463D-9D2E-CC0703F13219}"/>
    <cellStyle name="Total 10 3 2 2" xfId="14689" xr:uid="{8DAAEDAA-9850-4FBE-872C-174A453ED7CD}"/>
    <cellStyle name="Total 10 3 2 3" xfId="20412" xr:uid="{C16C3537-9251-4CCE-9336-C33297901D5B}"/>
    <cellStyle name="Total 10 3 2 4" xfId="25945" xr:uid="{8BFC2A45-F834-45D0-B637-67BDBEDDC7B6}"/>
    <cellStyle name="Total 10 3 2 5" xfId="38976" xr:uid="{6F3EDFBB-6570-4075-8D92-EB41B2C5A907}"/>
    <cellStyle name="Total 10 3 2 6" xfId="45678" xr:uid="{F4EB58C5-7C44-41B6-869C-CBA78239517C}"/>
    <cellStyle name="Total 10 3 2 7" xfId="51231" xr:uid="{0FCB2650-467B-4290-840B-87422C4E8E33}"/>
    <cellStyle name="Total 10 3 2 8" xfId="55172" xr:uid="{AF3CD8C6-3468-4164-82E1-70689A2AA9C9}"/>
    <cellStyle name="Total 10 3 3" xfId="11552" xr:uid="{DD248D5C-76AD-4ECE-AA16-05B28F7FDF17}"/>
    <cellStyle name="Total 10 3 4" xfId="17428" xr:uid="{FEA11049-219B-4159-BC8C-6FE1648DE80B}"/>
    <cellStyle name="Total 10 3 5" xfId="23122" xr:uid="{84D9CEE2-6DB4-4F36-BBA6-70983593AAF5}"/>
    <cellStyle name="Total 10 3 6" xfId="35485" xr:uid="{67235E51-8A8C-4C1E-9D2D-BA9B2CADB117}"/>
    <cellStyle name="Total 10 3 7" xfId="42408" xr:uid="{196D96FA-6680-4C0D-80AE-459BCC3B48D0}"/>
    <cellStyle name="Total 10 3 8" xfId="41840" xr:uid="{55007096-D8F7-4FD1-8C35-F67E51013C71}"/>
    <cellStyle name="Total 10 3 9" xfId="53917" xr:uid="{994D476C-62DA-49DD-9A09-5ED6E9CDD236}"/>
    <cellStyle name="Total 10 4" xfId="3567" xr:uid="{9917683B-0415-4551-AB77-8722DC999C20}"/>
    <cellStyle name="Total 10 4 2" xfId="7217" xr:uid="{87171EC8-B1C2-4F78-9822-86741D4F9E5C}"/>
    <cellStyle name="Total 10 4 2 2" xfId="14583" xr:uid="{0F289731-250C-4546-A4DA-6FE2E4D66BA5}"/>
    <cellStyle name="Total 10 4 2 3" xfId="20306" xr:uid="{F08B0ACB-FAB1-4B6E-B89C-7A1E7BC0954D}"/>
    <cellStyle name="Total 10 4 2 4" xfId="25839" xr:uid="{743435CE-E661-4E06-87E9-90EDE50A6927}"/>
    <cellStyle name="Total 10 4 2 5" xfId="38870" xr:uid="{78E93601-218F-4278-BD72-468C8D7CC09D}"/>
    <cellStyle name="Total 10 4 2 6" xfId="45572" xr:uid="{776E2B38-8A8A-4C42-A524-4D1C3B1537D1}"/>
    <cellStyle name="Total 10 4 2 7" xfId="51125" xr:uid="{A0A70DA7-6CE6-4DE2-BFD8-7CEC09DD54DF}"/>
    <cellStyle name="Total 10 4 2 8" xfId="57052" xr:uid="{9ED74D19-0175-47FE-8F2A-20433EAA4CE8}"/>
    <cellStyle name="Total 10 4 3" xfId="11383" xr:uid="{2FB38CA2-E7EC-4DA1-BF1B-20AFF3854EB1}"/>
    <cellStyle name="Total 10 4 4" xfId="1505" xr:uid="{243A65E0-4999-4274-8243-38C32C405B3C}"/>
    <cellStyle name="Total 10 4 5" xfId="11000" xr:uid="{56B7D5EB-EC20-4BC8-8552-B54CC7C4F64C}"/>
    <cellStyle name="Total 10 4 6" xfId="35220" xr:uid="{4768FBB9-016A-44BE-8581-DC2227112A81}"/>
    <cellStyle name="Total 10 4 7" xfId="42201" xr:uid="{4FA71A83-D77D-45FE-B40E-EE2485EC69DC}"/>
    <cellStyle name="Total 10 4 8" xfId="42104" xr:uid="{EFD89969-B64B-420F-866B-98F9AF436341}"/>
    <cellStyle name="Total 10 4 9" xfId="57724" xr:uid="{46CB40B6-38BD-4FE3-955F-8860F3CFCFC8}"/>
    <cellStyle name="Total 10 5" xfId="3803" xr:uid="{B6E5DD41-18CD-4899-8AB6-9D4ED3EA6CEC}"/>
    <cellStyle name="Total 10 5 2" xfId="7294" xr:uid="{4E567088-FB5C-446C-906A-40463964B496}"/>
    <cellStyle name="Total 10 5 2 2" xfId="14660" xr:uid="{FF9A69A1-172B-48C7-9769-E83FCCD3F7F6}"/>
    <cellStyle name="Total 10 5 2 3" xfId="20383" xr:uid="{A956C070-40B4-46DF-BD94-B9EE22E2BBAC}"/>
    <cellStyle name="Total 10 5 2 4" xfId="25916" xr:uid="{FD081CC6-6064-4F89-9D8B-422B0E7F74D2}"/>
    <cellStyle name="Total 10 5 2 5" xfId="38947" xr:uid="{F4478263-E0ED-4F26-9150-7D3549EA73D8}"/>
    <cellStyle name="Total 10 5 2 6" xfId="45649" xr:uid="{508E9389-4575-46BB-9633-1331D95347EF}"/>
    <cellStyle name="Total 10 5 2 7" xfId="51202" xr:uid="{B037A39E-589D-4B7A-B7F6-D2293436FCAD}"/>
    <cellStyle name="Total 10 5 2 8" xfId="55370" xr:uid="{7C9E16E3-C94B-466F-B5B6-20FF1B2563C5}"/>
    <cellStyle name="Total 10 5 3" xfId="11523" xr:uid="{0BE4D4F9-68F8-4EC8-9708-4FF0E2A6094F}"/>
    <cellStyle name="Total 10 5 4" xfId="17399" xr:uid="{FBCC0195-1E77-44B3-AAC1-0DBFE3026632}"/>
    <cellStyle name="Total 10 5 5" xfId="23093" xr:uid="{B01B0D87-ECAA-4223-98EC-C112B33CA977}"/>
    <cellStyle name="Total 10 5 6" xfId="35456" xr:uid="{0E41074A-FF42-4D7F-8ECB-714293220D52}"/>
    <cellStyle name="Total 10 5 7" xfId="42379" xr:uid="{369CDBF5-6029-49C1-A53A-277809E6750D}"/>
    <cellStyle name="Total 10 5 8" xfId="41796" xr:uid="{CF4EC39F-C460-43D1-8442-4EAB8EA42A92}"/>
    <cellStyle name="Total 10 5 9" xfId="54221" xr:uid="{82B5DBD4-5978-4C09-947A-C89AA4872379}"/>
    <cellStyle name="Total 10 6" xfId="5485" xr:uid="{0CFB8751-78A3-470E-B1A3-1D86B270FB5C}"/>
    <cellStyle name="Total 10 6 2" xfId="8308" xr:uid="{2B28F062-A302-4D0D-B555-4BC496C47C6F}"/>
    <cellStyle name="Total 10 6 2 2" xfId="15674" xr:uid="{9071AA25-1B27-45E9-AD6B-523564A8EE81}"/>
    <cellStyle name="Total 10 6 2 3" xfId="21397" xr:uid="{F866AAA2-6A3B-4E09-8EF5-E1F7B250F33D}"/>
    <cellStyle name="Total 10 6 2 4" xfId="26930" xr:uid="{4C82C0F7-940F-4852-A53D-0B7401D579C6}"/>
    <cellStyle name="Total 10 6 2 5" xfId="39961" xr:uid="{AA9CB53D-EFA2-4BD0-B854-C497FB58FCEC}"/>
    <cellStyle name="Total 10 6 2 6" xfId="46663" xr:uid="{26C88C07-4E86-4CB5-A55A-919D9F3C864A}"/>
    <cellStyle name="Total 10 6 2 7" xfId="52216" xr:uid="{047404AF-207C-4B29-BB84-5703C2898EF4}"/>
    <cellStyle name="Total 10 6 2 8" xfId="55151" xr:uid="{268DF319-3C8E-46FB-A130-AD59473922B5}"/>
    <cellStyle name="Total 10 6 3" xfId="12851" xr:uid="{BCFE2B13-50C4-4FB5-B0B3-E104DE8EB6BB}"/>
    <cellStyle name="Total 10 6 4" xfId="18574" xr:uid="{5FAAD1FD-50AB-443D-B7ED-98EB9A90663E}"/>
    <cellStyle name="Total 10 6 5" xfId="24107" xr:uid="{C2D3C2A1-AD4C-492F-83BB-3BF28D067B22}"/>
    <cellStyle name="Total 10 6 6" xfId="37138" xr:uid="{E795E0FD-C3CF-432B-9E4B-08B57A53AE2B}"/>
    <cellStyle name="Total 10 6 7" xfId="43840" xr:uid="{611B7699-7FC9-4D65-8CE2-91A26B676538}"/>
    <cellStyle name="Total 10 6 8" xfId="49393" xr:uid="{5EE2B024-734A-42DF-BD13-42CB8DFCC21E}"/>
    <cellStyle name="Total 10 6 9" xfId="42449" xr:uid="{73480FDA-6703-46C1-AFB4-546EF949D1C2}"/>
    <cellStyle name="Total 10 7" xfId="4061" xr:uid="{13091473-629C-4F0F-BE88-3CE6AAA7E760}"/>
    <cellStyle name="Total 10 7 2" xfId="11692" xr:uid="{FA258CFE-57B1-46EF-95B5-324C7445AD43}"/>
    <cellStyle name="Total 10 7 3" xfId="17529" xr:uid="{305FE6CC-812E-45B1-BA42-1410550E549C}"/>
    <cellStyle name="Total 10 7 4" xfId="23184" xr:uid="{75781F07-EBF7-4DE6-8EEB-BFE39EE10EED}"/>
    <cellStyle name="Total 10 7 5" xfId="39038" xr:uid="{C7CAAD91-D0B5-4859-84CC-A46D3384172F}"/>
    <cellStyle name="Total 10 7 6" xfId="45740" xr:uid="{28CEB85B-498C-4575-820A-DBC4821509B0}"/>
    <cellStyle name="Total 10 7 7" xfId="51293" xr:uid="{A90CFABF-55BF-41E8-AC6E-C8C03623BFD0}"/>
    <cellStyle name="Total 10 7 8" xfId="57915" xr:uid="{8748502E-C2C6-46E9-8205-A48558BB902F}"/>
    <cellStyle name="Total 10 8" xfId="7385" xr:uid="{2E1E6ED1-04D1-4BA3-8B34-C4C5545CEE2B}"/>
    <cellStyle name="Total 10 8 2" xfId="14751" xr:uid="{599006AD-2848-4BD7-AC74-DC7FC6543B97}"/>
    <cellStyle name="Total 10 8 3" xfId="20474" xr:uid="{74688C76-8331-47BA-8935-1BAD314253C8}"/>
    <cellStyle name="Total 10 8 4" xfId="26007" xr:uid="{9A2EFFDE-FAF2-42D0-8164-7495060155FF}"/>
    <cellStyle name="Total 10 9" xfId="10725" xr:uid="{069823DD-E8F0-4637-9769-C21C8D1FB28D}"/>
    <cellStyle name="Total 11" xfId="2658" xr:uid="{6604F95C-9344-41F4-B24C-74A204046151}"/>
    <cellStyle name="Total 11 10" xfId="10885" xr:uid="{8DE57398-DC0D-46AD-91A9-91B22A1D95D8}"/>
    <cellStyle name="Total 11 11" xfId="1184" xr:uid="{E7625F2A-F75F-4B9B-ABD9-AC40E3100206}"/>
    <cellStyle name="Total 11 12" xfId="35966" xr:uid="{8720B480-A9BB-4BBD-A00B-F75126E54221}"/>
    <cellStyle name="Total 11 13" xfId="42786" xr:uid="{34117928-2FB6-4416-A092-4BF54DD2F6C6}"/>
    <cellStyle name="Total 11 14" xfId="48358" xr:uid="{08CF8955-B57A-4B88-813D-C751E8613580}"/>
    <cellStyle name="Total 11 15" xfId="53857" xr:uid="{81159814-652E-405F-8B98-5D3FF8E24468}"/>
    <cellStyle name="Total 11 2" xfId="5364" xr:uid="{3781A20A-24D1-443B-9D5D-57E51B69B1DB}"/>
    <cellStyle name="Total 11 2 2" xfId="8187" xr:uid="{8D70C2B7-BB79-4311-9915-A81DA7E2AEA6}"/>
    <cellStyle name="Total 11 2 2 2" xfId="15553" xr:uid="{308BAF5B-6B0F-4A5B-A744-D0FAAE4CB34E}"/>
    <cellStyle name="Total 11 2 2 3" xfId="21276" xr:uid="{82E26625-4B5F-46B9-8864-3872076503E0}"/>
    <cellStyle name="Total 11 2 2 4" xfId="26809" xr:uid="{F091736F-77B6-476F-A08A-5D7F7FA4EEC1}"/>
    <cellStyle name="Total 11 2 2 5" xfId="39840" xr:uid="{0D8C5EB9-38B4-43A2-9557-7DC134C2AA73}"/>
    <cellStyle name="Total 11 2 2 6" xfId="46542" xr:uid="{05362866-AD59-44AF-94DB-EA62DA0A3782}"/>
    <cellStyle name="Total 11 2 2 7" xfId="52095" xr:uid="{294D636F-AA44-4F68-850A-4A111FC7D937}"/>
    <cellStyle name="Total 11 2 2 8" xfId="56371" xr:uid="{DCF29CDF-8B6B-470E-89A0-F7839FC8DBDA}"/>
    <cellStyle name="Total 11 2 3" xfId="12730" xr:uid="{0F2DC07E-8658-4C61-95C3-7D6558AF0971}"/>
    <cellStyle name="Total 11 2 4" xfId="18453" xr:uid="{B6F67F88-05F2-4642-9771-75308E61A51A}"/>
    <cellStyle name="Total 11 2 5" xfId="23986" xr:uid="{B49839AA-CC55-4885-9B6C-CB40146A0142}"/>
    <cellStyle name="Total 11 2 6" xfId="37017" xr:uid="{032EC900-07C7-4135-949F-8CD97747523E}"/>
    <cellStyle name="Total 11 2 7" xfId="43719" xr:uid="{41AC880B-BB29-41FE-84EC-2396767E6150}"/>
    <cellStyle name="Total 11 2 8" xfId="49272" xr:uid="{87A69E8D-FBC3-48DF-BC5D-90A572B29C64}"/>
    <cellStyle name="Total 11 2 9" xfId="55901" xr:uid="{F9BDD5FA-1751-45CF-8258-ADE4ED961C1A}"/>
    <cellStyle name="Total 11 3" xfId="3835" xr:uid="{9AC8226A-7139-46F0-802D-139233FC9CAB}"/>
    <cellStyle name="Total 11 3 2" xfId="7326" xr:uid="{27C5DD96-A6E7-42D0-84C2-4153D6D6D6BD}"/>
    <cellStyle name="Total 11 3 2 2" xfId="14692" xr:uid="{9761793B-F157-4A07-AD81-36884C1F5E70}"/>
    <cellStyle name="Total 11 3 2 3" xfId="20415" xr:uid="{CC0CE2C5-C5C9-468B-B25A-99FA432FC935}"/>
    <cellStyle name="Total 11 3 2 4" xfId="25948" xr:uid="{27B68126-B2D3-4ED3-AEF8-6A09170CCC1C}"/>
    <cellStyle name="Total 11 3 2 5" xfId="38979" xr:uid="{9FA7A972-1824-4583-98EA-ACD9E183E869}"/>
    <cellStyle name="Total 11 3 2 6" xfId="45681" xr:uid="{00557536-FBC4-44B8-B05C-97C6AB46E3AE}"/>
    <cellStyle name="Total 11 3 2 7" xfId="51234" xr:uid="{3123B3C3-0D6D-43B0-A887-23CDF0E0D25C}"/>
    <cellStyle name="Total 11 3 2 8" xfId="54650" xr:uid="{E0FC210A-4C3A-4C08-A686-0AAC4964CC39}"/>
    <cellStyle name="Total 11 3 3" xfId="11555" xr:uid="{AD520F41-48E3-4AA0-86EB-1F46656BB8C3}"/>
    <cellStyle name="Total 11 3 4" xfId="17431" xr:uid="{F93D3D9D-5995-4365-A152-6EB2F2EE92DC}"/>
    <cellStyle name="Total 11 3 5" xfId="23125" xr:uid="{00A92C9A-81A9-46D5-BD6E-C0E9058F18B9}"/>
    <cellStyle name="Total 11 3 6" xfId="35488" xr:uid="{EEB030BB-5FA2-4E45-9893-E698E3F597C5}"/>
    <cellStyle name="Total 11 3 7" xfId="42411" xr:uid="{C2532677-AA49-459D-AB9E-B17A54D0767F}"/>
    <cellStyle name="Total 11 3 8" xfId="42258" xr:uid="{DFDDD5C7-E37C-4D99-883F-55822146CCEC}"/>
    <cellStyle name="Total 11 3 9" xfId="34194" xr:uid="{4D25ACB2-CDEC-4B2C-AAD2-9D123B20AF38}"/>
    <cellStyle name="Total 11 4" xfId="6082" xr:uid="{60C6B613-56DC-4929-8CCE-493DEBA26717}"/>
    <cellStyle name="Total 11 4 2" xfId="8905" xr:uid="{5AC2E862-6D79-41BF-8561-27ECF7905B87}"/>
    <cellStyle name="Total 11 4 2 2" xfId="16271" xr:uid="{E34FF1A7-7C1D-4E8A-8F7C-3AD5B9BF6586}"/>
    <cellStyle name="Total 11 4 2 3" xfId="21994" xr:uid="{74666B3C-F3B7-4BBB-8C07-2C3AD23C653B}"/>
    <cellStyle name="Total 11 4 2 4" xfId="27527" xr:uid="{385619A5-BC43-4F48-8B81-1361B1C00C0A}"/>
    <cellStyle name="Total 11 4 2 5" xfId="40558" xr:uid="{FCA1C571-404B-441F-8566-2C5675D6E19C}"/>
    <cellStyle name="Total 11 4 2 6" xfId="47260" xr:uid="{25A89492-5ED9-4EA9-9DFB-B7098E0E241E}"/>
    <cellStyle name="Total 11 4 2 7" xfId="52813" xr:uid="{D46EFD68-AD8E-4258-A464-B078C62AF1BC}"/>
    <cellStyle name="Total 11 4 2 8" xfId="55756" xr:uid="{CF71332D-201F-43B5-A068-5CCCBAEF2059}"/>
    <cellStyle name="Total 11 4 3" xfId="13448" xr:uid="{326C2618-F7CC-43F2-954F-2165A9BB342C}"/>
    <cellStyle name="Total 11 4 4" xfId="19171" xr:uid="{2290FE8D-6C09-41AF-BAFA-4B06FAE7FDD3}"/>
    <cellStyle name="Total 11 4 5" xfId="24704" xr:uid="{18DAA804-15F1-4CE2-8F43-814903C8E886}"/>
    <cellStyle name="Total 11 4 6" xfId="37735" xr:uid="{38F4E2E8-3602-4F96-B56F-8CEFDE14007C}"/>
    <cellStyle name="Total 11 4 7" xfId="44437" xr:uid="{65EA4B71-445D-481C-B43F-4461D47F06B4}"/>
    <cellStyle name="Total 11 4 8" xfId="49990" xr:uid="{CD9F28EF-77A7-4E2F-BD3D-DF05C42EA866}"/>
    <cellStyle name="Total 11 4 9" xfId="54089" xr:uid="{598AC0FF-2006-40ED-BFE7-2276C45E83E4}"/>
    <cellStyle name="Total 11 5" xfId="5422" xr:uid="{2BE04733-94AE-4D3B-83CC-1370C914AB6B}"/>
    <cellStyle name="Total 11 5 2" xfId="8245" xr:uid="{55E02652-2BE4-4E80-8784-603ECE5FBD17}"/>
    <cellStyle name="Total 11 5 2 2" xfId="15611" xr:uid="{EBCA8087-1F56-44A9-90CC-85DB74A0A4CF}"/>
    <cellStyle name="Total 11 5 2 3" xfId="21334" xr:uid="{C22BD967-2CAE-473E-BFA4-E4BAE0AC3C0E}"/>
    <cellStyle name="Total 11 5 2 4" xfId="26867" xr:uid="{07F71AB8-92AA-4579-AC14-4D4CA2E6289A}"/>
    <cellStyle name="Total 11 5 2 5" xfId="39898" xr:uid="{E53589EA-42E4-4DC4-B329-2E42B8B2EBC4}"/>
    <cellStyle name="Total 11 5 2 6" xfId="46600" xr:uid="{79133536-42B4-41C1-B8B3-6D1DB5AC5DC7}"/>
    <cellStyle name="Total 11 5 2 7" xfId="52153" xr:uid="{1AA21CDE-902A-4820-8372-D15951EE1916}"/>
    <cellStyle name="Total 11 5 2 8" xfId="54308" xr:uid="{3EAE5591-2502-4CD4-B681-721BAE81FEB3}"/>
    <cellStyle name="Total 11 5 3" xfId="12788" xr:uid="{F5FF03B6-7FDB-4EFD-872D-7F9376DC5D19}"/>
    <cellStyle name="Total 11 5 4" xfId="18511" xr:uid="{AE4C70BF-F5D1-4A49-8EFC-FBFC7E6011D4}"/>
    <cellStyle name="Total 11 5 5" xfId="24044" xr:uid="{8C464A33-B9F9-4D87-9B1E-5BB4D6A8AE8B}"/>
    <cellStyle name="Total 11 5 6" xfId="37075" xr:uid="{EC5E81C4-C1DD-42D8-B3C4-26699C7A2A3F}"/>
    <cellStyle name="Total 11 5 7" xfId="43777" xr:uid="{C74E1886-826A-4D3C-A0B3-3DB593990521}"/>
    <cellStyle name="Total 11 5 8" xfId="49330" xr:uid="{BCA2C040-8414-418C-95A3-7E946E6EA1F6}"/>
    <cellStyle name="Total 11 5 9" xfId="55590" xr:uid="{D90FF1AF-893C-4E59-AE7D-08C66CABD457}"/>
    <cellStyle name="Total 11 6" xfId="5925" xr:uid="{7242DE20-B9E8-4CBC-A28E-18122FA50568}"/>
    <cellStyle name="Total 11 6 2" xfId="8748" xr:uid="{9C7DE2D1-4F48-4355-99A3-F54DC2C7DD7B}"/>
    <cellStyle name="Total 11 6 2 2" xfId="16114" xr:uid="{65FCBCE9-2C04-43A7-9DA2-8DBA53472F1C}"/>
    <cellStyle name="Total 11 6 2 3" xfId="21837" xr:uid="{82D7440D-428C-4512-8363-4A6FD35DD637}"/>
    <cellStyle name="Total 11 6 2 4" xfId="27370" xr:uid="{AA7CC1DF-A387-49F8-9200-676EA7EEB3C2}"/>
    <cellStyle name="Total 11 6 2 5" xfId="40401" xr:uid="{78B844EB-79C3-40AF-99BE-3AB58BD6B9BC}"/>
    <cellStyle name="Total 11 6 2 6" xfId="47103" xr:uid="{BAA4A7BF-E339-4DE7-817F-5CBFE6D6CCA2}"/>
    <cellStyle name="Total 11 6 2 7" xfId="52656" xr:uid="{E196B416-113E-4E4B-B54C-7E5F5CA4C8B5}"/>
    <cellStyle name="Total 11 6 2 8" xfId="57443" xr:uid="{0EFF80FE-49E3-4A13-8A22-DB0ABF250052}"/>
    <cellStyle name="Total 11 6 3" xfId="13291" xr:uid="{F80F58F1-90F5-4A5E-9E6F-7651D75E73D7}"/>
    <cellStyle name="Total 11 6 4" xfId="19014" xr:uid="{613EE59D-FED3-4355-9812-D3B64298FA0E}"/>
    <cellStyle name="Total 11 6 5" xfId="24547" xr:uid="{B9DA03A3-00FE-4C8B-AA41-99CC68438ACF}"/>
    <cellStyle name="Total 11 6 6" xfId="37578" xr:uid="{2DA89930-038B-4439-90AD-F824AE572E9A}"/>
    <cellStyle name="Total 11 6 7" xfId="44280" xr:uid="{CF7F441E-F901-4FF2-AD8D-4ED3E97E5919}"/>
    <cellStyle name="Total 11 6 8" xfId="49833" xr:uid="{F2768CDD-AF31-4175-A73C-856D0A2AFF14}"/>
    <cellStyle name="Total 11 6 9" xfId="42475" xr:uid="{C6C4C46C-F746-408B-8F5E-110175599D9B}"/>
    <cellStyle name="Total 11 7" xfId="4313" xr:uid="{D3A5959D-2431-4823-945D-68C427A4F43D}"/>
    <cellStyle name="Total 11 7 2" xfId="11855" xr:uid="{076E862B-D782-45DA-9E06-72C8379B58D1}"/>
    <cellStyle name="Total 11 7 3" xfId="17658" xr:uid="{62941BA3-F2C0-42B4-98FD-DABC9195950D}"/>
    <cellStyle name="Total 11 7 4" xfId="23269" xr:uid="{B4C8D83B-9CC1-45D7-BFEC-20401B32E18E}"/>
    <cellStyle name="Total 11 7 5" xfId="39123" xr:uid="{55F467A8-F0F2-4048-8140-7AB2D5C2EB19}"/>
    <cellStyle name="Total 11 7 6" xfId="45825" xr:uid="{1A309D8E-BF47-42B8-81DE-D5E59A5BC7F3}"/>
    <cellStyle name="Total 11 7 7" xfId="51378" xr:uid="{0C68BF89-A72F-4D1C-AF25-860758FA178A}"/>
    <cellStyle name="Total 11 7 8" xfId="54201" xr:uid="{767A0335-9866-44F2-A8FA-43E315E892EB}"/>
    <cellStyle name="Total 11 8" xfId="7470" xr:uid="{90A480F1-44AF-44DE-962A-AF0FA7D7CEB3}"/>
    <cellStyle name="Total 11 8 2" xfId="14836" xr:uid="{07E9D387-02F7-4E56-BE5D-9426D721F74D}"/>
    <cellStyle name="Total 11 8 3" xfId="20559" xr:uid="{12656D44-C819-4368-A6F4-05D6F7924FC3}"/>
    <cellStyle name="Total 11 8 4" xfId="26092" xr:uid="{812B002A-28ED-48AC-BA42-3E2F1933F7E3}"/>
    <cellStyle name="Total 11 9" xfId="10827" xr:uid="{E085C5D8-DC13-463C-A862-56CFAEF50724}"/>
    <cellStyle name="Total 12" xfId="2623" xr:uid="{F7D2B75B-5B7B-478B-B857-B8D254C741BA}"/>
    <cellStyle name="Total 12 10" xfId="10440" xr:uid="{BA7D65EB-EC85-4A23-827E-D03B99A50451}"/>
    <cellStyle name="Total 12 11" xfId="11954" xr:uid="{7D52F1D3-BF7D-4444-9FE7-89BEA2327EDF}"/>
    <cellStyle name="Total 12 12" xfId="35957" xr:uid="{C29357B9-B272-424A-8C54-43CBC6CEB448}"/>
    <cellStyle name="Total 12 13" xfId="42777" xr:uid="{3456923A-2E12-4BA0-97B6-638920B90FBF}"/>
    <cellStyle name="Total 12 14" xfId="48349" xr:uid="{67121E6F-C6A4-4433-BE51-43BD3C822A86}"/>
    <cellStyle name="Total 12 15" xfId="42517" xr:uid="{D929B19E-9350-4C77-8F48-8935D109F005}"/>
    <cellStyle name="Total 12 2" xfId="5355" xr:uid="{74CC0339-ECB3-4F9B-9C71-77CCFCCADA4F}"/>
    <cellStyle name="Total 12 2 2" xfId="8178" xr:uid="{BC28B02F-FBBA-4927-9113-9273B78C4194}"/>
    <cellStyle name="Total 12 2 2 2" xfId="15544" xr:uid="{5CB680DA-C9FA-4211-A867-357796466AC0}"/>
    <cellStyle name="Total 12 2 2 3" xfId="21267" xr:uid="{77EC0BDC-563E-487C-AACB-33BC7D5BCA75}"/>
    <cellStyle name="Total 12 2 2 4" xfId="26800" xr:uid="{E0DE8960-37C1-4FF0-A0E1-A6EF4E18375C}"/>
    <cellStyle name="Total 12 2 2 5" xfId="39831" xr:uid="{99C3F0DB-B5EF-4260-A91B-87F4C9143C2D}"/>
    <cellStyle name="Total 12 2 2 6" xfId="46533" xr:uid="{87A6D40C-DD1C-4862-B81A-75047C3F050C}"/>
    <cellStyle name="Total 12 2 2 7" xfId="52086" xr:uid="{21E16E08-E5EF-49B5-9D37-E782ABCC6031}"/>
    <cellStyle name="Total 12 2 2 8" xfId="54283" xr:uid="{1DDD5D24-EE9C-448A-88E1-14C0AD742983}"/>
    <cellStyle name="Total 12 2 3" xfId="12721" xr:uid="{8BACED85-5132-4A73-9B2C-8C3BBADA0E80}"/>
    <cellStyle name="Total 12 2 4" xfId="18444" xr:uid="{C96ED129-9456-49FC-AB0E-AF5F0A9FBCE4}"/>
    <cellStyle name="Total 12 2 5" xfId="23977" xr:uid="{B18DECC4-D38F-4ED6-9532-C58D90B481B7}"/>
    <cellStyle name="Total 12 2 6" xfId="37008" xr:uid="{9D85EC45-AFB9-45FC-91F5-9EBB08BF918F}"/>
    <cellStyle name="Total 12 2 7" xfId="43710" xr:uid="{A0C0F0E9-FC47-4102-AEA0-8BC7E2A5E9C3}"/>
    <cellStyle name="Total 12 2 8" xfId="49263" xr:uid="{2A02215F-BC7C-43D0-9443-7AB20C2C98A7}"/>
    <cellStyle name="Total 12 2 9" xfId="56190" xr:uid="{6D464E55-B1B7-4774-9886-CB26A78EBD84}"/>
    <cellStyle name="Total 12 3" xfId="5997" xr:uid="{C1746075-F9B7-459A-89D3-63AAD360D3E5}"/>
    <cellStyle name="Total 12 3 2" xfId="8820" xr:uid="{D063B091-8D3B-43C6-AA43-91B9C4ACFEFB}"/>
    <cellStyle name="Total 12 3 2 2" xfId="16186" xr:uid="{210C43A2-A466-4288-ACDC-43BD172D9B7F}"/>
    <cellStyle name="Total 12 3 2 3" xfId="21909" xr:uid="{1A407068-B97B-4E1E-A016-1A209883DFB4}"/>
    <cellStyle name="Total 12 3 2 4" xfId="27442" xr:uid="{BEA16965-3069-41FA-A9F5-B673BF831720}"/>
    <cellStyle name="Total 12 3 2 5" xfId="40473" xr:uid="{17EC5E0F-3C23-4E83-B828-11F9D22734FC}"/>
    <cellStyle name="Total 12 3 2 6" xfId="47175" xr:uid="{7E4F27FB-00EB-4F09-AC48-CA802E453E69}"/>
    <cellStyle name="Total 12 3 2 7" xfId="52728" xr:uid="{BF9F42A7-A1A9-45AD-B861-32B7914F096F}"/>
    <cellStyle name="Total 12 3 2 8" xfId="54621" xr:uid="{4CA5BFD0-9AE9-4D16-B56E-EF6EED968246}"/>
    <cellStyle name="Total 12 3 3" xfId="13363" xr:uid="{E9ACE5A2-152D-4D61-9B22-822509A7EA8B}"/>
    <cellStyle name="Total 12 3 4" xfId="19086" xr:uid="{1C0124EC-D033-4E7D-8815-9B4E9765BA1B}"/>
    <cellStyle name="Total 12 3 5" xfId="24619" xr:uid="{E2A4486A-9A96-4C1A-BCFC-8D43D5A01F5A}"/>
    <cellStyle name="Total 12 3 6" xfId="37650" xr:uid="{F09BBBD8-7B20-41C0-BB96-982861FA0E33}"/>
    <cellStyle name="Total 12 3 7" xfId="44352" xr:uid="{DCC0366F-FBF8-454E-8024-FC7798DB98DE}"/>
    <cellStyle name="Total 12 3 8" xfId="49905" xr:uid="{4DE4A738-2F11-4750-B47B-51CCC77ED08F}"/>
    <cellStyle name="Total 12 3 9" xfId="56880" xr:uid="{CB1839C7-C76E-409D-BA44-0BEF6038DBD9}"/>
    <cellStyle name="Total 12 4" xfId="3838" xr:uid="{BAB45177-7A35-480D-BBBA-65551D243393}"/>
    <cellStyle name="Total 12 4 2" xfId="7329" xr:uid="{3DB7B4A3-7001-4776-8141-379D4E22681F}"/>
    <cellStyle name="Total 12 4 2 2" xfId="14695" xr:uid="{CDA8774D-8996-4F84-A885-7DEF15613541}"/>
    <cellStyle name="Total 12 4 2 3" xfId="20418" xr:uid="{5E48D71E-EC27-458E-B2E7-C005FABF5F23}"/>
    <cellStyle name="Total 12 4 2 4" xfId="25951" xr:uid="{9BB802C6-3806-4474-B0A0-F48DD0C9936E}"/>
    <cellStyle name="Total 12 4 2 5" xfId="38982" xr:uid="{6A8FBA56-1992-4DCA-9E42-DF0E2DC68EBB}"/>
    <cellStyle name="Total 12 4 2 6" xfId="45684" xr:uid="{24EB7369-6D2E-4A92-8A3B-AD8D4092EF1A}"/>
    <cellStyle name="Total 12 4 2 7" xfId="51237" xr:uid="{3BFE3625-1842-4ADF-8661-3F5D2025A4EF}"/>
    <cellStyle name="Total 12 4 2 8" xfId="57083" xr:uid="{B0A10B8C-865A-4FDA-84F5-FF430681ECE4}"/>
    <cellStyle name="Total 12 4 3" xfId="11558" xr:uid="{8AE6DF2D-63FC-4E59-99C2-D89F3FAA8C12}"/>
    <cellStyle name="Total 12 4 4" xfId="17434" xr:uid="{56821A2A-77DD-4009-B592-5318F411B8AE}"/>
    <cellStyle name="Total 12 4 5" xfId="23128" xr:uid="{069A7A81-8D31-497E-AFA8-21C88534964A}"/>
    <cellStyle name="Total 12 4 6" xfId="35491" xr:uid="{2A5D529A-DA40-49EF-B6A9-F9440798C3E3}"/>
    <cellStyle name="Total 12 4 7" xfId="42414" xr:uid="{D153404C-4AF8-4627-B6E3-618359B155A6}"/>
    <cellStyle name="Total 12 4 8" xfId="42061" xr:uid="{5F741F8C-CFD6-4101-A6F9-E9895857419E}"/>
    <cellStyle name="Total 12 4 9" xfId="42889" xr:uid="{6A137E39-4A0C-4365-9FCD-804D539A755D}"/>
    <cellStyle name="Total 12 5" xfId="6074" xr:uid="{6DFA8E94-0A51-465A-93F2-1E40C65AE38D}"/>
    <cellStyle name="Total 12 5 2" xfId="8897" xr:uid="{A837DF4B-452B-458C-AD70-4A6FD43D4250}"/>
    <cellStyle name="Total 12 5 2 2" xfId="16263" xr:uid="{3553EEC9-5C85-4A12-B3B9-EDAC769F5655}"/>
    <cellStyle name="Total 12 5 2 3" xfId="21986" xr:uid="{BB988BAE-04FB-47E3-880B-9B3C48C62C24}"/>
    <cellStyle name="Total 12 5 2 4" xfId="27519" xr:uid="{65BD0914-33E1-47D1-B0B1-E8E61EFCDBF6}"/>
    <cellStyle name="Total 12 5 2 5" xfId="40550" xr:uid="{130286CA-84B9-44E7-8D75-72F3DD84F1E1}"/>
    <cellStyle name="Total 12 5 2 6" xfId="47252" xr:uid="{431C7FF6-5833-4E9D-A013-526EE8DB87C2}"/>
    <cellStyle name="Total 12 5 2 7" xfId="52805" xr:uid="{9713B21F-6821-4A48-90ED-1307E521D609}"/>
    <cellStyle name="Total 12 5 2 8" xfId="56309" xr:uid="{5DCEDB22-B9FE-41BA-9C06-9D2CF2505386}"/>
    <cellStyle name="Total 12 5 3" xfId="13440" xr:uid="{960A40EC-0580-4FCD-85C7-C16846AD026E}"/>
    <cellStyle name="Total 12 5 4" xfId="19163" xr:uid="{475B8121-053D-4940-86D6-89B74E895703}"/>
    <cellStyle name="Total 12 5 5" xfId="24696" xr:uid="{599CD083-B91E-4AD0-AAD0-D077AB482D22}"/>
    <cellStyle name="Total 12 5 6" xfId="37727" xr:uid="{B724DB0F-46E4-4ECC-8B35-C4141D810C05}"/>
    <cellStyle name="Total 12 5 7" xfId="44429" xr:uid="{96887B36-615A-4851-A16F-5AAA11AF3250}"/>
    <cellStyle name="Total 12 5 8" xfId="49982" xr:uid="{2A17C867-900B-47A2-9C6A-59CDACD7353A}"/>
    <cellStyle name="Total 12 5 9" xfId="57679" xr:uid="{FB1D1FD6-AB9B-4D0A-9245-9BC6EE635F94}"/>
    <cellStyle name="Total 12 6" xfId="5135" xr:uid="{531C9678-56AB-45D9-95A6-614492D823A6}"/>
    <cellStyle name="Total 12 6 2" xfId="7958" xr:uid="{892C0B30-A1FE-43D2-84C3-0B809FD51801}"/>
    <cellStyle name="Total 12 6 2 2" xfId="15324" xr:uid="{0E3D5320-82DE-4DF9-972C-C76C3ADF4ADB}"/>
    <cellStyle name="Total 12 6 2 3" xfId="21047" xr:uid="{7C27A5D8-EEC4-47BE-98C8-E943BC3389CC}"/>
    <cellStyle name="Total 12 6 2 4" xfId="26580" xr:uid="{691BFA9D-82EC-4AD5-B0BE-9359217E65DA}"/>
    <cellStyle name="Total 12 6 2 5" xfId="39611" xr:uid="{A832136F-E1D2-4E29-8CAD-302B64E8BE2F}"/>
    <cellStyle name="Total 12 6 2 6" xfId="46313" xr:uid="{EB0EF2A9-C883-4623-9199-6D6FE102B4F5}"/>
    <cellStyle name="Total 12 6 2 7" xfId="51866" xr:uid="{69A30250-DFDE-4A40-8250-ABF8BF128532}"/>
    <cellStyle name="Total 12 6 2 8" xfId="55042" xr:uid="{E407C6C4-07C2-4C3C-81FA-EA8275A99862}"/>
    <cellStyle name="Total 12 6 3" xfId="12501" xr:uid="{18D2233F-6A2A-4B45-8462-56BA7A00E53F}"/>
    <cellStyle name="Total 12 6 4" xfId="18224" xr:uid="{0A6DF9E0-EE9B-41B0-94C6-101B122AE596}"/>
    <cellStyle name="Total 12 6 5" xfId="23757" xr:uid="{2B4D03DE-A711-4E94-954F-F1557F6C5688}"/>
    <cellStyle name="Total 12 6 6" xfId="36788" xr:uid="{2DFFCF2E-F826-47E2-B0A9-31B723E3D200}"/>
    <cellStyle name="Total 12 6 7" xfId="43490" xr:uid="{6E57B6DD-D8FD-4E8B-82D5-0D1800815666}"/>
    <cellStyle name="Total 12 6 8" xfId="49043" xr:uid="{7DD71FC7-4C44-4429-8848-AA2DE4A6805C}"/>
    <cellStyle name="Total 12 6 9" xfId="55060" xr:uid="{BBC62520-6942-493B-9476-E9EB7206707A}"/>
    <cellStyle name="Total 12 7" xfId="4304" xr:uid="{CE56B18B-B415-46A2-BA36-CF992201025B}"/>
    <cellStyle name="Total 12 7 2" xfId="11846" xr:uid="{201679A8-B509-4859-B304-C15B38D0E370}"/>
    <cellStyle name="Total 12 7 3" xfId="17649" xr:uid="{26E3B6B6-6CFA-41A1-A2B9-B72129309EC5}"/>
    <cellStyle name="Total 12 7 4" xfId="23260" xr:uid="{03C39EE4-8C93-45B1-877E-AD28B7F48D1F}"/>
    <cellStyle name="Total 12 7 5" xfId="39114" xr:uid="{915BC477-43B7-4A1E-84FC-AD5DB526C547}"/>
    <cellStyle name="Total 12 7 6" xfId="45816" xr:uid="{64A18254-7A59-4E69-A3A0-B3F2E80CEB6A}"/>
    <cellStyle name="Total 12 7 7" xfId="51369" xr:uid="{A7EDCF05-8C37-42AC-884E-12E5B8CF560E}"/>
    <cellStyle name="Total 12 7 8" xfId="42863" xr:uid="{7247065C-32C2-4667-9E88-38B3AA178FBF}"/>
    <cellStyle name="Total 12 8" xfId="7461" xr:uid="{46E7D183-C420-4521-9CA5-1347E6C9B3A4}"/>
    <cellStyle name="Total 12 8 2" xfId="14827" xr:uid="{48597324-B0A0-41D5-985B-AD2EFE8C5AA2}"/>
    <cellStyle name="Total 12 8 3" xfId="20550" xr:uid="{5BE52E06-2E69-4BFF-8AD7-5BAE3DD61F48}"/>
    <cellStyle name="Total 12 8 4" xfId="26083" xr:uid="{E6FF2B62-FB96-4F9F-ADDB-E31D2D6BD407}"/>
    <cellStyle name="Total 12 9" xfId="10792" xr:uid="{468B61E8-5DD9-49FB-B150-8D7918CA6C7A}"/>
    <cellStyle name="Total 13" xfId="2694" xr:uid="{6D8FA1E3-4A25-4782-8D16-CD624A64DFD5}"/>
    <cellStyle name="Total 13 10" xfId="54555" xr:uid="{19995E41-ED57-47D9-B8EE-14F590E33EBA}"/>
    <cellStyle name="Total 13 2" xfId="3513" xr:uid="{78FA077A-0645-4476-A116-4CF0002D03FB}"/>
    <cellStyle name="Total 13 2 2" xfId="11334" xr:uid="{BE9AFA31-C033-4238-8F26-20C803066C9F}"/>
    <cellStyle name="Total 13 2 3" xfId="1513" xr:uid="{69A7C613-46AD-43FD-8AA3-37D23AB37066}"/>
    <cellStyle name="Total 13 2 4" xfId="11168" xr:uid="{C5EC6811-6CB4-43E2-849F-312737F8E204}"/>
    <cellStyle name="Total 13 2 5" xfId="38824" xr:uid="{0797BA89-6149-413B-9253-F49DB1B80EF6}"/>
    <cellStyle name="Total 13 2 6" xfId="45526" xr:uid="{9C4A40FC-0B95-4743-A195-A6410D870014}"/>
    <cellStyle name="Total 13 2 7" xfId="51079" xr:uid="{70D6D906-7F9C-4B79-910B-C98941DD617E}"/>
    <cellStyle name="Total 13 2 8" xfId="58017" xr:uid="{0AD2D21D-04B8-4EC0-9703-5FDDDDB4C0FC}"/>
    <cellStyle name="Total 13 3" xfId="7171" xr:uid="{564D4B0F-4F2D-4A46-AD2A-3DE3370A3D59}"/>
    <cellStyle name="Total 13 3 2" xfId="14537" xr:uid="{8C6A1E46-F6AB-40BE-BBE1-D3A5C2A3C383}"/>
    <cellStyle name="Total 13 3 3" xfId="20260" xr:uid="{FC90B40E-48DA-4E1A-BFDB-6FB39FBC5CCC}"/>
    <cellStyle name="Total 13 3 4" xfId="25793" xr:uid="{86004EB0-E5A3-40FE-8C24-D4E475DB738D}"/>
    <cellStyle name="Total 13 4" xfId="10863" xr:uid="{D465BFD0-ED50-48DF-ABC8-4DE12F1D21FD}"/>
    <cellStyle name="Total 13 5" xfId="11174" xr:uid="{221F67C5-BE53-4177-9E9B-E8D0BCF01AF7}"/>
    <cellStyle name="Total 13 6" xfId="11304" xr:uid="{D3F51CA0-8453-458B-A8DF-98662D8DBFB6}"/>
    <cellStyle name="Total 13 7" xfId="35166" xr:uid="{2ED667CD-A2C9-4CE2-B1C8-FEB116DFE511}"/>
    <cellStyle name="Total 13 8" xfId="42150" xr:uid="{779B2F14-2EA5-4949-B61C-2337982A2234}"/>
    <cellStyle name="Total 13 9" xfId="41846" xr:uid="{FB12F9A1-12DE-4BE5-80E6-130C7FE80F58}"/>
    <cellStyle name="Total 14" xfId="3554" xr:uid="{86B3C544-51B8-4E6F-9B7D-017D91226A31}"/>
    <cellStyle name="Total 14 2" xfId="7205" xr:uid="{4440E3E4-0D4B-45B0-840C-3C7F5EF02490}"/>
    <cellStyle name="Total 14 2 2" xfId="14571" xr:uid="{F41A2A01-4834-48DA-9B18-2B406811C554}"/>
    <cellStyle name="Total 14 2 3" xfId="20294" xr:uid="{2C98599D-EC6D-4D19-A710-A84EA031F69D}"/>
    <cellStyle name="Total 14 2 4" xfId="25827" xr:uid="{380E84CA-C4BC-41CF-84DD-0220D0A31A59}"/>
    <cellStyle name="Total 14 2 5" xfId="38858" xr:uid="{76FDB055-1796-4546-88F5-10F946A80644}"/>
    <cellStyle name="Total 14 2 6" xfId="45560" xr:uid="{2CA063C3-3927-48EE-9656-17FBD94D7829}"/>
    <cellStyle name="Total 14 2 7" xfId="51113" xr:uid="{00DF2336-0237-462D-8D90-0CB2CAC977FA}"/>
    <cellStyle name="Total 14 2 8" xfId="55037" xr:uid="{02C4C74C-AC54-44F7-8680-2A09A5A23962}"/>
    <cellStyle name="Total 14 3" xfId="11370" xr:uid="{1D679C29-6A2A-4EC1-807E-2A50BA614289}"/>
    <cellStyle name="Total 14 4" xfId="1460" xr:uid="{605EC33C-C49F-40E6-9DF5-943BE37B7997}"/>
    <cellStyle name="Total 14 5" xfId="10867" xr:uid="{0B58ED4F-8140-41FC-993D-E6DC9BB8276A}"/>
    <cellStyle name="Total 14 6" xfId="35207" xr:uid="{870CA2FD-95F1-4215-8F3A-06BEE6F01019}"/>
    <cellStyle name="Total 14 7" xfId="42188" xr:uid="{D3292F56-07F7-43C1-890C-9C04E3651900}"/>
    <cellStyle name="Total 14 8" xfId="41928" xr:uid="{EB4B4083-BDE5-42B3-A053-520F2F945F86}"/>
    <cellStyle name="Total 14 9" xfId="53860" xr:uid="{92668A22-9B9C-42E8-9F6A-94EDD41ACEEC}"/>
    <cellStyle name="Total 15" xfId="5421" xr:uid="{3B1AF658-20A0-4347-B65E-75AE9CABD9BD}"/>
    <cellStyle name="Total 15 2" xfId="8244" xr:uid="{A605F04C-C76B-41FB-81F8-0C02D5A25CA8}"/>
    <cellStyle name="Total 15 2 2" xfId="15610" xr:uid="{99A9FB20-67A0-4C24-80BA-1088971E7E6B}"/>
    <cellStyle name="Total 15 2 3" xfId="21333" xr:uid="{CCC27586-ACDB-4010-868A-F9F660A03946}"/>
    <cellStyle name="Total 15 2 4" xfId="26866" xr:uid="{995047A8-DD13-4B05-B023-B755B41AFD5F}"/>
    <cellStyle name="Total 15 2 5" xfId="39897" xr:uid="{B7993854-7CB9-4AE1-B4BB-FBB0936CD11D}"/>
    <cellStyle name="Total 15 2 6" xfId="46599" xr:uid="{F49E9D0C-0C37-44F5-BAB9-33104D92C4B3}"/>
    <cellStyle name="Total 15 2 7" xfId="52152" xr:uid="{9737B2F0-AD9B-4E95-9215-F8BAAB218C55}"/>
    <cellStyle name="Total 15 2 8" xfId="57956" xr:uid="{4505116D-4575-4A77-B479-657CF96D9D39}"/>
    <cellStyle name="Total 15 3" xfId="12787" xr:uid="{51E86245-F97E-4FB2-B5A0-63E7B23069DE}"/>
    <cellStyle name="Total 15 4" xfId="18510" xr:uid="{96E408FD-83DC-4B66-A35E-2E5CD68EE768}"/>
    <cellStyle name="Total 15 5" xfId="24043" xr:uid="{3C3CF80C-45A3-40EA-B270-45B5085316D1}"/>
    <cellStyle name="Total 15 6" xfId="37074" xr:uid="{F22A8EB8-EEF0-49DC-BEFE-72DFA0A35278}"/>
    <cellStyle name="Total 15 7" xfId="43776" xr:uid="{2109F878-0EC2-49A6-B063-B024AC99CC94}"/>
    <cellStyle name="Total 15 8" xfId="49329" xr:uid="{2EA1CDB8-F51F-4B0C-BA30-1A4284732246}"/>
    <cellStyle name="Total 15 9" xfId="34227" xr:uid="{A9798D23-F666-48A7-B502-CC7168131E22}"/>
    <cellStyle name="Total 16" xfId="3800" xr:uid="{904F7333-A16D-4F82-811D-53716BE5A1F0}"/>
    <cellStyle name="Total 16 2" xfId="7291" xr:uid="{FEA6572A-B198-488C-A8F1-1CC81A774851}"/>
    <cellStyle name="Total 16 2 2" xfId="14657" xr:uid="{6ACC7DF7-D48D-4600-A3C6-41D92F5AD491}"/>
    <cellStyle name="Total 16 2 3" xfId="20380" xr:uid="{92C1FE4C-9D9E-46E9-A1E5-118E0354B833}"/>
    <cellStyle name="Total 16 2 4" xfId="25913" xr:uid="{B0EA4A96-9D48-454C-BED5-F84C84267F7B}"/>
    <cellStyle name="Total 16 2 5" xfId="38944" xr:uid="{18A63BBA-80E2-4157-9B40-979D94751B51}"/>
    <cellStyle name="Total 16 2 6" xfId="45646" xr:uid="{7DCB7137-FD9B-4AF0-B403-01F7FAD740E0}"/>
    <cellStyle name="Total 16 2 7" xfId="51199" xr:uid="{BEBF221F-AD95-437E-A0AC-5A47E88341D0}"/>
    <cellStyle name="Total 16 2 8" xfId="48306" xr:uid="{8EEEEC7E-7A6C-48DB-9F6C-1338882D1BD5}"/>
    <cellStyle name="Total 16 3" xfId="11520" xr:uid="{463147EB-B6CB-47CC-BEEC-6E5D642756FD}"/>
    <cellStyle name="Total 16 4" xfId="17396" xr:uid="{BE556D81-AC9A-403E-AD53-550CFF3EB693}"/>
    <cellStyle name="Total 16 5" xfId="23090" xr:uid="{F7436B0C-F74D-4F30-9371-28D375BDB2B1}"/>
    <cellStyle name="Total 16 6" xfId="35453" xr:uid="{80E7E3D6-C244-4C9D-A596-2A71F9A32F76}"/>
    <cellStyle name="Total 16 7" xfId="42376" xr:uid="{C65A4535-B0DC-4EED-9EF7-859FF69CB1CA}"/>
    <cellStyle name="Total 16 8" xfId="42058" xr:uid="{25946E17-0E12-49AA-94F5-C115F2272775}"/>
    <cellStyle name="Total 16 9" xfId="34568" xr:uid="{5E0BAE29-0AD3-418F-BCD2-A0A9E990308F}"/>
    <cellStyle name="Total 17" xfId="3288" xr:uid="{7A6619E5-51CF-4DEF-A8A5-82290A307F02}"/>
    <cellStyle name="Total 17 2" xfId="11206" xr:uid="{9CF53356-E311-4502-B983-002A4078BD4C}"/>
    <cellStyle name="Total 17 3" xfId="1258" xr:uid="{5932C608-6636-482D-A6E2-DE3D1F12EEFE}"/>
    <cellStyle name="Total 17 4" xfId="11130" xr:uid="{BA8877C7-1BE6-4971-B2B2-333B0E05B06E}"/>
    <cellStyle name="Total 17 5" xfId="34965" xr:uid="{BABFCCEA-70F3-480A-9494-8E30A212DE37}"/>
    <cellStyle name="Total 17 6" xfId="42008" xr:uid="{520C5410-CC97-4630-9534-64B4C1E02E50}"/>
    <cellStyle name="Total 17 7" xfId="42961" xr:uid="{FFDE2DE9-5AA2-49BF-91CC-1EF61782EA56}"/>
    <cellStyle name="Total 17 8" xfId="41858" xr:uid="{1D4E20F3-42A8-434D-93D1-52C9333FF50E}"/>
    <cellStyle name="Total 18" xfId="34172" xr:uid="{054EA1C7-F462-4B06-AF32-D5509FD05520}"/>
    <cellStyle name="Total 19" xfId="34549" xr:uid="{E9603930-9522-47E1-8EAC-2EB884754476}"/>
    <cellStyle name="Total 2" xfId="202" xr:uid="{00000000-0005-0000-0000-00001D010000}"/>
    <cellStyle name="Total 2 10" xfId="2419" xr:uid="{624E9069-B79E-4CCF-933D-6E41A14F4853}"/>
    <cellStyle name="Total 2 10 10" xfId="11617" xr:uid="{340F22BB-4595-467E-8540-E5BA209A48DD}"/>
    <cellStyle name="Total 2 10 11" xfId="12038" xr:uid="{29AB2522-CE2E-4572-A26B-76ADE17C0F6F}"/>
    <cellStyle name="Total 2 10 12" xfId="35784" xr:uid="{74817078-A433-4D16-B214-BAB2D60E3AD6}"/>
    <cellStyle name="Total 2 10 13" xfId="42645" xr:uid="{54E082D5-E580-4D82-9CB2-BDF754CEAAA1}"/>
    <cellStyle name="Total 2 10 14" xfId="34174" xr:uid="{68E249EB-A5DC-4C2A-A52D-4C6950C17D66}"/>
    <cellStyle name="Total 2 10 15" xfId="34221" xr:uid="{549A77BC-BEE6-4EB6-B361-DE9F88DCD85F}"/>
    <cellStyle name="Total 2 10 2" xfId="5254" xr:uid="{49093340-0FFC-420E-8070-FF4ED4704D25}"/>
    <cellStyle name="Total 2 10 2 2" xfId="8077" xr:uid="{868D8B29-AC9E-48D5-8B02-FFDED6B59658}"/>
    <cellStyle name="Total 2 10 2 2 2" xfId="15443" xr:uid="{0C1C6692-C281-4D83-A0D8-C8C8254025CC}"/>
    <cellStyle name="Total 2 10 2 2 3" xfId="21166" xr:uid="{A68199CB-3C8F-4673-A4CA-1043B8C329A8}"/>
    <cellStyle name="Total 2 10 2 2 4" xfId="26699" xr:uid="{5C07B28A-DBCA-4313-8A18-21EA3E1A0EBC}"/>
    <cellStyle name="Total 2 10 2 2 5" xfId="39730" xr:uid="{74D4846C-599B-452F-A376-6A5EA6CCD599}"/>
    <cellStyle name="Total 2 10 2 2 6" xfId="46432" xr:uid="{AF152781-3D1C-4EE3-9AA3-8A2585769DE4}"/>
    <cellStyle name="Total 2 10 2 2 7" xfId="51985" xr:uid="{BBA63DAD-B9F9-43B6-B6C4-1BD10BCC75F0}"/>
    <cellStyle name="Total 2 10 2 2 8" xfId="55279" xr:uid="{D025D87F-6F00-480E-9B93-2696FD62B359}"/>
    <cellStyle name="Total 2 10 2 3" xfId="12620" xr:uid="{ACE1E652-78F0-43D6-BA51-82290EA7CAE7}"/>
    <cellStyle name="Total 2 10 2 4" xfId="18343" xr:uid="{DB17396D-7D9F-489F-A498-1EFFE78E7CE5}"/>
    <cellStyle name="Total 2 10 2 5" xfId="23876" xr:uid="{02C7DC35-9171-4F8C-8EA2-57BB753D26B7}"/>
    <cellStyle name="Total 2 10 2 6" xfId="36907" xr:uid="{D9405E40-38E9-4328-9652-62D96BA65D49}"/>
    <cellStyle name="Total 2 10 2 7" xfId="43609" xr:uid="{582EF271-40B4-403E-9DFD-E907284F7186}"/>
    <cellStyle name="Total 2 10 2 8" xfId="49162" xr:uid="{A7BC5C68-CBE4-4EAD-86A3-43B8BBD81E2F}"/>
    <cellStyle name="Total 2 10 2 9" xfId="57698" xr:uid="{CC3AD148-1BD8-476B-A200-39E6206DBE3A}"/>
    <cellStyle name="Total 2 10 3" xfId="3792" xr:uid="{C67BC8A6-A00A-43FF-843C-4B83113F598F}"/>
    <cellStyle name="Total 2 10 3 2" xfId="7283" xr:uid="{9A20E5D9-2723-45BC-820D-8B0ADCE8F5CB}"/>
    <cellStyle name="Total 2 10 3 2 2" xfId="14649" xr:uid="{6BEF5658-C59E-4A3D-86C9-EA90CBEF10C7}"/>
    <cellStyle name="Total 2 10 3 2 3" xfId="20372" xr:uid="{62671B00-3951-4DEB-A5CF-DD2B52C32A46}"/>
    <cellStyle name="Total 2 10 3 2 4" xfId="25905" xr:uid="{B3DDEF99-254B-469D-8D18-47AD03AA4DB4}"/>
    <cellStyle name="Total 2 10 3 2 5" xfId="38936" xr:uid="{1C5389BB-D361-4B23-81AD-D0F8D86127AC}"/>
    <cellStyle name="Total 2 10 3 2 6" xfId="45638" xr:uid="{619A468A-DEBC-4D1E-96B6-70E5AB8A91A0}"/>
    <cellStyle name="Total 2 10 3 2 7" xfId="51191" xr:uid="{514EF571-F4F1-4F20-8CBB-A98BE59811C6}"/>
    <cellStyle name="Total 2 10 3 2 8" xfId="42053" xr:uid="{074F92B7-42E1-4E26-9F1C-31178A4DFE58}"/>
    <cellStyle name="Total 2 10 3 3" xfId="11512" xr:uid="{FDF33F13-123F-442C-8DD6-2376950D5D4D}"/>
    <cellStyle name="Total 2 10 3 4" xfId="17388" xr:uid="{4A0F8D9E-31F8-4B34-A4C7-5261B038A0E0}"/>
    <cellStyle name="Total 2 10 3 5" xfId="23082" xr:uid="{37E289BC-8707-4EFF-A8CF-DBFC62BA4F85}"/>
    <cellStyle name="Total 2 10 3 6" xfId="35445" xr:uid="{5DD6D308-3DE7-47B1-B536-80D01E37FC4A}"/>
    <cellStyle name="Total 2 10 3 7" xfId="42368" xr:uid="{E664757B-C073-4F96-BB1E-76B69E794B9C}"/>
    <cellStyle name="Total 2 10 3 8" xfId="42524" xr:uid="{979178B7-B990-43DD-83E2-5995550354A7}"/>
    <cellStyle name="Total 2 10 3 9" xfId="42093" xr:uid="{B783393E-7061-40CD-897C-524B86FF25CA}"/>
    <cellStyle name="Total 2 10 4" xfId="3806" xr:uid="{CA723D09-C33A-4BB2-8D5D-44729A0A269F}"/>
    <cellStyle name="Total 2 10 4 2" xfId="7297" xr:uid="{5DC7EF38-FC22-41AF-A562-378EDA21184D}"/>
    <cellStyle name="Total 2 10 4 2 2" xfId="14663" xr:uid="{778E9178-8C92-4F1B-AADC-56C76450902E}"/>
    <cellStyle name="Total 2 10 4 2 3" xfId="20386" xr:uid="{EE06EB73-86DB-47F1-A4E8-A648485A527D}"/>
    <cellStyle name="Total 2 10 4 2 4" xfId="25919" xr:uid="{8BB28BDA-44A5-4A8D-8CA6-02B79AA4B605}"/>
    <cellStyle name="Total 2 10 4 2 5" xfId="38950" xr:uid="{7E1308D7-3617-4248-9AB6-A9E58A614E59}"/>
    <cellStyle name="Total 2 10 4 2 6" xfId="45652" xr:uid="{4F373573-B616-4390-98FD-56657780D306}"/>
    <cellStyle name="Total 2 10 4 2 7" xfId="51205" xr:uid="{350D6352-1F8B-4603-B21C-084BD69B1576}"/>
    <cellStyle name="Total 2 10 4 2 8" xfId="56373" xr:uid="{CA3A759F-7D22-4335-8B0A-1AD7CBBB005D}"/>
    <cellStyle name="Total 2 10 4 3" xfId="11526" xr:uid="{B456E882-CA7E-43BD-99AE-9A3EB4C794A1}"/>
    <cellStyle name="Total 2 10 4 4" xfId="17402" xr:uid="{91251ADB-8395-42C8-84FF-B961D88155B6}"/>
    <cellStyle name="Total 2 10 4 5" xfId="23096" xr:uid="{406AFE12-D30F-49A4-AC85-3032407A13B0}"/>
    <cellStyle name="Total 2 10 4 6" xfId="35459" xr:uid="{4C9C2899-75C2-4A79-8C0F-F969E6A48E3F}"/>
    <cellStyle name="Total 2 10 4 7" xfId="42382" xr:uid="{09E82D97-357B-4A07-85A5-CC5FCA76A256}"/>
    <cellStyle name="Total 2 10 4 8" xfId="42317" xr:uid="{2D8AE6FC-6DA0-474E-8B9B-39A8D9FB0095}"/>
    <cellStyle name="Total 2 10 4 9" xfId="48512" xr:uid="{3BE1B7B8-A55D-444C-89B5-A27BDBCDD67A}"/>
    <cellStyle name="Total 2 10 5" xfId="5183" xr:uid="{F4649DD5-7F8F-4F13-9B7D-B42E94A11C78}"/>
    <cellStyle name="Total 2 10 5 2" xfId="8006" xr:uid="{1DD03388-6B36-452C-9943-390A767EDDF3}"/>
    <cellStyle name="Total 2 10 5 2 2" xfId="15372" xr:uid="{F53EE49D-9053-43D3-BC37-D33C68A93686}"/>
    <cellStyle name="Total 2 10 5 2 3" xfId="21095" xr:uid="{33E49584-5D50-42EF-B779-1F8867E7D96C}"/>
    <cellStyle name="Total 2 10 5 2 4" xfId="26628" xr:uid="{C02A774D-C1D7-4AEB-B6F2-9E6D64A6BF16}"/>
    <cellStyle name="Total 2 10 5 2 5" xfId="39659" xr:uid="{B2CD681F-457F-4F62-9662-213892C3DEBE}"/>
    <cellStyle name="Total 2 10 5 2 6" xfId="46361" xr:uid="{B76253F0-188E-4775-B1C6-CE6E5B3D5C61}"/>
    <cellStyle name="Total 2 10 5 2 7" xfId="51914" xr:uid="{B5B3CCD4-CE0C-429F-B9E3-E49778E21775}"/>
    <cellStyle name="Total 2 10 5 2 8" xfId="54362" xr:uid="{58C8563F-3DFC-4C38-8FF7-920C20A9926C}"/>
    <cellStyle name="Total 2 10 5 3" xfId="12549" xr:uid="{F3BBCF90-8CFD-41C0-8708-13C73C85CC92}"/>
    <cellStyle name="Total 2 10 5 4" xfId="18272" xr:uid="{3004614C-E44E-40CE-8DAC-7F7A3167B357}"/>
    <cellStyle name="Total 2 10 5 5" xfId="23805" xr:uid="{EE46920E-1119-489D-8671-D4C3F0C34279}"/>
    <cellStyle name="Total 2 10 5 6" xfId="36836" xr:uid="{31B7C692-7DF7-4F39-863B-44C6C805AB79}"/>
    <cellStyle name="Total 2 10 5 7" xfId="43538" xr:uid="{93CA587A-9F1F-4B04-A8C5-FCA84ECFAFC9}"/>
    <cellStyle name="Total 2 10 5 8" xfId="49091" xr:uid="{B16CA0CE-5AA0-4671-9461-0586B1EEDD6E}"/>
    <cellStyle name="Total 2 10 5 9" xfId="55213" xr:uid="{CEF06CD5-1E7B-4286-A867-165CED1ED682}"/>
    <cellStyle name="Total 2 10 6" xfId="5924" xr:uid="{6CEF9844-3999-4C04-AC35-839E5644DFAA}"/>
    <cellStyle name="Total 2 10 6 2" xfId="8747" xr:uid="{EF42E623-C08C-4538-A8FD-38F29F9111FE}"/>
    <cellStyle name="Total 2 10 6 2 2" xfId="16113" xr:uid="{57E43407-594F-4DFA-9657-40B2B13032CE}"/>
    <cellStyle name="Total 2 10 6 2 3" xfId="21836" xr:uid="{3ACF0357-FBBB-4B58-B6AC-ECA3D23B8F64}"/>
    <cellStyle name="Total 2 10 6 2 4" xfId="27369" xr:uid="{FBF54C44-44F3-4B61-A910-075E7EF5846D}"/>
    <cellStyle name="Total 2 10 6 2 5" xfId="40400" xr:uid="{F4A0997B-203C-49FB-90A6-D24C5761A2D5}"/>
    <cellStyle name="Total 2 10 6 2 6" xfId="47102" xr:uid="{69572DD0-92B5-4783-8E45-867EC3892799}"/>
    <cellStyle name="Total 2 10 6 2 7" xfId="52655" xr:uid="{A2446CF5-128F-4E69-9224-D34EE01C1F3D}"/>
    <cellStyle name="Total 2 10 6 2 8" xfId="55049" xr:uid="{E0D750BB-D4A8-4A4F-97E1-5533E5FBD3EC}"/>
    <cellStyle name="Total 2 10 6 3" xfId="13290" xr:uid="{D094A4ED-EFB3-470D-B17E-58279E21A357}"/>
    <cellStyle name="Total 2 10 6 4" xfId="19013" xr:uid="{953DFDD0-3AFB-46E2-9F8D-35F6D862F360}"/>
    <cellStyle name="Total 2 10 6 5" xfId="24546" xr:uid="{FE7D2F0B-4EF9-4041-876D-BE7947E5E8E1}"/>
    <cellStyle name="Total 2 10 6 6" xfId="37577" xr:uid="{0A97737D-8292-4C19-A3F6-B2D3143090D2}"/>
    <cellStyle name="Total 2 10 6 7" xfId="44279" xr:uid="{EBD688CF-36D4-4102-A739-605A39D69097}"/>
    <cellStyle name="Total 2 10 6 8" xfId="49832" xr:uid="{50B8AB8A-1F05-407A-BE60-6E6E0437F522}"/>
    <cellStyle name="Total 2 10 6 9" xfId="56335" xr:uid="{85A94FEA-1834-4F24-BD5F-7F30E5FBA613}"/>
    <cellStyle name="Total 2 10 7" xfId="4131" xr:uid="{D4188C5D-33F4-4AB5-9F80-CB376D4578A4}"/>
    <cellStyle name="Total 2 10 7 2" xfId="11746" xr:uid="{9B905834-C7FD-4E24-940F-33CB85835567}"/>
    <cellStyle name="Total 2 10 7 3" xfId="17574" xr:uid="{BC12F835-0486-4220-A06C-51F21C711345}"/>
    <cellStyle name="Total 2 10 7 4" xfId="23223" xr:uid="{DC86152F-65FD-4BA5-B4B4-CAD2616EA095}"/>
    <cellStyle name="Total 2 10 7 5" xfId="39077" xr:uid="{680A4D48-8DEF-4841-899E-005AF254FBC1}"/>
    <cellStyle name="Total 2 10 7 6" xfId="45779" xr:uid="{9BF00D75-0B68-4CF6-BB8E-24CFACCEBB1F}"/>
    <cellStyle name="Total 2 10 7 7" xfId="51332" xr:uid="{26952706-89BE-4762-88B3-0DD7CDEB4307}"/>
    <cellStyle name="Total 2 10 7 8" xfId="57628" xr:uid="{CCEA2DE0-6411-4542-BA79-F6553913BA91}"/>
    <cellStyle name="Total 2 10 8" xfId="7424" xr:uid="{20F6A95D-9AD4-4B71-B7E3-84C4D160FFD4}"/>
    <cellStyle name="Total 2 10 8 2" xfId="14790" xr:uid="{D34C3D48-1DE4-46C1-B21A-CCE4E749FBF2}"/>
    <cellStyle name="Total 2 10 8 3" xfId="20513" xr:uid="{471C7B24-3C1D-427D-9BDE-E16B2B011265}"/>
    <cellStyle name="Total 2 10 8 4" xfId="26046" xr:uid="{67BFF060-FA35-4E75-977A-E5B734154E52}"/>
    <cellStyle name="Total 2 10 9" xfId="10591" xr:uid="{78B70898-D5F8-4E77-9501-D0C9CEF3889D}"/>
    <cellStyle name="Total 2 11" xfId="2096" xr:uid="{0C05A0B1-B3A2-4748-A9D5-13E8769C4E3B}"/>
    <cellStyle name="Total 2 11 10" xfId="1203" xr:uid="{2BB9667F-F62F-4A48-91E2-8338AF3F4A28}"/>
    <cellStyle name="Total 2 11 11" xfId="10971" xr:uid="{BEF46983-9C85-41A9-9299-333F4F03203B}"/>
    <cellStyle name="Total 2 11 12" xfId="36632" xr:uid="{00D41B4F-D8F9-4079-A79D-BA0799DA89BD}"/>
    <cellStyle name="Total 2 11 13" xfId="43334" xr:uid="{A8F92C8A-263C-4A37-A192-522F937E879B}"/>
    <cellStyle name="Total 2 11 14" xfId="48887" xr:uid="{3FABDF90-C357-4951-8822-60E201C4C1BA}"/>
    <cellStyle name="Total 2 11 15" xfId="58239" xr:uid="{0D289697-78B9-40A4-9087-F5009D09E024}"/>
    <cellStyle name="Total 2 11 2" xfId="5867" xr:uid="{E8CD1628-D9C9-4CBF-95E9-A08D9B51BBD7}"/>
    <cellStyle name="Total 2 11 2 2" xfId="8690" xr:uid="{7A137987-4FD2-4B0B-9BA5-A601CC0F02CA}"/>
    <cellStyle name="Total 2 11 2 2 2" xfId="16056" xr:uid="{AA6AE5EE-130D-46C9-9A0B-97F282EEF8B5}"/>
    <cellStyle name="Total 2 11 2 2 3" xfId="21779" xr:uid="{CD9743EC-4532-4729-AD56-7EA4DF14C822}"/>
    <cellStyle name="Total 2 11 2 2 4" xfId="27312" xr:uid="{0221DA98-CCA0-4D02-B256-603062C8C9C3}"/>
    <cellStyle name="Total 2 11 2 2 5" xfId="40343" xr:uid="{42F1AFC2-0D8B-40F8-93C8-DFAABE6C6259}"/>
    <cellStyle name="Total 2 11 2 2 6" xfId="47045" xr:uid="{EAF40758-F842-4905-8E1A-866EA82BBFEB}"/>
    <cellStyle name="Total 2 11 2 2 7" xfId="52598" xr:uid="{E83E9D58-9B63-4B5B-B31E-F079EA0C8542}"/>
    <cellStyle name="Total 2 11 2 2 8" xfId="57823" xr:uid="{58C84D5A-695E-4FA8-BE73-780E34294EEC}"/>
    <cellStyle name="Total 2 11 2 3" xfId="13233" xr:uid="{A82487A5-CA3C-45DF-B883-B5FECBC438E7}"/>
    <cellStyle name="Total 2 11 2 4" xfId="18956" xr:uid="{A5981EDC-FA18-4B85-8F66-D96C03797A43}"/>
    <cellStyle name="Total 2 11 2 5" xfId="24489" xr:uid="{702F4BA4-9951-4F96-A5B3-F72FE7F37C9B}"/>
    <cellStyle name="Total 2 11 2 6" xfId="37520" xr:uid="{84C387B9-BE57-4C34-BDBD-CCCCA91BC63B}"/>
    <cellStyle name="Total 2 11 2 7" xfId="44222" xr:uid="{8883C73B-08B2-46AA-B890-56DA520884F7}"/>
    <cellStyle name="Total 2 11 2 8" xfId="49775" xr:uid="{965F4D8A-CB17-458F-9B78-66A0BBF6D20F}"/>
    <cellStyle name="Total 2 11 2 9" xfId="48436" xr:uid="{B976025F-724F-4293-B5A0-EC59FA726AF3}"/>
    <cellStyle name="Total 2 11 3" xfId="6174" xr:uid="{68332150-A3B1-48E7-9DD8-94D3565A4978}"/>
    <cellStyle name="Total 2 11 3 2" xfId="8997" xr:uid="{F20998E2-7B5B-435A-A031-405F6DAEAB4E}"/>
    <cellStyle name="Total 2 11 3 2 2" xfId="16363" xr:uid="{F77D0402-72E0-4904-9FCC-26B1DCD62185}"/>
    <cellStyle name="Total 2 11 3 2 3" xfId="22086" xr:uid="{A2B5E08B-DCD4-4A1F-AB2A-D4AAB1FA4AB8}"/>
    <cellStyle name="Total 2 11 3 2 4" xfId="27619" xr:uid="{4A7859BA-B531-4088-B2C7-CB133AAF750C}"/>
    <cellStyle name="Total 2 11 3 2 5" xfId="40650" xr:uid="{1A83A012-D912-4AE3-8B6D-13A8DFEC7C03}"/>
    <cellStyle name="Total 2 11 3 2 6" xfId="47352" xr:uid="{DC1DE782-F3D1-453D-AE8F-A831A6024DF6}"/>
    <cellStyle name="Total 2 11 3 2 7" xfId="52905" xr:uid="{F3D41D8C-73EB-4C22-BA0D-0D0A034033A0}"/>
    <cellStyle name="Total 2 11 3 2 8" xfId="56755" xr:uid="{52D215EF-54D6-4C37-B2F1-EFA0569D0FF0}"/>
    <cellStyle name="Total 2 11 3 3" xfId="13540" xr:uid="{4C9149BB-AFBB-4F05-B3C0-84E9E73F0E70}"/>
    <cellStyle name="Total 2 11 3 4" xfId="19263" xr:uid="{9FE52738-2AB6-4290-8B3E-A7766C56552D}"/>
    <cellStyle name="Total 2 11 3 5" xfId="24796" xr:uid="{40B38B23-B94B-4D11-929C-112F493A1056}"/>
    <cellStyle name="Total 2 11 3 6" xfId="37827" xr:uid="{D9D17CC7-EF7A-45DA-B3F1-658F721DBFCD}"/>
    <cellStyle name="Total 2 11 3 7" xfId="44529" xr:uid="{7C5959CD-0CD0-46C2-9369-4BFA61029657}"/>
    <cellStyle name="Total 2 11 3 8" xfId="50082" xr:uid="{4D726F72-AD10-4B6C-AE62-C9613759F0DD}"/>
    <cellStyle name="Total 2 11 3 9" xfId="55527" xr:uid="{8E39BCEB-3622-4923-B080-E5AAC8AC797F}"/>
    <cellStyle name="Total 2 11 4" xfId="6494" xr:uid="{15DA7D39-DC1E-4D98-B988-A48390A382DC}"/>
    <cellStyle name="Total 2 11 4 2" xfId="9317" xr:uid="{8DFACFFB-498C-4D17-8451-2C934A2A1F4C}"/>
    <cellStyle name="Total 2 11 4 2 2" xfId="16683" xr:uid="{01C59476-0373-47C3-9D42-E8D4680868EB}"/>
    <cellStyle name="Total 2 11 4 2 3" xfId="22406" xr:uid="{FF162DBC-732D-40FF-9E7F-049510EB7954}"/>
    <cellStyle name="Total 2 11 4 2 4" xfId="27939" xr:uid="{575FF7A9-AEAA-4B6B-8D7C-EFBFB9B2FFA7}"/>
    <cellStyle name="Total 2 11 4 2 5" xfId="40970" xr:uid="{427CD8C3-DA63-49A9-BCB2-2A2BE1A91B78}"/>
    <cellStyle name="Total 2 11 4 2 6" xfId="47672" xr:uid="{528E3F4A-D953-4C23-8478-8B18814A64BF}"/>
    <cellStyle name="Total 2 11 4 2 7" xfId="53225" xr:uid="{078F6529-767C-4CD3-892D-1F55F8D845CE}"/>
    <cellStyle name="Total 2 11 4 2 8" xfId="58197" xr:uid="{2B951E13-9094-427F-AD73-A9D25EC5184C}"/>
    <cellStyle name="Total 2 11 4 3" xfId="13860" xr:uid="{4DDAB66F-F23A-4D8B-89AD-F066BCE1E62C}"/>
    <cellStyle name="Total 2 11 4 4" xfId="19583" xr:uid="{EBA3BC56-E367-4223-8D3E-3ABDF1EFA8B1}"/>
    <cellStyle name="Total 2 11 4 5" xfId="25116" xr:uid="{E84A8FBA-21C4-48F4-BACA-E8F739CA666D}"/>
    <cellStyle name="Total 2 11 4 6" xfId="38147" xr:uid="{1ACA8A83-9FB5-42D5-967D-94266E95DE28}"/>
    <cellStyle name="Total 2 11 4 7" xfId="44849" xr:uid="{BD77ED0A-46A4-4FF9-8D03-1FE4E77A8190}"/>
    <cellStyle name="Total 2 11 4 8" xfId="50402" xr:uid="{E558FCB3-BBC6-4E9F-80DB-86CFB28CF636}"/>
    <cellStyle name="Total 2 11 4 9" xfId="56794" xr:uid="{BB64C192-F019-4F99-8C7C-986AA60EA46E}"/>
    <cellStyle name="Total 2 11 5" xfId="6818" xr:uid="{303D05F8-9719-49BC-9D82-472D4C6FAC3F}"/>
    <cellStyle name="Total 2 11 5 2" xfId="9641" xr:uid="{DDC9D9EE-F6A5-4472-8EF5-92B6177A8C37}"/>
    <cellStyle name="Total 2 11 5 2 2" xfId="17007" xr:uid="{91FED2FB-7CDC-42AD-AB26-B504CB6B02D7}"/>
    <cellStyle name="Total 2 11 5 2 3" xfId="22730" xr:uid="{DCB0A8A3-8BE1-47FF-AE4B-749994695AAB}"/>
    <cellStyle name="Total 2 11 5 2 4" xfId="28263" xr:uid="{51AE7CF1-EC66-4610-9CB4-012DFED77387}"/>
    <cellStyle name="Total 2 11 5 2 5" xfId="41294" xr:uid="{DB3B82C8-CB69-4611-B6C2-741F21470C9B}"/>
    <cellStyle name="Total 2 11 5 2 6" xfId="47996" xr:uid="{042F88BD-747E-4E00-BB33-49195AD449AA}"/>
    <cellStyle name="Total 2 11 5 2 7" xfId="53549" xr:uid="{F4A4F9B6-F956-492E-8110-084AF18FF700}"/>
    <cellStyle name="Total 2 11 5 2 8" xfId="42657" xr:uid="{97F5843B-41E7-4C54-AABF-D44AB780E9AD}"/>
    <cellStyle name="Total 2 11 5 3" xfId="14184" xr:uid="{95F9F915-4CD5-4DD3-B404-58762ACBE15B}"/>
    <cellStyle name="Total 2 11 5 4" xfId="19907" xr:uid="{8AE70CC3-67A8-4E60-BA8C-8A1702161548}"/>
    <cellStyle name="Total 2 11 5 5" xfId="25440" xr:uid="{E6872CE6-FE3E-4A71-B5AA-49DA9EE8C2B3}"/>
    <cellStyle name="Total 2 11 5 6" xfId="38471" xr:uid="{15DBDD95-B605-4842-B932-09AE6054D4E6}"/>
    <cellStyle name="Total 2 11 5 7" xfId="45173" xr:uid="{D1476618-FBC7-4F97-B9FD-EB0879F39B35}"/>
    <cellStyle name="Total 2 11 5 8" xfId="50726" xr:uid="{8F19E69E-D3C1-4C56-8973-A5F622DEA25E}"/>
    <cellStyle name="Total 2 11 5 9" xfId="34156" xr:uid="{711E32C6-F411-4C4F-8070-3D6431F20126}"/>
    <cellStyle name="Total 2 11 6" xfId="7109" xr:uid="{AA3F5941-28BC-4C7F-BF5F-C6847A491EAD}"/>
    <cellStyle name="Total 2 11 6 2" xfId="9932" xr:uid="{0DC08E0F-F244-444D-94B9-E8F565C27CC6}"/>
    <cellStyle name="Total 2 11 6 2 2" xfId="17298" xr:uid="{496A5399-0C43-4C0F-8A9C-4FF9EDB3C504}"/>
    <cellStyle name="Total 2 11 6 2 3" xfId="23021" xr:uid="{F22B476B-3C31-4AF7-B39C-F6910EEDB229}"/>
    <cellStyle name="Total 2 11 6 2 4" xfId="28554" xr:uid="{11DDDEFB-ECD6-47FE-91DB-31B7283993E6}"/>
    <cellStyle name="Total 2 11 6 2 5" xfId="41585" xr:uid="{6AE6645D-1536-4226-A564-C2840C383880}"/>
    <cellStyle name="Total 2 11 6 2 6" xfId="48287" xr:uid="{AA49B2E8-139B-44A0-B136-F60CE72C7646}"/>
    <cellStyle name="Total 2 11 6 2 7" xfId="53840" xr:uid="{25FB6A46-3D90-44E3-842F-FF7A17223844}"/>
    <cellStyle name="Total 2 11 6 2 8" xfId="58260" xr:uid="{9F363887-071F-4E3B-935F-E4B13B588168}"/>
    <cellStyle name="Total 2 11 6 3" xfId="14475" xr:uid="{C6451CCD-DEDD-4178-B5FE-4E7280DA8528}"/>
    <cellStyle name="Total 2 11 6 4" xfId="20198" xr:uid="{3D027097-06F1-40DE-8983-32646419204A}"/>
    <cellStyle name="Total 2 11 6 5" xfId="25731" xr:uid="{7E8B6C99-E3DB-4218-B7D5-967779F6A230}"/>
    <cellStyle name="Total 2 11 6 6" xfId="38762" xr:uid="{7D962F6D-20E1-49C9-8B35-02BF4216DF3D}"/>
    <cellStyle name="Total 2 11 6 7" xfId="45464" xr:uid="{69832D15-F3DA-4320-AFBE-B4AA56258E62}"/>
    <cellStyle name="Total 2 11 6 8" xfId="51017" xr:uid="{161F2A73-023F-4A7C-8B6E-9D632DD3C28F}"/>
    <cellStyle name="Total 2 11 6 9" xfId="58164" xr:uid="{7D92F4F4-FDE4-4178-8A35-83FBF721D463}"/>
    <cellStyle name="Total 2 11 7" xfId="4979" xr:uid="{EFE944CB-EFD3-4478-A52E-BD87AB8AE1D1}"/>
    <cellStyle name="Total 2 11 7 2" xfId="12345" xr:uid="{229B3464-1433-47F6-B4D2-B1E7E7D6887F}"/>
    <cellStyle name="Total 2 11 7 3" xfId="18068" xr:uid="{AF7C6431-1B08-4600-BB04-004372B09BFC}"/>
    <cellStyle name="Total 2 11 7 4" xfId="23601" xr:uid="{B78BA235-110D-467F-A9C9-301E43B5C4CE}"/>
    <cellStyle name="Total 2 11 7 5" xfId="39455" xr:uid="{0505C799-8E50-4361-9F56-EED8CC6D2B8B}"/>
    <cellStyle name="Total 2 11 7 6" xfId="46157" xr:uid="{FFAE321F-D3BD-415B-91B5-668A3B9CB328}"/>
    <cellStyle name="Total 2 11 7 7" xfId="51710" xr:uid="{22D25EDF-97F3-45DE-9855-D38B865A5A00}"/>
    <cellStyle name="Total 2 11 7 8" xfId="54475" xr:uid="{D6F5C5B2-16D2-4F6B-A88B-DAD50EDF18F4}"/>
    <cellStyle name="Total 2 11 8" xfId="7802" xr:uid="{4A6DC577-0D76-4FC9-84D5-CCA3FB25C93D}"/>
    <cellStyle name="Total 2 11 8 2" xfId="15168" xr:uid="{BF3962CF-0B23-4B4E-ABD9-6F0B3FE9548E}"/>
    <cellStyle name="Total 2 11 8 3" xfId="20891" xr:uid="{44B2953E-5D40-4CF0-988A-6518ED88281C}"/>
    <cellStyle name="Total 2 11 8 4" xfId="26424" xr:uid="{E0A28524-5E77-4DE7-9549-AD05DF5860CA}"/>
    <cellStyle name="Total 2 11 9" xfId="10366" xr:uid="{3AFA72D8-F98D-4AC4-BF1F-19FCCA18775E}"/>
    <cellStyle name="Total 2 12" xfId="2745" xr:uid="{B7296FC8-163E-46E8-A1BE-0DB632C53AC0}"/>
    <cellStyle name="Total 2 12 10" xfId="42979" xr:uid="{1050CC61-F3E2-4E7E-BA4B-064F57F3AD1E}"/>
    <cellStyle name="Total 2 12 2" xfId="3604" xr:uid="{CC1C82B9-8D28-4DE6-8097-65640BFDC71C}"/>
    <cellStyle name="Total 2 12 2 2" xfId="11405" xr:uid="{92DD24A6-17B3-4453-9839-6D25D1C9B27B}"/>
    <cellStyle name="Total 2 12 2 3" xfId="1467" xr:uid="{07490378-6D57-454B-8B1B-F7B53906D2F8}"/>
    <cellStyle name="Total 2 12 2 4" xfId="11619" xr:uid="{1C9C6E38-BD43-425E-BF73-534BF0B0C55F}"/>
    <cellStyle name="Total 2 12 2 5" xfId="38883" xr:uid="{25193B6C-1A60-4288-9F1E-C126EABD8F01}"/>
    <cellStyle name="Total 2 12 2 6" xfId="45585" xr:uid="{2EEB6433-CDB0-4B5B-95F0-A84F7AE380A7}"/>
    <cellStyle name="Total 2 12 2 7" xfId="51138" xr:uid="{A724A1AD-3303-4EED-838A-3ED519FA8CB4}"/>
    <cellStyle name="Total 2 12 2 8" xfId="55518" xr:uid="{E6698BB7-83F2-4059-9720-F4CA6F2BF474}"/>
    <cellStyle name="Total 2 12 3" xfId="7230" xr:uid="{35367403-A18C-4897-B40B-F8F7D31A1517}"/>
    <cellStyle name="Total 2 12 3 2" xfId="14596" xr:uid="{10797677-CBBC-4FB1-BEC0-254DD396E2DE}"/>
    <cellStyle name="Total 2 12 3 3" xfId="20319" xr:uid="{E2892222-E8A6-4E00-8E47-C32582B7CEC6}"/>
    <cellStyle name="Total 2 12 3 4" xfId="25852" xr:uid="{01F7C6EE-9C2F-47B5-9DBD-F9FC373AA320}"/>
    <cellStyle name="Total 2 12 4" xfId="10894" xr:uid="{0CD97DD3-808B-41BB-A0EC-DC8F148D8A7D}"/>
    <cellStyle name="Total 2 12 5" xfId="10047" xr:uid="{1F05EA27-87D9-43C2-8F09-A61AB7EEC7A3}"/>
    <cellStyle name="Total 2 12 6" xfId="17696" xr:uid="{F63B41DA-C376-425A-B4F7-541AC3CEFF05}"/>
    <cellStyle name="Total 2 12 7" xfId="35257" xr:uid="{3AED866A-7392-48A9-9659-B173C5EF00DB}"/>
    <cellStyle name="Total 2 12 8" xfId="42230" xr:uid="{BEDFBC56-9C1C-4D47-A5CB-5DB6463B4F98}"/>
    <cellStyle name="Total 2 12 9" xfId="42119" xr:uid="{E845469D-8627-4D3E-A060-1FFFE7F9382A}"/>
    <cellStyle name="Total 2 13" xfId="3764" xr:uid="{84C88AAB-0E5F-49F1-AEB9-CDA0952D3DF1}"/>
    <cellStyle name="Total 2 13 2" xfId="7255" xr:uid="{31A329B0-FCF0-4E39-AA87-CD377A57E664}"/>
    <cellStyle name="Total 2 13 2 2" xfId="14621" xr:uid="{D627E951-F708-480A-B599-D9833D12BB0B}"/>
    <cellStyle name="Total 2 13 2 3" xfId="20344" xr:uid="{AAE0FBCA-6D3C-421E-BE16-7622DBD2B0CE}"/>
    <cellStyle name="Total 2 13 2 4" xfId="25877" xr:uid="{DF1D9AE8-95BE-45E4-B1AE-16A9F344BA68}"/>
    <cellStyle name="Total 2 13 2 5" xfId="38908" xr:uid="{FDF1B182-0F78-4A99-A8B6-63490564DB62}"/>
    <cellStyle name="Total 2 13 2 6" xfId="45610" xr:uid="{CC799413-BB3E-4DAF-AD39-F064D74A56D1}"/>
    <cellStyle name="Total 2 13 2 7" xfId="51163" xr:uid="{37F82ED8-0D6E-4894-99BB-35C5B746E434}"/>
    <cellStyle name="Total 2 13 2 8" xfId="57162" xr:uid="{5F449320-0C79-4024-B4A8-67B18B322B14}"/>
    <cellStyle name="Total 2 13 3" xfId="11484" xr:uid="{CBBDBCDE-8174-49F3-ABA9-9060422F39E1}"/>
    <cellStyle name="Total 2 13 4" xfId="17360" xr:uid="{E9DB6826-6B0F-4459-A959-C96BCC3472F4}"/>
    <cellStyle name="Total 2 13 5" xfId="23054" xr:uid="{4E94A7B3-662C-453D-8F4A-FBD56AA6048D}"/>
    <cellStyle name="Total 2 13 6" xfId="35417" xr:uid="{010C71AB-892A-4E49-B362-DCEC705342F3}"/>
    <cellStyle name="Total 2 13 7" xfId="42340" xr:uid="{A94DF668-78F5-446C-B528-1AF9FABDE8C1}"/>
    <cellStyle name="Total 2 13 8" xfId="42474" xr:uid="{35FC9C59-2F04-41D8-96EA-5A939A22F1B1}"/>
    <cellStyle name="Total 2 13 9" xfId="57580" xr:uid="{D389BD73-4DDB-4CB0-9BC8-CEAA8A8DF96F}"/>
    <cellStyle name="Total 2 14" xfId="3793" xr:uid="{460C6B23-E29F-4AD2-92AE-5DD90D273447}"/>
    <cellStyle name="Total 2 14 2" xfId="7284" xr:uid="{2F688E7F-3A37-4F76-8F62-3CAA0E8BBFF4}"/>
    <cellStyle name="Total 2 14 2 2" xfId="14650" xr:uid="{C4F589EA-B530-461B-B4E5-AAEE692A05A2}"/>
    <cellStyle name="Total 2 14 2 3" xfId="20373" xr:uid="{40D67FC3-4254-4271-ABDE-13D850BAADCB}"/>
    <cellStyle name="Total 2 14 2 4" xfId="25906" xr:uid="{68CB0AAD-8B23-48D1-BA78-8CCB6824D8C0}"/>
    <cellStyle name="Total 2 14 2 5" xfId="38937" xr:uid="{364B60D4-4488-44A2-B6F3-4380AA2D0841}"/>
    <cellStyle name="Total 2 14 2 6" xfId="45639" xr:uid="{11A9355A-8F4E-4DCC-B347-5DD395185F61}"/>
    <cellStyle name="Total 2 14 2 7" xfId="51192" xr:uid="{840AAEE0-EAB3-4509-A40F-A3C7ABF845CA}"/>
    <cellStyle name="Total 2 14 2 8" xfId="55448" xr:uid="{95EC5641-F865-4802-9264-11F081373E78}"/>
    <cellStyle name="Total 2 14 3" xfId="11513" xr:uid="{9A6889BE-1C99-4943-ABDF-6EC2BC0EAFAD}"/>
    <cellStyle name="Total 2 14 4" xfId="17389" xr:uid="{0CA2847A-3887-4562-974F-E28FF7DEBACA}"/>
    <cellStyle name="Total 2 14 5" xfId="23083" xr:uid="{2BFC8B4C-2FCE-46A6-95EA-F2C8605B9798}"/>
    <cellStyle name="Total 2 14 6" xfId="35446" xr:uid="{B6A233E9-E86B-4992-A085-BA49E88F0D8B}"/>
    <cellStyle name="Total 2 14 7" xfId="42369" xr:uid="{892BE4CF-132E-4856-90CB-1318D21850E8}"/>
    <cellStyle name="Total 2 14 8" xfId="42876" xr:uid="{AF0D1B47-7FC7-4F57-AFB8-8A1B50D57E8C}"/>
    <cellStyle name="Total 2 14 9" xfId="42522" xr:uid="{AA6EAE7F-8D9C-4EC3-813D-999595FD44EA}"/>
    <cellStyle name="Total 2 15" xfId="5576" xr:uid="{97A2BCFC-898C-4C1F-A456-689831928CEA}"/>
    <cellStyle name="Total 2 15 2" xfId="8399" xr:uid="{97090889-9072-4F68-A18F-2D2472A35C21}"/>
    <cellStyle name="Total 2 15 2 2" xfId="15765" xr:uid="{0FDC634A-6980-4EF4-B4D8-7B7F03B003F1}"/>
    <cellStyle name="Total 2 15 2 3" xfId="21488" xr:uid="{4CC8E5C6-45AE-45D6-B449-E692D71B63AB}"/>
    <cellStyle name="Total 2 15 2 4" xfId="27021" xr:uid="{A81C4693-F00F-44AF-9E2B-482E8BAC6A3F}"/>
    <cellStyle name="Total 2 15 2 5" xfId="40052" xr:uid="{2168D043-1DC7-459B-937C-68388CF6309D}"/>
    <cellStyle name="Total 2 15 2 6" xfId="46754" xr:uid="{43495D0E-5618-4F1E-9CBD-59304B44E910}"/>
    <cellStyle name="Total 2 15 2 7" xfId="52307" xr:uid="{76C88EDB-BE56-4BFC-ABFF-0D4434F8D8CF}"/>
    <cellStyle name="Total 2 15 2 8" xfId="34487" xr:uid="{CDE4E8D0-E144-4B66-9A7A-A518D6950466}"/>
    <cellStyle name="Total 2 15 3" xfId="12942" xr:uid="{8350D9A7-97DD-4F5C-B866-7BC2072B8137}"/>
    <cellStyle name="Total 2 15 4" xfId="18665" xr:uid="{F6DE8301-85CD-4106-8967-ED26D2716995}"/>
    <cellStyle name="Total 2 15 5" xfId="24198" xr:uid="{6216F7A4-4B88-42E4-9A38-FAD9686F0A7C}"/>
    <cellStyle name="Total 2 15 6" xfId="37229" xr:uid="{B97FEED1-FC68-4F35-9BF8-B6697EADD035}"/>
    <cellStyle name="Total 2 15 7" xfId="43931" xr:uid="{1320981C-2222-4836-8295-1F7A59E394D2}"/>
    <cellStyle name="Total 2 15 8" xfId="49484" xr:uid="{0A3B3BD1-C62B-4836-AFE1-11F785631848}"/>
    <cellStyle name="Total 2 15 9" xfId="57068" xr:uid="{E2670945-72FA-4D5D-AE03-6F494AABD088}"/>
    <cellStyle name="Total 2 16" xfId="3095" xr:uid="{4326925B-4C3E-4E2D-BE37-153C5678E65E}"/>
    <cellStyle name="Total 2 16 2" xfId="11093" xr:uid="{31ED2DA6-4AEA-47C1-9102-473DA8288E0A}"/>
    <cellStyle name="Total 2 16 3" xfId="10968" xr:uid="{2C17D00A-A08F-40E8-98F2-97BAE919C168}"/>
    <cellStyle name="Total 2 16 4" xfId="17347" xr:uid="{8DD3036A-4D79-4F0A-AF74-6085CB6AC958}"/>
    <cellStyle name="Total 2 16 5" xfId="34793" xr:uid="{1830ECCC-8008-4B27-B432-F7B4C2EFED90}"/>
    <cellStyle name="Total 2 16 6" xfId="41897" xr:uid="{8A5DE9F4-F07C-4EB4-A303-A66567543550}"/>
    <cellStyle name="Total 2 16 7" xfId="41862" xr:uid="{1DF36AEB-734D-42E6-8E07-D61025E6FC6B}"/>
    <cellStyle name="Total 2 16 8" xfId="54793" xr:uid="{D8B93FA4-CF3A-419D-A59A-EBA2357DF3C4}"/>
    <cellStyle name="Total 2 17" xfId="34286" xr:uid="{025CFC30-D888-43CB-A32D-D7B526157859}"/>
    <cellStyle name="Total 2 18" xfId="34244" xr:uid="{69BFC07C-52F6-4A8B-B830-C71857D06490}"/>
    <cellStyle name="Total 2 19" xfId="43020" xr:uid="{FCF0CD0B-4718-4636-8F78-A0366B53B911}"/>
    <cellStyle name="Total 2 2" xfId="299" xr:uid="{00000000-0005-0000-0000-00001E010000}"/>
    <cellStyle name="Total 2 2 10" xfId="2362" xr:uid="{0F413A91-0CD7-457D-9A05-99A8E0775583}"/>
    <cellStyle name="Total 2 2 10 10" xfId="42707" xr:uid="{F46EB9FE-2E5E-4012-A0DA-0AE352FC21F1}"/>
    <cellStyle name="Total 2 2 10 2" xfId="3699" xr:uid="{FF1F5D69-B5D4-4C76-99E5-DE3CDB5D5F63}"/>
    <cellStyle name="Total 2 2 10 2 2" xfId="11453" xr:uid="{81D6715A-BFEA-4941-BB4E-32A0A354B389}"/>
    <cellStyle name="Total 2 2 10 2 3" xfId="17335" xr:uid="{22947BE8-6E92-4F1F-B760-C07518E2FA3D}"/>
    <cellStyle name="Total 2 2 10 2 4" xfId="23044" xr:uid="{9DB72F97-D36A-4A99-A2EE-2636ABEC8F4E}"/>
    <cellStyle name="Total 2 2 10 2 5" xfId="38898" xr:uid="{D92DF339-5D97-406D-B153-13D348B72C1F}"/>
    <cellStyle name="Total 2 2 10 2 6" xfId="45600" xr:uid="{6D6166EB-6EBF-45C3-89F6-608ED2467E2A}"/>
    <cellStyle name="Total 2 2 10 2 7" xfId="51153" xr:uid="{21D06EE6-DE20-4744-82C1-A4BD21C878D1}"/>
    <cellStyle name="Total 2 2 10 2 8" xfId="55118" xr:uid="{70C0597F-DD71-4BFF-A65F-D0AC17477BCE}"/>
    <cellStyle name="Total 2 2 10 3" xfId="7245" xr:uid="{30199C82-488B-410F-B445-07E4DC238A43}"/>
    <cellStyle name="Total 2 2 10 3 2" xfId="14611" xr:uid="{14CC7951-3082-4377-A013-9C5D32DADDD1}"/>
    <cellStyle name="Total 2 2 10 3 3" xfId="20334" xr:uid="{A6CFFF38-DBEA-47CE-9DD0-8DE4D94B7148}"/>
    <cellStyle name="Total 2 2 10 3 4" xfId="25867" xr:uid="{1E0EA3F9-99C6-4400-9DB5-DB2B0B53A02A}"/>
    <cellStyle name="Total 2 2 10 4" xfId="10536" xr:uid="{907E1CEC-F0DE-4D83-A3E3-B729B308A4A5}"/>
    <cellStyle name="Total 2 2 10 5" xfId="12016" xr:uid="{F8CB5146-7419-496A-B031-AD503B99BC8B}"/>
    <cellStyle name="Total 2 2 10 6" xfId="17590" xr:uid="{67484CCC-46EC-40E1-96EF-F1E0B40F9082}"/>
    <cellStyle name="Total 2 2 10 7" xfId="35352" xr:uid="{4854986A-1190-47A5-B1EA-A51994ACA7A2}"/>
    <cellStyle name="Total 2 2 10 8" xfId="42296" xr:uid="{D4C483A8-F351-4AE2-A58D-69582A233DAE}"/>
    <cellStyle name="Total 2 2 10 9" xfId="42464" xr:uid="{23AFC34D-38E8-4F1E-8C88-7BFB6FAD18C4}"/>
    <cellStyle name="Total 2 2 11" xfId="2512" xr:uid="{1F22C4F1-769B-41A9-B416-EA2CA396687F}"/>
    <cellStyle name="Total 2 2 11 10" xfId="55158" xr:uid="{80BED93D-4C4E-44C7-8AB1-8BCDFAF21A7B}"/>
    <cellStyle name="Total 2 2 11 2" xfId="5466" xr:uid="{103CA220-DC18-491D-967F-5751894F0B29}"/>
    <cellStyle name="Total 2 2 11 2 2" xfId="12832" xr:uid="{6E82F7DE-EB5E-43D7-B687-E6F03CA90437}"/>
    <cellStyle name="Total 2 2 11 2 3" xfId="18555" xr:uid="{2E32CBE2-F547-4C24-8454-E00585C6B905}"/>
    <cellStyle name="Total 2 2 11 2 4" xfId="24088" xr:uid="{23B02358-E212-4549-9941-B28C9D82A8B8}"/>
    <cellStyle name="Total 2 2 11 2 5" xfId="39942" xr:uid="{49E57441-195B-40F5-AE0C-0AA67FCD7CDE}"/>
    <cellStyle name="Total 2 2 11 2 6" xfId="46644" xr:uid="{813F53BD-6780-45D9-B7AE-121030117DD6}"/>
    <cellStyle name="Total 2 2 11 2 7" xfId="52197" xr:uid="{19E38719-ADD5-48D0-8158-FD5F9D97C874}"/>
    <cellStyle name="Total 2 2 11 2 8" xfId="57553" xr:uid="{F126BD1E-FF52-469F-AADC-E5CEE9A5574D}"/>
    <cellStyle name="Total 2 2 11 3" xfId="8289" xr:uid="{9E94E4FC-D515-41DC-84AB-3DECB69F3B14}"/>
    <cellStyle name="Total 2 2 11 3 2" xfId="15655" xr:uid="{C933D430-8548-48E2-80BB-2297FD8875BE}"/>
    <cellStyle name="Total 2 2 11 3 3" xfId="21378" xr:uid="{7563F88D-BC5F-4F68-9E69-27D0ED896BEB}"/>
    <cellStyle name="Total 2 2 11 3 4" xfId="26911" xr:uid="{5854FCD5-2032-4283-95CE-2DAF0FE2E370}"/>
    <cellStyle name="Total 2 2 11 4" xfId="10681" xr:uid="{FCF45741-AD52-41A5-AA2A-F8DE77C1A44A}"/>
    <cellStyle name="Total 2 2 11 5" xfId="11658" xr:uid="{765C92AD-F5C6-4291-A872-92754F47789D}"/>
    <cellStyle name="Total 2 2 11 6" xfId="10222" xr:uid="{474C93B5-C802-42CC-AB4A-D459D56BB22A}"/>
    <cellStyle name="Total 2 2 11 7" xfId="37119" xr:uid="{B751C487-CC6D-4798-869F-E2957C41EB27}"/>
    <cellStyle name="Total 2 2 11 8" xfId="43821" xr:uid="{A5F7F437-1341-4CC5-88AC-EE4AC68A483E}"/>
    <cellStyle name="Total 2 2 11 9" xfId="49374" xr:uid="{464C5C91-85CB-48BC-9444-01CE32D8ADB6}"/>
    <cellStyle name="Total 2 2 12" xfId="2337" xr:uid="{2ED64E74-D73A-4824-903B-F943D44E42A1}"/>
    <cellStyle name="Total 2 2 12 10" xfId="57486" xr:uid="{1A12787B-48ED-48BD-B4CE-AAC253975C5F}"/>
    <cellStyle name="Total 2 2 12 2" xfId="5292" xr:uid="{20F5DCF9-2AA4-412E-AC5E-BEF6F41B0891}"/>
    <cellStyle name="Total 2 2 12 2 2" xfId="12658" xr:uid="{4968074D-8EFF-40AA-9E9B-6DD9CA173AF6}"/>
    <cellStyle name="Total 2 2 12 2 3" xfId="18381" xr:uid="{62504926-DCDA-46D6-878A-6E91A69E1590}"/>
    <cellStyle name="Total 2 2 12 2 4" xfId="23914" xr:uid="{AD2FFDBF-ACB1-4228-B59A-0CB887900375}"/>
    <cellStyle name="Total 2 2 12 2 5" xfId="39768" xr:uid="{B4809F1F-59AD-4A25-A891-A30045C48144}"/>
    <cellStyle name="Total 2 2 12 2 6" xfId="46470" xr:uid="{A60ED09A-6B7A-4E66-A9ED-10D355360352}"/>
    <cellStyle name="Total 2 2 12 2 7" xfId="52023" xr:uid="{D786722E-9B98-41FA-9D09-651FEEEE3C7D}"/>
    <cellStyle name="Total 2 2 12 2 8" xfId="55192" xr:uid="{2D8186B3-760A-4557-97B6-DC51CBED1569}"/>
    <cellStyle name="Total 2 2 12 3" xfId="8115" xr:uid="{6AB12612-E108-4A36-887C-135E89CCC7A1}"/>
    <cellStyle name="Total 2 2 12 3 2" xfId="15481" xr:uid="{EE89F7C3-83D8-444F-BB4C-400B5AFAB471}"/>
    <cellStyle name="Total 2 2 12 3 3" xfId="21204" xr:uid="{6BDEB5AB-F303-4D25-BA25-CFC28AAEC869}"/>
    <cellStyle name="Total 2 2 12 3 4" xfId="26737" xr:uid="{8F70BD73-48DA-40A3-AE31-73648275AE7B}"/>
    <cellStyle name="Total 2 2 12 4" xfId="10511" xr:uid="{E7179FD8-737F-43A2-83E4-916D5A8BC33E}"/>
    <cellStyle name="Total 2 2 12 5" xfId="10193" xr:uid="{10558DB5-206E-4EF7-A690-A26E76B66B5A}"/>
    <cellStyle name="Total 2 2 12 6" xfId="11774" xr:uid="{6C0BECA0-E863-48AD-B145-D8D99D5E8280}"/>
    <cellStyle name="Total 2 2 12 7" xfId="36945" xr:uid="{B19F9201-23F8-4E04-92C8-12C62BD8C1F4}"/>
    <cellStyle name="Total 2 2 12 8" xfId="43647" xr:uid="{EF3C20EC-6FFE-46B9-AE11-0FE8667F0FB9}"/>
    <cellStyle name="Total 2 2 12 9" xfId="49200" xr:uid="{0C9E5D85-F013-4A0C-BE8C-6151097DC7B0}"/>
    <cellStyle name="Total 2 2 13" xfId="2347" xr:uid="{0ADAE035-CD6B-429F-804C-74A055616F6F}"/>
    <cellStyle name="Total 2 2 13 2" xfId="10521" xr:uid="{0C3723D0-C1E1-4A16-AACC-38B2AB039040}"/>
    <cellStyle name="Total 2 2 13 3" xfId="11793" xr:uid="{5202BF75-5FFC-42D3-9AA8-3325D9C36493}"/>
    <cellStyle name="Total 2 2 13 4" xfId="1186" xr:uid="{EB6285A2-1676-46AD-AB83-631978E60F40}"/>
    <cellStyle name="Total 2 2 13 5" xfId="34775" xr:uid="{D7D3A71A-8B43-43B2-9C19-0D728033257C}"/>
    <cellStyle name="Total 2 2 13 6" xfId="41884" xr:uid="{26F024A1-91C1-4FBD-A9C4-E216903E34CF}"/>
    <cellStyle name="Total 2 2 13 7" xfId="41829" xr:uid="{3BAD70FC-FB3B-47F2-A934-1CCA5C0F9CF2}"/>
    <cellStyle name="Total 2 2 13 8" xfId="41929" xr:uid="{CAF30A2F-A89A-4886-BD8A-653760037424}"/>
    <cellStyle name="Total 2 2 14" xfId="1778" xr:uid="{DA64C6C7-FFFB-4776-AE8B-42F8CEBBADC3}"/>
    <cellStyle name="Total 2 2 14 2" xfId="10134" xr:uid="{A2A951CF-EAF7-4365-A7FE-3161DD93D59A}"/>
    <cellStyle name="Total 2 2 14 3" xfId="11407" xr:uid="{73076E8B-4B00-4C41-920B-B45A3E4660E1}"/>
    <cellStyle name="Total 2 2 14 4" xfId="11104" xr:uid="{71759574-CB76-47F4-86DF-80BA6C4133B9}"/>
    <cellStyle name="Total 2 2 15" xfId="2686" xr:uid="{31CEF1D2-18FA-462E-B7ED-4B6C1E3328B0}"/>
    <cellStyle name="Total 2 2 15 2" xfId="10855" xr:uid="{80DB1A59-23AF-45B5-848D-45CD136DD5E5}"/>
    <cellStyle name="Total 2 2 15 3" xfId="10213" xr:uid="{58877D42-326C-4568-885C-9B6D2B69424C}"/>
    <cellStyle name="Total 2 2 15 4" xfId="10369" xr:uid="{9B6EC108-382D-40F5-909A-5535CAE0FCA1}"/>
    <cellStyle name="Total 2 2 16" xfId="2840" xr:uid="{5C39FFE2-927F-4D51-A941-6A5CAE076093}"/>
    <cellStyle name="Total 2 2 16 2" xfId="10946" xr:uid="{FC1C17CE-2173-4991-A350-D8CD5C79B8DB}"/>
    <cellStyle name="Total 2 2 16 3" xfId="11447" xr:uid="{648A6409-430A-4946-B647-26BFC403844E}"/>
    <cellStyle name="Total 2 2 16 4" xfId="11883" xr:uid="{87A97742-D184-4561-8156-D85E504DD38E}"/>
    <cellStyle name="Total 2 2 17" xfId="2896" xr:uid="{BCECFC00-24C6-42BF-BCBC-71EFD8D7B95A}"/>
    <cellStyle name="Total 2 2 17 2" xfId="10975" xr:uid="{0F85282F-323D-4A73-904E-D40288EF80DE}"/>
    <cellStyle name="Total 2 2 17 3" xfId="10949" xr:uid="{DA25BE46-79D7-4BD1-A0B2-2EE048C7446F}"/>
    <cellStyle name="Total 2 2 17 4" xfId="17336" xr:uid="{C86F1174-0EE2-4DD2-B3DF-18AD00C2B12C}"/>
    <cellStyle name="Total 2 2 18" xfId="3274" xr:uid="{4B78D8ED-E8AD-4C52-9B36-E585DCA243BA}"/>
    <cellStyle name="Total 2 2 18 2" xfId="11192" xr:uid="{CA6E199F-2009-4190-BD42-A50B8E5C1FF5}"/>
    <cellStyle name="Total 2 2 18 3" xfId="9962" xr:uid="{7ABFDC56-38A3-4940-8045-21F7218604C5}"/>
    <cellStyle name="Total 2 2 18 4" xfId="10371" xr:uid="{FEFD5DCD-133E-482B-AC73-024E938F19C4}"/>
    <cellStyle name="Total 2 2 19" xfId="34381" xr:uid="{6E89DBB4-2F58-4FB8-B727-8D3513A6E15C}"/>
    <cellStyle name="Total 2 2 2" xfId="696" xr:uid="{380ED818-075F-4A75-9EE3-18F14EE9746E}"/>
    <cellStyle name="Total 2 2 2 10" xfId="2651" xr:uid="{39186C5C-4BA5-4548-A06B-8A34B33D277B}"/>
    <cellStyle name="Total 2 2 2 10 2" xfId="10820" xr:uid="{27A44DEF-1B36-49EC-8F7F-454969FB499D}"/>
    <cellStyle name="Total 2 2 2 10 3" xfId="1188" xr:uid="{2BCA3A22-5D27-4DA9-A6BA-3A9B5BFBC506}"/>
    <cellStyle name="Total 2 2 2 10 4" xfId="11730" xr:uid="{E868DFE1-C326-45A1-A6C3-9EB6B31AFAD6}"/>
    <cellStyle name="Total 2 2 2 11" xfId="2021" xr:uid="{C2523E41-D0B5-4B7D-BC1A-D8052FC32CD5}"/>
    <cellStyle name="Total 2 2 2 11 2" xfId="10297" xr:uid="{53E84F30-A63D-4291-81A8-5CBBE6588FB7}"/>
    <cellStyle name="Total 2 2 2 11 3" xfId="12007" xr:uid="{1C72FCE4-FFB5-4C50-82B5-7AE936A38C8F}"/>
    <cellStyle name="Total 2 2 2 11 4" xfId="17584" xr:uid="{C622D750-6335-4E6D-8813-E2A197AB6745}"/>
    <cellStyle name="Total 2 2 2 12" xfId="2025" xr:uid="{162E8F18-467F-4EA0-A2D5-8CC3588FBC54}"/>
    <cellStyle name="Total 2 2 2 12 2" xfId="10300" xr:uid="{5726E617-AE1E-439F-A2B0-205DC9B64208}"/>
    <cellStyle name="Total 2 2 2 12 3" xfId="11015" xr:uid="{426D3CEF-A8FB-43E3-B066-10B527295E4F}"/>
    <cellStyle name="Total 2 2 2 12 4" xfId="1494" xr:uid="{C13DB315-15C2-4495-A581-8E6CE4046CA4}"/>
    <cellStyle name="Total 2 2 2 13" xfId="3036" xr:uid="{7324D113-3473-4325-8834-9506A07BEC91}"/>
    <cellStyle name="Total 2 2 2 13 2" xfId="11064" xr:uid="{FD6B3E75-6E9F-403C-B5DE-14FA2680C740}"/>
    <cellStyle name="Total 2 2 2 13 3" xfId="10040" xr:uid="{5E1AC878-0B4D-409E-9624-1DF8CD516299}"/>
    <cellStyle name="Total 2 2 2 13 4" xfId="17693" xr:uid="{B10F84D1-AF24-471B-AF31-7B502BA7274F}"/>
    <cellStyle name="Total 2 2 2 14" xfId="3429" xr:uid="{ABA8D009-4F5F-49D3-BA55-5303DF5F3243}"/>
    <cellStyle name="Total 2 2 2 14 2" xfId="11280" xr:uid="{43448C35-9851-4B3F-A929-6288EFA5881F}"/>
    <cellStyle name="Total 2 2 2 14 3" xfId="1518" xr:uid="{B0500548-DCF4-48E5-8BCA-C9E6C6582B22}"/>
    <cellStyle name="Total 2 2 2 14 4" xfId="11740" xr:uid="{AD967223-38A8-4604-A955-BF8AE3796EFD}"/>
    <cellStyle name="Total 2 2 2 15" xfId="7142" xr:uid="{949204F0-CD38-4B66-963F-338D29ACAD97}"/>
    <cellStyle name="Total 2 2 2 15 2" xfId="14508" xr:uid="{5E1C94BD-9385-40E7-8AB4-FB6D5CBCE09A}"/>
    <cellStyle name="Total 2 2 2 15 3" xfId="20231" xr:uid="{6A91178D-69A3-4144-9099-E08051C4997F}"/>
    <cellStyle name="Total 2 2 2 15 4" xfId="25764" xr:uid="{63316A8F-9E5A-4063-8755-2F9A65C4E395}"/>
    <cellStyle name="Total 2 2 2 16" xfId="10071" xr:uid="{25D25761-D1E0-4DEA-B775-6B739AE85A6D}"/>
    <cellStyle name="Total 2 2 2 17" xfId="34715" xr:uid="{390212EB-D035-41E6-A4B0-42EF96896BA3}"/>
    <cellStyle name="Total 2 2 2 18" xfId="41838" xr:uid="{96066BC7-598D-461E-9E2B-F87197569A2F}"/>
    <cellStyle name="Total 2 2 2 19" xfId="42116" xr:uid="{A0C81900-92E9-4AD6-9D38-17D3439BFE18}"/>
    <cellStyle name="Total 2 2 2 2" xfId="2228" xr:uid="{8C01EEA9-58DD-415F-A472-FD8F17B13C00}"/>
    <cellStyle name="Total 2 2 2 2 10" xfId="10075" xr:uid="{D35B2C23-1B10-42B4-A1CC-5C9B2321D27D}"/>
    <cellStyle name="Total 2 2 2 2 11" xfId="36108" xr:uid="{00E89A94-81AB-4438-B5F6-5947EB98BA19}"/>
    <cellStyle name="Total 2 2 2 2 12" xfId="42885" xr:uid="{79DA14CE-763B-45F8-B6E0-8BEDD1FF2B21}"/>
    <cellStyle name="Total 2 2 2 2 13" xfId="48453" xr:uid="{B298BA99-5CD8-40D4-8FDC-6B06F9251DE1}"/>
    <cellStyle name="Total 2 2 2 2 14" xfId="42670" xr:uid="{D4D565CC-DE8A-4863-BFE7-19F76708A66D}"/>
    <cellStyle name="Total 2 2 2 2 2" xfId="5457" xr:uid="{A4281127-2903-4DE2-8589-C5CB1EB7C90F}"/>
    <cellStyle name="Total 2 2 2 2 2 2" xfId="8280" xr:uid="{ADA7975C-F1D8-4611-9555-3BCCF00D4346}"/>
    <cellStyle name="Total 2 2 2 2 2 2 2" xfId="15646" xr:uid="{566320D9-DBB6-4CA6-B70E-3A6DD0867E7B}"/>
    <cellStyle name="Total 2 2 2 2 2 2 3" xfId="21369" xr:uid="{D509170D-4BA1-485B-AA16-3BED321EB4C3}"/>
    <cellStyle name="Total 2 2 2 2 2 2 4" xfId="26902" xr:uid="{401F2971-F9E2-44F3-BBB8-30D2FB3CC50B}"/>
    <cellStyle name="Total 2 2 2 2 2 2 5" xfId="39933" xr:uid="{17708952-F7EC-4677-A7D5-0F8A35FC2B6A}"/>
    <cellStyle name="Total 2 2 2 2 2 2 6" xfId="46635" xr:uid="{A1F4DA26-45EE-4FF5-842D-6B13145E1111}"/>
    <cellStyle name="Total 2 2 2 2 2 2 7" xfId="52188" xr:uid="{05D9AD2F-9043-4E99-A3D6-7364EEB6D47E}"/>
    <cellStyle name="Total 2 2 2 2 2 2 8" xfId="56919" xr:uid="{77CDB7B7-E246-45E8-8CE9-CD5F21D3157D}"/>
    <cellStyle name="Total 2 2 2 2 2 3" xfId="12823" xr:uid="{BDF6BD64-96FD-4914-8D63-7B01567705E1}"/>
    <cellStyle name="Total 2 2 2 2 2 4" xfId="18546" xr:uid="{B7887908-490D-43FB-96C5-1426C1AC8A45}"/>
    <cellStyle name="Total 2 2 2 2 2 5" xfId="24079" xr:uid="{9DDAF996-C536-4FBF-8AD2-39462257F8A7}"/>
    <cellStyle name="Total 2 2 2 2 2 6" xfId="37110" xr:uid="{284BAAEE-7321-4691-A25D-48EB5824C972}"/>
    <cellStyle name="Total 2 2 2 2 2 7" xfId="43812" xr:uid="{A1DFF400-7133-4263-A280-178ACDFF70FB}"/>
    <cellStyle name="Total 2 2 2 2 2 8" xfId="49365" xr:uid="{EC6DA325-6868-4F13-A4D3-8F9C2498D34D}"/>
    <cellStyle name="Total 2 2 2 2 2 9" xfId="57517" xr:uid="{5F47F136-A2DE-4522-9A62-12FC08F97EC8}"/>
    <cellStyle name="Total 2 2 2 2 3" xfId="5984" xr:uid="{6B90403C-7589-4D53-9A5F-1EA7E1C456FF}"/>
    <cellStyle name="Total 2 2 2 2 3 2" xfId="8807" xr:uid="{8A671E06-CD5E-4499-866C-67320F7A33CA}"/>
    <cellStyle name="Total 2 2 2 2 3 2 2" xfId="16173" xr:uid="{2B50DDDD-F584-4351-92BF-0924271D3CD9}"/>
    <cellStyle name="Total 2 2 2 2 3 2 3" xfId="21896" xr:uid="{852D4392-C614-45F1-B1FB-8E5910AC63FD}"/>
    <cellStyle name="Total 2 2 2 2 3 2 4" xfId="27429" xr:uid="{B434CFEA-2A16-49B3-9B97-10E747846CD7}"/>
    <cellStyle name="Total 2 2 2 2 3 2 5" xfId="40460" xr:uid="{BB236314-A56B-4725-8038-53B50BDAE32B}"/>
    <cellStyle name="Total 2 2 2 2 3 2 6" xfId="47162" xr:uid="{94EA0533-2F8C-42F0-ABBA-8D7C4909A77A}"/>
    <cellStyle name="Total 2 2 2 2 3 2 7" xfId="52715" xr:uid="{8979777B-1BAC-42AB-9704-B2894ACC3A48}"/>
    <cellStyle name="Total 2 2 2 2 3 2 8" xfId="55893" xr:uid="{233203EF-AA7A-4ED5-A1C0-3A16A180ECF3}"/>
    <cellStyle name="Total 2 2 2 2 3 3" xfId="13350" xr:uid="{1A8649C4-1466-4479-B358-B80F24F4A35C}"/>
    <cellStyle name="Total 2 2 2 2 3 4" xfId="19073" xr:uid="{FB48E905-CE09-417D-B9EC-37FC8C722B77}"/>
    <cellStyle name="Total 2 2 2 2 3 5" xfId="24606" xr:uid="{9766CDED-4768-49BC-A36D-CE498EC14DB7}"/>
    <cellStyle name="Total 2 2 2 2 3 6" xfId="37637" xr:uid="{6795EF59-C0A8-44F5-B3F9-95326D259EDB}"/>
    <cellStyle name="Total 2 2 2 2 3 7" xfId="44339" xr:uid="{6ACC54C6-A914-4DE1-986E-A04A7ACD0C46}"/>
    <cellStyle name="Total 2 2 2 2 3 8" xfId="49892" xr:uid="{1F24DBF4-2F5B-4AC0-9CD1-062E93FED4D0}"/>
    <cellStyle name="Total 2 2 2 2 3 9" xfId="54237" xr:uid="{3E174D1B-1226-4793-9DE4-E17A54C7D8A7}"/>
    <cellStyle name="Total 2 2 2 2 4" xfId="3533" xr:uid="{FECBB06D-F762-4D7E-BB56-5369A18D8A3B}"/>
    <cellStyle name="Total 2 2 2 2 4 2" xfId="7185" xr:uid="{65BD6E98-C0D8-4BFE-84C7-6BBE29536B7C}"/>
    <cellStyle name="Total 2 2 2 2 4 2 2" xfId="14551" xr:uid="{03E5AB3A-3CCD-42E3-B808-FF673505BFEA}"/>
    <cellStyle name="Total 2 2 2 2 4 2 3" xfId="20274" xr:uid="{40F69774-E252-4B83-A27E-99044E8640E2}"/>
    <cellStyle name="Total 2 2 2 2 4 2 4" xfId="25807" xr:uid="{C927BA23-9E67-4CAF-BBBA-BCA2EE6F6B59}"/>
    <cellStyle name="Total 2 2 2 2 4 2 5" xfId="38838" xr:uid="{3A9240EA-20D7-479C-A012-9A50312FDC77}"/>
    <cellStyle name="Total 2 2 2 2 4 2 6" xfId="45540" xr:uid="{BCFFB61A-2DF0-4819-A9F7-15EE75BDE7B4}"/>
    <cellStyle name="Total 2 2 2 2 4 2 7" xfId="51093" xr:uid="{A5C442A1-B1CC-4FE1-A55B-619AC62F2E5F}"/>
    <cellStyle name="Total 2 2 2 2 4 2 8" xfId="57094" xr:uid="{15C5092C-392F-41D8-974E-54392E25C1DC}"/>
    <cellStyle name="Total 2 2 2 2 4 3" xfId="11350" xr:uid="{7985C893-8087-42A6-ADF9-70E313BBDA39}"/>
    <cellStyle name="Total 2 2 2 2 4 4" xfId="1174" xr:uid="{6B2F8C1B-DD37-43AF-A46A-AC5B5FF01C61}"/>
    <cellStyle name="Total 2 2 2 2 4 5" xfId="11446" xr:uid="{565E52AF-3438-4F57-89AA-2630B7E37AFD}"/>
    <cellStyle name="Total 2 2 2 2 4 6" xfId="35186" xr:uid="{6FBAAAC5-3F49-4A2D-A248-5A03B35548B8}"/>
    <cellStyle name="Total 2 2 2 2 4 7" xfId="42168" xr:uid="{00916CDB-BB86-45BC-AC93-7929167E69AD}"/>
    <cellStyle name="Total 2 2 2 2 4 8" xfId="34259" xr:uid="{92E6EBED-D153-4638-8925-698F103BA478}"/>
    <cellStyle name="Total 2 2 2 2 4 9" xfId="42978" xr:uid="{93FB5E30-423B-41E0-BFD1-10E3DE58E99F}"/>
    <cellStyle name="Total 2 2 2 2 5" xfId="5377" xr:uid="{79C1DBDC-75EF-4D5C-B95B-AA59A9D72C7B}"/>
    <cellStyle name="Total 2 2 2 2 5 2" xfId="8200" xr:uid="{718AC574-74C5-4750-9464-6E4F296FD628}"/>
    <cellStyle name="Total 2 2 2 2 5 2 2" xfId="15566" xr:uid="{7AA2D674-999E-479A-ACA5-2F1EBEC99393}"/>
    <cellStyle name="Total 2 2 2 2 5 2 3" xfId="21289" xr:uid="{F75DB9EA-1BC1-47C8-BC8D-2FC2FF45B598}"/>
    <cellStyle name="Total 2 2 2 2 5 2 4" xfId="26822" xr:uid="{C5397FDA-1B99-4B23-93EA-1C4860D8F6DB}"/>
    <cellStyle name="Total 2 2 2 2 5 2 5" xfId="39853" xr:uid="{01462052-6E97-4405-B5D4-AFC49F2E3A3B}"/>
    <cellStyle name="Total 2 2 2 2 5 2 6" xfId="46555" xr:uid="{DFF30653-9DC4-4086-B0C8-29C011AEA2F7}"/>
    <cellStyle name="Total 2 2 2 2 5 2 7" xfId="52108" xr:uid="{EFA69F6A-D9FA-4708-9813-EE7D277219D6}"/>
    <cellStyle name="Total 2 2 2 2 5 2 8" xfId="57290" xr:uid="{3F45EC3F-BF67-4FE3-9280-E20C0FE3F665}"/>
    <cellStyle name="Total 2 2 2 2 5 3" xfId="12743" xr:uid="{0E6082C0-FDC6-4523-8FE8-08C399D94A55}"/>
    <cellStyle name="Total 2 2 2 2 5 4" xfId="18466" xr:uid="{6EF469D2-7E55-4F7D-8EA3-E5DFC9C8137A}"/>
    <cellStyle name="Total 2 2 2 2 5 5" xfId="23999" xr:uid="{531EBFCD-170B-4D50-918A-37164E0D23F6}"/>
    <cellStyle name="Total 2 2 2 2 5 6" xfId="37030" xr:uid="{9759025E-78A1-4EC9-9525-2ACFFCDC714E}"/>
    <cellStyle name="Total 2 2 2 2 5 7" xfId="43732" xr:uid="{8C7A6119-69FD-4B1B-81D8-376CDD467B96}"/>
    <cellStyle name="Total 2 2 2 2 5 8" xfId="49285" xr:uid="{BC882E68-98CB-4D27-B4CB-1CE0F5FB0FFA}"/>
    <cellStyle name="Total 2 2 2 2 5 9" xfId="54550" xr:uid="{FA7B5195-1120-4C8A-A92B-23289D20F9E5}"/>
    <cellStyle name="Total 2 2 2 2 6" xfId="5911" xr:uid="{52E88955-CE58-4509-88F5-044835947754}"/>
    <cellStyle name="Total 2 2 2 2 6 2" xfId="8734" xr:uid="{D71B5A39-F261-4A29-B7C2-5BB1DB446A18}"/>
    <cellStyle name="Total 2 2 2 2 6 2 2" xfId="16100" xr:uid="{92B0BA91-AA83-46B7-A2FD-8C38D4D37C2F}"/>
    <cellStyle name="Total 2 2 2 2 6 2 3" xfId="21823" xr:uid="{972F43BB-E3EA-428C-B330-9110C5C4A8CF}"/>
    <cellStyle name="Total 2 2 2 2 6 2 4" xfId="27356" xr:uid="{37CF056B-FE30-4979-98CB-55B47E742FD1}"/>
    <cellStyle name="Total 2 2 2 2 6 2 5" xfId="40387" xr:uid="{117F4C87-E4BB-415B-81C4-3DBC69D4E548}"/>
    <cellStyle name="Total 2 2 2 2 6 2 6" xfId="47089" xr:uid="{5007FC95-FA7A-4ED4-A69E-0B755EC09B3F}"/>
    <cellStyle name="Total 2 2 2 2 6 2 7" xfId="52642" xr:uid="{0333EA23-0D86-440F-9D22-087ECC89606A}"/>
    <cellStyle name="Total 2 2 2 2 6 2 8" xfId="48455" xr:uid="{835BE149-921E-47C6-B875-FAFC083B175F}"/>
    <cellStyle name="Total 2 2 2 2 6 3" xfId="13277" xr:uid="{FA1E84A8-6394-4D79-8320-89C704E00E05}"/>
    <cellStyle name="Total 2 2 2 2 6 4" xfId="19000" xr:uid="{D4D38A0F-B6DB-4CD5-94E5-AF61167C5DB2}"/>
    <cellStyle name="Total 2 2 2 2 6 5" xfId="24533" xr:uid="{DCF76C3B-7A02-4180-87C1-128ED6D9885D}"/>
    <cellStyle name="Total 2 2 2 2 6 6" xfId="37564" xr:uid="{FA6E22DB-35C1-4EE0-9034-11DE398B7296}"/>
    <cellStyle name="Total 2 2 2 2 6 7" xfId="44266" xr:uid="{5ED27D83-F383-4D33-ABCE-DE4B576E7D9D}"/>
    <cellStyle name="Total 2 2 2 2 6 8" xfId="49819" xr:uid="{2A5DCE7B-1F71-4BF6-94F5-53A881985F7F}"/>
    <cellStyle name="Total 2 2 2 2 6 9" xfId="55800" xr:uid="{9C688D88-818F-4641-B1EB-043F66C14816}"/>
    <cellStyle name="Total 2 2 2 2 7" xfId="4455" xr:uid="{284D347F-29C3-46F1-AE57-9FA9A08BCD98}"/>
    <cellStyle name="Total 2 2 2 2 7 2" xfId="11936" xr:uid="{09322D7B-5C53-46D1-8A16-75F734462325}"/>
    <cellStyle name="Total 2 2 2 2 7 3" xfId="17717" xr:uid="{8407774D-C62E-4E36-A4E1-E7059222D083}"/>
    <cellStyle name="Total 2 2 2 2 7 4" xfId="23299" xr:uid="{42A75BCD-9CC8-4DDF-8DD4-56268A9E3B78}"/>
    <cellStyle name="Total 2 2 2 2 7 5" xfId="39153" xr:uid="{90C063BD-844C-40B0-A0D9-9908987F3D07}"/>
    <cellStyle name="Total 2 2 2 2 7 6" xfId="45855" xr:uid="{97111C51-395B-48FB-8F5A-E8B148AE36C4}"/>
    <cellStyle name="Total 2 2 2 2 7 7" xfId="51408" xr:uid="{22B6538B-BDAD-45D1-A43B-4F520F92EEC7}"/>
    <cellStyle name="Total 2 2 2 2 7 8" xfId="55837" xr:uid="{8BB0D0E9-9210-4225-A465-030B4B6DF27F}"/>
    <cellStyle name="Total 2 2 2 2 8" xfId="7500" xr:uid="{BDBA3642-2A4A-4F34-95E4-12330377B7B9}"/>
    <cellStyle name="Total 2 2 2 2 8 2" xfId="14866" xr:uid="{533A782C-D3F0-4E85-BC60-9CE3B974D8B4}"/>
    <cellStyle name="Total 2 2 2 2 8 3" xfId="20589" xr:uid="{C209AF7B-CDCF-410C-B85D-D79580D61F64}"/>
    <cellStyle name="Total 2 2 2 2 8 4" xfId="26122" xr:uid="{40943A68-8EF7-4E44-A8E2-B76E44E69110}"/>
    <cellStyle name="Total 2 2 2 2 9" xfId="10435" xr:uid="{780CFF41-24CD-4FE2-8165-1626EBAA1C45}"/>
    <cellStyle name="Total 2 2 2 20" xfId="54447" xr:uid="{0915EFBC-5A63-41AA-8056-498E413C330E}"/>
    <cellStyle name="Total 2 2 2 3" xfId="2464" xr:uid="{ED3B5483-0FC7-4050-BA13-1F30557CE15F}"/>
    <cellStyle name="Total 2 2 2 3 10" xfId="1199" xr:uid="{785CFC3D-B254-4C3B-BF83-982801769961}"/>
    <cellStyle name="Total 2 2 2 3 11" xfId="36496" xr:uid="{F8FF6B44-4B00-4D68-8021-0466FB728B9D}"/>
    <cellStyle name="Total 2 2 2 3 12" xfId="43198" xr:uid="{5BCF07FD-0EC4-453A-BC3C-FA93CE3747A0}"/>
    <cellStyle name="Total 2 2 2 3 13" xfId="48751" xr:uid="{6E9DACB0-4A3F-4FE9-8CB4-45010E923459}"/>
    <cellStyle name="Total 2 2 2 3 14" xfId="55029" xr:uid="{836DA1E6-14CB-4B28-8ABA-F695EB18E9B6}"/>
    <cellStyle name="Total 2 2 2 3 2" xfId="5731" xr:uid="{8B9ADB5F-93BE-4973-85C2-D65A6C07A192}"/>
    <cellStyle name="Total 2 2 2 3 2 2" xfId="8554" xr:uid="{8C368594-7612-4DC8-8147-33DCDB0D92AF}"/>
    <cellStyle name="Total 2 2 2 3 2 2 2" xfId="15920" xr:uid="{346D2C6E-70C1-4A47-971D-B3E45C33500E}"/>
    <cellStyle name="Total 2 2 2 3 2 2 3" xfId="21643" xr:uid="{06524FE1-CB03-42F6-B32F-DDAA85233F65}"/>
    <cellStyle name="Total 2 2 2 3 2 2 4" xfId="27176" xr:uid="{80AC3CBE-F50B-451C-B4D2-3B7FAF9E1633}"/>
    <cellStyle name="Total 2 2 2 3 2 2 5" xfId="40207" xr:uid="{0E06BBBD-3C7F-40B4-99F2-AD92FFE8D731}"/>
    <cellStyle name="Total 2 2 2 3 2 2 6" xfId="46909" xr:uid="{C3110AB5-5CEC-44FE-8742-FF8ED4F4266F}"/>
    <cellStyle name="Total 2 2 2 3 2 2 7" xfId="52462" xr:uid="{825D5B57-980C-4E38-9EF4-8A264CC0E144}"/>
    <cellStyle name="Total 2 2 2 3 2 2 8" xfId="54099" xr:uid="{B425E320-AB9E-4590-8210-6D96FCD7EC3D}"/>
    <cellStyle name="Total 2 2 2 3 2 3" xfId="13097" xr:uid="{9599C8F6-104F-4AEC-9B4B-3682A9BFB554}"/>
    <cellStyle name="Total 2 2 2 3 2 4" xfId="18820" xr:uid="{7E46D273-EE29-4441-9373-14C145A62419}"/>
    <cellStyle name="Total 2 2 2 3 2 5" xfId="24353" xr:uid="{F6C704F3-ADDE-4C97-916B-AEADC2F171F6}"/>
    <cellStyle name="Total 2 2 2 3 2 6" xfId="37384" xr:uid="{69BB41DC-FF28-4587-BD0B-236509FF3F47}"/>
    <cellStyle name="Total 2 2 2 3 2 7" xfId="44086" xr:uid="{74A94525-9181-4A32-80E5-64F3537038AE}"/>
    <cellStyle name="Total 2 2 2 3 2 8" xfId="49639" xr:uid="{63F29A68-B676-4C59-BD71-A04857CFE950}"/>
    <cellStyle name="Total 2 2 2 3 2 9" xfId="57359" xr:uid="{B533B534-4CC9-4351-B39B-BA57B6DF8E35}"/>
    <cellStyle name="Total 2 2 2 3 3" xfId="6085" xr:uid="{F55EC4B4-5394-4B6E-B77A-FD98D3CB0A05}"/>
    <cellStyle name="Total 2 2 2 3 3 2" xfId="8908" xr:uid="{7822F6F3-05AE-45ED-9EE7-89538ED50011}"/>
    <cellStyle name="Total 2 2 2 3 3 2 2" xfId="16274" xr:uid="{3C1A2A1F-5010-4B12-96BA-831123083567}"/>
    <cellStyle name="Total 2 2 2 3 3 2 3" xfId="21997" xr:uid="{C463C3FD-F47D-4EB8-8B26-FC4330693266}"/>
    <cellStyle name="Total 2 2 2 3 3 2 4" xfId="27530" xr:uid="{3342F00D-011F-461B-AEF0-D69150C0C6F4}"/>
    <cellStyle name="Total 2 2 2 3 3 2 5" xfId="40561" xr:uid="{3079FC84-3A61-4FBB-88D0-4F948337E22F}"/>
    <cellStyle name="Total 2 2 2 3 3 2 6" xfId="47263" xr:uid="{6FF67384-EBD9-432F-B07F-747191352137}"/>
    <cellStyle name="Total 2 2 2 3 3 2 7" xfId="52816" xr:uid="{FAF0B571-6D58-4717-B735-FA27B3C64FDA}"/>
    <cellStyle name="Total 2 2 2 3 3 2 8" xfId="58400" xr:uid="{878E85C2-11EA-4DE9-B3BC-FD32A667AE88}"/>
    <cellStyle name="Total 2 2 2 3 3 3" xfId="13451" xr:uid="{3701A233-40DA-445B-B0F3-B2D41BE9C20C}"/>
    <cellStyle name="Total 2 2 2 3 3 4" xfId="19174" xr:uid="{157F5D2A-F49B-4112-839E-FFFA9AFD4304}"/>
    <cellStyle name="Total 2 2 2 3 3 5" xfId="24707" xr:uid="{6246F40B-950C-4EBE-AD13-B9332C47AC03}"/>
    <cellStyle name="Total 2 2 2 3 3 6" xfId="37738" xr:uid="{D681F77A-CAE7-4929-B4B6-F8C1F49362D2}"/>
    <cellStyle name="Total 2 2 2 3 3 7" xfId="44440" xr:uid="{D455AF34-6EF3-41D6-BF9A-80BFFD2D3CC0}"/>
    <cellStyle name="Total 2 2 2 3 3 8" xfId="49993" xr:uid="{3869E214-8FBB-42D6-9C33-E1CC55E55949}"/>
    <cellStyle name="Total 2 2 2 3 3 9" xfId="57657" xr:uid="{E1D2275D-2657-4FBB-A473-33690186AEA8}"/>
    <cellStyle name="Total 2 2 2 3 4" xfId="6358" xr:uid="{7EC7A124-BBC7-4FA3-BC5B-6FDBFAD7D1FE}"/>
    <cellStyle name="Total 2 2 2 3 4 2" xfId="9181" xr:uid="{BB846994-6116-43DC-A482-5BAFD53DA292}"/>
    <cellStyle name="Total 2 2 2 3 4 2 2" xfId="16547" xr:uid="{97B27BD7-3FAE-4D8B-8056-6F786574CE88}"/>
    <cellStyle name="Total 2 2 2 3 4 2 3" xfId="22270" xr:uid="{E73B4C09-0CA3-43F9-ABF1-1C92577FE5BA}"/>
    <cellStyle name="Total 2 2 2 3 4 2 4" xfId="27803" xr:uid="{2F456769-4DD5-4298-839D-2563B631F134}"/>
    <cellStyle name="Total 2 2 2 3 4 2 5" xfId="40834" xr:uid="{5AD4D65B-D427-4E62-A2C6-7CD9B8E092A2}"/>
    <cellStyle name="Total 2 2 2 3 4 2 6" xfId="47536" xr:uid="{C2EE497F-1E4B-40B8-AAF2-BBD6D51D44F6}"/>
    <cellStyle name="Total 2 2 2 3 4 2 7" xfId="53089" xr:uid="{1941B680-96BD-4CB2-91B8-601655EC3CC6}"/>
    <cellStyle name="Total 2 2 2 3 4 2 8" xfId="54204" xr:uid="{D114BC4C-6B2E-4574-8F35-F6F428399917}"/>
    <cellStyle name="Total 2 2 2 3 4 3" xfId="13724" xr:uid="{D02BB4E1-BA4D-41A5-BF54-77366044C5D6}"/>
    <cellStyle name="Total 2 2 2 3 4 4" xfId="19447" xr:uid="{9113970D-B5EE-4462-A17D-2D0C36EA35B6}"/>
    <cellStyle name="Total 2 2 2 3 4 5" xfId="24980" xr:uid="{7A55AD06-06B0-4E51-9F25-CA57F891EC69}"/>
    <cellStyle name="Total 2 2 2 3 4 6" xfId="38011" xr:uid="{D7679B35-AE8F-4D13-82C1-6C654088C65A}"/>
    <cellStyle name="Total 2 2 2 3 4 7" xfId="44713" xr:uid="{01F460B4-06AD-4198-A46C-D45BC3AEE8E0}"/>
    <cellStyle name="Total 2 2 2 3 4 8" xfId="50266" xr:uid="{30D84B52-277A-42EA-AECD-5AB61FE3B986}"/>
    <cellStyle name="Total 2 2 2 3 4 9" xfId="55251" xr:uid="{7F1AEF27-E18C-4A8D-86F2-000243D5E5BC}"/>
    <cellStyle name="Total 2 2 2 3 5" xfId="6682" xr:uid="{C05B1E17-9F38-457D-B2DC-AD61AFB3C4D9}"/>
    <cellStyle name="Total 2 2 2 3 5 2" xfId="9505" xr:uid="{AA006DA5-766D-4A54-BFC6-F13A1FB0D268}"/>
    <cellStyle name="Total 2 2 2 3 5 2 2" xfId="16871" xr:uid="{9F0F640B-F082-4A9C-BF81-C1E7B7AF4F72}"/>
    <cellStyle name="Total 2 2 2 3 5 2 3" xfId="22594" xr:uid="{3D868509-5B56-448A-BB31-52A8A82688CF}"/>
    <cellStyle name="Total 2 2 2 3 5 2 4" xfId="28127" xr:uid="{28DF0B2C-D79F-4910-AC37-5B49AF0E527D}"/>
    <cellStyle name="Total 2 2 2 3 5 2 5" xfId="41158" xr:uid="{E79B8859-202D-4494-8374-984B23702DCE}"/>
    <cellStyle name="Total 2 2 2 3 5 2 6" xfId="47860" xr:uid="{188A3518-8514-4D29-B2D2-7EC0243DC924}"/>
    <cellStyle name="Total 2 2 2 3 5 2 7" xfId="53413" xr:uid="{6BEDBBFB-5C22-4E1C-A5E9-3A9E840A07A4}"/>
    <cellStyle name="Total 2 2 2 3 5 2 8" xfId="56921" xr:uid="{61F9CA61-09BD-4D22-AD5A-F27BA1693DAF}"/>
    <cellStyle name="Total 2 2 2 3 5 3" xfId="14048" xr:uid="{85C78859-7F49-4227-AC87-18B1BB5A8D9A}"/>
    <cellStyle name="Total 2 2 2 3 5 4" xfId="19771" xr:uid="{BFBE9D2D-D3D8-4571-8AD3-14ED6BF76A63}"/>
    <cellStyle name="Total 2 2 2 3 5 5" xfId="25304" xr:uid="{8C0CF92C-04FE-49AC-9D27-BD8287D8C2AE}"/>
    <cellStyle name="Total 2 2 2 3 5 6" xfId="38335" xr:uid="{70891691-6524-469C-8D60-49784CDC9C9B}"/>
    <cellStyle name="Total 2 2 2 3 5 7" xfId="45037" xr:uid="{5D6CB273-3ABE-41B5-AB53-806D5AA0EAAA}"/>
    <cellStyle name="Total 2 2 2 3 5 8" xfId="50590" xr:uid="{AAA5E2D0-2DF5-4465-9B77-5EC95E15D4CD}"/>
    <cellStyle name="Total 2 2 2 3 5 9" xfId="55116" xr:uid="{FA3B0712-8424-4577-98B3-BEECD6DF6CFD}"/>
    <cellStyle name="Total 2 2 2 3 6" xfId="6973" xr:uid="{8A45EB6E-9D1C-4075-9CF9-8FCFEB6FC89C}"/>
    <cellStyle name="Total 2 2 2 3 6 2" xfId="9796" xr:uid="{EB5E2FC7-6B28-4A53-8CF6-E4DC16165DF9}"/>
    <cellStyle name="Total 2 2 2 3 6 2 2" xfId="17162" xr:uid="{03046365-566E-4AAC-8AC2-7700C4996F3A}"/>
    <cellStyle name="Total 2 2 2 3 6 2 3" xfId="22885" xr:uid="{ACE48DB7-5332-44D4-BA7A-F35F99B1E56F}"/>
    <cellStyle name="Total 2 2 2 3 6 2 4" xfId="28418" xr:uid="{E73B8D07-C39F-44EE-A55B-7F2285319ED8}"/>
    <cellStyle name="Total 2 2 2 3 6 2 5" xfId="41449" xr:uid="{544814F5-8183-4019-8763-4E5B3F9FDB2B}"/>
    <cellStyle name="Total 2 2 2 3 6 2 6" xfId="48151" xr:uid="{AE36AFAD-ED9D-4D4D-9D9C-63DC7985185D}"/>
    <cellStyle name="Total 2 2 2 3 6 2 7" xfId="53704" xr:uid="{3E7E5BA2-7827-4FC0-8C2F-AC4C12EF24FF}"/>
    <cellStyle name="Total 2 2 2 3 6 2 8" xfId="55234" xr:uid="{A0542ABC-84C4-4FBC-8D2E-51B3B5594258}"/>
    <cellStyle name="Total 2 2 2 3 6 3" xfId="14339" xr:uid="{047824BC-7EF4-43F4-9F23-E67B43CCA0EE}"/>
    <cellStyle name="Total 2 2 2 3 6 4" xfId="20062" xr:uid="{AF0DFF82-F3EA-417A-8E7C-8629267943A2}"/>
    <cellStyle name="Total 2 2 2 3 6 5" xfId="25595" xr:uid="{8999571D-EEE7-49CF-8FD5-B6C221B00A59}"/>
    <cellStyle name="Total 2 2 2 3 6 6" xfId="38626" xr:uid="{87A407D0-4847-4112-9BDA-ADC6FD855D9C}"/>
    <cellStyle name="Total 2 2 2 3 6 7" xfId="45328" xr:uid="{04D800EB-5948-480C-9419-15EFBD5A4989}"/>
    <cellStyle name="Total 2 2 2 3 6 8" xfId="50881" xr:uid="{7F23D041-BD92-4C8E-BF82-B777D85E9C46}"/>
    <cellStyle name="Total 2 2 2 3 6 9" xfId="56911" xr:uid="{49A5F503-ACAF-44AB-99AB-93D7A2E2F4FB}"/>
    <cellStyle name="Total 2 2 2 3 7" xfId="4843" xr:uid="{18A66CE6-9429-4A42-9AC6-91BA89F91AC7}"/>
    <cellStyle name="Total 2 2 2 3 7 2" xfId="12209" xr:uid="{CC52A842-EE86-4352-A356-9FC1803C4493}"/>
    <cellStyle name="Total 2 2 2 3 7 3" xfId="17932" xr:uid="{8D895E22-95DF-4C29-8FBE-F6C4D4C2C6E5}"/>
    <cellStyle name="Total 2 2 2 3 7 4" xfId="23465" xr:uid="{1491584A-95BA-4F82-99B4-09060D49E233}"/>
    <cellStyle name="Total 2 2 2 3 7 5" xfId="39319" xr:uid="{6D879642-3650-418F-B48D-41F0BBAD23E1}"/>
    <cellStyle name="Total 2 2 2 3 7 6" xfId="46021" xr:uid="{99F08D75-C723-42B9-9BF7-4F053F5D49B4}"/>
    <cellStyle name="Total 2 2 2 3 7 7" xfId="51574" xr:uid="{A067AFAC-A648-4F7A-8A98-01A7C14EB960}"/>
    <cellStyle name="Total 2 2 2 3 7 8" xfId="57370" xr:uid="{D7F1E592-A36D-4374-ADDF-65A0FAA47919}"/>
    <cellStyle name="Total 2 2 2 3 8" xfId="7666" xr:uid="{13778258-F562-4B46-8AA2-84CFA900A9DE}"/>
    <cellStyle name="Total 2 2 2 3 8 2" xfId="15032" xr:uid="{85BB4CA6-659D-4521-A8DC-CA54CC6AE086}"/>
    <cellStyle name="Total 2 2 2 3 8 3" xfId="20755" xr:uid="{633035C2-F2A6-4AED-97BE-40342284B39F}"/>
    <cellStyle name="Total 2 2 2 3 8 4" xfId="26288" xr:uid="{962B0B0A-DE97-44A4-80C5-A6DBCB5A9B7A}"/>
    <cellStyle name="Total 2 2 2 3 9" xfId="10634" xr:uid="{78F711A7-3C39-4F41-97CF-B17AE6DE14B0}"/>
    <cellStyle name="Total 2 2 2 4" xfId="2059" xr:uid="{0A1BF109-FC6D-4741-B479-8C81962E9E79}"/>
    <cellStyle name="Total 2 2 2 4 10" xfId="11794" xr:uid="{D3D2A966-CE91-4BDB-A25A-04F588A13CA0}"/>
    <cellStyle name="Total 2 2 2 4 11" xfId="35940" xr:uid="{2BFDD15E-7718-4A2F-BB02-92C11A679326}"/>
    <cellStyle name="Total 2 2 2 4 12" xfId="42760" xr:uid="{B4BEF90D-4198-4702-AB98-7E92C1B2394B}"/>
    <cellStyle name="Total 2 2 2 4 13" xfId="48332" xr:uid="{3EC5024D-22CA-435D-97DC-077ECAACA241}"/>
    <cellStyle name="Total 2 2 2 4 14" xfId="42977" xr:uid="{DC0DD5FD-0AF2-4504-8290-E0D03BC1883D}"/>
    <cellStyle name="Total 2 2 2 4 2" xfId="5338" xr:uid="{7F893698-5804-4329-B0CD-92F664CAD9C4}"/>
    <cellStyle name="Total 2 2 2 4 2 2" xfId="8161" xr:uid="{2B4015F5-754E-43DB-B628-14760C47849D}"/>
    <cellStyle name="Total 2 2 2 4 2 2 2" xfId="15527" xr:uid="{DC947607-5562-4E31-B56F-7B09BAA88EBF}"/>
    <cellStyle name="Total 2 2 2 4 2 2 3" xfId="21250" xr:uid="{12425AF1-373A-4F99-851A-FF98F0A105A9}"/>
    <cellStyle name="Total 2 2 2 4 2 2 4" xfId="26783" xr:uid="{89754229-92DD-4D6D-9C97-48639BE0D15C}"/>
    <cellStyle name="Total 2 2 2 4 2 2 5" xfId="39814" xr:uid="{ED736B14-A304-4ADE-B592-E20960AAA0C2}"/>
    <cellStyle name="Total 2 2 2 4 2 2 6" xfId="46516" xr:uid="{86F79920-1267-4C05-B084-24D64FDE2332}"/>
    <cellStyle name="Total 2 2 2 4 2 2 7" xfId="52069" xr:uid="{0892207E-CA7F-44AB-998B-F79E83EC2E0B}"/>
    <cellStyle name="Total 2 2 2 4 2 2 8" xfId="57028" xr:uid="{1BB77C0C-6078-4EE6-9872-723D1BBD14D5}"/>
    <cellStyle name="Total 2 2 2 4 2 3" xfId="12704" xr:uid="{5E91BF45-350F-4889-8E55-C5F4B10B6435}"/>
    <cellStyle name="Total 2 2 2 4 2 4" xfId="18427" xr:uid="{D71E6864-FA9B-49C0-82A3-773C6EA9A632}"/>
    <cellStyle name="Total 2 2 2 4 2 5" xfId="23960" xr:uid="{5B5E8467-2275-479F-AC13-1D1B945FD303}"/>
    <cellStyle name="Total 2 2 2 4 2 6" xfId="36991" xr:uid="{18A933D7-B312-44BD-8622-C2CCBD391764}"/>
    <cellStyle name="Total 2 2 2 4 2 7" xfId="43693" xr:uid="{13F85535-D619-4DAD-AA08-4CBD70F96F44}"/>
    <cellStyle name="Total 2 2 2 4 2 8" xfId="49246" xr:uid="{9AE9BCE4-73A1-4283-8161-AF0D9D621608}"/>
    <cellStyle name="Total 2 2 2 4 2 9" xfId="41698" xr:uid="{DD44EB8C-DA46-4730-8FF8-4477FC344656}"/>
    <cellStyle name="Total 2 2 2 4 3" xfId="5965" xr:uid="{0EDDF715-BB43-42C5-8ADF-EDDB8DDC045F}"/>
    <cellStyle name="Total 2 2 2 4 3 2" xfId="8788" xr:uid="{CCC1A782-3411-4ED3-BA6D-120BDEF5CAE9}"/>
    <cellStyle name="Total 2 2 2 4 3 2 2" xfId="16154" xr:uid="{E62D64A0-C87A-4402-82D3-C1E0CDF6F8A4}"/>
    <cellStyle name="Total 2 2 2 4 3 2 3" xfId="21877" xr:uid="{03D08238-158C-4424-8324-9D218383F7B4}"/>
    <cellStyle name="Total 2 2 2 4 3 2 4" xfId="27410" xr:uid="{4C3FC0FC-0421-427F-A53F-8988FAE47CA3}"/>
    <cellStyle name="Total 2 2 2 4 3 2 5" xfId="40441" xr:uid="{60880BB5-0109-4972-9A64-10FD90F84247}"/>
    <cellStyle name="Total 2 2 2 4 3 2 6" xfId="47143" xr:uid="{7A3EC253-6214-480D-AC12-96381C24C95B}"/>
    <cellStyle name="Total 2 2 2 4 3 2 7" xfId="52696" xr:uid="{FF6E109A-9C22-47FE-9553-D3FEDF16B35F}"/>
    <cellStyle name="Total 2 2 2 4 3 2 8" xfId="56042" xr:uid="{AE96AFF0-1C4A-4998-B467-20888ECB0CE8}"/>
    <cellStyle name="Total 2 2 2 4 3 3" xfId="13331" xr:uid="{7DA9D9D2-406C-4204-9D84-562652CCDE27}"/>
    <cellStyle name="Total 2 2 2 4 3 4" xfId="19054" xr:uid="{B9986C22-4693-4EAD-9ECF-7986B5070749}"/>
    <cellStyle name="Total 2 2 2 4 3 5" xfId="24587" xr:uid="{2C06FB89-8754-4D90-BDFA-B23B3FCCFA1B}"/>
    <cellStyle name="Total 2 2 2 4 3 6" xfId="37618" xr:uid="{E70168EC-DAEB-40D2-9E04-735832886EA3}"/>
    <cellStyle name="Total 2 2 2 4 3 7" xfId="44320" xr:uid="{42EC933F-A705-4890-8C88-C406A5428359}"/>
    <cellStyle name="Total 2 2 2 4 3 8" xfId="49873" xr:uid="{F74B344B-3EB2-4D32-8029-54B6659A7B17}"/>
    <cellStyle name="Total 2 2 2 4 3 9" xfId="58177" xr:uid="{3BC5D47E-32B0-4EE1-9A43-1C54A402D312}"/>
    <cellStyle name="Total 2 2 2 4 4" xfId="5128" xr:uid="{2BDCBA56-F4BA-483B-9F30-07318EF8A055}"/>
    <cellStyle name="Total 2 2 2 4 4 2" xfId="7951" xr:uid="{1EC6382E-3E78-430A-B263-2A1BE343DBA8}"/>
    <cellStyle name="Total 2 2 2 4 4 2 2" xfId="15317" xr:uid="{FBF4B3FA-8693-42C3-8748-C32E12685A9B}"/>
    <cellStyle name="Total 2 2 2 4 4 2 3" xfId="21040" xr:uid="{22290C5A-E13C-4FFB-B09A-B3DB892FB6AF}"/>
    <cellStyle name="Total 2 2 2 4 4 2 4" xfId="26573" xr:uid="{314AA411-C0B1-4E5A-840E-1FF0EAE6C334}"/>
    <cellStyle name="Total 2 2 2 4 4 2 5" xfId="39604" xr:uid="{6D0B02A8-59BA-4253-B866-FDC8EF56EC03}"/>
    <cellStyle name="Total 2 2 2 4 4 2 6" xfId="46306" xr:uid="{2E217E87-529A-4FAD-ACAD-F81579B9DDE2}"/>
    <cellStyle name="Total 2 2 2 4 4 2 7" xfId="51859" xr:uid="{AECEC343-E585-4948-A106-A02207F77B36}"/>
    <cellStyle name="Total 2 2 2 4 4 2 8" xfId="54417" xr:uid="{C13D62B5-6837-4F56-A8AE-B86E51F28E7D}"/>
    <cellStyle name="Total 2 2 2 4 4 3" xfId="12494" xr:uid="{66588191-6187-490C-BF36-A81E521FB8E6}"/>
    <cellStyle name="Total 2 2 2 4 4 4" xfId="18217" xr:uid="{EB4BACCE-103B-4CFA-89BC-436097150C4B}"/>
    <cellStyle name="Total 2 2 2 4 4 5" xfId="23750" xr:uid="{28E704F1-F387-424A-B84F-21BE56F5F161}"/>
    <cellStyle name="Total 2 2 2 4 4 6" xfId="36781" xr:uid="{885BEEB4-5DAE-4396-A18C-54DD69A60CC5}"/>
    <cellStyle name="Total 2 2 2 4 4 7" xfId="43483" xr:uid="{7061840E-8BA6-41BC-B652-3A3993ADECB6}"/>
    <cellStyle name="Total 2 2 2 4 4 8" xfId="49036" xr:uid="{C5EC493C-84D2-401A-B3AE-7D4E30EE8586}"/>
    <cellStyle name="Total 2 2 2 4 4 9" xfId="58176" xr:uid="{BC525B75-D3BB-49F6-8F6C-4731AD39DEE2}"/>
    <cellStyle name="Total 2 2 2 4 5" xfId="5474" xr:uid="{29D8E450-753F-44A7-A606-8A59C24F0E62}"/>
    <cellStyle name="Total 2 2 2 4 5 2" xfId="8297" xr:uid="{14B0EC57-6586-49CE-9D8F-90ED90173E2C}"/>
    <cellStyle name="Total 2 2 2 4 5 2 2" xfId="15663" xr:uid="{4A79ACC1-0CC3-4569-B805-053F3D33E2F3}"/>
    <cellStyle name="Total 2 2 2 4 5 2 3" xfId="21386" xr:uid="{A45899EE-27F9-4BF8-A55F-D5B1AAFA25A0}"/>
    <cellStyle name="Total 2 2 2 4 5 2 4" xfId="26919" xr:uid="{1A2D2F9C-2301-4E4C-A26D-F010D202692B}"/>
    <cellStyle name="Total 2 2 2 4 5 2 5" xfId="39950" xr:uid="{19B71F05-87DA-4BB0-89F2-1B85D7EE4EE3}"/>
    <cellStyle name="Total 2 2 2 4 5 2 6" xfId="46652" xr:uid="{EA043B39-8810-4E36-AF1B-3DAD74CECF52}"/>
    <cellStyle name="Total 2 2 2 4 5 2 7" xfId="52205" xr:uid="{6F6A94A3-93DF-49D3-940A-C2E1A14C4A2C}"/>
    <cellStyle name="Total 2 2 2 4 5 2 8" xfId="57470" xr:uid="{6E4F31C6-7CE5-42A6-97AC-19E95077DD0F}"/>
    <cellStyle name="Total 2 2 2 4 5 3" xfId="12840" xr:uid="{BE368329-5BA7-411B-8528-1909E9FF905A}"/>
    <cellStyle name="Total 2 2 2 4 5 4" xfId="18563" xr:uid="{0BDC9D17-575F-4485-8CCA-802130D9B13F}"/>
    <cellStyle name="Total 2 2 2 4 5 5" xfId="24096" xr:uid="{4DB223F5-84E0-426B-9F2B-6224ED9FC062}"/>
    <cellStyle name="Total 2 2 2 4 5 6" xfId="37127" xr:uid="{D49A35C6-996D-47C3-A4FF-ED3AA276DF51}"/>
    <cellStyle name="Total 2 2 2 4 5 7" xfId="43829" xr:uid="{6E964B48-95DC-4B2D-9491-78B3470988FC}"/>
    <cellStyle name="Total 2 2 2 4 5 8" xfId="49382" xr:uid="{F76D7E21-3435-4D27-B928-B7981EE87121}"/>
    <cellStyle name="Total 2 2 2 4 5 9" xfId="55754" xr:uid="{CE92C431-4ABA-4DA2-88C5-B3EDE83D63AF}"/>
    <cellStyle name="Total 2 2 2 4 6" xfId="6048" xr:uid="{E96159C4-6826-4084-8D9E-BE1935DEDEBD}"/>
    <cellStyle name="Total 2 2 2 4 6 2" xfId="8871" xr:uid="{7DDEEEE3-3151-4333-B4C8-5F05800DC928}"/>
    <cellStyle name="Total 2 2 2 4 6 2 2" xfId="16237" xr:uid="{1745597F-7858-43D0-9327-AA35F2104DED}"/>
    <cellStyle name="Total 2 2 2 4 6 2 3" xfId="21960" xr:uid="{8CCC3097-FBEA-45F9-AA45-4F5F981D51D5}"/>
    <cellStyle name="Total 2 2 2 4 6 2 4" xfId="27493" xr:uid="{F58C3EB6-F239-4E9B-A337-7C63C4F93909}"/>
    <cellStyle name="Total 2 2 2 4 6 2 5" xfId="40524" xr:uid="{E613FB06-E5F6-4315-8C88-06D2C9A3BDA1}"/>
    <cellStyle name="Total 2 2 2 4 6 2 6" xfId="47226" xr:uid="{0C187D8C-96BC-4598-829C-DB6714F1E68F}"/>
    <cellStyle name="Total 2 2 2 4 6 2 7" xfId="52779" xr:uid="{4A7FF2A1-94C7-446E-9BDE-90F186D25F54}"/>
    <cellStyle name="Total 2 2 2 4 6 2 8" xfId="57023" xr:uid="{D6BDADD4-4B80-4E82-B47F-A6702651CCD2}"/>
    <cellStyle name="Total 2 2 2 4 6 3" xfId="13414" xr:uid="{248249B8-1ACD-4C49-8757-9845D799514F}"/>
    <cellStyle name="Total 2 2 2 4 6 4" xfId="19137" xr:uid="{2298F4AF-9E66-4801-8E67-88E824E7F66A}"/>
    <cellStyle name="Total 2 2 2 4 6 5" xfId="24670" xr:uid="{EA09E7B9-7CEC-4B34-8A6D-C98AC4B5B173}"/>
    <cellStyle name="Total 2 2 2 4 6 6" xfId="37701" xr:uid="{D85AA197-A35F-425B-905C-724F7EC831D1}"/>
    <cellStyle name="Total 2 2 2 4 6 7" xfId="44403" xr:uid="{03E3A620-54A1-44CC-8E51-13CDC7528058}"/>
    <cellStyle name="Total 2 2 2 4 6 8" xfId="49956" xr:uid="{F03D0279-D228-471B-83AD-25166714D5E8}"/>
    <cellStyle name="Total 2 2 2 4 6 9" xfId="54863" xr:uid="{9A989203-13B7-45ED-8C84-C9D89CF76B42}"/>
    <cellStyle name="Total 2 2 2 4 7" xfId="4287" xr:uid="{EBD93529-A194-4506-B1F6-C6EE0F689B21}"/>
    <cellStyle name="Total 2 2 2 4 7 2" xfId="11829" xr:uid="{FA0C0217-A000-4B5E-B752-F8616A6D43AD}"/>
    <cellStyle name="Total 2 2 2 4 7 3" xfId="17632" xr:uid="{D203E6D7-CB67-4F93-B899-364D3D76BB38}"/>
    <cellStyle name="Total 2 2 2 4 7 4" xfId="23243" xr:uid="{E0C617B6-886B-4063-ACB8-9B982AB5F6F3}"/>
    <cellStyle name="Total 2 2 2 4 7 5" xfId="39097" xr:uid="{3FFED076-A9D0-41D4-B555-0F041F5734A9}"/>
    <cellStyle name="Total 2 2 2 4 7 6" xfId="45799" xr:uid="{55DDA0E0-9687-4656-BC7E-9AD1C35A846B}"/>
    <cellStyle name="Total 2 2 2 4 7 7" xfId="51352" xr:uid="{A3EF4128-5842-4D4A-90ED-E92656602591}"/>
    <cellStyle name="Total 2 2 2 4 7 8" xfId="54751" xr:uid="{B94E0068-1952-4B8E-88A7-BB2B34C62FB9}"/>
    <cellStyle name="Total 2 2 2 4 8" xfId="7444" xr:uid="{F1A37C6F-E6FD-4B91-8ED1-89BED4EB3DBB}"/>
    <cellStyle name="Total 2 2 2 4 8 2" xfId="14810" xr:uid="{4F44A8DC-FF3E-45E0-8FBE-52B1C9A2091E}"/>
    <cellStyle name="Total 2 2 2 4 8 3" xfId="20533" xr:uid="{A0B6148D-BAE8-4578-8D75-7359A85E1493}"/>
    <cellStyle name="Total 2 2 2 4 8 4" xfId="26066" xr:uid="{2A1E0DF5-9FD4-490D-9BA0-83676C34AC9B}"/>
    <cellStyle name="Total 2 2 2 4 9" xfId="10333" xr:uid="{A2698C31-D838-4A4F-9757-24E45B740052}"/>
    <cellStyle name="Total 2 2 2 5" xfId="2363" xr:uid="{3647E018-1AFE-423B-9B09-AC1F9EB34B40}"/>
    <cellStyle name="Total 2 2 2 5 2" xfId="3992" xr:uid="{BA1CA59A-3A0C-48B4-947A-AD311371A278}"/>
    <cellStyle name="Total 2 2 2 5 2 2" xfId="11652" xr:uid="{CFC08D0E-FA1C-4C80-872A-5395597D3584}"/>
    <cellStyle name="Total 2 2 2 5 2 3" xfId="17502" xr:uid="{66DE7821-1B4B-4E96-B8AE-A8DE31B159DE}"/>
    <cellStyle name="Total 2 2 2 5 2 4" xfId="23170" xr:uid="{54F58B34-1DC9-4696-A9FC-F426EF32C19B}"/>
    <cellStyle name="Total 2 2 2 5 2 5" xfId="39024" xr:uid="{EB2177C4-CD6C-4376-A195-0BEAC417C55E}"/>
    <cellStyle name="Total 2 2 2 5 2 6" xfId="45726" xr:uid="{80B125A0-4119-4A7C-82D0-2155610D83B7}"/>
    <cellStyle name="Total 2 2 2 5 2 7" xfId="51279" xr:uid="{447AAA29-95C7-49C3-BB99-D53829E6CB09}"/>
    <cellStyle name="Total 2 2 2 5 2 8" xfId="56998" xr:uid="{DEEF27C3-D560-4BF2-B6CF-14F4203ED067}"/>
    <cellStyle name="Total 2 2 2 5 3" xfId="7371" xr:uid="{693C8CBD-C1E9-4072-9F3B-EA78817DB0DB}"/>
    <cellStyle name="Total 2 2 2 5 3 2" xfId="14737" xr:uid="{E4A34683-D006-4A97-8AA3-9517F5288C9B}"/>
    <cellStyle name="Total 2 2 2 5 3 3" xfId="20460" xr:uid="{84773660-70F4-4B4C-B81C-8E11EE274861}"/>
    <cellStyle name="Total 2 2 2 5 3 4" xfId="25993" xr:uid="{DCFB3369-741F-4B10-90BF-D60D5C693215}"/>
    <cellStyle name="Total 2 2 2 5 4" xfId="10537" xr:uid="{F4B748B9-A7C1-4268-8BCB-89B8635CF1C5}"/>
    <cellStyle name="Total 2 2 2 5 5" xfId="10216" xr:uid="{17599D0D-25B9-420E-83E2-F7B33F768FD9}"/>
    <cellStyle name="Total 2 2 2 5 6" xfId="35645" xr:uid="{F0CED480-D101-4169-B8D2-BE5A16C709CC}"/>
    <cellStyle name="Total 2 2 2 5 7" xfId="42533" xr:uid="{965A4093-DF31-441B-8B14-00EF6797F9B2}"/>
    <cellStyle name="Total 2 2 2 5 8" xfId="34506" xr:uid="{233D2044-8C8E-4075-A6F1-58D6DA576142}"/>
    <cellStyle name="Total 2 2 2 5 9" xfId="53851" xr:uid="{006B22B3-EB0B-40B1-A148-F15168408104}"/>
    <cellStyle name="Total 2 2 2 6" xfId="2290" xr:uid="{B4DF13BD-087E-47F8-832D-D2038FE0BD57}"/>
    <cellStyle name="Total 2 2 2 6 10" xfId="41977" xr:uid="{0BB5FD21-9871-4F96-B3F5-919D51795E2A}"/>
    <cellStyle name="Total 2 2 2 6 2" xfId="5105" xr:uid="{F115E5A2-DB31-48E6-962C-F07E01DB1254}"/>
    <cellStyle name="Total 2 2 2 6 2 2" xfId="12471" xr:uid="{65678211-D23D-41C1-BD61-56C03E29F05A}"/>
    <cellStyle name="Total 2 2 2 6 2 3" xfId="18194" xr:uid="{3D6098F7-EEF1-499D-9E6A-F6240F1F4A82}"/>
    <cellStyle name="Total 2 2 2 6 2 4" xfId="23727" xr:uid="{442AFBC7-E36D-475F-81B7-4E1F30B29FD2}"/>
    <cellStyle name="Total 2 2 2 6 2 5" xfId="39581" xr:uid="{6366CAD6-B396-4A69-B746-C6876DF479BD}"/>
    <cellStyle name="Total 2 2 2 6 2 6" xfId="46283" xr:uid="{CA8AF6BD-C767-4AFB-8AB1-F167F3C33416}"/>
    <cellStyle name="Total 2 2 2 6 2 7" xfId="51836" xr:uid="{CC6E123D-AD03-4098-BBAA-33DB80F90FA4}"/>
    <cellStyle name="Total 2 2 2 6 2 8" xfId="55415" xr:uid="{D3030B54-C178-4BB6-ACB5-B7875B6DE861}"/>
    <cellStyle name="Total 2 2 2 6 3" xfId="7928" xr:uid="{0BA86AD6-56D4-4EF6-B570-7AC62DCE6DC2}"/>
    <cellStyle name="Total 2 2 2 6 3 2" xfId="15294" xr:uid="{FF89D7AC-7AAD-4CEB-9A77-2E1D074140B3}"/>
    <cellStyle name="Total 2 2 2 6 3 3" xfId="21017" xr:uid="{5E563450-79A1-4A19-B6DB-A48ACEC9581F}"/>
    <cellStyle name="Total 2 2 2 6 3 4" xfId="26550" xr:uid="{77BE99FB-0910-4497-8B80-D32E594FA4AA}"/>
    <cellStyle name="Total 2 2 2 6 4" xfId="10466" xr:uid="{A7D501AC-6E7F-4BD6-AE87-664435852E15}"/>
    <cellStyle name="Total 2 2 2 6 5" xfId="9984" xr:uid="{0FBDE674-CFCB-404D-9873-040AF8F1155B}"/>
    <cellStyle name="Total 2 2 2 6 6" xfId="11948" xr:uid="{F6B7EB14-92DE-4C26-BC88-77A581D6BBE4}"/>
    <cellStyle name="Total 2 2 2 6 7" xfId="36758" xr:uid="{EBC02F1D-4E3B-40AA-919D-675F64A997FD}"/>
    <cellStyle name="Total 2 2 2 6 8" xfId="43460" xr:uid="{9658EB5C-8287-453B-A12B-CF8B7BCAF766}"/>
    <cellStyle name="Total 2 2 2 6 9" xfId="49013" xr:uid="{DFECD118-1C6D-44AB-8401-D36A6550111C}"/>
    <cellStyle name="Total 2 2 2 7" xfId="1820" xr:uid="{745F08CF-2E07-4145-94FF-621D96BCBB6A}"/>
    <cellStyle name="Total 2 2 2 7 10" xfId="42454" xr:uid="{D2A08863-5F8D-4202-9A6C-A5AA137CF12C}"/>
    <cellStyle name="Total 2 2 2 7 2" xfId="3818" xr:uid="{94F0475D-137B-4522-8059-D7DB5A3180F1}"/>
    <cellStyle name="Total 2 2 2 7 2 2" xfId="11538" xr:uid="{F9F9F3B7-93FB-49F0-B662-6014D54BF046}"/>
    <cellStyle name="Total 2 2 2 7 2 3" xfId="17414" xr:uid="{27360F72-FB11-482F-BC22-B0BC6FF53569}"/>
    <cellStyle name="Total 2 2 2 7 2 4" xfId="23108" xr:uid="{6B633225-0111-45F4-942D-99593E33181B}"/>
    <cellStyle name="Total 2 2 2 7 2 5" xfId="38962" xr:uid="{D71DB599-1E80-4F37-A693-114C423895CD}"/>
    <cellStyle name="Total 2 2 2 7 2 6" xfId="45664" xr:uid="{3D11EDB2-2412-418A-B43A-C27B2B3301C6}"/>
    <cellStyle name="Total 2 2 2 7 2 7" xfId="51217" xr:uid="{A2EA3E38-97F2-40C4-AA86-88661E452FC2}"/>
    <cellStyle name="Total 2 2 2 7 2 8" xfId="55304" xr:uid="{B02C17A6-D148-4A13-BC31-12D5009B749F}"/>
    <cellStyle name="Total 2 2 2 7 3" xfId="7309" xr:uid="{6D421995-4BF3-4C76-8BE7-62BCA2B23336}"/>
    <cellStyle name="Total 2 2 2 7 3 2" xfId="14675" xr:uid="{F7B7B0E8-0ACB-4B6B-899A-346FD916684A}"/>
    <cellStyle name="Total 2 2 2 7 3 3" xfId="20398" xr:uid="{44FBD7CE-1861-4B60-B3AD-61C3B4AC785D}"/>
    <cellStyle name="Total 2 2 2 7 3 4" xfId="25931" xr:uid="{1374CEC9-E3B9-4489-A423-2E4241AECE5C}"/>
    <cellStyle name="Total 2 2 2 7 4" xfId="10173" xr:uid="{72B1CD55-4EB7-4E96-AC1D-182DF9E16631}"/>
    <cellStyle name="Total 2 2 2 7 5" xfId="12066" xr:uid="{86411150-C68E-4725-B620-0354226746EC}"/>
    <cellStyle name="Total 2 2 2 7 6" xfId="17628" xr:uid="{ACF2F3DD-4E1C-4152-BEF6-0A3FED00C20B}"/>
    <cellStyle name="Total 2 2 2 7 7" xfId="35471" xr:uid="{6E39B1AE-FD3E-4C06-9467-960B892A1538}"/>
    <cellStyle name="Total 2 2 2 7 8" xfId="42394" xr:uid="{E2C73701-513F-451C-8DC3-2F6074080E38}"/>
    <cellStyle name="Total 2 2 2 7 9" xfId="42651" xr:uid="{FDB5CA75-DF53-40AB-B361-31FCEB497721}"/>
    <cellStyle name="Total 2 2 2 8" xfId="2630" xr:uid="{60BFCF5D-F8AD-4A55-86C1-C0CFBEED4339}"/>
    <cellStyle name="Total 2 2 2 8 2" xfId="10799" xr:uid="{DB86804D-32CB-4022-A137-885A35A1EDAD}"/>
    <cellStyle name="Total 2 2 2 8 3" xfId="12023" xr:uid="{AAA944A6-1E9B-48D9-8404-BE6DC4724271}"/>
    <cellStyle name="Total 2 2 2 8 4" xfId="17595" xr:uid="{ADB98D4A-59D5-4776-9AA7-25C438337CA4}"/>
    <cellStyle name="Total 2 2 2 8 5" xfId="38795" xr:uid="{246701A8-5C8E-49D4-9FF4-497162EBC12F}"/>
    <cellStyle name="Total 2 2 2 8 6" xfId="45497" xr:uid="{A91141E5-65E8-4C09-A3E2-A087CC82BCCF}"/>
    <cellStyle name="Total 2 2 2 8 7" xfId="51050" xr:uid="{E6795582-9D5C-4F50-91AB-153B1B72EEF4}"/>
    <cellStyle name="Total 2 2 2 8 8" xfId="54408" xr:uid="{AF5BF3A1-F7ED-47EE-8AE8-8F16A1EBB9D0}"/>
    <cellStyle name="Total 2 2 2 9" xfId="2643" xr:uid="{4B2478F5-98E4-4724-9F20-F1C80236130B}"/>
    <cellStyle name="Total 2 2 2 9 2" xfId="10812" xr:uid="{B777B0FA-C3B3-499E-9386-3E8EC7F005FC}"/>
    <cellStyle name="Total 2 2 2 9 3" xfId="12067" xr:uid="{6F66FA50-C3FA-4624-B391-EB307DDD5DDB}"/>
    <cellStyle name="Total 2 2 2 9 4" xfId="17629" xr:uid="{CD24DB85-2239-4E9A-803F-B5E64DDBE9CC}"/>
    <cellStyle name="Total 2 2 20" xfId="34202" xr:uid="{0CDC456D-D348-4D69-BE16-4191C6F41C0D}"/>
    <cellStyle name="Total 2 2 21" xfId="42284" xr:uid="{C8C03D90-E32E-40C1-B1BD-0C35E9B04592}"/>
    <cellStyle name="Total 2 2 22" xfId="41615" xr:uid="{9D364565-33D0-4C04-9A83-51C03C009674}"/>
    <cellStyle name="Total 2 2 3" xfId="1956" xr:uid="{8618EB96-61AB-4B91-924E-D5BBD9A17A15}"/>
    <cellStyle name="Total 2 2 3 10" xfId="7520" xr:uid="{243A6731-CF60-4E89-93EB-74D30D328646}"/>
    <cellStyle name="Total 2 2 3 10 2" xfId="14886" xr:uid="{E56BFA52-6CC7-4B82-8B3D-5A96A485980D}"/>
    <cellStyle name="Total 2 2 3 10 3" xfId="20609" xr:uid="{2299CABE-DAF3-4B9E-B3AA-592A00CA5907}"/>
    <cellStyle name="Total 2 2 3 10 4" xfId="26142" xr:uid="{79F57304-092D-4DE6-8E87-03946F839BF4}"/>
    <cellStyle name="Total 2 2 3 11" xfId="10254" xr:uid="{8E291514-819D-49E6-A845-512470031BC4}"/>
    <cellStyle name="Total 2 2 3 12" xfId="10257" xr:uid="{647A9F28-1EBA-4E94-BC34-54F267E7859B}"/>
    <cellStyle name="Total 2 2 3 13" xfId="36215" xr:uid="{60F6BAA9-BC2F-4516-AFD1-0942D535F7F8}"/>
    <cellStyle name="Total 2 2 3 14" xfId="42966" xr:uid="{9F6A994E-8F55-4756-93C6-EC52A914C552}"/>
    <cellStyle name="Total 2 2 3 15" xfId="48525" xr:uid="{D1ED4100-DEE1-4FB7-82DF-135DA28C4846}"/>
    <cellStyle name="Total 2 2 3 16" xfId="41734" xr:uid="{472B0CA0-75DB-494F-8F55-B461AA3155A4}"/>
    <cellStyle name="Total 2 2 3 2" xfId="4882" xr:uid="{4A0EA2CF-2EF5-49AB-A5A5-F283E5CAD542}"/>
    <cellStyle name="Total 2 2 3 2 10" xfId="23504" xr:uid="{2E1FAC21-0A22-4D7A-86DB-C081D0132ADF}"/>
    <cellStyle name="Total 2 2 3 2 11" xfId="36535" xr:uid="{2F3CD2E7-47F9-4655-B9CB-96139758A3E1}"/>
    <cellStyle name="Total 2 2 3 2 12" xfId="43237" xr:uid="{FEC46891-DF4A-4751-9DD8-972AB5B2DA1C}"/>
    <cellStyle name="Total 2 2 3 2 13" xfId="48790" xr:uid="{BCF0EA15-516E-47AD-BF96-180588964AFA}"/>
    <cellStyle name="Total 2 2 3 2 14" xfId="55068" xr:uid="{3AB30C36-0D4F-4F47-9076-436BDA9BCD3A}"/>
    <cellStyle name="Total 2 2 3 2 2" xfId="5770" xr:uid="{11B279FC-6B18-4518-831A-F9208DC6FE1A}"/>
    <cellStyle name="Total 2 2 3 2 2 2" xfId="8593" xr:uid="{B6C5AE4D-FF09-43DA-9CFF-FF1D45D4F9EA}"/>
    <cellStyle name="Total 2 2 3 2 2 2 2" xfId="15959" xr:uid="{8D772DB6-D5BD-4057-ABFF-14DE1C763247}"/>
    <cellStyle name="Total 2 2 3 2 2 2 3" xfId="21682" xr:uid="{D2BC928C-4640-43F4-882C-9B52CD8D9BDD}"/>
    <cellStyle name="Total 2 2 3 2 2 2 4" xfId="27215" xr:uid="{F0280BB1-27D3-4F71-B788-91B272E96C64}"/>
    <cellStyle name="Total 2 2 3 2 2 2 5" xfId="40246" xr:uid="{2029F1FF-F5B0-4FC8-93A0-D0AF1CB8C711}"/>
    <cellStyle name="Total 2 2 3 2 2 2 6" xfId="46948" xr:uid="{7971BDC5-93E6-405B-B32F-A1A9270A701A}"/>
    <cellStyle name="Total 2 2 3 2 2 2 7" xfId="52501" xr:uid="{587F63E3-3F29-4EDE-A43F-369E143F8F5C}"/>
    <cellStyle name="Total 2 2 3 2 2 2 8" xfId="34504" xr:uid="{1DFBD9FE-2482-4A3E-8757-2561A378E8A6}"/>
    <cellStyle name="Total 2 2 3 2 2 3" xfId="13136" xr:uid="{0B7E53E8-D075-45DC-B1E7-5CDFF692068A}"/>
    <cellStyle name="Total 2 2 3 2 2 4" xfId="18859" xr:uid="{B30A9217-3C82-4986-AB3E-25C861663DE7}"/>
    <cellStyle name="Total 2 2 3 2 2 5" xfId="24392" xr:uid="{1E32DA79-8228-4BB1-8A3E-B314413F0A8F}"/>
    <cellStyle name="Total 2 2 3 2 2 6" xfId="37423" xr:uid="{2E896A6E-80C6-43E7-82D1-D540056B035F}"/>
    <cellStyle name="Total 2 2 3 2 2 7" xfId="44125" xr:uid="{F79525BA-8B8A-4B0F-BA57-B0FB96C5F7E8}"/>
    <cellStyle name="Total 2 2 3 2 2 8" xfId="49678" xr:uid="{3BC2271C-E7D7-4F0C-8EEB-A94CF90BAB0D}"/>
    <cellStyle name="Total 2 2 3 2 2 9" xfId="55041" xr:uid="{6BE7884A-14B9-43DD-B21D-5A23AFDB4145}"/>
    <cellStyle name="Total 2 2 3 2 3" xfId="5300" xr:uid="{F5DF995A-8315-47FE-9C3F-1413992E53C5}"/>
    <cellStyle name="Total 2 2 3 2 3 2" xfId="8123" xr:uid="{AE95F177-C16C-4BA0-B18F-AF6B0A63C848}"/>
    <cellStyle name="Total 2 2 3 2 3 2 2" xfId="15489" xr:uid="{8CB62B5F-D093-4D7B-9CC2-FC6D4FBA2E82}"/>
    <cellStyle name="Total 2 2 3 2 3 2 3" xfId="21212" xr:uid="{248DEED1-0B58-4C25-A5A3-26BD032FB241}"/>
    <cellStyle name="Total 2 2 3 2 3 2 4" xfId="26745" xr:uid="{0A58D038-8DB7-45C5-85B6-829173F3F6A3}"/>
    <cellStyle name="Total 2 2 3 2 3 2 5" xfId="39776" xr:uid="{A4F4927D-1A86-49D5-9B1F-D71866F381AE}"/>
    <cellStyle name="Total 2 2 3 2 3 2 6" xfId="46478" xr:uid="{CC671270-5639-491C-9A98-2F6F4E276E07}"/>
    <cellStyle name="Total 2 2 3 2 3 2 7" xfId="52031" xr:uid="{C9B2FC22-0036-4296-B24D-4AC9E76FFA50}"/>
    <cellStyle name="Total 2 2 3 2 3 2 8" xfId="55028" xr:uid="{FB34C9EA-4F15-4AEB-8D0D-E4AE21CCF11E}"/>
    <cellStyle name="Total 2 2 3 2 3 3" xfId="12666" xr:uid="{FC54561D-F915-42CB-B3DF-8A11142AF7F0}"/>
    <cellStyle name="Total 2 2 3 2 3 4" xfId="18389" xr:uid="{93048C73-40F3-429C-8875-1BD1F9A90BBE}"/>
    <cellStyle name="Total 2 2 3 2 3 5" xfId="23922" xr:uid="{E67EEF08-B9E0-4941-8894-1BD7AC0D0C90}"/>
    <cellStyle name="Total 2 2 3 2 3 6" xfId="36953" xr:uid="{BA8CEAF6-F7AF-4FE3-8075-727CFCF510E9}"/>
    <cellStyle name="Total 2 2 3 2 3 7" xfId="43655" xr:uid="{57BD0474-BDEF-4E93-845E-B0ED2B85A51C}"/>
    <cellStyle name="Total 2 2 3 2 3 8" xfId="49208" xr:uid="{E1C88814-1BAD-4B2F-85BA-345370FAD90F}"/>
    <cellStyle name="Total 2 2 3 2 3 9" xfId="53942" xr:uid="{8239B358-3883-41F9-9210-F1BD9D8A89DB}"/>
    <cellStyle name="Total 2 2 3 2 4" xfId="6397" xr:uid="{53DB6C8D-F51F-4844-9BC8-38B387E98402}"/>
    <cellStyle name="Total 2 2 3 2 4 2" xfId="9220" xr:uid="{0C9FB888-1AAD-478E-ADAA-8FFE72C20F7B}"/>
    <cellStyle name="Total 2 2 3 2 4 2 2" xfId="16586" xr:uid="{BF46FC00-4F68-4D54-923B-9B2BADEA9DCF}"/>
    <cellStyle name="Total 2 2 3 2 4 2 3" xfId="22309" xr:uid="{717314FA-69EC-43B8-A7AC-1D4907717EF4}"/>
    <cellStyle name="Total 2 2 3 2 4 2 4" xfId="27842" xr:uid="{511030AC-0079-46AC-9F5C-7BDF77582BC4}"/>
    <cellStyle name="Total 2 2 3 2 4 2 5" xfId="40873" xr:uid="{08015504-3DF6-4475-91B4-0B06FC8A43DC}"/>
    <cellStyle name="Total 2 2 3 2 4 2 6" xfId="47575" xr:uid="{F75581DF-B0F4-4ECF-BC9C-C1BF5AD8EBFA}"/>
    <cellStyle name="Total 2 2 3 2 4 2 7" xfId="53128" xr:uid="{5B21CC72-4793-4F2D-9C0F-9EC7D533C575}"/>
    <cellStyle name="Total 2 2 3 2 4 2 8" xfId="55305" xr:uid="{7AEA8A0D-A975-46FF-AB3E-8AC2FD3396D6}"/>
    <cellStyle name="Total 2 2 3 2 4 3" xfId="13763" xr:uid="{CA1EFA9F-F3A7-49B5-A87F-A66EB0451982}"/>
    <cellStyle name="Total 2 2 3 2 4 4" xfId="19486" xr:uid="{0F04277D-6DD5-40CC-B196-85E5742C7DDC}"/>
    <cellStyle name="Total 2 2 3 2 4 5" xfId="25019" xr:uid="{CAE0E045-071C-455E-B335-BB2F854957B1}"/>
    <cellStyle name="Total 2 2 3 2 4 6" xfId="38050" xr:uid="{EF0ABCD6-EA67-4F0C-94F4-7C84816E62BC}"/>
    <cellStyle name="Total 2 2 3 2 4 7" xfId="44752" xr:uid="{BEDD4243-4635-442E-B00B-650A3F8D3021}"/>
    <cellStyle name="Total 2 2 3 2 4 8" xfId="50305" xr:uid="{AD36648F-1C1B-4DA4-B8C6-973B6931125A}"/>
    <cellStyle name="Total 2 2 3 2 4 9" xfId="57721" xr:uid="{2C3372B6-6536-4678-9FEC-BE5BF452F970}"/>
    <cellStyle name="Total 2 2 3 2 5" xfId="6721" xr:uid="{D86C026C-34D5-4389-A8EA-6095D81BB69C}"/>
    <cellStyle name="Total 2 2 3 2 5 2" xfId="9544" xr:uid="{597F086E-C866-4DF0-89CC-86A2E61DDB44}"/>
    <cellStyle name="Total 2 2 3 2 5 2 2" xfId="16910" xr:uid="{8CBE7D31-16FF-4C8F-A726-43EFAD1AF690}"/>
    <cellStyle name="Total 2 2 3 2 5 2 3" xfId="22633" xr:uid="{A56937E5-EDD3-4A61-ACE5-EDFCEEF6395D}"/>
    <cellStyle name="Total 2 2 3 2 5 2 4" xfId="28166" xr:uid="{F51654B7-4524-4343-8455-8342E5FEFA6F}"/>
    <cellStyle name="Total 2 2 3 2 5 2 5" xfId="41197" xr:uid="{C7F403E9-3490-4223-A773-9E7B02A2B42C}"/>
    <cellStyle name="Total 2 2 3 2 5 2 6" xfId="47899" xr:uid="{5EF86887-CB47-4610-AD9A-99A1FA874B16}"/>
    <cellStyle name="Total 2 2 3 2 5 2 7" xfId="53452" xr:uid="{104EA538-B853-4F33-B1A3-0A5ECAE3723F}"/>
    <cellStyle name="Total 2 2 3 2 5 2 8" xfId="55140" xr:uid="{A5BC2427-73EB-4644-A34D-64F3F48E9917}"/>
    <cellStyle name="Total 2 2 3 2 5 3" xfId="14087" xr:uid="{FC4EFA70-18F3-4426-BB3A-C6F7F00C2B9F}"/>
    <cellStyle name="Total 2 2 3 2 5 4" xfId="19810" xr:uid="{819536F9-79DE-40C4-A1E3-CB929EB3ED3A}"/>
    <cellStyle name="Total 2 2 3 2 5 5" xfId="25343" xr:uid="{D5DFB29E-91D0-4AE9-AB36-B35595783277}"/>
    <cellStyle name="Total 2 2 3 2 5 6" xfId="38374" xr:uid="{DAF81F97-C0E3-412B-AB50-5E8474F93D74}"/>
    <cellStyle name="Total 2 2 3 2 5 7" xfId="45076" xr:uid="{57752C95-ECA6-4563-88A8-31A58B6C1C19}"/>
    <cellStyle name="Total 2 2 3 2 5 8" xfId="50629" xr:uid="{0BE37FEE-B628-4727-9523-34444523F28B}"/>
    <cellStyle name="Total 2 2 3 2 5 9" xfId="54684" xr:uid="{5FD5935B-F170-465B-981D-3C9B28373FFE}"/>
    <cellStyle name="Total 2 2 3 2 6" xfId="7012" xr:uid="{1D303A8D-4CC5-4BBA-87A6-662B7FF21692}"/>
    <cellStyle name="Total 2 2 3 2 6 2" xfId="9835" xr:uid="{7B0C94B4-6F1F-40BE-87DB-256CF99E3F75}"/>
    <cellStyle name="Total 2 2 3 2 6 2 2" xfId="17201" xr:uid="{95B8B3E2-0B6F-45FE-B87C-E17BFDD0F8B7}"/>
    <cellStyle name="Total 2 2 3 2 6 2 3" xfId="22924" xr:uid="{82AD2135-C9CE-42BD-A712-8E2FDB075C42}"/>
    <cellStyle name="Total 2 2 3 2 6 2 4" xfId="28457" xr:uid="{0BC39C14-CA16-44EA-A800-FDDB54E6A190}"/>
    <cellStyle name="Total 2 2 3 2 6 2 5" xfId="41488" xr:uid="{40D4EFAA-7740-4FD1-8F27-6614A9FA8C0E}"/>
    <cellStyle name="Total 2 2 3 2 6 2 6" xfId="48190" xr:uid="{D19C3663-9BA8-42BF-8A08-8AFB5B1B6789}"/>
    <cellStyle name="Total 2 2 3 2 6 2 7" xfId="53743" xr:uid="{23A10DBE-E0E2-43FF-A02F-D5106145A520}"/>
    <cellStyle name="Total 2 2 3 2 6 2 8" xfId="55014" xr:uid="{21E6C81C-F636-476C-8F99-8B16CD6FE5E6}"/>
    <cellStyle name="Total 2 2 3 2 6 3" xfId="14378" xr:uid="{E470F0B2-3A1D-4F13-B663-82B63A288644}"/>
    <cellStyle name="Total 2 2 3 2 6 4" xfId="20101" xr:uid="{E6FBA3DA-DE54-4D75-B704-C50FEE3E61A8}"/>
    <cellStyle name="Total 2 2 3 2 6 5" xfId="25634" xr:uid="{F80AF9CF-5F71-4876-BC50-D8876DF2B290}"/>
    <cellStyle name="Total 2 2 3 2 6 6" xfId="38665" xr:uid="{56D53625-F4F2-4DB2-9333-74FE253D0FB9}"/>
    <cellStyle name="Total 2 2 3 2 6 7" xfId="45367" xr:uid="{C7640670-2179-4039-8AB8-0DF7B43F25BB}"/>
    <cellStyle name="Total 2 2 3 2 6 8" xfId="50920" xr:uid="{6D9E5612-A395-41B5-BA81-E24F0369D951}"/>
    <cellStyle name="Total 2 2 3 2 6 9" xfId="54276" xr:uid="{DB6DCBF3-2542-40BC-A5C2-82A29982F2AD}"/>
    <cellStyle name="Total 2 2 3 2 7" xfId="7705" xr:uid="{57528794-03FD-4ACF-82A8-7F6653477797}"/>
    <cellStyle name="Total 2 2 3 2 7 2" xfId="15071" xr:uid="{6C87680F-3CD9-4133-A10D-6BFB0449E4BA}"/>
    <cellStyle name="Total 2 2 3 2 7 3" xfId="20794" xr:uid="{0A1A05D2-DEFF-45C7-9229-147F1D58C8C1}"/>
    <cellStyle name="Total 2 2 3 2 7 4" xfId="26327" xr:uid="{B57CB299-4EF2-42CD-85D1-E1B092015CF4}"/>
    <cellStyle name="Total 2 2 3 2 7 5" xfId="39358" xr:uid="{BCC617F0-5ECF-4AAE-B4B4-1EE2B6F7504B}"/>
    <cellStyle name="Total 2 2 3 2 7 6" xfId="46060" xr:uid="{6EE6E539-2F76-466E-9587-A5D37698936C}"/>
    <cellStyle name="Total 2 2 3 2 7 7" xfId="51613" xr:uid="{001C5356-298A-48B6-BFDE-F126F1B54EF3}"/>
    <cellStyle name="Total 2 2 3 2 7 8" xfId="54406" xr:uid="{0B1F3E20-5C0B-4FEE-A829-67C927482C3D}"/>
    <cellStyle name="Total 2 2 3 2 8" xfId="12248" xr:uid="{091199EC-00E2-4023-A825-E02E8EF6B6DF}"/>
    <cellStyle name="Total 2 2 3 2 9" xfId="17971" xr:uid="{7415D564-A8EC-48DF-BBBC-8248618974D8}"/>
    <cellStyle name="Total 2 2 3 3" xfId="4787" xr:uid="{748AABEF-054D-4769-8E6F-EF2DE7CFCF98}"/>
    <cellStyle name="Total 2 2 3 3 10" xfId="23409" xr:uid="{A5715F47-68E4-4B28-81F2-FD1CF08EF016}"/>
    <cellStyle name="Total 2 2 3 3 11" xfId="36440" xr:uid="{7525381D-64FF-49E6-9E3A-768FD3BE8116}"/>
    <cellStyle name="Total 2 2 3 3 12" xfId="43142" xr:uid="{B07669B4-20D5-4C2C-9BA0-3FC76007F316}"/>
    <cellStyle name="Total 2 2 3 3 13" xfId="48695" xr:uid="{932911A1-3D82-474A-91E1-1C919153B89D}"/>
    <cellStyle name="Total 2 2 3 3 14" xfId="58172" xr:uid="{CFECFE29-B1CB-4ED5-B83C-4A727A9D646B}"/>
    <cellStyle name="Total 2 2 3 3 2" xfId="5675" xr:uid="{2C4669C9-7594-445D-8B98-83786DA3357D}"/>
    <cellStyle name="Total 2 2 3 3 2 2" xfId="8498" xr:uid="{F3C8251E-05FA-49B5-9175-EBEE9CD91BF8}"/>
    <cellStyle name="Total 2 2 3 3 2 2 2" xfId="15864" xr:uid="{7F92954A-573F-481D-8E13-570557CC3347}"/>
    <cellStyle name="Total 2 2 3 3 2 2 3" xfId="21587" xr:uid="{1BA380F3-A362-4A0E-8B0A-9A2D294D0E73}"/>
    <cellStyle name="Total 2 2 3 3 2 2 4" xfId="27120" xr:uid="{B0AF2BC3-FB4A-4443-AE8E-D19F4E9AE0E1}"/>
    <cellStyle name="Total 2 2 3 3 2 2 5" xfId="40151" xr:uid="{79F4F7EB-1E3B-4398-A35E-01053E378906}"/>
    <cellStyle name="Total 2 2 3 3 2 2 6" xfId="46853" xr:uid="{FC02229F-F205-46AF-B9B1-7C3CA82EC084}"/>
    <cellStyle name="Total 2 2 3 3 2 2 7" xfId="52406" xr:uid="{2F8BB0B7-15FC-4BD5-8A45-164CC6ECFBEC}"/>
    <cellStyle name="Total 2 2 3 3 2 2 8" xfId="54563" xr:uid="{FA7705E4-7643-4898-B350-66358D5F5AC7}"/>
    <cellStyle name="Total 2 2 3 3 2 3" xfId="13041" xr:uid="{EDDD7414-7B8B-460D-B520-DFD0D62FA646}"/>
    <cellStyle name="Total 2 2 3 3 2 4" xfId="18764" xr:uid="{39AE2142-649C-4881-9B98-33578C5E984D}"/>
    <cellStyle name="Total 2 2 3 3 2 5" xfId="24297" xr:uid="{4107A376-C29C-4772-9A64-F53095E2D767}"/>
    <cellStyle name="Total 2 2 3 3 2 6" xfId="37328" xr:uid="{C695384A-FAC4-4282-90B5-5A3D2E517EA9}"/>
    <cellStyle name="Total 2 2 3 3 2 7" xfId="44030" xr:uid="{A440BEF5-1CB0-461D-B01A-3ED996B65970}"/>
    <cellStyle name="Total 2 2 3 3 2 8" xfId="49583" xr:uid="{9183AD02-27AC-4C07-8797-C8B84FC7954E}"/>
    <cellStyle name="Total 2 2 3 3 2 9" xfId="55468" xr:uid="{6D2D0321-B6F5-4CD2-A680-D6AF9FCD48F9}"/>
    <cellStyle name="Total 2 2 3 3 3" xfId="5158" xr:uid="{DAD98F43-AC86-42B7-88A8-728C2628C839}"/>
    <cellStyle name="Total 2 2 3 3 3 2" xfId="7981" xr:uid="{59458331-CAC4-410D-A48A-9659853C82D0}"/>
    <cellStyle name="Total 2 2 3 3 3 2 2" xfId="15347" xr:uid="{F9CB8800-763D-411C-B090-70896B3D175F}"/>
    <cellStyle name="Total 2 2 3 3 3 2 3" xfId="21070" xr:uid="{3B3E3939-888E-448C-9120-4342A4B67C0E}"/>
    <cellStyle name="Total 2 2 3 3 3 2 4" xfId="26603" xr:uid="{A87431FA-1AEC-405F-9F1C-DEF34126DD5E}"/>
    <cellStyle name="Total 2 2 3 3 3 2 5" xfId="39634" xr:uid="{94479D58-1654-4D0D-AB72-9281D4CE19F7}"/>
    <cellStyle name="Total 2 2 3 3 3 2 6" xfId="46336" xr:uid="{F83A0B52-7BCE-4B8B-88E8-D722C1CCF75C}"/>
    <cellStyle name="Total 2 2 3 3 3 2 7" xfId="51889" xr:uid="{CD4D7EEC-140F-4A7D-865B-14A6A0A785B6}"/>
    <cellStyle name="Total 2 2 3 3 3 2 8" xfId="53964" xr:uid="{9F0289EA-77EA-453B-B3F5-9DAED6BDF158}"/>
    <cellStyle name="Total 2 2 3 3 3 3" xfId="12524" xr:uid="{A52B45A1-DF0F-414D-856D-95AB415480EC}"/>
    <cellStyle name="Total 2 2 3 3 3 4" xfId="18247" xr:uid="{B9F44DE2-6C51-46F5-A331-07DCA4B63E7B}"/>
    <cellStyle name="Total 2 2 3 3 3 5" xfId="23780" xr:uid="{1277D5F5-B420-4C33-AC73-9D13D9868EDA}"/>
    <cellStyle name="Total 2 2 3 3 3 6" xfId="36811" xr:uid="{28CD809F-FB1E-48FC-9480-94ED385E3A23}"/>
    <cellStyle name="Total 2 2 3 3 3 7" xfId="43513" xr:uid="{EF498B26-7E7D-4784-ACC2-504C5B77AEB7}"/>
    <cellStyle name="Total 2 2 3 3 3 8" xfId="49066" xr:uid="{5E6F3F66-9830-4807-84F4-F6DB9DD56D88}"/>
    <cellStyle name="Total 2 2 3 3 3 9" xfId="56012" xr:uid="{5A280CDC-55B1-45EE-9DF4-0F6CD3769C8E}"/>
    <cellStyle name="Total 2 2 3 3 4" xfId="6302" xr:uid="{6A82E2F4-6A1B-4D19-BC8D-2DBAA6F231B1}"/>
    <cellStyle name="Total 2 2 3 3 4 2" xfId="9125" xr:uid="{1075D71E-85E5-4095-91A6-E3DEB5B53E95}"/>
    <cellStyle name="Total 2 2 3 3 4 2 2" xfId="16491" xr:uid="{D1BFB206-0AD1-4188-A6D2-B42758583ACE}"/>
    <cellStyle name="Total 2 2 3 3 4 2 3" xfId="22214" xr:uid="{85ABF61F-0105-41FB-BAD7-5DA259BFED52}"/>
    <cellStyle name="Total 2 2 3 3 4 2 4" xfId="27747" xr:uid="{582595FF-9022-4743-969A-D65546017DB0}"/>
    <cellStyle name="Total 2 2 3 3 4 2 5" xfId="40778" xr:uid="{CB9B6B49-D7B3-45FB-88B9-1E145C8FA08E}"/>
    <cellStyle name="Total 2 2 3 3 4 2 6" xfId="47480" xr:uid="{E58B8893-251F-4FB3-B1FE-ECDE17856C93}"/>
    <cellStyle name="Total 2 2 3 3 4 2 7" xfId="53033" xr:uid="{9F721A95-CCD7-403D-ADAA-F849ED35E444}"/>
    <cellStyle name="Total 2 2 3 3 4 2 8" xfId="54825" xr:uid="{EB8D9480-2409-4B4E-8DC2-9FC3EB06E048}"/>
    <cellStyle name="Total 2 2 3 3 4 3" xfId="13668" xr:uid="{D5D7697D-0CA5-449E-99EA-8E0DB9774A90}"/>
    <cellStyle name="Total 2 2 3 3 4 4" xfId="19391" xr:uid="{3264F611-72F5-4B01-A5C2-72B98B135D6C}"/>
    <cellStyle name="Total 2 2 3 3 4 5" xfId="24924" xr:uid="{09FFA1CF-D468-4882-AA9A-40C2CF3ABC4B}"/>
    <cellStyle name="Total 2 2 3 3 4 6" xfId="37955" xr:uid="{2B7227E3-1B69-4F03-8238-318478FD9C58}"/>
    <cellStyle name="Total 2 2 3 3 4 7" xfId="44657" xr:uid="{7624AE71-2C08-4628-A25D-35C8EFD32BB6}"/>
    <cellStyle name="Total 2 2 3 3 4 8" xfId="50210" xr:uid="{3FA4EB15-5A2E-4B8B-8152-4994359B9A64}"/>
    <cellStyle name="Total 2 2 3 3 4 9" xfId="55996" xr:uid="{1DC4AD13-C7B7-4FFC-A971-F69A137D3360}"/>
    <cellStyle name="Total 2 2 3 3 5" xfId="6626" xr:uid="{032A131C-E2B3-4101-95DD-CE9175B0A22F}"/>
    <cellStyle name="Total 2 2 3 3 5 2" xfId="9449" xr:uid="{57AB388B-96F0-495D-B78C-FB52C2DA0A30}"/>
    <cellStyle name="Total 2 2 3 3 5 2 2" xfId="16815" xr:uid="{1FC5E4BB-4587-4446-A221-B613B86B1DD1}"/>
    <cellStyle name="Total 2 2 3 3 5 2 3" xfId="22538" xr:uid="{C8E202BE-CB5D-4EEC-9CD6-DC364FB69904}"/>
    <cellStyle name="Total 2 2 3 3 5 2 4" xfId="28071" xr:uid="{839F1B67-0FEC-4688-AD44-D6503FC6CFE3}"/>
    <cellStyle name="Total 2 2 3 3 5 2 5" xfId="41102" xr:uid="{DB2E051D-FD90-42C0-ADEB-739217B27DA6}"/>
    <cellStyle name="Total 2 2 3 3 5 2 6" xfId="47804" xr:uid="{0C48EA93-F5B1-4E25-B173-4CD118B70313}"/>
    <cellStyle name="Total 2 2 3 3 5 2 7" xfId="53357" xr:uid="{236709BE-5F07-48DE-9F5C-DEB607121E2A}"/>
    <cellStyle name="Total 2 2 3 3 5 2 8" xfId="56140" xr:uid="{641772F7-895F-4244-8D6C-914D7AFD81D6}"/>
    <cellStyle name="Total 2 2 3 3 5 3" xfId="13992" xr:uid="{D443EA0D-44CC-4F8B-BDE7-29CEEBD2AA8D}"/>
    <cellStyle name="Total 2 2 3 3 5 4" xfId="19715" xr:uid="{6B7D21CD-F503-42B4-BB44-BFBA658FE06D}"/>
    <cellStyle name="Total 2 2 3 3 5 5" xfId="25248" xr:uid="{BBB75252-CB06-46DD-AC25-37B23B8B5EA0}"/>
    <cellStyle name="Total 2 2 3 3 5 6" xfId="38279" xr:uid="{E74B844A-067C-4B9E-9EE0-4C92EEAB3DD8}"/>
    <cellStyle name="Total 2 2 3 3 5 7" xfId="44981" xr:uid="{AC2E7699-79E5-4B25-B84F-693ECA89998F}"/>
    <cellStyle name="Total 2 2 3 3 5 8" xfId="50534" xr:uid="{A24D1D2A-5AF7-40C2-945E-A6043BD719C5}"/>
    <cellStyle name="Total 2 2 3 3 5 9" xfId="54512" xr:uid="{764A22E0-5681-4983-B80F-41F3D593DAC8}"/>
    <cellStyle name="Total 2 2 3 3 6" xfId="6917" xr:uid="{CE1A1BDD-6EC6-4AF9-A076-691A920694E7}"/>
    <cellStyle name="Total 2 2 3 3 6 2" xfId="9740" xr:uid="{9DEBE852-AA0D-427A-B143-A4086838E63D}"/>
    <cellStyle name="Total 2 2 3 3 6 2 2" xfId="17106" xr:uid="{4524BB78-B5D4-410A-B730-0B7A5E5B6758}"/>
    <cellStyle name="Total 2 2 3 3 6 2 3" xfId="22829" xr:uid="{74100DCE-43FE-4C24-92AE-55F4F2DF4306}"/>
    <cellStyle name="Total 2 2 3 3 6 2 4" xfId="28362" xr:uid="{2CC13272-227E-4E92-8B98-B8FD64C73392}"/>
    <cellStyle name="Total 2 2 3 3 6 2 5" xfId="41393" xr:uid="{E07B8D09-8420-4119-B995-35C0C2BEE9C5}"/>
    <cellStyle name="Total 2 2 3 3 6 2 6" xfId="48095" xr:uid="{F79B0032-DC51-4A23-909E-7606197C748C}"/>
    <cellStyle name="Total 2 2 3 3 6 2 7" xfId="53648" xr:uid="{5A4FD3CE-1ED2-43AA-A00B-60E91DD3947A}"/>
    <cellStyle name="Total 2 2 3 3 6 2 8" xfId="54693" xr:uid="{50836E61-D537-4E67-95EF-903EBBBBCC6E}"/>
    <cellStyle name="Total 2 2 3 3 6 3" xfId="14283" xr:uid="{C702D8E4-2205-4179-930A-229AD3999076}"/>
    <cellStyle name="Total 2 2 3 3 6 4" xfId="20006" xr:uid="{65FADED9-A438-45A5-9CA3-CE50510F6E7A}"/>
    <cellStyle name="Total 2 2 3 3 6 5" xfId="25539" xr:uid="{79AC6222-C021-4511-95B4-F8BD2D6FDA59}"/>
    <cellStyle name="Total 2 2 3 3 6 6" xfId="38570" xr:uid="{DFEBAB76-43D8-45F9-B644-9D239D666EE5}"/>
    <cellStyle name="Total 2 2 3 3 6 7" xfId="45272" xr:uid="{81AB5C7C-A7EC-44E7-B040-BEF999476360}"/>
    <cellStyle name="Total 2 2 3 3 6 8" xfId="50825" xr:uid="{F7B7367F-8851-4D6D-84CF-46592BD7B13C}"/>
    <cellStyle name="Total 2 2 3 3 6 9" xfId="56163" xr:uid="{A83D9B82-B7D9-4005-B9E9-14EAF9DC7809}"/>
    <cellStyle name="Total 2 2 3 3 7" xfId="7610" xr:uid="{4FDF71D6-64AD-421E-8C9D-33DA0CE23A79}"/>
    <cellStyle name="Total 2 2 3 3 7 2" xfId="14976" xr:uid="{D0650831-2CD8-4D75-8122-9A0205A06734}"/>
    <cellStyle name="Total 2 2 3 3 7 3" xfId="20699" xr:uid="{331F0A1D-0E97-4067-87B7-3722916509C5}"/>
    <cellStyle name="Total 2 2 3 3 7 4" xfId="26232" xr:uid="{46E2A748-4C37-444A-A856-E068C4CFDA63}"/>
    <cellStyle name="Total 2 2 3 3 7 5" xfId="39263" xr:uid="{AA034CBE-7BFF-4FC2-AD39-7C91C1D36F5D}"/>
    <cellStyle name="Total 2 2 3 3 7 6" xfId="45965" xr:uid="{096E0442-07CD-4C3B-87DB-35049045A77B}"/>
    <cellStyle name="Total 2 2 3 3 7 7" xfId="51518" xr:uid="{5CDB9E5F-3A83-4716-A445-237F400F15E5}"/>
    <cellStyle name="Total 2 2 3 3 7 8" xfId="56299" xr:uid="{B13F082F-36E0-4327-8966-B967F15C829C}"/>
    <cellStyle name="Total 2 2 3 3 8" xfId="12153" xr:uid="{43196DDA-F352-4403-B7E0-06E31FD5420E}"/>
    <cellStyle name="Total 2 2 3 3 9" xfId="17876" xr:uid="{F42C6CEE-75F3-41A7-B116-0F7592409582}"/>
    <cellStyle name="Total 2 2 3 4" xfId="5521" xr:uid="{9A41627A-23F2-4989-A57E-A25114D9C0F1}"/>
    <cellStyle name="Total 2 2 3 4 2" xfId="8344" xr:uid="{D6087B15-3BD1-409A-819A-8B3F9B5B2FBE}"/>
    <cellStyle name="Total 2 2 3 4 2 2" xfId="15710" xr:uid="{9526FB03-3656-47B5-B9B0-8B5CFE8C0E46}"/>
    <cellStyle name="Total 2 2 3 4 2 3" xfId="21433" xr:uid="{D2347AC3-34D5-4C88-8AB8-95E9C157EF8B}"/>
    <cellStyle name="Total 2 2 3 4 2 4" xfId="26966" xr:uid="{514B1346-501C-4B80-B96E-987BE192365F}"/>
    <cellStyle name="Total 2 2 3 4 2 5" xfId="39997" xr:uid="{8DD1269F-E4C9-45B2-8D3A-DA90C819CC49}"/>
    <cellStyle name="Total 2 2 3 4 2 6" xfId="46699" xr:uid="{E770577F-7DB1-4092-8247-6CC591F0BB35}"/>
    <cellStyle name="Total 2 2 3 4 2 7" xfId="52252" xr:uid="{97BF66E7-B354-4F3D-95B2-4568EEE99538}"/>
    <cellStyle name="Total 2 2 3 4 2 8" xfId="57338" xr:uid="{60711A26-7828-4F71-876F-503CD065DF86}"/>
    <cellStyle name="Total 2 2 3 4 3" xfId="12887" xr:uid="{C54ED8E6-01A3-47DC-87AF-DD4C71C867D2}"/>
    <cellStyle name="Total 2 2 3 4 4" xfId="18610" xr:uid="{126E13FB-3CC5-4CD2-AF87-B8791681C28E}"/>
    <cellStyle name="Total 2 2 3 4 5" xfId="24143" xr:uid="{23CC998D-90FB-4826-B26F-DE9286252010}"/>
    <cellStyle name="Total 2 2 3 4 6" xfId="37174" xr:uid="{C03E3C4B-E903-45A5-8C77-A0066C71B683}"/>
    <cellStyle name="Total 2 2 3 4 7" xfId="43876" xr:uid="{9EDA6238-16E3-475A-AE94-FBE2DEE20B7A}"/>
    <cellStyle name="Total 2 2 3 4 8" xfId="49429" xr:uid="{977A0B11-DB44-4B5A-AF3D-639B3B576960}"/>
    <cellStyle name="Total 2 2 3 4 9" xfId="54975" xr:uid="{293BEC04-DF0C-48B3-98E3-ADD6D70F5599}"/>
    <cellStyle name="Total 2 2 3 5" xfId="6127" xr:uid="{24DE0C1B-0E31-4567-B9F9-D864FF995FEB}"/>
    <cellStyle name="Total 2 2 3 5 2" xfId="8950" xr:uid="{951C8C34-7699-4B8F-9B55-A8E4DD866B77}"/>
    <cellStyle name="Total 2 2 3 5 2 2" xfId="16316" xr:uid="{36A1583F-AC44-4C82-B4A6-03320670F3A5}"/>
    <cellStyle name="Total 2 2 3 5 2 3" xfId="22039" xr:uid="{93973742-BBDE-4AFC-B53F-5A51129040A7}"/>
    <cellStyle name="Total 2 2 3 5 2 4" xfId="27572" xr:uid="{6AA5EAB4-F1DB-49FE-BE92-299B0DDE2F4E}"/>
    <cellStyle name="Total 2 2 3 5 2 5" xfId="40603" xr:uid="{0410A3D8-ACEE-42D0-9C92-AAE996BC011C}"/>
    <cellStyle name="Total 2 2 3 5 2 6" xfId="47305" xr:uid="{67FCFA45-ABD9-48BD-87D7-8C251D3AF1D2}"/>
    <cellStyle name="Total 2 2 3 5 2 7" xfId="52858" xr:uid="{B46E2BFD-A5C0-4F6E-BA29-D559D41DE849}"/>
    <cellStyle name="Total 2 2 3 5 2 8" xfId="56975" xr:uid="{9E94F89F-C9C9-40A7-A6DF-4933A907BD18}"/>
    <cellStyle name="Total 2 2 3 5 3" xfId="13493" xr:uid="{C888B445-59B1-4EB2-8983-D493C6A32997}"/>
    <cellStyle name="Total 2 2 3 5 4" xfId="19216" xr:uid="{3B99CA58-9338-4B81-9D3D-7D308EFB9539}"/>
    <cellStyle name="Total 2 2 3 5 5" xfId="24749" xr:uid="{71E9438C-EE28-4471-B865-75A9C9E9E274}"/>
    <cellStyle name="Total 2 2 3 5 6" xfId="37780" xr:uid="{6FA6C125-1453-4681-A9F0-8B3941A16772}"/>
    <cellStyle name="Total 2 2 3 5 7" xfId="44482" xr:uid="{3CE09A0E-D3BE-4949-9A6A-24BA490D51AF}"/>
    <cellStyle name="Total 2 2 3 5 8" xfId="50035" xr:uid="{06BBD17D-320E-4DED-9A62-AE6DB6406E73}"/>
    <cellStyle name="Total 2 2 3 5 9" xfId="54226" xr:uid="{3CC082CF-AF75-43D7-9AB0-EAE60399583E}"/>
    <cellStyle name="Total 2 2 3 6" xfId="6187" xr:uid="{B2D47C2D-2D8C-4C49-AFE5-1D776628B152}"/>
    <cellStyle name="Total 2 2 3 6 2" xfId="9010" xr:uid="{42F270B4-5A9B-4B91-B4C3-965909B08DAD}"/>
    <cellStyle name="Total 2 2 3 6 2 2" xfId="16376" xr:uid="{5A168F30-EAF8-4806-9643-F83F575D18A8}"/>
    <cellStyle name="Total 2 2 3 6 2 3" xfId="22099" xr:uid="{55C2EBE8-3F91-43F2-8A75-92DC5076D261}"/>
    <cellStyle name="Total 2 2 3 6 2 4" xfId="27632" xr:uid="{096AC4E0-8704-4F4D-9FF4-7492001B31FB}"/>
    <cellStyle name="Total 2 2 3 6 2 5" xfId="40663" xr:uid="{8AF0E17A-438F-423D-9A41-10C7FF8E59B6}"/>
    <cellStyle name="Total 2 2 3 6 2 6" xfId="47365" xr:uid="{0B050179-5415-4007-AA94-119854E4B6DD}"/>
    <cellStyle name="Total 2 2 3 6 2 7" xfId="52918" xr:uid="{112F75DD-84EA-4570-9154-64E92BA8A2E8}"/>
    <cellStyle name="Total 2 2 3 6 2 8" xfId="57513" xr:uid="{8286C325-8395-445A-BBD2-2938FC949D06}"/>
    <cellStyle name="Total 2 2 3 6 3" xfId="13553" xr:uid="{2721D159-481A-4055-BBDD-5F9D678E0299}"/>
    <cellStyle name="Total 2 2 3 6 4" xfId="19276" xr:uid="{8A321A18-6D8A-4AEF-BFB2-7E828820F9C8}"/>
    <cellStyle name="Total 2 2 3 6 5" xfId="24809" xr:uid="{2DB23711-E44F-4E16-9948-F554FC288925}"/>
    <cellStyle name="Total 2 2 3 6 6" xfId="37840" xr:uid="{4D666E73-70BB-4535-8249-1952C65C976F}"/>
    <cellStyle name="Total 2 2 3 6 7" xfId="44542" xr:uid="{53196E37-EA32-4DDF-AB11-A2341B79ED12}"/>
    <cellStyle name="Total 2 2 3 6 8" xfId="50095" xr:uid="{A2437C7B-BA85-44B8-9EC0-5D90C4F94B94}"/>
    <cellStyle name="Total 2 2 3 6 9" xfId="55447" xr:uid="{FC40D53F-FCE6-42FA-B3F3-842699F28651}"/>
    <cellStyle name="Total 2 2 3 7" xfId="6524" xr:uid="{D66FEA3A-0C32-44E2-BA73-A0A880D25C8C}"/>
    <cellStyle name="Total 2 2 3 7 2" xfId="9347" xr:uid="{C7D5B9EB-BD1C-455A-A6B0-0020B3513632}"/>
    <cellStyle name="Total 2 2 3 7 2 2" xfId="16713" xr:uid="{4B3FB2E4-1B2A-4D9C-9ADF-0139F548A4FF}"/>
    <cellStyle name="Total 2 2 3 7 2 3" xfId="22436" xr:uid="{D85AED19-DF6A-413C-8D76-2A71CB84A82E}"/>
    <cellStyle name="Total 2 2 3 7 2 4" xfId="27969" xr:uid="{89A0E723-6672-426A-986B-49C3D4DAC7AC}"/>
    <cellStyle name="Total 2 2 3 7 2 5" xfId="41000" xr:uid="{1A9DC150-FD76-415B-B743-2532DF3D5CC1}"/>
    <cellStyle name="Total 2 2 3 7 2 6" xfId="47702" xr:uid="{BE700F6F-F992-48F1-90E6-C7596A593B9F}"/>
    <cellStyle name="Total 2 2 3 7 2 7" xfId="53255" xr:uid="{C4A7FEA9-E0B7-4E35-9A3A-BF6EDD7292F9}"/>
    <cellStyle name="Total 2 2 3 7 2 8" xfId="55604" xr:uid="{D2775F9F-EC24-421B-92DC-5362FBDD9D50}"/>
    <cellStyle name="Total 2 2 3 7 3" xfId="13890" xr:uid="{FF6FDFD9-3750-4F10-801E-A0CEA25992F0}"/>
    <cellStyle name="Total 2 2 3 7 4" xfId="19613" xr:uid="{18B82CEC-8518-4723-B6A8-BEDA42EB7434}"/>
    <cellStyle name="Total 2 2 3 7 5" xfId="25146" xr:uid="{76258544-6FB4-4FAE-8E83-6E7841B31630}"/>
    <cellStyle name="Total 2 2 3 7 6" xfId="38177" xr:uid="{D3FBF987-8CA8-4A5E-8954-E542FC44EDC6}"/>
    <cellStyle name="Total 2 2 3 7 7" xfId="44879" xr:uid="{F297F1EF-D02F-4F26-9BB3-F308DDDE2C16}"/>
    <cellStyle name="Total 2 2 3 7 8" xfId="50432" xr:uid="{8189A777-392D-42DF-ACED-A324D265BECD}"/>
    <cellStyle name="Total 2 2 3 7 9" xfId="54731" xr:uid="{38B6D958-FF4E-4D82-98FC-94FD38445A64}"/>
    <cellStyle name="Total 2 2 3 8" xfId="6827" xr:uid="{D19607B7-78F9-4B25-A320-E498D45ABA89}"/>
    <cellStyle name="Total 2 2 3 8 2" xfId="9650" xr:uid="{1D4A9E2F-E1D2-4CA9-8CD5-76A2FFEA8016}"/>
    <cellStyle name="Total 2 2 3 8 2 2" xfId="17016" xr:uid="{48ECACD0-496E-429A-8A59-53F069D173D2}"/>
    <cellStyle name="Total 2 2 3 8 2 3" xfId="22739" xr:uid="{EBABA3ED-0212-41BB-A85D-3E8D883FEAB3}"/>
    <cellStyle name="Total 2 2 3 8 2 4" xfId="28272" xr:uid="{0BC635CD-D97B-4566-A02B-649ABF850536}"/>
    <cellStyle name="Total 2 2 3 8 2 5" xfId="41303" xr:uid="{2FC36D42-750D-433F-A98F-E17A6E4BD4E8}"/>
    <cellStyle name="Total 2 2 3 8 2 6" xfId="48005" xr:uid="{11998C38-DB65-45E0-A519-F57864456953}"/>
    <cellStyle name="Total 2 2 3 8 2 7" xfId="53558" xr:uid="{DE71E0DE-94A5-400B-B0F4-B87A015AC2C7}"/>
    <cellStyle name="Total 2 2 3 8 2 8" xfId="55577" xr:uid="{734B2182-E7CF-4EF1-9BE2-86F5740FAA2E}"/>
    <cellStyle name="Total 2 2 3 8 3" xfId="14193" xr:uid="{FE343316-1BC2-4613-8DCC-3D195C4D2826}"/>
    <cellStyle name="Total 2 2 3 8 4" xfId="19916" xr:uid="{59ABCE17-B92E-4DDA-BFDA-CBD2D17123BE}"/>
    <cellStyle name="Total 2 2 3 8 5" xfId="25449" xr:uid="{71430563-5EF6-439F-8DA7-923B87B97A04}"/>
    <cellStyle name="Total 2 2 3 8 6" xfId="38480" xr:uid="{0F5EBFDF-DD6B-44EF-84D3-1931B3302F15}"/>
    <cellStyle name="Total 2 2 3 8 7" xfId="45182" xr:uid="{B31D5155-A403-4E26-887F-D126ACBE40D7}"/>
    <cellStyle name="Total 2 2 3 8 8" xfId="50735" xr:uid="{B2134E6A-8C8A-49A8-A9E4-687F8E072D92}"/>
    <cellStyle name="Total 2 2 3 8 9" xfId="57239" xr:uid="{52C7542C-09CD-4B65-919A-A840DC771F48}"/>
    <cellStyle name="Total 2 2 3 9" xfId="4562" xr:uid="{E9083C9E-119F-43F0-96F8-E9A6CCE07914}"/>
    <cellStyle name="Total 2 2 3 9 2" xfId="11997" xr:uid="{11A4DF4F-DC06-45EE-BE3D-3ADA736E646A}"/>
    <cellStyle name="Total 2 2 3 9 3" xfId="17756" xr:uid="{224C48A4-6CAF-43A7-9483-8B4807CA3729}"/>
    <cellStyle name="Total 2 2 3 9 4" xfId="23319" xr:uid="{115C1F37-0079-497E-87DE-891FC9761DC3}"/>
    <cellStyle name="Total 2 2 3 9 5" xfId="39173" xr:uid="{7399CD61-C999-46D8-A1F0-87000A84C3A4}"/>
    <cellStyle name="Total 2 2 3 9 6" xfId="45875" xr:uid="{83B6D3DF-2BC7-4255-8E21-5718FB82039A}"/>
    <cellStyle name="Total 2 2 3 9 7" xfId="51428" xr:uid="{F1EAA63E-5D79-4CAB-8F2C-2A6C94DFF6F7}"/>
    <cellStyle name="Total 2 2 3 9 8" xfId="34556" xr:uid="{BC870F9A-1369-4624-8AA4-A2E89178D925}"/>
    <cellStyle name="Total 2 2 4" xfId="1738" xr:uid="{2BAA8CF8-F31C-44A3-AB0B-9D2BD7E65A1A}"/>
    <cellStyle name="Total 2 2 4 10" xfId="7558" xr:uid="{8939CED2-5566-46AB-BF5F-DD206144D980}"/>
    <cellStyle name="Total 2 2 4 10 2" xfId="14924" xr:uid="{DAB77E96-D15F-46EB-8A57-0C6074AAE5CC}"/>
    <cellStyle name="Total 2 2 4 10 3" xfId="20647" xr:uid="{69E8CF4D-7C15-4749-8540-6C179976245D}"/>
    <cellStyle name="Total 2 2 4 10 4" xfId="26180" xr:uid="{0EE3A251-83FF-426A-A3C5-5067821BBCFB}"/>
    <cellStyle name="Total 2 2 4 11" xfId="10099" xr:uid="{841D1F47-BD5B-413A-82B5-427411E0D2CE}"/>
    <cellStyle name="Total 2 2 4 12" xfId="11440" xr:uid="{DC6B7C3E-C690-4D45-B801-D001BB934750}"/>
    <cellStyle name="Total 2 2 4 13" xfId="36388" xr:uid="{BECF0080-3892-4C1A-B9D7-3925B0D50848}"/>
    <cellStyle name="Total 2 2 4 14" xfId="43090" xr:uid="{19D65FE1-D763-44DC-AC24-4CAA40EAD531}"/>
    <cellStyle name="Total 2 2 4 15" xfId="48643" xr:uid="{1611FA9B-16F3-4482-90B5-1FA635356570}"/>
    <cellStyle name="Total 2 2 4 16" xfId="58295" xr:uid="{5B5CE6C1-5C06-4B2D-8C4B-9F03FA383532}"/>
    <cellStyle name="Total 2 2 4 2" xfId="4942" xr:uid="{BF9312FA-38CE-4925-879C-7B0E70BE09CE}"/>
    <cellStyle name="Total 2 2 4 2 10" xfId="23564" xr:uid="{821A0644-E65D-41D5-8698-AEF5F6E4AD4C}"/>
    <cellStyle name="Total 2 2 4 2 11" xfId="36595" xr:uid="{763BF947-C450-4450-95C4-BAA57601A6D2}"/>
    <cellStyle name="Total 2 2 4 2 12" xfId="43297" xr:uid="{7ADB8585-4C7A-4F0B-A545-B0882CE33783}"/>
    <cellStyle name="Total 2 2 4 2 13" xfId="48850" xr:uid="{38E6DB23-7F18-4EBA-9497-F8C4D9C2C78C}"/>
    <cellStyle name="Total 2 2 4 2 14" xfId="56973" xr:uid="{DED01F88-5A3F-4337-B447-17188B6B28BC}"/>
    <cellStyle name="Total 2 2 4 2 2" xfId="5830" xr:uid="{EC209419-36E1-458C-9F7E-57427389E329}"/>
    <cellStyle name="Total 2 2 4 2 2 2" xfId="8653" xr:uid="{2F764A61-17BA-47C3-B8F3-D9ADDB5504A1}"/>
    <cellStyle name="Total 2 2 4 2 2 2 2" xfId="16019" xr:uid="{5AA4F5D4-41F0-448D-92B6-6D1F74208237}"/>
    <cellStyle name="Total 2 2 4 2 2 2 3" xfId="21742" xr:uid="{E2BB2904-E206-400F-B4ED-A608A907E774}"/>
    <cellStyle name="Total 2 2 4 2 2 2 4" xfId="27275" xr:uid="{7FE59613-32EF-44A7-92E3-7DE0393BD5E5}"/>
    <cellStyle name="Total 2 2 4 2 2 2 5" xfId="40306" xr:uid="{D2C94F7E-41B3-40DE-9B80-B4AC6218368E}"/>
    <cellStyle name="Total 2 2 4 2 2 2 6" xfId="47008" xr:uid="{309BFA20-0090-47AC-81C2-E79E2F309F73}"/>
    <cellStyle name="Total 2 2 4 2 2 2 7" xfId="52561" xr:uid="{91B0F8B2-CD6D-42B3-867B-8D849C1A2C3C}"/>
    <cellStyle name="Total 2 2 4 2 2 2 8" xfId="54052" xr:uid="{87C2574A-2AE4-424B-B319-3BFF9E7400B1}"/>
    <cellStyle name="Total 2 2 4 2 2 3" xfId="13196" xr:uid="{6964382F-2246-4DBA-869F-9630E7FBC4E5}"/>
    <cellStyle name="Total 2 2 4 2 2 4" xfId="18919" xr:uid="{C979C9A9-BC0D-4119-88F3-CABAFF46D46D}"/>
    <cellStyle name="Total 2 2 4 2 2 5" xfId="24452" xr:uid="{410C228F-B729-4076-B6B5-CE3C13A825B8}"/>
    <cellStyle name="Total 2 2 4 2 2 6" xfId="37483" xr:uid="{6B2FCCFD-A869-413D-8BDE-B2054D21D550}"/>
    <cellStyle name="Total 2 2 4 2 2 7" xfId="44185" xr:uid="{1E284C43-C573-40DC-BBC0-CD27AFD3C129}"/>
    <cellStyle name="Total 2 2 4 2 2 8" xfId="49738" xr:uid="{CF1D6210-4901-4468-9A33-3EB68DA6412B}"/>
    <cellStyle name="Total 2 2 4 2 2 9" xfId="58145" xr:uid="{5B538283-ABE9-4C70-A967-BCB26D36B88A}"/>
    <cellStyle name="Total 2 2 4 2 3" xfId="6137" xr:uid="{E9564A15-DE9C-4D14-A2A7-30C923005C62}"/>
    <cellStyle name="Total 2 2 4 2 3 2" xfId="8960" xr:uid="{D6ACDBDB-FAD3-4E75-9A9E-68A9394A2558}"/>
    <cellStyle name="Total 2 2 4 2 3 2 2" xfId="16326" xr:uid="{9D70CE20-1D02-4B93-8E8C-21465D9D2CEE}"/>
    <cellStyle name="Total 2 2 4 2 3 2 3" xfId="22049" xr:uid="{9F15A3C0-4E8E-4EB0-B1C3-7FC055DE6D20}"/>
    <cellStyle name="Total 2 2 4 2 3 2 4" xfId="27582" xr:uid="{0683D3E7-DBAA-4465-8527-9BC221A7F1F5}"/>
    <cellStyle name="Total 2 2 4 2 3 2 5" xfId="40613" xr:uid="{D26CC667-1FB9-4B95-90B5-6BA4D3B74398}"/>
    <cellStyle name="Total 2 2 4 2 3 2 6" xfId="47315" xr:uid="{2C6B682C-5448-4874-8BE5-67EC42ADB25B}"/>
    <cellStyle name="Total 2 2 4 2 3 2 7" xfId="52868" xr:uid="{622F5406-06FB-4617-926B-A784A8C6B06D}"/>
    <cellStyle name="Total 2 2 4 2 3 2 8" xfId="57102" xr:uid="{C327425E-9B62-46B5-9A47-AE088AD82534}"/>
    <cellStyle name="Total 2 2 4 2 3 3" xfId="13503" xr:uid="{4911D478-8259-4E11-AF89-38048055A1DA}"/>
    <cellStyle name="Total 2 2 4 2 3 4" xfId="19226" xr:uid="{FBDA41D3-808F-45D8-AB4D-3FB924982383}"/>
    <cellStyle name="Total 2 2 4 2 3 5" xfId="24759" xr:uid="{E5164424-D554-4CE6-A73A-E79325EE3F06}"/>
    <cellStyle name="Total 2 2 4 2 3 6" xfId="37790" xr:uid="{3BB3DADD-1311-4E2B-A12C-F99943DAFE3C}"/>
    <cellStyle name="Total 2 2 4 2 3 7" xfId="44492" xr:uid="{6E16E986-A127-410B-AACA-86A9C4C6A473}"/>
    <cellStyle name="Total 2 2 4 2 3 8" xfId="50045" xr:uid="{F2F0E30B-D9DE-4B65-8EF1-C00396E09D9F}"/>
    <cellStyle name="Total 2 2 4 2 3 9" xfId="58460" xr:uid="{4E20255B-10A6-4AF6-9047-986F751889C8}"/>
    <cellStyle name="Total 2 2 4 2 4" xfId="6457" xr:uid="{2BA20F58-3B38-47E8-AE95-9F760B6C42D8}"/>
    <cellStyle name="Total 2 2 4 2 4 2" xfId="9280" xr:uid="{2E074B65-033E-43C9-AE14-DBAC351532E7}"/>
    <cellStyle name="Total 2 2 4 2 4 2 2" xfId="16646" xr:uid="{4ACF8C85-6390-458E-9011-8709DB350021}"/>
    <cellStyle name="Total 2 2 4 2 4 2 3" xfId="22369" xr:uid="{98EA5A6D-2CD0-44E1-97F6-49D092293E11}"/>
    <cellStyle name="Total 2 2 4 2 4 2 4" xfId="27902" xr:uid="{67A6BC50-5A64-4CF9-A5C2-D0FED349CFBA}"/>
    <cellStyle name="Total 2 2 4 2 4 2 5" xfId="40933" xr:uid="{CEA89032-DAD2-4BB7-B85F-C507686BBA7E}"/>
    <cellStyle name="Total 2 2 4 2 4 2 6" xfId="47635" xr:uid="{42D7B3D7-15AA-4093-906D-63075EB5FEE5}"/>
    <cellStyle name="Total 2 2 4 2 4 2 7" xfId="53188" xr:uid="{C005F575-AD6E-4D81-9CB9-0A5B1FEF9453}"/>
    <cellStyle name="Total 2 2 4 2 4 2 8" xfId="56439" xr:uid="{FF18797E-A8A8-4306-ADC5-EAD9F7409329}"/>
    <cellStyle name="Total 2 2 4 2 4 3" xfId="13823" xr:uid="{36252AE3-C07D-4C30-A48B-8188ABFA049A}"/>
    <cellStyle name="Total 2 2 4 2 4 4" xfId="19546" xr:uid="{41589ABA-3457-4249-B482-DDECA8CF9F2A}"/>
    <cellStyle name="Total 2 2 4 2 4 5" xfId="25079" xr:uid="{E54BAC1D-2DE3-4E37-9DA7-83B20F34F1FC}"/>
    <cellStyle name="Total 2 2 4 2 4 6" xfId="38110" xr:uid="{5D8F5273-4973-4DBF-8617-7C523B94C536}"/>
    <cellStyle name="Total 2 2 4 2 4 7" xfId="44812" xr:uid="{17ACBC51-5707-4F6E-A0AD-BAA6025AE67E}"/>
    <cellStyle name="Total 2 2 4 2 4 8" xfId="50365" xr:uid="{F7DA5815-DDFB-4F3F-A985-03FE51CD79BB}"/>
    <cellStyle name="Total 2 2 4 2 4 9" xfId="57665" xr:uid="{A5EA7A9A-4A84-433A-A24A-E4964A10AB21}"/>
    <cellStyle name="Total 2 2 4 2 5" xfId="6781" xr:uid="{3EBC7098-976C-4A5B-A6B2-1E3912734DB4}"/>
    <cellStyle name="Total 2 2 4 2 5 2" xfId="9604" xr:uid="{1003B1E9-30A8-49C7-B903-3FCE67508E25}"/>
    <cellStyle name="Total 2 2 4 2 5 2 2" xfId="16970" xr:uid="{E2E6D6C8-06B8-4A21-8421-BB8805C3E67E}"/>
    <cellStyle name="Total 2 2 4 2 5 2 3" xfId="22693" xr:uid="{C748FB18-43D4-4D85-B563-9256A4DD5068}"/>
    <cellStyle name="Total 2 2 4 2 5 2 4" xfId="28226" xr:uid="{19770F37-6819-4C98-BBFA-2F7C86B4A00A}"/>
    <cellStyle name="Total 2 2 4 2 5 2 5" xfId="41257" xr:uid="{F659AD97-DA3A-4EC7-BF66-980AD51CE435}"/>
    <cellStyle name="Total 2 2 4 2 5 2 6" xfId="47959" xr:uid="{EEF3D4A0-9D18-48FB-AFD4-A0AF58995F23}"/>
    <cellStyle name="Total 2 2 4 2 5 2 7" xfId="53512" xr:uid="{1087A6F2-71ED-4B5D-8C1F-B9C05A25C2F6}"/>
    <cellStyle name="Total 2 2 4 2 5 2 8" xfId="48516" xr:uid="{2802202E-82F7-4B46-A0CB-62C1F3EA2518}"/>
    <cellStyle name="Total 2 2 4 2 5 3" xfId="14147" xr:uid="{3966FFAB-4610-49D9-9D4F-C8D731454E83}"/>
    <cellStyle name="Total 2 2 4 2 5 4" xfId="19870" xr:uid="{174AC2CC-87D0-4F1A-9B88-11D6E091E6A6}"/>
    <cellStyle name="Total 2 2 4 2 5 5" xfId="25403" xr:uid="{70398119-3A71-4386-B7C3-D11F8AB7058C}"/>
    <cellStyle name="Total 2 2 4 2 5 6" xfId="38434" xr:uid="{DB2D286A-B267-4CD7-B0F3-729372B59E83}"/>
    <cellStyle name="Total 2 2 4 2 5 7" xfId="45136" xr:uid="{856D8B0E-3D03-4D40-AC52-AF56A40F170D}"/>
    <cellStyle name="Total 2 2 4 2 5 8" xfId="50689" xr:uid="{0853CE7A-066A-403C-9E6A-7CB376F24576}"/>
    <cellStyle name="Total 2 2 4 2 5 9" xfId="58111" xr:uid="{FF36595B-F24F-4D54-B4C3-A9317E01DE8B}"/>
    <cellStyle name="Total 2 2 4 2 6" xfId="7072" xr:uid="{306720E1-CA53-4BE7-9B0F-DCB42B2F9407}"/>
    <cellStyle name="Total 2 2 4 2 6 2" xfId="9895" xr:uid="{1B253FA9-7DF6-4F26-A8B3-4B71B2FBF1CF}"/>
    <cellStyle name="Total 2 2 4 2 6 2 2" xfId="17261" xr:uid="{EA042290-9760-413B-AAAD-1F2B01F9C697}"/>
    <cellStyle name="Total 2 2 4 2 6 2 3" xfId="22984" xr:uid="{1F632D69-7BC9-4A30-B813-AD7002C4594E}"/>
    <cellStyle name="Total 2 2 4 2 6 2 4" xfId="28517" xr:uid="{EA3C594D-43D1-4930-831D-804599964FDE}"/>
    <cellStyle name="Total 2 2 4 2 6 2 5" xfId="41548" xr:uid="{8F3C0C6D-DE12-4E4A-99EF-F8F87414789C}"/>
    <cellStyle name="Total 2 2 4 2 6 2 6" xfId="48250" xr:uid="{9D804E1F-C64E-46EE-9B5A-AF1A78945224}"/>
    <cellStyle name="Total 2 2 4 2 6 2 7" xfId="53803" xr:uid="{6E6BE136-11FA-41A6-9B77-E238EBA1FF92}"/>
    <cellStyle name="Total 2 2 4 2 6 2 8" xfId="54974" xr:uid="{C1E42999-215F-4D4A-8CB2-7FB255991763}"/>
    <cellStyle name="Total 2 2 4 2 6 3" xfId="14438" xr:uid="{8CDA433B-B8E6-4566-9996-A2D557B21586}"/>
    <cellStyle name="Total 2 2 4 2 6 4" xfId="20161" xr:uid="{B7A723CA-E28E-4E51-82ED-7BCD499DA095}"/>
    <cellStyle name="Total 2 2 4 2 6 5" xfId="25694" xr:uid="{39546BA6-CD4C-4039-B622-B275D09C7A3A}"/>
    <cellStyle name="Total 2 2 4 2 6 6" xfId="38725" xr:uid="{8174A280-DA44-4869-A24F-39F6EFAA7366}"/>
    <cellStyle name="Total 2 2 4 2 6 7" xfId="45427" xr:uid="{5CB63EF0-22D5-4BFE-8564-47119BFADF95}"/>
    <cellStyle name="Total 2 2 4 2 6 8" xfId="50980" xr:uid="{5D44044B-478F-4739-8E61-7FFB112A2CC2}"/>
    <cellStyle name="Total 2 2 4 2 6 9" xfId="54697" xr:uid="{96F81412-33C5-42A8-B449-48FD4DDF815D}"/>
    <cellStyle name="Total 2 2 4 2 7" xfId="7765" xr:uid="{BD8A2049-F28F-44F9-9BC7-7EF78D1A087A}"/>
    <cellStyle name="Total 2 2 4 2 7 2" xfId="15131" xr:uid="{5DFEB2A3-4ACA-442A-B960-DB95519A1ED3}"/>
    <cellStyle name="Total 2 2 4 2 7 3" xfId="20854" xr:uid="{E1DD0E90-3D20-403C-AF33-D7C027A75BF7}"/>
    <cellStyle name="Total 2 2 4 2 7 4" xfId="26387" xr:uid="{8BFB19A3-37B8-440E-B681-EE77CCC9BDC8}"/>
    <cellStyle name="Total 2 2 4 2 7 5" xfId="39418" xr:uid="{7E725C00-3EF9-42F7-8D53-5509FB47DA87}"/>
    <cellStyle name="Total 2 2 4 2 7 6" xfId="46120" xr:uid="{0F5F0329-62E2-4646-B42C-BE832792DE82}"/>
    <cellStyle name="Total 2 2 4 2 7 7" xfId="51673" xr:uid="{ADAC8067-BE72-4C64-A64A-B8AA19983050}"/>
    <cellStyle name="Total 2 2 4 2 7 8" xfId="54038" xr:uid="{833E592D-EC3E-4F0D-9D78-93B11D61AAE1}"/>
    <cellStyle name="Total 2 2 4 2 8" xfId="12308" xr:uid="{0FBE060D-DBFC-4ED1-A762-EB6682967375}"/>
    <cellStyle name="Total 2 2 4 2 9" xfId="18031" xr:uid="{2421F675-EF2C-4BEB-BEEE-6BBC72452F25}"/>
    <cellStyle name="Total 2 2 4 3" xfId="4289" xr:uid="{4DC2E441-57C3-4CE6-B7BF-EB7C4B1CA93D}"/>
    <cellStyle name="Total 2 2 4 3 10" xfId="23245" xr:uid="{60B4F740-8889-4539-90BE-4DDC66040090}"/>
    <cellStyle name="Total 2 2 4 3 11" xfId="35942" xr:uid="{3EC29A06-5FFC-471B-8548-F658D4F2115A}"/>
    <cellStyle name="Total 2 2 4 3 12" xfId="42762" xr:uid="{DA7F986D-B41B-44EA-91A6-203A3B19548B}"/>
    <cellStyle name="Total 2 2 4 3 13" xfId="48334" xr:uid="{3729AB98-9D31-4493-817B-08CE52826C9F}"/>
    <cellStyle name="Total 2 2 4 3 14" xfId="56746" xr:uid="{8ED56923-6BC1-4343-B8EE-73733D51E289}"/>
    <cellStyle name="Total 2 2 4 3 2" xfId="5340" xr:uid="{A69ECB9C-ACB9-4CD9-9CA1-B232916A1C7F}"/>
    <cellStyle name="Total 2 2 4 3 2 2" xfId="8163" xr:uid="{03AB69E2-27A1-40B6-BA93-BE2693692057}"/>
    <cellStyle name="Total 2 2 4 3 2 2 2" xfId="15529" xr:uid="{58198CA9-A8BB-4365-99A9-BF1008D01AB3}"/>
    <cellStyle name="Total 2 2 4 3 2 2 3" xfId="21252" xr:uid="{CAF9819D-A127-4CFE-A2FD-DE22C26DC142}"/>
    <cellStyle name="Total 2 2 4 3 2 2 4" xfId="26785" xr:uid="{84CAF8F5-0FC9-498A-A3F8-9D54812B4DE4}"/>
    <cellStyle name="Total 2 2 4 3 2 2 5" xfId="39816" xr:uid="{5F66240C-40B3-42BB-BDE0-E19DE1755286}"/>
    <cellStyle name="Total 2 2 4 3 2 2 6" xfId="46518" xr:uid="{FE316490-A35D-4DE4-B527-5E73481C71EC}"/>
    <cellStyle name="Total 2 2 4 3 2 2 7" xfId="52071" xr:uid="{370554AA-696D-4F06-8BD7-B4BF657FB1F2}"/>
    <cellStyle name="Total 2 2 4 3 2 2 8" xfId="34509" xr:uid="{8E792EEE-B01B-466E-95B4-B5F444D52DDF}"/>
    <cellStyle name="Total 2 2 4 3 2 3" xfId="12706" xr:uid="{D3775599-D122-4841-A876-0DE19E7EC73E}"/>
    <cellStyle name="Total 2 2 4 3 2 4" xfId="18429" xr:uid="{6775A420-815E-4D4B-810B-B4DF5E3113B7}"/>
    <cellStyle name="Total 2 2 4 3 2 5" xfId="23962" xr:uid="{1EA4BEE3-D072-488B-8CE1-A25A2A8C82D1}"/>
    <cellStyle name="Total 2 2 4 3 2 6" xfId="36993" xr:uid="{32A83111-57DF-4614-9BFA-14AED204603A}"/>
    <cellStyle name="Total 2 2 4 3 2 7" xfId="43695" xr:uid="{1DE93F9A-D659-4383-898D-8147A6A93A5A}"/>
    <cellStyle name="Total 2 2 4 3 2 8" xfId="49248" xr:uid="{7BF1E9D8-806D-4C1A-AB38-1D8D1294AD17}"/>
    <cellStyle name="Total 2 2 4 3 2 9" xfId="54329" xr:uid="{B46D4386-AB9C-4E87-98A3-B7C08C51192B}"/>
    <cellStyle name="Total 2 2 4 3 3" xfId="6108" xr:uid="{FD12620A-FB4E-49EB-AE94-18C959DB508C}"/>
    <cellStyle name="Total 2 2 4 3 3 2" xfId="8931" xr:uid="{26EF1FEC-A5D0-44D4-BB88-DF2CB4E23DBD}"/>
    <cellStyle name="Total 2 2 4 3 3 2 2" xfId="16297" xr:uid="{297A1094-A198-4C73-8614-C2E966FC19E1}"/>
    <cellStyle name="Total 2 2 4 3 3 2 3" xfId="22020" xr:uid="{60498B67-EF8D-4D67-AD19-B22DAE8F4F85}"/>
    <cellStyle name="Total 2 2 4 3 3 2 4" xfId="27553" xr:uid="{146D6D8D-C062-453D-8C13-9094303EB92D}"/>
    <cellStyle name="Total 2 2 4 3 3 2 5" xfId="40584" xr:uid="{254404E1-67D3-44FF-A5D3-2CC1F9896FC0}"/>
    <cellStyle name="Total 2 2 4 3 3 2 6" xfId="47286" xr:uid="{DDB7DD79-E2A0-484B-A05B-319C21D0F9E9}"/>
    <cellStyle name="Total 2 2 4 3 3 2 7" xfId="52839" xr:uid="{1E93B093-EC8A-4202-84E5-C5A5DCBDE740}"/>
    <cellStyle name="Total 2 2 4 3 3 2 8" xfId="54247" xr:uid="{2DF98B07-793B-46BE-9AB8-D26DEF85A378}"/>
    <cellStyle name="Total 2 2 4 3 3 3" xfId="13474" xr:uid="{E3726C1B-AAAE-4499-BD83-011D34656A3C}"/>
    <cellStyle name="Total 2 2 4 3 3 4" xfId="19197" xr:uid="{BAC39BB1-0B7D-446F-B993-EBE8EF4D3DDF}"/>
    <cellStyle name="Total 2 2 4 3 3 5" xfId="24730" xr:uid="{7D1D5B9D-1DD4-4F29-BC77-B941CC481022}"/>
    <cellStyle name="Total 2 2 4 3 3 6" xfId="37761" xr:uid="{0623D434-ECB9-4CB2-B563-FC459B4B9276}"/>
    <cellStyle name="Total 2 2 4 3 3 7" xfId="44463" xr:uid="{20722C04-876A-4567-B262-A42FD20B1EC5}"/>
    <cellStyle name="Total 2 2 4 3 3 8" xfId="50016" xr:uid="{E1B2AF91-AD01-4637-B9A0-C1657A98973D}"/>
    <cellStyle name="Total 2 2 4 3 3 9" xfId="42280" xr:uid="{74C8232F-F0D9-4F9B-B24C-F3CA846CB0CA}"/>
    <cellStyle name="Total 2 2 4 3 4" xfId="5887" xr:uid="{467FFD04-8631-4C3F-9A9E-672979C78434}"/>
    <cellStyle name="Total 2 2 4 3 4 2" xfId="8710" xr:uid="{3E3392B7-1AE3-44E9-A853-6AD30A69E133}"/>
    <cellStyle name="Total 2 2 4 3 4 2 2" xfId="16076" xr:uid="{662818F6-DD46-4EDE-BFAF-1D89DB433AE4}"/>
    <cellStyle name="Total 2 2 4 3 4 2 3" xfId="21799" xr:uid="{2CFC6F6B-B4CF-43A5-B2BD-164521909024}"/>
    <cellStyle name="Total 2 2 4 3 4 2 4" xfId="27332" xr:uid="{7EACAF85-81F1-439A-A049-33AAEC0B465B}"/>
    <cellStyle name="Total 2 2 4 3 4 2 5" xfId="40363" xr:uid="{CA5229C4-BEB9-4098-A195-D4C2998C9623}"/>
    <cellStyle name="Total 2 2 4 3 4 2 6" xfId="47065" xr:uid="{2C146FAF-BB5E-43C1-B2BD-37FD77705626}"/>
    <cellStyle name="Total 2 2 4 3 4 2 7" xfId="52618" xr:uid="{96FF8D35-A424-471F-B01F-C1EBE13CF4A7}"/>
    <cellStyle name="Total 2 2 4 3 4 2 8" xfId="57918" xr:uid="{3CF19C5B-8EFD-4909-AC3B-FD10965E3B8E}"/>
    <cellStyle name="Total 2 2 4 3 4 3" xfId="13253" xr:uid="{D9306348-D9A9-4A61-ABBE-11431EE01E4E}"/>
    <cellStyle name="Total 2 2 4 3 4 4" xfId="18976" xr:uid="{C4651D69-5E1D-45B5-B8C5-77248213C74C}"/>
    <cellStyle name="Total 2 2 4 3 4 5" xfId="24509" xr:uid="{DDA18A01-D970-431A-827D-65AABE42C7B0}"/>
    <cellStyle name="Total 2 2 4 3 4 6" xfId="37540" xr:uid="{63DC04D6-38D1-4A3E-89E2-F91598B93D22}"/>
    <cellStyle name="Total 2 2 4 3 4 7" xfId="44242" xr:uid="{67C00DFE-1F17-484B-8F93-46254E2CA3E5}"/>
    <cellStyle name="Total 2 2 4 3 4 8" xfId="49795" xr:uid="{8AC6C298-3A5F-4484-BD05-3FC936FEE254}"/>
    <cellStyle name="Total 2 2 4 3 4 9" xfId="57607" xr:uid="{BA311760-4A88-4D8F-A577-12748AF91FAC}"/>
    <cellStyle name="Total 2 2 4 3 5" xfId="3785" xr:uid="{22CDEC6A-8202-4A93-AA5E-A9655027379A}"/>
    <cellStyle name="Total 2 2 4 3 5 2" xfId="7276" xr:uid="{57BCBB82-C0D0-4DDB-A560-235FD3A546C0}"/>
    <cellStyle name="Total 2 2 4 3 5 2 2" xfId="14642" xr:uid="{243A65AC-9E4A-4FF0-806C-4CD0A7BEDBC8}"/>
    <cellStyle name="Total 2 2 4 3 5 2 3" xfId="20365" xr:uid="{9D8295E2-B635-4179-8F8B-3B55CCDAE568}"/>
    <cellStyle name="Total 2 2 4 3 5 2 4" xfId="25898" xr:uid="{E2C79235-919C-4E81-BD8F-E61798525CB6}"/>
    <cellStyle name="Total 2 2 4 3 5 2 5" xfId="38929" xr:uid="{CA856B6B-70CA-478F-BAE7-6FF9304C42D6}"/>
    <cellStyle name="Total 2 2 4 3 5 2 6" xfId="45631" xr:uid="{6791A334-8A2C-452F-9F74-A79892D8A116}"/>
    <cellStyle name="Total 2 2 4 3 5 2 7" xfId="51184" xr:uid="{64774D51-E944-438B-9A01-747AAB337610}"/>
    <cellStyle name="Total 2 2 4 3 5 2 8" xfId="57163" xr:uid="{C83C6617-B8FD-4247-99E9-E30E0B59C6CE}"/>
    <cellStyle name="Total 2 2 4 3 5 3" xfId="11505" xr:uid="{264B183D-BB2D-4E59-B8BE-CAA39AFB8641}"/>
    <cellStyle name="Total 2 2 4 3 5 4" xfId="17381" xr:uid="{9BDE754A-147D-4A3A-82B5-6D2020194309}"/>
    <cellStyle name="Total 2 2 4 3 5 5" xfId="23075" xr:uid="{80970C93-76BE-48C2-9177-81A5F1B39E12}"/>
    <cellStyle name="Total 2 2 4 3 5 6" xfId="35438" xr:uid="{7AF8FE27-7561-4370-9DC2-C3449F465F69}"/>
    <cellStyle name="Total 2 2 4 3 5 7" xfId="42361" xr:uid="{AE4C713C-429D-45EF-9686-302631AA9907}"/>
    <cellStyle name="Total 2 2 4 3 5 8" xfId="41769" xr:uid="{AF37D28B-0D8D-4BCC-BCB2-69F7ADAAEF84}"/>
    <cellStyle name="Total 2 2 4 3 5 9" xfId="57866" xr:uid="{633555F6-4DD7-4A67-A86B-50D95EA86D6F}"/>
    <cellStyle name="Total 2 2 4 3 6" xfId="5323" xr:uid="{180115FF-3BF2-4A8E-AD77-5CC42E299C1A}"/>
    <cellStyle name="Total 2 2 4 3 6 2" xfId="8146" xr:uid="{40F879F1-76DB-43B5-B6DB-873AB737FA04}"/>
    <cellStyle name="Total 2 2 4 3 6 2 2" xfId="15512" xr:uid="{FEFC5BD7-4B31-41D7-BC67-0F279DD7D20A}"/>
    <cellStyle name="Total 2 2 4 3 6 2 3" xfId="21235" xr:uid="{356AB5BD-D22C-4858-8B9A-8726E8E050E8}"/>
    <cellStyle name="Total 2 2 4 3 6 2 4" xfId="26768" xr:uid="{6E0A3BC6-FB17-44D2-860B-BD48808F2C2E}"/>
    <cellStyle name="Total 2 2 4 3 6 2 5" xfId="39799" xr:uid="{9D53A46B-15DB-4D78-9E77-62141391DC4A}"/>
    <cellStyle name="Total 2 2 4 3 6 2 6" xfId="46501" xr:uid="{9EBF8903-B4C8-4E74-BD79-7E0F05669748}"/>
    <cellStyle name="Total 2 2 4 3 6 2 7" xfId="52054" xr:uid="{DDED5FFB-BDA0-41F8-972C-32B1A1732A01}"/>
    <cellStyle name="Total 2 2 4 3 6 2 8" xfId="57376" xr:uid="{AC43859F-23EB-4DFB-950F-CBE042F806A9}"/>
    <cellStyle name="Total 2 2 4 3 6 3" xfId="12689" xr:uid="{700DB28A-8DCC-47ED-98FA-395A7EA30FA7}"/>
    <cellStyle name="Total 2 2 4 3 6 4" xfId="18412" xr:uid="{6E5060F4-0FF6-4E61-BB58-F5B7B060B5FC}"/>
    <cellStyle name="Total 2 2 4 3 6 5" xfId="23945" xr:uid="{3649093C-4CA1-48B4-9EBC-CDBAF1190D29}"/>
    <cellStyle name="Total 2 2 4 3 6 6" xfId="36976" xr:uid="{53076A41-97DF-4A4F-87C9-24184734A677}"/>
    <cellStyle name="Total 2 2 4 3 6 7" xfId="43678" xr:uid="{665AD0EF-FD15-41B3-B525-80D4F9E38821}"/>
    <cellStyle name="Total 2 2 4 3 6 8" xfId="49231" xr:uid="{CA46F77E-FE11-458A-BC39-1B82F313239B}"/>
    <cellStyle name="Total 2 2 4 3 6 9" xfId="57746" xr:uid="{EFEB41CD-45C9-4409-9EF1-F5A86F599BFA}"/>
    <cellStyle name="Total 2 2 4 3 7" xfId="7446" xr:uid="{0F15BB6A-68CC-42D5-925C-B7441134F9A3}"/>
    <cellStyle name="Total 2 2 4 3 7 2" xfId="14812" xr:uid="{39A596B1-3216-4AC6-B32F-7D59D4F47CE2}"/>
    <cellStyle name="Total 2 2 4 3 7 3" xfId="20535" xr:uid="{AA66CE82-CCAF-4257-987F-252A187A42B9}"/>
    <cellStyle name="Total 2 2 4 3 7 4" xfId="26068" xr:uid="{282894B8-1BAD-45A4-B7E6-110E2132BB0A}"/>
    <cellStyle name="Total 2 2 4 3 7 5" xfId="39099" xr:uid="{587AD172-73AD-4A07-B2A4-04611163BBC7}"/>
    <cellStyle name="Total 2 2 4 3 7 6" xfId="45801" xr:uid="{7168ED9A-D245-416C-971B-333006D058A7}"/>
    <cellStyle name="Total 2 2 4 3 7 7" xfId="51354" xr:uid="{28808E6A-25EF-4865-B0DF-35C8DDE1FB6E}"/>
    <cellStyle name="Total 2 2 4 3 7 8" xfId="57685" xr:uid="{DA2F5240-7A96-4877-8BBC-45005E5BA7E1}"/>
    <cellStyle name="Total 2 2 4 3 8" xfId="11831" xr:uid="{16895175-143D-420F-AFC0-0D29FA0ABBA8}"/>
    <cellStyle name="Total 2 2 4 3 9" xfId="17634" xr:uid="{D47144E7-C87A-42A5-9812-646B09E34361}"/>
    <cellStyle name="Total 2 2 4 4" xfId="5623" xr:uid="{20CD960E-EBE6-435B-B8CA-F0B0F0384D02}"/>
    <cellStyle name="Total 2 2 4 4 2" xfId="8446" xr:uid="{C31F824B-0173-4776-A500-D54724A122F1}"/>
    <cellStyle name="Total 2 2 4 4 2 2" xfId="15812" xr:uid="{B52C4582-E020-49BD-82ED-FBD84E8E02C7}"/>
    <cellStyle name="Total 2 2 4 4 2 3" xfId="21535" xr:uid="{E2F0F21B-AB71-4A20-AFC7-604377F3322A}"/>
    <cellStyle name="Total 2 2 4 4 2 4" xfId="27068" xr:uid="{B811C8E9-ED70-4E43-82F7-C1440F0537AE}"/>
    <cellStyle name="Total 2 2 4 4 2 5" xfId="40099" xr:uid="{A7523C80-A264-449E-A1DD-5B73630F52EA}"/>
    <cellStyle name="Total 2 2 4 4 2 6" xfId="46801" xr:uid="{4C259F40-13FE-4793-834C-FF9AE75F2FA1}"/>
    <cellStyle name="Total 2 2 4 4 2 7" xfId="52354" xr:uid="{CAE3C09D-7054-4F4A-BEB9-A9C629AE0F08}"/>
    <cellStyle name="Total 2 2 4 4 2 8" xfId="54012" xr:uid="{E2704659-21C1-48BF-8049-82189C98A1D8}"/>
    <cellStyle name="Total 2 2 4 4 3" xfId="12989" xr:uid="{C861E636-7930-424D-86E3-663D880BDEF6}"/>
    <cellStyle name="Total 2 2 4 4 4" xfId="18712" xr:uid="{85275050-907A-4B1C-AD74-1C4BAD8210AB}"/>
    <cellStyle name="Total 2 2 4 4 5" xfId="24245" xr:uid="{69708E94-3443-4BDA-85AD-8B642A6C1B1A}"/>
    <cellStyle name="Total 2 2 4 4 6" xfId="37276" xr:uid="{3EBD3D30-ECA6-43A2-9CE1-2A1F0B330581}"/>
    <cellStyle name="Total 2 2 4 4 7" xfId="43978" xr:uid="{C394F5BD-C12D-4BF2-8161-857BA82473A3}"/>
    <cellStyle name="Total 2 2 4 4 8" xfId="49531" xr:uid="{CC688FB6-15CD-4B2F-A894-320BAF602400}"/>
    <cellStyle name="Total 2 2 4 4 9" xfId="53892" xr:uid="{1A986E84-8431-43A9-AC58-DD46D2C994FA}"/>
    <cellStyle name="Total 2 2 4 5" xfId="6122" xr:uid="{BF0BD1D5-5084-4B23-918A-21A43A52C4C4}"/>
    <cellStyle name="Total 2 2 4 5 2" xfId="8945" xr:uid="{969A4FE9-F1B2-4FE6-9F43-6B98DFB9AF27}"/>
    <cellStyle name="Total 2 2 4 5 2 2" xfId="16311" xr:uid="{BEC8A7A5-6657-48A3-BAE3-7BD857573A8E}"/>
    <cellStyle name="Total 2 2 4 5 2 3" xfId="22034" xr:uid="{CFF7689B-DDF8-442A-AA87-1FC06D5E6A68}"/>
    <cellStyle name="Total 2 2 4 5 2 4" xfId="27567" xr:uid="{028C6BCD-2FD5-4EC4-9273-3238896844EE}"/>
    <cellStyle name="Total 2 2 4 5 2 5" xfId="40598" xr:uid="{E323B428-89B0-41CC-B573-6B9D6A9966B8}"/>
    <cellStyle name="Total 2 2 4 5 2 6" xfId="47300" xr:uid="{264BEB5A-E943-4E66-8D4C-B43B494D351A}"/>
    <cellStyle name="Total 2 2 4 5 2 7" xfId="52853" xr:uid="{33E16E68-40CE-46FA-9225-C6B92C6AA423}"/>
    <cellStyle name="Total 2 2 4 5 2 8" xfId="57014" xr:uid="{D4A95298-DF79-44DC-93B0-68D7AF3BB14A}"/>
    <cellStyle name="Total 2 2 4 5 3" xfId="13488" xr:uid="{85FEE75B-2891-4416-BC03-507A99AF7094}"/>
    <cellStyle name="Total 2 2 4 5 4" xfId="19211" xr:uid="{625C6B58-5EEB-4F94-BDF4-92735D1EB6E0}"/>
    <cellStyle name="Total 2 2 4 5 5" xfId="24744" xr:uid="{E86F2A6A-0DD5-4376-901E-2FF51980F5CA}"/>
    <cellStyle name="Total 2 2 4 5 6" xfId="37775" xr:uid="{E3A7594C-3E86-4B74-AFD7-DC38C575FD0A}"/>
    <cellStyle name="Total 2 2 4 5 7" xfId="44477" xr:uid="{5EFAB1C4-AD95-4C6F-912D-06E4E00B4A78}"/>
    <cellStyle name="Total 2 2 4 5 8" xfId="50030" xr:uid="{BC3328EF-71A5-4B2A-893C-B4CB4BBF36CB}"/>
    <cellStyle name="Total 2 2 4 5 9" xfId="54800" xr:uid="{B9AA473D-62D3-4504-A212-32312F322297}"/>
    <cellStyle name="Total 2 2 4 6" xfId="6250" xr:uid="{E45EBC30-335B-4063-9331-059334B6B5F1}"/>
    <cellStyle name="Total 2 2 4 6 2" xfId="9073" xr:uid="{FD66DAC8-BE66-433D-BB97-B46E54E95ED3}"/>
    <cellStyle name="Total 2 2 4 6 2 2" xfId="16439" xr:uid="{ADFA3262-4E3B-44BB-8CB0-50E790303D81}"/>
    <cellStyle name="Total 2 2 4 6 2 3" xfId="22162" xr:uid="{1D20249B-4C0C-40C2-8175-030770273F1C}"/>
    <cellStyle name="Total 2 2 4 6 2 4" xfId="27695" xr:uid="{B5B6CA7B-411C-42F6-95AB-EDFC6830D657}"/>
    <cellStyle name="Total 2 2 4 6 2 5" xfId="40726" xr:uid="{8E87C0DF-ADD4-4047-BEA4-8BDD3E5263F6}"/>
    <cellStyle name="Total 2 2 4 6 2 6" xfId="47428" xr:uid="{46226437-3396-44CA-ADC3-C37166884DC7}"/>
    <cellStyle name="Total 2 2 4 6 2 7" xfId="52981" xr:uid="{C5928541-7323-4897-AD52-AE52B929871F}"/>
    <cellStyle name="Total 2 2 4 6 2 8" xfId="56853" xr:uid="{06C19DA7-B2E3-428B-A8AE-ABC8A06034E4}"/>
    <cellStyle name="Total 2 2 4 6 3" xfId="13616" xr:uid="{93A39193-1BF3-4F88-8274-A8A9BDEAB335}"/>
    <cellStyle name="Total 2 2 4 6 4" xfId="19339" xr:uid="{A9F6D64C-BD28-454D-83BD-224D9BC7498A}"/>
    <cellStyle name="Total 2 2 4 6 5" xfId="24872" xr:uid="{A5035CD7-58EB-4962-9045-F43809ACD2E1}"/>
    <cellStyle name="Total 2 2 4 6 6" xfId="37903" xr:uid="{795B5517-1F63-4682-BFBE-C28DA62E0E4B}"/>
    <cellStyle name="Total 2 2 4 6 7" xfId="44605" xr:uid="{1725B9FE-8F4B-40F1-938D-9A837E85490B}"/>
    <cellStyle name="Total 2 2 4 6 8" xfId="50158" xr:uid="{C70201AC-D0D9-4700-A78E-B0CBD1E5DA1F}"/>
    <cellStyle name="Total 2 2 4 6 9" xfId="56946" xr:uid="{47C486D8-F0A1-4C0A-8519-0751370C1622}"/>
    <cellStyle name="Total 2 2 4 7" xfId="6574" xr:uid="{608DD534-E88A-4E54-AD23-FBC2355F0EA3}"/>
    <cellStyle name="Total 2 2 4 7 2" xfId="9397" xr:uid="{BBD77F03-72BA-4025-8D86-839A3B95BFEB}"/>
    <cellStyle name="Total 2 2 4 7 2 2" xfId="16763" xr:uid="{7E35D3B4-74B8-4DBA-9391-EC10E7B43863}"/>
    <cellStyle name="Total 2 2 4 7 2 3" xfId="22486" xr:uid="{8D4EB0B1-68D7-4BBA-8EB7-5DAE82DA7802}"/>
    <cellStyle name="Total 2 2 4 7 2 4" xfId="28019" xr:uid="{FDD87B23-C75E-4645-A717-B860B26C728C}"/>
    <cellStyle name="Total 2 2 4 7 2 5" xfId="41050" xr:uid="{A9169472-0D08-425F-A15D-2DD23CFBB3A9}"/>
    <cellStyle name="Total 2 2 4 7 2 6" xfId="47752" xr:uid="{1E8903B4-BDF4-4BCB-9BA1-F0138400F6AE}"/>
    <cellStyle name="Total 2 2 4 7 2 7" xfId="53305" xr:uid="{0F412836-536A-426C-BB39-94550BEE6BE7}"/>
    <cellStyle name="Total 2 2 4 7 2 8" xfId="55710" xr:uid="{CB8CB401-8951-478D-82BB-7915D8FCFCBC}"/>
    <cellStyle name="Total 2 2 4 7 3" xfId="13940" xr:uid="{A9515417-ECF6-4705-BEDD-43CB867BE9F7}"/>
    <cellStyle name="Total 2 2 4 7 4" xfId="19663" xr:uid="{6A26FC7E-949F-425D-8067-F7C4856FDEF0}"/>
    <cellStyle name="Total 2 2 4 7 5" xfId="25196" xr:uid="{AA49FA88-7B04-4781-906C-601B16C00455}"/>
    <cellStyle name="Total 2 2 4 7 6" xfId="38227" xr:uid="{0AE3BBA5-653B-4B7E-A8B2-BF999368CB5F}"/>
    <cellStyle name="Total 2 2 4 7 7" xfId="44929" xr:uid="{1912F6C5-9A16-4B8C-8C90-D4D1D3A5C256}"/>
    <cellStyle name="Total 2 2 4 7 8" xfId="50482" xr:uid="{4EC3D9C9-7D2E-4E5E-8E4B-46CD1E735040}"/>
    <cellStyle name="Total 2 2 4 7 9" xfId="41719" xr:uid="{D84913FF-458E-41D7-86FC-9AEEBDA4B4EC}"/>
    <cellStyle name="Total 2 2 4 8" xfId="6865" xr:uid="{FF666A91-3533-40AF-A55A-AA79582A1332}"/>
    <cellStyle name="Total 2 2 4 8 2" xfId="9688" xr:uid="{CD219C9A-6409-4DDB-9CB0-88FDF2113D18}"/>
    <cellStyle name="Total 2 2 4 8 2 2" xfId="17054" xr:uid="{7B4015F3-233D-4271-897D-495F90629900}"/>
    <cellStyle name="Total 2 2 4 8 2 3" xfId="22777" xr:uid="{A992887E-D44C-47D0-80B0-41F8CE385609}"/>
    <cellStyle name="Total 2 2 4 8 2 4" xfId="28310" xr:uid="{662395DD-207E-46CB-AD2D-FEFE3B9A26A5}"/>
    <cellStyle name="Total 2 2 4 8 2 5" xfId="41341" xr:uid="{F73DE456-6BDB-49BD-A691-C85E66D7A3ED}"/>
    <cellStyle name="Total 2 2 4 8 2 6" xfId="48043" xr:uid="{00650B1F-1AD6-4C71-AC07-827801157BE2}"/>
    <cellStyle name="Total 2 2 4 8 2 7" xfId="53596" xr:uid="{0A5F22AD-3A11-4729-AA95-D67031DDDF6C}"/>
    <cellStyle name="Total 2 2 4 8 2 8" xfId="54532" xr:uid="{C690808F-53AF-4103-B2C1-EC0E46172524}"/>
    <cellStyle name="Total 2 2 4 8 3" xfId="14231" xr:uid="{A33D14DD-B02D-4A45-9724-2E21ACD74534}"/>
    <cellStyle name="Total 2 2 4 8 4" xfId="19954" xr:uid="{E29D1B6D-8580-414C-AA72-D7026B628709}"/>
    <cellStyle name="Total 2 2 4 8 5" xfId="25487" xr:uid="{8CBEC36D-AECA-44C3-BCB5-AF28E981C979}"/>
    <cellStyle name="Total 2 2 4 8 6" xfId="38518" xr:uid="{3D2FC2E4-9A3F-4915-BD97-A67470BB9CF8}"/>
    <cellStyle name="Total 2 2 4 8 7" xfId="45220" xr:uid="{0D6B1DB6-838C-40A2-9213-33A50DBA717D}"/>
    <cellStyle name="Total 2 2 4 8 8" xfId="50773" xr:uid="{2246291E-A161-44DC-825E-EA7A37C049AA}"/>
    <cellStyle name="Total 2 2 4 8 9" xfId="57757" xr:uid="{3586CEB4-4D91-42CC-B9F6-316A23E31086}"/>
    <cellStyle name="Total 2 2 4 9" xfId="4735" xr:uid="{81815CD8-B5D7-436B-A0F2-C68CF81ED971}"/>
    <cellStyle name="Total 2 2 4 9 2" xfId="12101" xr:uid="{92359AF6-83FC-4FFD-B7C7-7149B1E1B76B}"/>
    <cellStyle name="Total 2 2 4 9 3" xfId="17824" xr:uid="{5D442959-0B6C-46A9-B4AE-CC53A80E7B4D}"/>
    <cellStyle name="Total 2 2 4 9 4" xfId="23357" xr:uid="{A69E71BB-5143-459F-AA51-4F52757D6452}"/>
    <cellStyle name="Total 2 2 4 9 5" xfId="39211" xr:uid="{C093BC9C-E124-4860-832B-6E12ADB7196D}"/>
    <cellStyle name="Total 2 2 4 9 6" xfId="45913" xr:uid="{02761916-A344-4EA9-946D-A27AABC0CDAF}"/>
    <cellStyle name="Total 2 2 4 9 7" xfId="51466" xr:uid="{EA6ECC6C-6C52-4588-A091-FED8FB5FF379}"/>
    <cellStyle name="Total 2 2 4 9 8" xfId="58323" xr:uid="{8C1CC344-3177-4D5C-81BD-401CF95E27E4}"/>
    <cellStyle name="Total 2 2 5" xfId="2015" xr:uid="{62CABB84-8C8D-44E8-829D-25EE00A99910}"/>
    <cellStyle name="Total 2 2 5 10" xfId="7553" xr:uid="{52E134F9-498E-46F3-8471-F1246C656A04}"/>
    <cellStyle name="Total 2 2 5 10 2" xfId="14919" xr:uid="{7388D85F-4DC2-4D13-BBC7-8831E8075623}"/>
    <cellStyle name="Total 2 2 5 10 3" xfId="20642" xr:uid="{EDE27A86-CF5A-495C-B4D7-9EDAC73D0D67}"/>
    <cellStyle name="Total 2 2 5 10 4" xfId="26175" xr:uid="{46C88799-4416-455A-9518-9EB9BE227641}"/>
    <cellStyle name="Total 2 2 5 11" xfId="10292" xr:uid="{96949313-F4A9-4450-AF39-A267A0E71892}"/>
    <cellStyle name="Total 2 2 5 12" xfId="10060" xr:uid="{E301006E-F283-4483-A38F-8B8FE117AE35}"/>
    <cellStyle name="Total 2 2 5 13" xfId="36383" xr:uid="{4BC24B8B-3376-4ECC-9CFB-4A5A530A5FE2}"/>
    <cellStyle name="Total 2 2 5 14" xfId="43085" xr:uid="{466BC5B3-C460-498A-8D70-F7E59ECDE384}"/>
    <cellStyle name="Total 2 2 5 15" xfId="48638" xr:uid="{6694674B-A019-43CC-9929-5719FFBEC66A}"/>
    <cellStyle name="Total 2 2 5 16" xfId="55306" xr:uid="{30290D70-B856-429A-BE52-273976ADF5AD}"/>
    <cellStyle name="Total 2 2 5 2" xfId="4937" xr:uid="{A4E4D7F0-B0F4-4A6F-A5E3-370C5B1B5B0B}"/>
    <cellStyle name="Total 2 2 5 2 10" xfId="23559" xr:uid="{73978EF3-56D9-460E-B784-DC79CF677671}"/>
    <cellStyle name="Total 2 2 5 2 11" xfId="36590" xr:uid="{613A8683-A3F7-4F45-A0A4-9EF053ED28DD}"/>
    <cellStyle name="Total 2 2 5 2 12" xfId="43292" xr:uid="{DBB614D0-2C9D-4BA8-85FE-F6E2182C4802}"/>
    <cellStyle name="Total 2 2 5 2 13" xfId="48845" xr:uid="{636E46E4-A6CD-4BB2-89C6-E09FEB48C0FE}"/>
    <cellStyle name="Total 2 2 5 2 14" xfId="54580" xr:uid="{BA7DFC9E-DFA3-44A2-AE8A-5CB801E9CF28}"/>
    <cellStyle name="Total 2 2 5 2 2" xfId="5825" xr:uid="{B6A6E97B-E6B8-457E-A3DE-580970F58795}"/>
    <cellStyle name="Total 2 2 5 2 2 2" xfId="8648" xr:uid="{2A0AE048-B866-4A8D-9066-6F1C35C208A2}"/>
    <cellStyle name="Total 2 2 5 2 2 2 2" xfId="16014" xr:uid="{B61CF383-36B7-450E-A8D4-D5777A1D255E}"/>
    <cellStyle name="Total 2 2 5 2 2 2 3" xfId="21737" xr:uid="{0D4BDC57-F169-4AE9-8547-2190F888C034}"/>
    <cellStyle name="Total 2 2 5 2 2 2 4" xfId="27270" xr:uid="{AAB3AA6A-2F3E-467E-98C4-28E82BA516CA}"/>
    <cellStyle name="Total 2 2 5 2 2 2 5" xfId="40301" xr:uid="{243C4830-28F6-469F-AE84-9AD6B3E34912}"/>
    <cellStyle name="Total 2 2 5 2 2 2 6" xfId="47003" xr:uid="{8593CA03-A602-410B-A1B8-0AD429946723}"/>
    <cellStyle name="Total 2 2 5 2 2 2 7" xfId="52556" xr:uid="{278B7840-B761-417A-BEDF-B7A03F38AE2B}"/>
    <cellStyle name="Total 2 2 5 2 2 2 8" xfId="57429" xr:uid="{4F3E6A79-CA22-403B-A64E-5506035E8C8B}"/>
    <cellStyle name="Total 2 2 5 2 2 3" xfId="13191" xr:uid="{10EA34DD-F9B9-4234-B54F-A5A433E32C79}"/>
    <cellStyle name="Total 2 2 5 2 2 4" xfId="18914" xr:uid="{AB47753A-AA36-4D86-B426-D34AAD52FA53}"/>
    <cellStyle name="Total 2 2 5 2 2 5" xfId="24447" xr:uid="{97D427B9-3474-431C-A6C6-A0E4ED25A28F}"/>
    <cellStyle name="Total 2 2 5 2 2 6" xfId="37478" xr:uid="{290A01B4-1DA5-4BB8-991B-0F07DCF38784}"/>
    <cellStyle name="Total 2 2 5 2 2 7" xfId="44180" xr:uid="{E8E90C91-94C7-4801-B323-D70B2CA91889}"/>
    <cellStyle name="Total 2 2 5 2 2 8" xfId="49733" xr:uid="{598E45F6-B2B5-4600-B022-91D53041572D}"/>
    <cellStyle name="Total 2 2 5 2 2 9" xfId="54110" xr:uid="{F9EBE45C-ED3C-4FF5-9B85-26C6833A8682}"/>
    <cellStyle name="Total 2 2 5 2 3" xfId="5423" xr:uid="{E69AD6F6-42B8-4CDA-B6F3-2E793F2AFDB5}"/>
    <cellStyle name="Total 2 2 5 2 3 2" xfId="8246" xr:uid="{9009A693-966C-452F-8F1A-04E516C4085D}"/>
    <cellStyle name="Total 2 2 5 2 3 2 2" xfId="15612" xr:uid="{9E6C3D40-453A-4565-AD90-0396889150E9}"/>
    <cellStyle name="Total 2 2 5 2 3 2 3" xfId="21335" xr:uid="{F296CC22-EE1C-43B4-A9C4-168414A6D7D5}"/>
    <cellStyle name="Total 2 2 5 2 3 2 4" xfId="26868" xr:uid="{FC1FED0B-F904-4DE0-8C41-CE9D0B6C17AD}"/>
    <cellStyle name="Total 2 2 5 2 3 2 5" xfId="39899" xr:uid="{139DBA4B-F254-49D6-9EAF-F71BB5102A9B}"/>
    <cellStyle name="Total 2 2 5 2 3 2 6" xfId="46601" xr:uid="{5BADF73D-131B-4847-B519-D83B0D4DCFB3}"/>
    <cellStyle name="Total 2 2 5 2 3 2 7" xfId="52154" xr:uid="{3C6FA48D-8D03-4798-8131-E369BF29EDCB}"/>
    <cellStyle name="Total 2 2 5 2 3 2 8" xfId="55277" xr:uid="{28C9C1E7-7F7E-4592-9C7F-DB5B91980D8C}"/>
    <cellStyle name="Total 2 2 5 2 3 3" xfId="12789" xr:uid="{8C528403-A9B2-4DBB-A74B-47AA064DB717}"/>
    <cellStyle name="Total 2 2 5 2 3 4" xfId="18512" xr:uid="{3DE4E262-F871-4EEB-B345-81924959E6E5}"/>
    <cellStyle name="Total 2 2 5 2 3 5" xfId="24045" xr:uid="{81E85606-23C7-4297-A9C0-97AA56AE98B3}"/>
    <cellStyle name="Total 2 2 5 2 3 6" xfId="37076" xr:uid="{1E6ECDC3-448F-4F4E-9429-B2CE62134966}"/>
    <cellStyle name="Total 2 2 5 2 3 7" xfId="43778" xr:uid="{55E4081B-8ADD-43B2-8F7E-002CE9223B6C}"/>
    <cellStyle name="Total 2 2 5 2 3 8" xfId="49331" xr:uid="{3E56ED8F-FBAF-4004-8923-EEF1124E24F4}"/>
    <cellStyle name="Total 2 2 5 2 3 9" xfId="42539" xr:uid="{11A862E5-292A-48DB-9839-025EE22B3CEF}"/>
    <cellStyle name="Total 2 2 5 2 4" xfId="6452" xr:uid="{6B063561-4F58-4429-ACD5-2566D8B2302A}"/>
    <cellStyle name="Total 2 2 5 2 4 2" xfId="9275" xr:uid="{5EDD3CD1-933D-4317-AE20-5326DBF25BFC}"/>
    <cellStyle name="Total 2 2 5 2 4 2 2" xfId="16641" xr:uid="{691B1B14-F0B9-4C78-A72B-6F658A73E3B1}"/>
    <cellStyle name="Total 2 2 5 2 4 2 3" xfId="22364" xr:uid="{4155EEFD-F1BA-446F-B67C-90BAE04751FC}"/>
    <cellStyle name="Total 2 2 5 2 4 2 4" xfId="27897" xr:uid="{059E27E8-34A9-4C83-B1D1-5684CF43A1EF}"/>
    <cellStyle name="Total 2 2 5 2 4 2 5" xfId="40928" xr:uid="{0F912F11-1AA2-4EAF-BFAC-B4B71A54BD36}"/>
    <cellStyle name="Total 2 2 5 2 4 2 6" xfId="47630" xr:uid="{827F299F-84E0-4105-86B1-922E33136A1B}"/>
    <cellStyle name="Total 2 2 5 2 4 2 7" xfId="53183" xr:uid="{F9196F74-641D-413A-88EB-F57EC9A3E05D}"/>
    <cellStyle name="Total 2 2 5 2 4 2 8" xfId="42318" xr:uid="{C86F73ED-39D9-41BA-913D-6283055B6BE8}"/>
    <cellStyle name="Total 2 2 5 2 4 3" xfId="13818" xr:uid="{E16461CC-FE99-45CF-A555-43E1A6059979}"/>
    <cellStyle name="Total 2 2 5 2 4 4" xfId="19541" xr:uid="{DC86E8B5-7FC6-4261-8C4C-F3C6FB31538D}"/>
    <cellStyle name="Total 2 2 5 2 4 5" xfId="25074" xr:uid="{766EAC07-5394-4396-BCE4-5427E25119BB}"/>
    <cellStyle name="Total 2 2 5 2 4 6" xfId="38105" xr:uid="{C55662A6-D838-4DAB-A059-1DEB5DDB6E4C}"/>
    <cellStyle name="Total 2 2 5 2 4 7" xfId="44807" xr:uid="{830F82C1-6B39-43A6-BDF9-C910799D2E79}"/>
    <cellStyle name="Total 2 2 5 2 4 8" xfId="50360" xr:uid="{5B9FBF2E-4FA6-4A68-A3A1-13768C2F401B}"/>
    <cellStyle name="Total 2 2 5 2 4 9" xfId="58300" xr:uid="{67D8653C-A7DD-47F4-8254-5EE4247DAC09}"/>
    <cellStyle name="Total 2 2 5 2 5" xfId="6776" xr:uid="{1C8D0B73-F9EC-43AA-8DAC-9DE64E5CD70B}"/>
    <cellStyle name="Total 2 2 5 2 5 2" xfId="9599" xr:uid="{E0558A53-0097-4140-A14F-309CE811A35C}"/>
    <cellStyle name="Total 2 2 5 2 5 2 2" xfId="16965" xr:uid="{384C12DE-0E52-4CA6-B2D1-BE9766EDDEB9}"/>
    <cellStyle name="Total 2 2 5 2 5 2 3" xfId="22688" xr:uid="{CCCAB9F2-8829-446A-A051-99B5AD856E88}"/>
    <cellStyle name="Total 2 2 5 2 5 2 4" xfId="28221" xr:uid="{E77F9EEA-EF2C-42DD-B983-BB28E7B6608F}"/>
    <cellStyle name="Total 2 2 5 2 5 2 5" xfId="41252" xr:uid="{394A68B3-689B-46E7-A006-1717D1B5CA5D}"/>
    <cellStyle name="Total 2 2 5 2 5 2 6" xfId="47954" xr:uid="{41B6E287-165C-40A2-B98F-7F95146EE6A0}"/>
    <cellStyle name="Total 2 2 5 2 5 2 7" xfId="53507" xr:uid="{BF8CA017-6235-4014-938B-94546530D125}"/>
    <cellStyle name="Total 2 2 5 2 5 2 8" xfId="57422" xr:uid="{51516174-0F10-4063-B661-ED91F5CD8831}"/>
    <cellStyle name="Total 2 2 5 2 5 3" xfId="14142" xr:uid="{037B0DFF-4530-4C84-A2D8-401EF9063CB6}"/>
    <cellStyle name="Total 2 2 5 2 5 4" xfId="19865" xr:uid="{FC972121-6921-44D5-883E-152D82D400C6}"/>
    <cellStyle name="Total 2 2 5 2 5 5" xfId="25398" xr:uid="{2F18C7CF-4781-40C8-AF75-1F2F8D5BA0F8}"/>
    <cellStyle name="Total 2 2 5 2 5 6" xfId="38429" xr:uid="{BCEDBE8E-0390-4991-AD9C-1523CB2671E3}"/>
    <cellStyle name="Total 2 2 5 2 5 7" xfId="45131" xr:uid="{549DEEDC-27BD-4751-B3D5-9802E51F560A}"/>
    <cellStyle name="Total 2 2 5 2 5 8" xfId="50684" xr:uid="{5CF638C6-340A-41D7-B304-2DBA49A41081}"/>
    <cellStyle name="Total 2 2 5 2 5 9" xfId="57565" xr:uid="{DFF2D5CF-4755-4BED-8F92-B8BBC8BA8026}"/>
    <cellStyle name="Total 2 2 5 2 6" xfId="7067" xr:uid="{EE3B20E1-1C85-495E-A5B0-9C3C8D08678D}"/>
    <cellStyle name="Total 2 2 5 2 6 2" xfId="9890" xr:uid="{F2805C4D-AEC7-4B18-9DDB-0C084D4E6ECD}"/>
    <cellStyle name="Total 2 2 5 2 6 2 2" xfId="17256" xr:uid="{FB3329D2-7D80-430C-988E-41108A270A21}"/>
    <cellStyle name="Total 2 2 5 2 6 2 3" xfId="22979" xr:uid="{9F660199-CD6B-489B-B8F8-3F1F18CB6267}"/>
    <cellStyle name="Total 2 2 5 2 6 2 4" xfId="28512" xr:uid="{07A4180F-F9D1-4D42-8682-2E9AAEFC790B}"/>
    <cellStyle name="Total 2 2 5 2 6 2 5" xfId="41543" xr:uid="{B6F37055-7C81-465D-987D-BDF6BF710A4B}"/>
    <cellStyle name="Total 2 2 5 2 6 2 6" xfId="48245" xr:uid="{ABF0CE37-02F3-49BB-B35A-05ED00458DFD}"/>
    <cellStyle name="Total 2 2 5 2 6 2 7" xfId="53798" xr:uid="{DC320252-421A-48A9-8B2E-9D88F8811B9A}"/>
    <cellStyle name="Total 2 2 5 2 6 2 8" xfId="57208" xr:uid="{B9519C2B-10D5-4684-81DF-158704DABA9C}"/>
    <cellStyle name="Total 2 2 5 2 6 3" xfId="14433" xr:uid="{B56C0275-789C-4B37-BAF4-AC46819AA232}"/>
    <cellStyle name="Total 2 2 5 2 6 4" xfId="20156" xr:uid="{30805DA7-DE83-4140-80AD-EC6741437593}"/>
    <cellStyle name="Total 2 2 5 2 6 5" xfId="25689" xr:uid="{4E603234-C1B5-429F-BF8C-964302F1B05B}"/>
    <cellStyle name="Total 2 2 5 2 6 6" xfId="38720" xr:uid="{061EE43F-358A-42BF-B417-535795D37912}"/>
    <cellStyle name="Total 2 2 5 2 6 7" xfId="45422" xr:uid="{277D6170-524E-4D46-900C-34A9AD07E7CA}"/>
    <cellStyle name="Total 2 2 5 2 6 8" xfId="50975" xr:uid="{E5696FD5-A8A4-4844-A83F-3C27FCB4A76C}"/>
    <cellStyle name="Total 2 2 5 2 6 9" xfId="55720" xr:uid="{639E61A9-EFB5-4F6D-BD42-A68C37ECEA92}"/>
    <cellStyle name="Total 2 2 5 2 7" xfId="7760" xr:uid="{9C2C92DB-E3A9-4948-AF08-9D68A8F06A70}"/>
    <cellStyle name="Total 2 2 5 2 7 2" xfId="15126" xr:uid="{AA467DC7-1013-4808-94C4-F6B5E0A3CFD3}"/>
    <cellStyle name="Total 2 2 5 2 7 3" xfId="20849" xr:uid="{74DF84EB-B338-4B0E-8546-C8D4A5B070B4}"/>
    <cellStyle name="Total 2 2 5 2 7 4" xfId="26382" xr:uid="{01C50DB4-8D49-4066-89D6-D5CABB8B9106}"/>
    <cellStyle name="Total 2 2 5 2 7 5" xfId="39413" xr:uid="{8856AC8A-3487-4FC5-A693-9D4FBA5EC204}"/>
    <cellStyle name="Total 2 2 5 2 7 6" xfId="46115" xr:uid="{FB9643D9-74E4-4CCB-B024-BD3AE87C4C0B}"/>
    <cellStyle name="Total 2 2 5 2 7 7" xfId="51668" xr:uid="{FD66DB89-F031-426A-8E98-A7DC7AF3C43D}"/>
    <cellStyle name="Total 2 2 5 2 7 8" xfId="41994" xr:uid="{C9F0B2B4-9318-431E-8E4D-D60424FCD425}"/>
    <cellStyle name="Total 2 2 5 2 8" xfId="12303" xr:uid="{09D627DD-3BF8-422B-A133-2E57150F5715}"/>
    <cellStyle name="Total 2 2 5 2 9" xfId="18026" xr:uid="{AB903943-ABE0-42C0-8272-1A3C1A20FC20}"/>
    <cellStyle name="Total 2 2 5 3" xfId="4838" xr:uid="{D5929B46-073B-48DD-952C-0D42902A7C7B}"/>
    <cellStyle name="Total 2 2 5 3 10" xfId="23460" xr:uid="{B7881678-5C3C-4015-8211-F7CC655752D6}"/>
    <cellStyle name="Total 2 2 5 3 11" xfId="36491" xr:uid="{042ADA10-E0E9-4E0B-AD08-4A39FF382BC1}"/>
    <cellStyle name="Total 2 2 5 3 12" xfId="43193" xr:uid="{150BCE62-C239-412D-AD30-8A577A82D12C}"/>
    <cellStyle name="Total 2 2 5 3 13" xfId="48746" xr:uid="{C9493611-BF95-497B-B3A8-688B49D447AE}"/>
    <cellStyle name="Total 2 2 5 3 14" xfId="56774" xr:uid="{95BCB87F-79BD-4F6B-AA2B-DA3DE1B6E117}"/>
    <cellStyle name="Total 2 2 5 3 2" xfId="5726" xr:uid="{4719AA4E-B881-4296-8B0A-C236F72924B3}"/>
    <cellStyle name="Total 2 2 5 3 2 2" xfId="8549" xr:uid="{01F01F58-0B5B-428F-9670-048F50D598E1}"/>
    <cellStyle name="Total 2 2 5 3 2 2 2" xfId="15915" xr:uid="{B6BA3687-316D-4B1F-B672-85DA388535D4}"/>
    <cellStyle name="Total 2 2 5 3 2 2 3" xfId="21638" xr:uid="{032F0CEB-1077-4059-94CC-F12DDEBA9837}"/>
    <cellStyle name="Total 2 2 5 3 2 2 4" xfId="27171" xr:uid="{7363D652-92AA-413D-AB07-182C71817DCC}"/>
    <cellStyle name="Total 2 2 5 3 2 2 5" xfId="40202" xr:uid="{EA3B09C4-6560-4FEA-8EC2-2881A9FCD6B2}"/>
    <cellStyle name="Total 2 2 5 3 2 2 6" xfId="46904" xr:uid="{1035FD12-81F1-4AC2-B3C5-C72D36CF3EF8}"/>
    <cellStyle name="Total 2 2 5 3 2 2 7" xfId="52457" xr:uid="{9148BA7E-9DA7-4D62-8F4D-E4443DD7CABF}"/>
    <cellStyle name="Total 2 2 5 3 2 2 8" xfId="56409" xr:uid="{EA949F32-7E50-413E-9E52-19DEAEA24EBB}"/>
    <cellStyle name="Total 2 2 5 3 2 3" xfId="13092" xr:uid="{8DC7A8FD-E164-4724-8B24-D57F9696FF4F}"/>
    <cellStyle name="Total 2 2 5 3 2 4" xfId="18815" xr:uid="{5D9818C7-0C5E-4C05-99A4-CF61D5C128FE}"/>
    <cellStyle name="Total 2 2 5 3 2 5" xfId="24348" xr:uid="{4D0CD85A-9728-4398-8420-8612CC171981}"/>
    <cellStyle name="Total 2 2 5 3 2 6" xfId="37379" xr:uid="{2285BF4E-9C73-4660-A8A1-DF2B6C9A8933}"/>
    <cellStyle name="Total 2 2 5 3 2 7" xfId="44081" xr:uid="{23CE6671-DDBA-4659-B150-D51C38889D28}"/>
    <cellStyle name="Total 2 2 5 3 2 8" xfId="49634" xr:uid="{EE7174A5-E90C-4FEE-9BE9-E084F1542008}"/>
    <cellStyle name="Total 2 2 5 3 2 9" xfId="54124" xr:uid="{B406F510-FB94-409B-BE31-7701B4439C80}"/>
    <cellStyle name="Total 2 2 5 3 3" xfId="5910" xr:uid="{9AD66CB3-AAFA-46C5-95C4-0AB1C4883ABA}"/>
    <cellStyle name="Total 2 2 5 3 3 2" xfId="8733" xr:uid="{AECE9985-C7B9-4C70-811F-ADFFC627FDDF}"/>
    <cellStyle name="Total 2 2 5 3 3 2 2" xfId="16099" xr:uid="{F4A7B158-0BED-4CD7-9518-F9D4EA035E64}"/>
    <cellStyle name="Total 2 2 5 3 3 2 3" xfId="21822" xr:uid="{89038363-307B-4BAE-B12E-5FB0E52CC470}"/>
    <cellStyle name="Total 2 2 5 3 3 2 4" xfId="27355" xr:uid="{6DC9F5E3-0185-4157-9FEE-A6EA20A2F583}"/>
    <cellStyle name="Total 2 2 5 3 3 2 5" xfId="40386" xr:uid="{EBF1B4E3-E6CF-48DD-8C6F-F45BC5FEF02C}"/>
    <cellStyle name="Total 2 2 5 3 3 2 6" xfId="47088" xr:uid="{8620DDEA-AAB7-49F8-9CA2-1BD116795118}"/>
    <cellStyle name="Total 2 2 5 3 3 2 7" xfId="52641" xr:uid="{3C80D3D4-255B-487B-8FCD-118E70D5205B}"/>
    <cellStyle name="Total 2 2 5 3 3 2 8" xfId="55615" xr:uid="{28BC6297-89F6-412A-831A-E5FF7ECFC0C2}"/>
    <cellStyle name="Total 2 2 5 3 3 3" xfId="13276" xr:uid="{66710B7E-514B-4FC6-B81E-123BA231795A}"/>
    <cellStyle name="Total 2 2 5 3 3 4" xfId="18999" xr:uid="{F994A249-7F5C-4C59-939B-CD13F598F328}"/>
    <cellStyle name="Total 2 2 5 3 3 5" xfId="24532" xr:uid="{92A4470D-3448-4BF3-AFA9-B5248DC17D92}"/>
    <cellStyle name="Total 2 2 5 3 3 6" xfId="37563" xr:uid="{67C8C405-CF5A-4DD6-9B0C-3FB39F245E4D}"/>
    <cellStyle name="Total 2 2 5 3 3 7" xfId="44265" xr:uid="{F3CA3134-626F-4701-A612-EECD31B7E78F}"/>
    <cellStyle name="Total 2 2 5 3 3 8" xfId="49818" xr:uid="{26FC9C68-4162-4202-8F02-8C791280A58E}"/>
    <cellStyle name="Total 2 2 5 3 3 9" xfId="55040" xr:uid="{4851CCF4-8805-44D5-82C6-7E9D59C59242}"/>
    <cellStyle name="Total 2 2 5 3 4" xfId="6353" xr:uid="{18320A56-8DCC-490B-9660-A1CE2247FE42}"/>
    <cellStyle name="Total 2 2 5 3 4 2" xfId="9176" xr:uid="{92028264-2FD8-496C-B23C-5B48C94E2090}"/>
    <cellStyle name="Total 2 2 5 3 4 2 2" xfId="16542" xr:uid="{A195D10B-1C40-4AD8-9ED9-BCBAADCFD02D}"/>
    <cellStyle name="Total 2 2 5 3 4 2 3" xfId="22265" xr:uid="{68A68E5B-42DB-4096-8F82-9914FC9F1F62}"/>
    <cellStyle name="Total 2 2 5 3 4 2 4" xfId="27798" xr:uid="{9CF62A8B-97C8-4603-82EC-839F2791742D}"/>
    <cellStyle name="Total 2 2 5 3 4 2 5" xfId="40829" xr:uid="{E24CC326-6D3B-47A4-A16C-A4FF309135DE}"/>
    <cellStyle name="Total 2 2 5 3 4 2 6" xfId="47531" xr:uid="{4D889CEE-D16C-420C-9F4C-37038F92DB48}"/>
    <cellStyle name="Total 2 2 5 3 4 2 7" xfId="53084" xr:uid="{B5B5EE00-7013-4735-88D2-5824F2D17CFF}"/>
    <cellStyle name="Total 2 2 5 3 4 2 8" xfId="55513" xr:uid="{C5EB367F-ED05-4E90-A6D5-273206BC677A}"/>
    <cellStyle name="Total 2 2 5 3 4 3" xfId="13719" xr:uid="{AA12D846-0B66-4087-97DD-D56C12631373}"/>
    <cellStyle name="Total 2 2 5 3 4 4" xfId="19442" xr:uid="{B2A9F47F-3A3C-4CB5-9AA6-608A4A993C0A}"/>
    <cellStyle name="Total 2 2 5 3 4 5" xfId="24975" xr:uid="{B882C2F4-558A-4B7C-85F1-415F2B82B200}"/>
    <cellStyle name="Total 2 2 5 3 4 6" xfId="38006" xr:uid="{392F3EEA-AA1B-476C-9AB8-D8F03786C83B}"/>
    <cellStyle name="Total 2 2 5 3 4 7" xfId="44708" xr:uid="{140F6BA6-B707-46EE-BC93-0A730AE25899}"/>
    <cellStyle name="Total 2 2 5 3 4 8" xfId="50261" xr:uid="{C1B0E907-40F2-48B0-B779-B377F37FBFFD}"/>
    <cellStyle name="Total 2 2 5 3 4 9" xfId="42074" xr:uid="{7E050B36-2835-42FC-AF12-A64593FEBA25}"/>
    <cellStyle name="Total 2 2 5 3 5" xfId="6677" xr:uid="{8782E88D-F51B-4538-A464-1D3612DC0AFD}"/>
    <cellStyle name="Total 2 2 5 3 5 2" xfId="9500" xr:uid="{206AC9E3-F4C2-416F-8D80-3CC625E9F9DA}"/>
    <cellStyle name="Total 2 2 5 3 5 2 2" xfId="16866" xr:uid="{1E6C765B-E354-4C9C-AEE2-CF16E5530387}"/>
    <cellStyle name="Total 2 2 5 3 5 2 3" xfId="22589" xr:uid="{7AE72364-BE34-4492-9063-A9A68974794F}"/>
    <cellStyle name="Total 2 2 5 3 5 2 4" xfId="28122" xr:uid="{B35C24F7-6DC5-4CCE-A292-9ABF577E541A}"/>
    <cellStyle name="Total 2 2 5 3 5 2 5" xfId="41153" xr:uid="{63F13B31-1ECC-45DF-9122-79A9BE856028}"/>
    <cellStyle name="Total 2 2 5 3 5 2 6" xfId="47855" xr:uid="{C3F82C6C-FFAC-4180-BD9A-4D9935ED05E1}"/>
    <cellStyle name="Total 2 2 5 3 5 2 7" xfId="53408" xr:uid="{45695AD9-2EEC-495B-9C67-C8D142CA8659}"/>
    <cellStyle name="Total 2 2 5 3 5 2 8" xfId="57874" xr:uid="{717224E9-BC55-4778-BC66-5E04592BAF6E}"/>
    <cellStyle name="Total 2 2 5 3 5 3" xfId="14043" xr:uid="{C4370F6D-C0F3-42CC-BCF7-5F3F4E865D67}"/>
    <cellStyle name="Total 2 2 5 3 5 4" xfId="19766" xr:uid="{CCAFD0DB-8D1E-47E5-AA3A-A37DBE04A95B}"/>
    <cellStyle name="Total 2 2 5 3 5 5" xfId="25299" xr:uid="{2AD5872E-17F4-4DA3-B656-916A788C7A45}"/>
    <cellStyle name="Total 2 2 5 3 5 6" xfId="38330" xr:uid="{293036D7-21AE-409F-98EA-EBCBC0A3195C}"/>
    <cellStyle name="Total 2 2 5 3 5 7" xfId="45032" xr:uid="{2369BA99-5741-4936-B956-40080D7283E5}"/>
    <cellStyle name="Total 2 2 5 3 5 8" xfId="50585" xr:uid="{AA4CC538-D75A-4A8C-A45E-BEC02E7ED69A}"/>
    <cellStyle name="Total 2 2 5 3 5 9" xfId="48387" xr:uid="{55190675-E823-46F4-AB38-08C343A7830C}"/>
    <cellStyle name="Total 2 2 5 3 6" xfId="6968" xr:uid="{7F21EE59-0B70-4200-B692-6FB70A827215}"/>
    <cellStyle name="Total 2 2 5 3 6 2" xfId="9791" xr:uid="{65FC57B2-443A-4600-BD89-640EFA574568}"/>
    <cellStyle name="Total 2 2 5 3 6 2 2" xfId="17157" xr:uid="{CE179961-1D47-4A7A-911A-035B69941A2B}"/>
    <cellStyle name="Total 2 2 5 3 6 2 3" xfId="22880" xr:uid="{183922A3-DC37-4B40-BDFD-EB077CCC43A6}"/>
    <cellStyle name="Total 2 2 5 3 6 2 4" xfId="28413" xr:uid="{FF74B30C-E3EF-474D-A6D1-F48CEF2C6A53}"/>
    <cellStyle name="Total 2 2 5 3 6 2 5" xfId="41444" xr:uid="{69F4AC1D-8E1A-44B8-9342-5E93C0BBC22F}"/>
    <cellStyle name="Total 2 2 5 3 6 2 6" xfId="48146" xr:uid="{72C80BA6-01F9-445A-A238-76A765738D7A}"/>
    <cellStyle name="Total 2 2 5 3 6 2 7" xfId="53699" xr:uid="{02932E37-F62B-43BF-BD33-8236A5DBE82A}"/>
    <cellStyle name="Total 2 2 5 3 6 2 8" xfId="55954" xr:uid="{2CCCDEE1-37DF-4C7B-A096-AFD7CEC7D2D9}"/>
    <cellStyle name="Total 2 2 5 3 6 3" xfId="14334" xr:uid="{99F28C83-217A-4CF5-8AD2-A3A9901D9C75}"/>
    <cellStyle name="Total 2 2 5 3 6 4" xfId="20057" xr:uid="{6E7A80DF-D7C9-4BA0-8A00-B029E0043500}"/>
    <cellStyle name="Total 2 2 5 3 6 5" xfId="25590" xr:uid="{A7BA3441-688E-47BF-A982-2525A882CA85}"/>
    <cellStyle name="Total 2 2 5 3 6 6" xfId="38621" xr:uid="{C4C5C1EA-DC8E-4315-A344-A78BC26BA5C8}"/>
    <cellStyle name="Total 2 2 5 3 6 7" xfId="45323" xr:uid="{758C95F8-F8B4-44A3-9389-39C79C8E5B08}"/>
    <cellStyle name="Total 2 2 5 3 6 8" xfId="50876" xr:uid="{3409E9B2-4AEB-4525-9ED3-FE1F1D480BC7}"/>
    <cellStyle name="Total 2 2 5 3 6 9" xfId="55801" xr:uid="{D5D7C77E-FD74-411D-B058-BEA50B582DDB}"/>
    <cellStyle name="Total 2 2 5 3 7" xfId="7661" xr:uid="{ACEA9E44-9CA6-4DBC-95A3-07A687A69E03}"/>
    <cellStyle name="Total 2 2 5 3 7 2" xfId="15027" xr:uid="{203163B6-D56B-422B-9C11-E9022887A404}"/>
    <cellStyle name="Total 2 2 5 3 7 3" xfId="20750" xr:uid="{98634FE4-7515-4064-8C06-8609224810E9}"/>
    <cellStyle name="Total 2 2 5 3 7 4" xfId="26283" xr:uid="{9B31684D-AC94-46C4-974E-BF1242C36FB1}"/>
    <cellStyle name="Total 2 2 5 3 7 5" xfId="39314" xr:uid="{69D20C32-CE2E-4E40-BCAB-528837FD22B9}"/>
    <cellStyle name="Total 2 2 5 3 7 6" xfId="46016" xr:uid="{82F434E3-6023-4948-8AC9-E8E98CCA6073}"/>
    <cellStyle name="Total 2 2 5 3 7 7" xfId="51569" xr:uid="{B4EFB97A-B20E-4970-BB9A-2CFA78391EB8}"/>
    <cellStyle name="Total 2 2 5 3 7 8" xfId="57344" xr:uid="{06029921-5E1D-4FD0-8EA7-8E6AD4D9AD73}"/>
    <cellStyle name="Total 2 2 5 3 8" xfId="12204" xr:uid="{95A2A696-FB15-4755-B43D-EB8FA89CCFF4}"/>
    <cellStyle name="Total 2 2 5 3 9" xfId="17927" xr:uid="{8547B5AA-74A8-4101-B1F8-F4614F29ABFD}"/>
    <cellStyle name="Total 2 2 5 4" xfId="5618" xr:uid="{9B455315-8BE9-4C5D-A920-E595EA62985D}"/>
    <cellStyle name="Total 2 2 5 4 2" xfId="8441" xr:uid="{FBE39749-3848-47C2-B96F-0E7049B016BB}"/>
    <cellStyle name="Total 2 2 5 4 2 2" xfId="15807" xr:uid="{1A187267-8347-404F-AAFA-C6575BD629D8}"/>
    <cellStyle name="Total 2 2 5 4 2 3" xfId="21530" xr:uid="{66447DA9-3774-4A6E-8382-2BBE32E94F6A}"/>
    <cellStyle name="Total 2 2 5 4 2 4" xfId="27063" xr:uid="{5B7EFBAC-C800-4223-BD57-34DD54E7DC10}"/>
    <cellStyle name="Total 2 2 5 4 2 5" xfId="40094" xr:uid="{66C45079-4A03-42B0-A2A4-3BC5233BCA74}"/>
    <cellStyle name="Total 2 2 5 4 2 6" xfId="46796" xr:uid="{BAC54F5A-B3A8-4067-BA05-BAD2D87B8C5D}"/>
    <cellStyle name="Total 2 2 5 4 2 7" xfId="52349" xr:uid="{C8B7566B-9AF5-4E1C-AB14-A94B3E1E3C7E}"/>
    <cellStyle name="Total 2 2 5 4 2 8" xfId="56703" xr:uid="{0E798E71-A0CC-43C6-B36B-8326896DB54E}"/>
    <cellStyle name="Total 2 2 5 4 3" xfId="12984" xr:uid="{F791FEBC-8608-44DC-B14F-5A26BA3B53DE}"/>
    <cellStyle name="Total 2 2 5 4 4" xfId="18707" xr:uid="{D506E7C8-D52B-43F4-9297-B6997BA71EED}"/>
    <cellStyle name="Total 2 2 5 4 5" xfId="24240" xr:uid="{43E49B72-1172-494C-92AF-411CB0730B9C}"/>
    <cellStyle name="Total 2 2 5 4 6" xfId="37271" xr:uid="{64EA8ABB-3CCA-4DF4-BBCB-74E1B4C070EB}"/>
    <cellStyle name="Total 2 2 5 4 7" xfId="43973" xr:uid="{749E14CA-A107-47D2-ACA6-F205C633CC98}"/>
    <cellStyle name="Total 2 2 5 4 8" xfId="49526" xr:uid="{9E632748-C4B7-408D-9BBD-87D80DF1609C}"/>
    <cellStyle name="Total 2 2 5 4 9" xfId="54519" xr:uid="{74B50F29-43B0-4578-B463-6CC4D35BF65A}"/>
    <cellStyle name="Total 2 2 5 5" xfId="3788" xr:uid="{59415EEF-A24E-4462-8E6F-8137914F143C}"/>
    <cellStyle name="Total 2 2 5 5 2" xfId="7279" xr:uid="{C2EF4610-C8CD-403A-ACED-CE6B50151AB8}"/>
    <cellStyle name="Total 2 2 5 5 2 2" xfId="14645" xr:uid="{1E4E22BA-CB40-4CB9-91E5-67D64E9B1CA0}"/>
    <cellStyle name="Total 2 2 5 5 2 3" xfId="20368" xr:uid="{C0504375-6EE3-4824-A3B5-DED3DC31A0F8}"/>
    <cellStyle name="Total 2 2 5 5 2 4" xfId="25901" xr:uid="{42E76CBD-2B76-47EE-A006-2D3BFEB3B266}"/>
    <cellStyle name="Total 2 2 5 5 2 5" xfId="38932" xr:uid="{6C120EB5-B488-4564-9129-051176AADBE0}"/>
    <cellStyle name="Total 2 2 5 5 2 6" xfId="45634" xr:uid="{2F50D97D-A881-436D-8267-613B24ADD4A1}"/>
    <cellStyle name="Total 2 2 5 5 2 7" xfId="51187" xr:uid="{5A95CD02-AF0A-418E-BFB5-F6C4D811CBB0}"/>
    <cellStyle name="Total 2 2 5 5 2 8" xfId="55317" xr:uid="{D7EF524B-C860-4997-A4DE-CF9B737B53A3}"/>
    <cellStyle name="Total 2 2 5 5 3" xfId="11508" xr:uid="{570EE619-E0B0-4085-9E4B-7BD182E85DD7}"/>
    <cellStyle name="Total 2 2 5 5 4" xfId="17384" xr:uid="{67B3CB07-1253-4975-BF75-4BDCE08D3118}"/>
    <cellStyle name="Total 2 2 5 5 5" xfId="23078" xr:uid="{E031B780-43A9-447E-9A30-EDBA94C2C148}"/>
    <cellStyle name="Total 2 2 5 5 6" xfId="35441" xr:uid="{43C1AB3A-C0BA-4365-BB83-3C2EF0CABE2F}"/>
    <cellStyle name="Total 2 2 5 5 7" xfId="42364" xr:uid="{5965BBBB-6AF1-4E12-BFED-2D26B867D034}"/>
    <cellStyle name="Total 2 2 5 5 8" xfId="42287" xr:uid="{8F70D195-0F67-4B65-A8A6-A0994C7DBF11}"/>
    <cellStyle name="Total 2 2 5 5 9" xfId="58334" xr:uid="{A865DB93-E758-49D5-BE73-1639032BB918}"/>
    <cellStyle name="Total 2 2 5 6" xfId="6245" xr:uid="{A4E48684-7108-4CE3-9793-8ACFDCD695F0}"/>
    <cellStyle name="Total 2 2 5 6 2" xfId="9068" xr:uid="{316D59C8-7322-4107-B299-DAEF36CADFFB}"/>
    <cellStyle name="Total 2 2 5 6 2 2" xfId="16434" xr:uid="{3849AE8E-A762-41B4-86B4-B0B1EC835434}"/>
    <cellStyle name="Total 2 2 5 6 2 3" xfId="22157" xr:uid="{024A85B4-3080-483D-9516-26245ACC6361}"/>
    <cellStyle name="Total 2 2 5 6 2 4" xfId="27690" xr:uid="{C5245231-5DB0-44C9-9295-D31E888C99A6}"/>
    <cellStyle name="Total 2 2 5 6 2 5" xfId="40721" xr:uid="{5240E996-D656-42D6-9085-D932DD01A47A}"/>
    <cellStyle name="Total 2 2 5 6 2 6" xfId="47423" xr:uid="{08B4E143-38E2-454F-9177-3890702C60C9}"/>
    <cellStyle name="Total 2 2 5 6 2 7" xfId="52976" xr:uid="{26E3CD63-6CCC-4D29-87B0-7F8084F7B95A}"/>
    <cellStyle name="Total 2 2 5 6 2 8" xfId="54072" xr:uid="{BE238265-112E-4287-821F-7B0B571C9DF7}"/>
    <cellStyle name="Total 2 2 5 6 3" xfId="13611" xr:uid="{9765DBCA-D6CA-4E26-8A66-90ACC34DB617}"/>
    <cellStyle name="Total 2 2 5 6 4" xfId="19334" xr:uid="{BF73FA14-BAC4-45E7-B289-788AC2B8FAEB}"/>
    <cellStyle name="Total 2 2 5 6 5" xfId="24867" xr:uid="{A85DD01D-2721-4370-9690-C07266805157}"/>
    <cellStyle name="Total 2 2 5 6 6" xfId="37898" xr:uid="{7BAE4050-A5CF-4333-9C56-580FFA8D3B68}"/>
    <cellStyle name="Total 2 2 5 6 7" xfId="44600" xr:uid="{43A7346D-410F-49EC-940D-33F097260E74}"/>
    <cellStyle name="Total 2 2 5 6 8" xfId="50153" xr:uid="{D006F25A-4B2B-4C64-840C-010CD50F8BE3}"/>
    <cellStyle name="Total 2 2 5 6 9" xfId="57468" xr:uid="{30A178FA-0140-4BC6-9C08-29E7DA0B7E9C}"/>
    <cellStyle name="Total 2 2 5 7" xfId="6569" xr:uid="{C12A7132-88EA-4CB7-9B09-19149FFF0076}"/>
    <cellStyle name="Total 2 2 5 7 2" xfId="9392" xr:uid="{FAAF49D7-1C79-44C6-9221-354B833C8DE2}"/>
    <cellStyle name="Total 2 2 5 7 2 2" xfId="16758" xr:uid="{54383D48-5C2F-4BFE-87D0-1931B967EE38}"/>
    <cellStyle name="Total 2 2 5 7 2 3" xfId="22481" xr:uid="{A25941FB-D2CF-42CB-B132-C3F4130E4FFA}"/>
    <cellStyle name="Total 2 2 5 7 2 4" xfId="28014" xr:uid="{99E7941E-EE8E-4969-BDD8-EF9181280C83}"/>
    <cellStyle name="Total 2 2 5 7 2 5" xfId="41045" xr:uid="{4EDFD4BF-2FA7-4C89-82A2-9C4DBFD99E3E}"/>
    <cellStyle name="Total 2 2 5 7 2 6" xfId="47747" xr:uid="{5000BF24-38C2-4155-96C6-37E9A2CB3F48}"/>
    <cellStyle name="Total 2 2 5 7 2 7" xfId="53300" xr:uid="{AA3C21D0-2C64-43D0-89E4-6D144F88B2D7}"/>
    <cellStyle name="Total 2 2 5 7 2 8" xfId="57086" xr:uid="{06663B77-BC3E-416A-B5C2-91A45841C6DB}"/>
    <cellStyle name="Total 2 2 5 7 3" xfId="13935" xr:uid="{A8608920-CF68-4BDD-B410-56085ED271AE}"/>
    <cellStyle name="Total 2 2 5 7 4" xfId="19658" xr:uid="{42ED2363-9D96-455B-975A-1B2A240137E5}"/>
    <cellStyle name="Total 2 2 5 7 5" xfId="25191" xr:uid="{29C6279C-D32D-4CDF-89C8-F693CAF3A1BE}"/>
    <cellStyle name="Total 2 2 5 7 6" xfId="38222" xr:uid="{4B5CCD00-1F48-4FD1-83EF-02C9DB045FAC}"/>
    <cellStyle name="Total 2 2 5 7 7" xfId="44924" xr:uid="{934852A2-B372-45BE-AF4B-F9F77829F21E}"/>
    <cellStyle name="Total 2 2 5 7 8" xfId="50477" xr:uid="{726CC57F-20B6-41AE-8EEF-1F287F2EB934}"/>
    <cellStyle name="Total 2 2 5 7 9" xfId="42029" xr:uid="{8BA206BC-9CF8-4513-9A21-CEDAA6C8D679}"/>
    <cellStyle name="Total 2 2 5 8" xfId="6860" xr:uid="{2C220811-158F-4158-A463-940B83E9D26E}"/>
    <cellStyle name="Total 2 2 5 8 2" xfId="9683" xr:uid="{5BDF8F61-B824-4DEC-9077-46EE2A171C62}"/>
    <cellStyle name="Total 2 2 5 8 2 2" xfId="17049" xr:uid="{4809F210-84A4-4673-BDA2-9894F318AB08}"/>
    <cellStyle name="Total 2 2 5 8 2 3" xfId="22772" xr:uid="{1D2DE6D3-D01E-49AD-93AB-0A31341436DB}"/>
    <cellStyle name="Total 2 2 5 8 2 4" xfId="28305" xr:uid="{9581FD0B-2CAF-4103-9D79-CC85E9E69403}"/>
    <cellStyle name="Total 2 2 5 8 2 5" xfId="41336" xr:uid="{948C57B1-4E1D-4AC3-A697-642F291BF122}"/>
    <cellStyle name="Total 2 2 5 8 2 6" xfId="48038" xr:uid="{0F4337C4-7F2F-4A20-BB25-6B6CC45C9DB9}"/>
    <cellStyle name="Total 2 2 5 8 2 7" xfId="53591" xr:uid="{0451556F-5015-4E64-B782-FB2009CF3B8F}"/>
    <cellStyle name="Total 2 2 5 8 2 8" xfId="56530" xr:uid="{9F30746B-CA4E-47CD-9B6E-A111239C4D26}"/>
    <cellStyle name="Total 2 2 5 8 3" xfId="14226" xr:uid="{3140BC3A-893B-43E9-8CC4-D2CFCE498C76}"/>
    <cellStyle name="Total 2 2 5 8 4" xfId="19949" xr:uid="{6F694855-A6BE-4FA8-87FC-AE159B8E7B6A}"/>
    <cellStyle name="Total 2 2 5 8 5" xfId="25482" xr:uid="{F1219A6D-5005-49D0-8694-89CC07618A07}"/>
    <cellStyle name="Total 2 2 5 8 6" xfId="38513" xr:uid="{3E863991-35EA-42EA-ADF5-9FABAF897ED1}"/>
    <cellStyle name="Total 2 2 5 8 7" xfId="45215" xr:uid="{6A104047-C0BF-4AB7-B755-55CC9DFA2619}"/>
    <cellStyle name="Total 2 2 5 8 8" xfId="50768" xr:uid="{E94F8B54-DB36-44AC-B799-2D5EF95533A3}"/>
    <cellStyle name="Total 2 2 5 8 9" xfId="56314" xr:uid="{44B77D51-8E90-42F7-A82D-95B169B3AA3F}"/>
    <cellStyle name="Total 2 2 5 9" xfId="4730" xr:uid="{EA97AAD4-8F5F-4C1C-80A1-3C9A3F84F754}"/>
    <cellStyle name="Total 2 2 5 9 2" xfId="12096" xr:uid="{E76138F4-B66B-4740-A689-C9D1B8FCFD20}"/>
    <cellStyle name="Total 2 2 5 9 3" xfId="17819" xr:uid="{C395234E-FD54-43D8-96FD-94E846BC6C42}"/>
    <cellStyle name="Total 2 2 5 9 4" xfId="23352" xr:uid="{7F09CD17-555E-44C4-8D98-3EA73971A5DA}"/>
    <cellStyle name="Total 2 2 5 9 5" xfId="39206" xr:uid="{40160B9E-BCC9-41B0-90ED-DF08144C8401}"/>
    <cellStyle name="Total 2 2 5 9 6" xfId="45908" xr:uid="{5C86B64D-5642-489F-BF0C-1ED4D2E6E6AC}"/>
    <cellStyle name="Total 2 2 5 9 7" xfId="51461" xr:uid="{2C0D83EF-3370-4B6B-86C8-1BCA6F69443C}"/>
    <cellStyle name="Total 2 2 5 9 8" xfId="55850" xr:uid="{6C4B4145-5483-453D-863B-D006C0CA612C}"/>
    <cellStyle name="Total 2 2 6" xfId="2062" xr:uid="{F70A58B9-C586-4F50-94C7-7F8C959A0E81}"/>
    <cellStyle name="Total 2 2 6 10" xfId="7583" xr:uid="{AE0E2704-B5F4-4056-B832-8C3D5DDC9533}"/>
    <cellStyle name="Total 2 2 6 10 2" xfId="14949" xr:uid="{58E2BB5D-FA7E-4A91-8ADD-448B3962E947}"/>
    <cellStyle name="Total 2 2 6 10 3" xfId="20672" xr:uid="{B1542DB1-0BBF-4184-8DB1-4465EFD16C68}"/>
    <cellStyle name="Total 2 2 6 10 4" xfId="26205" xr:uid="{8805610C-5968-4A83-ADE8-78B999B9158E}"/>
    <cellStyle name="Total 2 2 6 11" xfId="10335" xr:uid="{7554D117-8A32-4F08-A6AE-17304BF36F7F}"/>
    <cellStyle name="Total 2 2 6 12" xfId="10249" xr:uid="{8E57A178-4A11-44A8-831C-07CA38BE4563}"/>
    <cellStyle name="Total 2 2 6 13" xfId="11995" xr:uid="{1900B5A9-03A2-49D8-ABB0-8E5CCBA23E93}"/>
    <cellStyle name="Total 2 2 6 14" xfId="36413" xr:uid="{0C73B18A-FDAB-4B5D-BD2E-3FE57BDB49F3}"/>
    <cellStyle name="Total 2 2 6 15" xfId="43115" xr:uid="{F0ACE24D-CA81-4CF9-9B9F-0C8FBE0FF859}"/>
    <cellStyle name="Total 2 2 6 16" xfId="48668" xr:uid="{70878E8A-4356-48D0-B665-34F90A810654}"/>
    <cellStyle name="Total 2 2 6 17" xfId="55973" xr:uid="{1C47E387-E2ED-4EC3-AAED-76B20C0924C8}"/>
    <cellStyle name="Total 2 2 6 2" xfId="4967" xr:uid="{A9C74C32-02BD-48DA-9EA1-7053DE7F9910}"/>
    <cellStyle name="Total 2 2 6 2 10" xfId="23589" xr:uid="{0A518C8D-B4BF-46C0-AC44-567A9347ADBD}"/>
    <cellStyle name="Total 2 2 6 2 11" xfId="36620" xr:uid="{A76F091C-3A6B-46FC-B7DE-9492A5B43663}"/>
    <cellStyle name="Total 2 2 6 2 12" xfId="43322" xr:uid="{D8282A57-6038-4726-8CB4-A726EC699D88}"/>
    <cellStyle name="Total 2 2 6 2 13" xfId="48875" xr:uid="{331AB9C6-DAFC-4582-A68C-F538ABF4C1E0}"/>
    <cellStyle name="Total 2 2 6 2 14" xfId="56481" xr:uid="{7F625D7D-C6BF-4147-A4D4-9F5CE8861B86}"/>
    <cellStyle name="Total 2 2 6 2 2" xfId="5855" xr:uid="{3E2193C7-38F9-4046-A75D-4E4387166D2D}"/>
    <cellStyle name="Total 2 2 6 2 2 2" xfId="8678" xr:uid="{458E2687-677A-4D60-8B4C-D12E9FBBC12F}"/>
    <cellStyle name="Total 2 2 6 2 2 2 2" xfId="16044" xr:uid="{BC57CE4D-2B57-43B6-8384-C3F7A5EE8FFA}"/>
    <cellStyle name="Total 2 2 6 2 2 2 3" xfId="21767" xr:uid="{1BE0A687-9A5A-4ECC-941D-CD6EC460136D}"/>
    <cellStyle name="Total 2 2 6 2 2 2 4" xfId="27300" xr:uid="{64B1C071-E95B-40CD-B87C-9C4DB9A5B872}"/>
    <cellStyle name="Total 2 2 6 2 2 2 5" xfId="40331" xr:uid="{7054BB52-0B98-491E-8652-FCC2B1249E6A}"/>
    <cellStyle name="Total 2 2 6 2 2 2 6" xfId="47033" xr:uid="{E5422959-C592-4E3F-B928-60D5BE938A32}"/>
    <cellStyle name="Total 2 2 6 2 2 2 7" xfId="52586" xr:uid="{92A69D7A-4D8B-4046-817E-5C2DC6143E66}"/>
    <cellStyle name="Total 2 2 6 2 2 2 8" xfId="55292" xr:uid="{5E356F15-80E7-4353-AC3F-6F9F06CDC0A6}"/>
    <cellStyle name="Total 2 2 6 2 2 3" xfId="13221" xr:uid="{E99AB6DD-108A-4EF0-865C-D814D6E8238B}"/>
    <cellStyle name="Total 2 2 6 2 2 4" xfId="18944" xr:uid="{88D3929F-D1D8-45D6-BC1F-FDE4BFC52AD5}"/>
    <cellStyle name="Total 2 2 6 2 2 5" xfId="24477" xr:uid="{9CFC20F8-D5D3-47B5-8A21-62EA42C4CC01}"/>
    <cellStyle name="Total 2 2 6 2 2 6" xfId="37508" xr:uid="{958801B6-B615-4173-94CA-6F6AB0A20775}"/>
    <cellStyle name="Total 2 2 6 2 2 7" xfId="44210" xr:uid="{D427A435-F877-4205-B05D-EA740A29482C}"/>
    <cellStyle name="Total 2 2 6 2 2 8" xfId="49763" xr:uid="{ABE08E8C-F7A5-4DC3-AE45-1EFEEB62847C}"/>
    <cellStyle name="Total 2 2 6 2 2 9" xfId="55166" xr:uid="{85FE94C9-2C1B-4F21-80C2-FCFC6DB10266}"/>
    <cellStyle name="Total 2 2 6 2 3" xfId="6162" xr:uid="{431CCA79-74ED-4EA7-86CA-C4D642C2780C}"/>
    <cellStyle name="Total 2 2 6 2 3 2" xfId="8985" xr:uid="{905593FB-D461-4767-9DE7-55A3A6BE96AE}"/>
    <cellStyle name="Total 2 2 6 2 3 2 2" xfId="16351" xr:uid="{C04F16D2-5B61-4191-BE38-8C74DDAD0E72}"/>
    <cellStyle name="Total 2 2 6 2 3 2 3" xfId="22074" xr:uid="{01BC9AC1-54CF-4EC0-9BB4-F618C735292E}"/>
    <cellStyle name="Total 2 2 6 2 3 2 4" xfId="27607" xr:uid="{04DD76C6-A3FB-444A-B600-1ECF78E5289C}"/>
    <cellStyle name="Total 2 2 6 2 3 2 5" xfId="40638" xr:uid="{2482858E-2F4D-4750-AAEB-533C4BCA5FEA}"/>
    <cellStyle name="Total 2 2 6 2 3 2 6" xfId="47340" xr:uid="{E45A424F-4BC0-465B-AF5A-03662FEABD1B}"/>
    <cellStyle name="Total 2 2 6 2 3 2 7" xfId="52893" xr:uid="{91861784-EC6D-4699-8D3D-0454A91BCCA1}"/>
    <cellStyle name="Total 2 2 6 2 3 2 8" xfId="54305" xr:uid="{0A97C48D-F875-44DC-8BD0-1B4A79CC75B1}"/>
    <cellStyle name="Total 2 2 6 2 3 3" xfId="13528" xr:uid="{CAE60280-348C-47DE-8240-F3E213300725}"/>
    <cellStyle name="Total 2 2 6 2 3 4" xfId="19251" xr:uid="{77320D09-0245-42C5-BB04-514E1C3150B1}"/>
    <cellStyle name="Total 2 2 6 2 3 5" xfId="24784" xr:uid="{F47C793B-90EE-49AF-AB93-F52E2E84EDCE}"/>
    <cellStyle name="Total 2 2 6 2 3 6" xfId="37815" xr:uid="{9A919F05-67CD-4FC4-8AD9-2E22B3635F2C}"/>
    <cellStyle name="Total 2 2 6 2 3 7" xfId="44517" xr:uid="{A23540C9-0443-46E8-A886-669AB62CBA7A}"/>
    <cellStyle name="Total 2 2 6 2 3 8" xfId="50070" xr:uid="{AAC31A6E-360C-42BC-B3F3-041DE37AE310}"/>
    <cellStyle name="Total 2 2 6 2 3 9" xfId="55790" xr:uid="{DC14912F-865E-4F1A-99DE-0E2A21CA37D6}"/>
    <cellStyle name="Total 2 2 6 2 4" xfId="6482" xr:uid="{93EC5917-804B-4DED-828C-EAB160E99F43}"/>
    <cellStyle name="Total 2 2 6 2 4 2" xfId="9305" xr:uid="{A7D63A3B-73B1-4D46-B2A4-AAB7FE9692DD}"/>
    <cellStyle name="Total 2 2 6 2 4 2 2" xfId="16671" xr:uid="{7E569A44-702C-45D9-96AB-A81C7FF268EC}"/>
    <cellStyle name="Total 2 2 6 2 4 2 3" xfId="22394" xr:uid="{0E5D855F-91D9-4226-8590-DF1826333D76}"/>
    <cellStyle name="Total 2 2 6 2 4 2 4" xfId="27927" xr:uid="{3E456FB7-83BE-4FE0-B6E0-33E0752B55BB}"/>
    <cellStyle name="Total 2 2 6 2 4 2 5" xfId="40958" xr:uid="{E38603E2-4AB9-4FD0-9925-56AD9CBB978D}"/>
    <cellStyle name="Total 2 2 6 2 4 2 6" xfId="47660" xr:uid="{554FEBE7-6898-4046-A270-4A9CFF8FF718}"/>
    <cellStyle name="Total 2 2 6 2 4 2 7" xfId="53213" xr:uid="{6B532E30-0FFA-49C9-A6E8-556B623FC934}"/>
    <cellStyle name="Total 2 2 6 2 4 2 8" xfId="57999" xr:uid="{46F7BB00-E00A-4F05-B338-F36015EAA922}"/>
    <cellStyle name="Total 2 2 6 2 4 3" xfId="13848" xr:uid="{B19A2CE3-19DB-4F43-8AB4-23FED43CEE1A}"/>
    <cellStyle name="Total 2 2 6 2 4 4" xfId="19571" xr:uid="{7193E89D-B1F7-4CD3-B22F-D08E4BFDA7E4}"/>
    <cellStyle name="Total 2 2 6 2 4 5" xfId="25104" xr:uid="{9643DBA3-C98C-4752-A45C-BAA3639FDBC8}"/>
    <cellStyle name="Total 2 2 6 2 4 6" xfId="38135" xr:uid="{4761BB9C-8D9A-4E49-9A0A-CEC730248E55}"/>
    <cellStyle name="Total 2 2 6 2 4 7" xfId="44837" xr:uid="{A214EA01-3246-4B52-BD60-2F36E07CC565}"/>
    <cellStyle name="Total 2 2 6 2 4 8" xfId="50390" xr:uid="{62C45108-0443-41CB-9208-10AD7C1C69B9}"/>
    <cellStyle name="Total 2 2 6 2 4 9" xfId="55434" xr:uid="{552E9677-9BEC-41F6-A5C1-1B081280AE01}"/>
    <cellStyle name="Total 2 2 6 2 5" xfId="6806" xr:uid="{CA57903D-4B31-4DE0-B0EB-C3AF318E4232}"/>
    <cellStyle name="Total 2 2 6 2 5 2" xfId="9629" xr:uid="{6FF28281-4B4C-46AB-A2D6-E35CD6D8D7AF}"/>
    <cellStyle name="Total 2 2 6 2 5 2 2" xfId="16995" xr:uid="{4BF88C8D-92C7-488E-8C53-E8015A8FE23D}"/>
    <cellStyle name="Total 2 2 6 2 5 2 3" xfId="22718" xr:uid="{066828FB-802F-44BD-9EB2-F4510BD9CEA4}"/>
    <cellStyle name="Total 2 2 6 2 5 2 4" xfId="28251" xr:uid="{B55E37D9-C7D4-4C29-A07F-27C3A0584845}"/>
    <cellStyle name="Total 2 2 6 2 5 2 5" xfId="41282" xr:uid="{D68C7E1F-4E66-4B81-921A-9EA745895D8F}"/>
    <cellStyle name="Total 2 2 6 2 5 2 6" xfId="47984" xr:uid="{03FA7DDD-4415-41D6-A5FB-F5ED02C58153}"/>
    <cellStyle name="Total 2 2 6 2 5 2 7" xfId="53537" xr:uid="{C588F3F5-D3B0-4324-844A-F0606A7EF0A4}"/>
    <cellStyle name="Total 2 2 6 2 5 2 8" xfId="56722" xr:uid="{A3B96EA6-926A-45F7-8AD4-A76410853987}"/>
    <cellStyle name="Total 2 2 6 2 5 3" xfId="14172" xr:uid="{517B529C-FB76-45CB-BB21-FED2D4409670}"/>
    <cellStyle name="Total 2 2 6 2 5 4" xfId="19895" xr:uid="{BE78E2E6-28CE-46AB-A79F-711E101FFE05}"/>
    <cellStyle name="Total 2 2 6 2 5 5" xfId="25428" xr:uid="{3C1C2502-FA73-4BA1-BF27-044766B16FF0}"/>
    <cellStyle name="Total 2 2 6 2 5 6" xfId="38459" xr:uid="{6FED1A03-CAF1-41E5-A3C7-DA1BDD34D749}"/>
    <cellStyle name="Total 2 2 6 2 5 7" xfId="45161" xr:uid="{089DFAEA-C01C-410F-B187-F743D9E02C1E}"/>
    <cellStyle name="Total 2 2 6 2 5 8" xfId="50714" xr:uid="{CB637C39-1218-4ADC-95AB-AA9B741D306D}"/>
    <cellStyle name="Total 2 2 6 2 5 9" xfId="41944" xr:uid="{07E75EA9-CA8A-4766-A1E9-F29A8EDE9961}"/>
    <cellStyle name="Total 2 2 6 2 6" xfId="7097" xr:uid="{FA4679A2-58BC-44EB-8562-5905916E8FD8}"/>
    <cellStyle name="Total 2 2 6 2 6 2" xfId="9920" xr:uid="{4E23D0AC-27AF-48CC-BC0F-DBB9B98E22DB}"/>
    <cellStyle name="Total 2 2 6 2 6 2 2" xfId="17286" xr:uid="{4EC724D4-D8AC-49E5-8770-A8C22A2CE143}"/>
    <cellStyle name="Total 2 2 6 2 6 2 3" xfId="23009" xr:uid="{776344D5-51E9-4B71-919F-330B8757F929}"/>
    <cellStyle name="Total 2 2 6 2 6 2 4" xfId="28542" xr:uid="{B0918351-CB6E-4BB1-99C8-33D07F0380D9}"/>
    <cellStyle name="Total 2 2 6 2 6 2 5" xfId="41573" xr:uid="{36269813-4ECC-4511-9AD1-109ECE665E7E}"/>
    <cellStyle name="Total 2 2 6 2 6 2 6" xfId="48275" xr:uid="{513D5811-E1B7-4BCA-AB27-3EE0279064D6}"/>
    <cellStyle name="Total 2 2 6 2 6 2 7" xfId="53828" xr:uid="{B0A53FBC-ED65-4A6E-BA15-2B74A7D9F87F}"/>
    <cellStyle name="Total 2 2 6 2 6 2 8" xfId="54523" xr:uid="{F8F4AB12-7E54-4988-93BD-BC003BD855BD}"/>
    <cellStyle name="Total 2 2 6 2 6 3" xfId="14463" xr:uid="{16B8C633-968F-4554-99EE-3A41E90EDE7E}"/>
    <cellStyle name="Total 2 2 6 2 6 4" xfId="20186" xr:uid="{967C013C-370F-406C-8085-7EC4B9E5892B}"/>
    <cellStyle name="Total 2 2 6 2 6 5" xfId="25719" xr:uid="{189FD7A2-943A-407F-8007-6EA8D967AC67}"/>
    <cellStyle name="Total 2 2 6 2 6 6" xfId="38750" xr:uid="{7CCAC7E1-069B-4986-A10C-62C693FA4A81}"/>
    <cellStyle name="Total 2 2 6 2 6 7" xfId="45452" xr:uid="{5976A1FB-9C01-412B-A3AC-846BB3410AE3}"/>
    <cellStyle name="Total 2 2 6 2 6 8" xfId="51005" xr:uid="{C5F994BA-CE3E-4664-9C0B-13319CB19D04}"/>
    <cellStyle name="Total 2 2 6 2 6 9" xfId="42499" xr:uid="{DEEBF931-5789-49C8-873D-00446F26B78A}"/>
    <cellStyle name="Total 2 2 6 2 7" xfId="7790" xr:uid="{C0364A98-6ACD-4A6C-B963-E2D195A8B458}"/>
    <cellStyle name="Total 2 2 6 2 7 2" xfId="15156" xr:uid="{39DA2272-FAE5-4758-A941-1A587022199B}"/>
    <cellStyle name="Total 2 2 6 2 7 3" xfId="20879" xr:uid="{A3E6480E-03AE-4ECB-85C7-12BFD62D72E5}"/>
    <cellStyle name="Total 2 2 6 2 7 4" xfId="26412" xr:uid="{BE994EA7-3FDE-4CB5-9B83-0F1C765D904B}"/>
    <cellStyle name="Total 2 2 6 2 7 5" xfId="39443" xr:uid="{8996CDEC-3AAA-4DCE-8539-ACB5355CA440}"/>
    <cellStyle name="Total 2 2 6 2 7 6" xfId="46145" xr:uid="{2353E270-6A02-476B-85E1-2240FDE1781A}"/>
    <cellStyle name="Total 2 2 6 2 7 7" xfId="51698" xr:uid="{47715F57-975E-4A08-A471-4E32E6135DC5}"/>
    <cellStyle name="Total 2 2 6 2 7 8" xfId="54151" xr:uid="{3FA99807-C6BB-478C-BEC4-463D2E5F6618}"/>
    <cellStyle name="Total 2 2 6 2 8" xfId="12333" xr:uid="{3AE58DCF-1757-40F2-8B73-BBBEAC7D2CB0}"/>
    <cellStyle name="Total 2 2 6 2 9" xfId="18056" xr:uid="{61FED02E-5999-4172-8209-00DA32291D51}"/>
    <cellStyle name="Total 2 2 6 3" xfId="4836" xr:uid="{88FE1BCE-FCA1-4623-B88E-C377F55B5BB0}"/>
    <cellStyle name="Total 2 2 6 3 10" xfId="23458" xr:uid="{8720AD77-BD19-4BB1-9C14-C92A07E9BEE6}"/>
    <cellStyle name="Total 2 2 6 3 11" xfId="36489" xr:uid="{B62770D6-639A-44EB-A465-310C34FD3109}"/>
    <cellStyle name="Total 2 2 6 3 12" xfId="43191" xr:uid="{8C47F2EF-ED11-453B-B790-9F3C5BA66368}"/>
    <cellStyle name="Total 2 2 6 3 13" xfId="48744" xr:uid="{DEF95631-EBEA-498E-B00A-7CE031278DE5}"/>
    <cellStyle name="Total 2 2 6 3 14" xfId="54132" xr:uid="{AAFFD60F-92AB-49B4-895E-3F9333F59BB5}"/>
    <cellStyle name="Total 2 2 6 3 2" xfId="5724" xr:uid="{46E36DAC-089F-44A8-8CE8-2F4DCDB8766E}"/>
    <cellStyle name="Total 2 2 6 3 2 2" xfId="8547" xr:uid="{277DF28F-FDB0-4D14-BCAA-F42001325CEC}"/>
    <cellStyle name="Total 2 2 6 3 2 2 2" xfId="15913" xr:uid="{04A93C40-128E-4C22-8105-B5F45E98BC47}"/>
    <cellStyle name="Total 2 2 6 3 2 2 3" xfId="21636" xr:uid="{7CCDD913-569A-48A1-AF85-20E00A923C1E}"/>
    <cellStyle name="Total 2 2 6 3 2 2 4" xfId="27169" xr:uid="{881C01B9-5FCE-4C08-AA31-807153C9D4AF}"/>
    <cellStyle name="Total 2 2 6 3 2 2 5" xfId="40200" xr:uid="{26C68A72-C461-4B72-A8E7-46CAF07A5150}"/>
    <cellStyle name="Total 2 2 6 3 2 2 6" xfId="46902" xr:uid="{F0531915-6351-43BA-B860-FBC57D14BF6C}"/>
    <cellStyle name="Total 2 2 6 3 2 2 7" xfId="52455" xr:uid="{52E8B95B-CD31-4CE9-8BDC-F023EF938CE2}"/>
    <cellStyle name="Total 2 2 6 3 2 2 8" xfId="57224" xr:uid="{DAA6ACC8-1A35-4975-810A-88147AF3A63C}"/>
    <cellStyle name="Total 2 2 6 3 2 3" xfId="13090" xr:uid="{4CA454EC-1E04-40DA-A7BA-314E4707B39D}"/>
    <cellStyle name="Total 2 2 6 3 2 4" xfId="18813" xr:uid="{853222CD-69DC-41F0-A04B-050874B12F9A}"/>
    <cellStyle name="Total 2 2 6 3 2 5" xfId="24346" xr:uid="{838357DB-8968-43F6-853A-E34E2CE2E18F}"/>
    <cellStyle name="Total 2 2 6 3 2 6" xfId="37377" xr:uid="{5899177F-35BE-4C06-BB18-AB91503D5FFB}"/>
    <cellStyle name="Total 2 2 6 3 2 7" xfId="44079" xr:uid="{953A324F-77E1-4502-A555-1516827A5CC1}"/>
    <cellStyle name="Total 2 2 6 3 2 8" xfId="49632" xr:uid="{5549A6B2-60CB-4131-A772-E033D2A1A15B}"/>
    <cellStyle name="Total 2 2 6 3 2 9" xfId="57190" xr:uid="{19B3E94D-A041-41BE-A84E-2C0D5EF8DE95}"/>
    <cellStyle name="Total 2 2 6 3 3" xfId="6131" xr:uid="{293F81B7-5914-44BC-8F9E-9CBDF4515D00}"/>
    <cellStyle name="Total 2 2 6 3 3 2" xfId="8954" xr:uid="{AEE0BE2A-1038-4371-A8D6-8A30420E23ED}"/>
    <cellStyle name="Total 2 2 6 3 3 2 2" xfId="16320" xr:uid="{7986E2FB-E430-4BE2-B816-00A4F7B07823}"/>
    <cellStyle name="Total 2 2 6 3 3 2 3" xfId="22043" xr:uid="{B5084D8E-A34B-4A23-985F-4A3A1E637F55}"/>
    <cellStyle name="Total 2 2 6 3 3 2 4" xfId="27576" xr:uid="{C5E0D5A6-65D1-40F8-BE10-AD88BEAF4B7A}"/>
    <cellStyle name="Total 2 2 6 3 3 2 5" xfId="40607" xr:uid="{BA5D3246-47BC-4F51-A61D-5FFA975A9420}"/>
    <cellStyle name="Total 2 2 6 3 3 2 6" xfId="47309" xr:uid="{41B2252D-5B03-4849-AB08-34DE4D8C1EFB}"/>
    <cellStyle name="Total 2 2 6 3 3 2 7" xfId="52862" xr:uid="{53595961-F022-446B-B280-74E17B59A02B}"/>
    <cellStyle name="Total 2 2 6 3 3 2 8" xfId="56741" xr:uid="{7EFCD014-B276-4202-B38A-6D684128BA4F}"/>
    <cellStyle name="Total 2 2 6 3 3 3" xfId="13497" xr:uid="{C313E10A-42BB-4145-886F-8F604A3FA08A}"/>
    <cellStyle name="Total 2 2 6 3 3 4" xfId="19220" xr:uid="{FAB62BF6-5DAF-4D76-9F7F-FFDB72DE95E6}"/>
    <cellStyle name="Total 2 2 6 3 3 5" xfId="24753" xr:uid="{FC3B08B5-B4DC-4ED5-A385-BA943E1BA5EE}"/>
    <cellStyle name="Total 2 2 6 3 3 6" xfId="37784" xr:uid="{08B9136C-B73F-46D3-B584-05958CD7A954}"/>
    <cellStyle name="Total 2 2 6 3 3 7" xfId="44486" xr:uid="{59BD3F01-8A9D-43F7-9829-93155BE610A4}"/>
    <cellStyle name="Total 2 2 6 3 3 8" xfId="50039" xr:uid="{FAD39ED2-3EA2-4615-86CB-3EF3D1520329}"/>
    <cellStyle name="Total 2 2 6 3 3 9" xfId="55119" xr:uid="{FB1123C7-56F6-4C56-B426-E5D01508CD94}"/>
    <cellStyle name="Total 2 2 6 3 4" xfId="6351" xr:uid="{E42B6154-1F7E-405D-B222-7951391DDE0E}"/>
    <cellStyle name="Total 2 2 6 3 4 2" xfId="9174" xr:uid="{456A59DF-FF0D-47E0-ACFF-DD7602249319}"/>
    <cellStyle name="Total 2 2 6 3 4 2 2" xfId="16540" xr:uid="{971E1DCC-EAB5-455E-888B-44AE4F1FF710}"/>
    <cellStyle name="Total 2 2 6 3 4 2 3" xfId="22263" xr:uid="{45780F25-CF93-4123-9A3C-966241B52C81}"/>
    <cellStyle name="Total 2 2 6 3 4 2 4" xfId="27796" xr:uid="{1C511CBB-94BF-4902-A75B-7A8AE4EBF092}"/>
    <cellStyle name="Total 2 2 6 3 4 2 5" xfId="40827" xr:uid="{7A13BD92-88E1-41DA-80EF-22576DE5E071}"/>
    <cellStyle name="Total 2 2 6 3 4 2 6" xfId="47529" xr:uid="{0085E240-D223-4BB4-8D06-95370B0A6B42}"/>
    <cellStyle name="Total 2 2 6 3 4 2 7" xfId="53082" xr:uid="{5D4B28B2-5730-4BE4-84EA-BE1CBD139F86}"/>
    <cellStyle name="Total 2 2 6 3 4 2 8" xfId="58308" xr:uid="{7F9F2FD5-402B-4375-A8D1-FECC090D401F}"/>
    <cellStyle name="Total 2 2 6 3 4 3" xfId="13717" xr:uid="{DDCEDA35-5DDD-4325-9029-22BB5A790138}"/>
    <cellStyle name="Total 2 2 6 3 4 4" xfId="19440" xr:uid="{E893F156-3321-457F-9F29-02A20791B28F}"/>
    <cellStyle name="Total 2 2 6 3 4 5" xfId="24973" xr:uid="{B9B1748B-BD45-4C5F-836D-D55476F76B28}"/>
    <cellStyle name="Total 2 2 6 3 4 6" xfId="38004" xr:uid="{237D3DE4-3EB5-4495-8A84-27E2E942EE32}"/>
    <cellStyle name="Total 2 2 6 3 4 7" xfId="44706" xr:uid="{A99F2009-4A65-4F43-9FA8-F5AA0D04D0A1}"/>
    <cellStyle name="Total 2 2 6 3 4 8" xfId="50259" xr:uid="{B99C8717-DA70-4CA0-9F5F-4E7DEED651A7}"/>
    <cellStyle name="Total 2 2 6 3 4 9" xfId="58336" xr:uid="{81E23C40-EA30-465E-8569-ECE7E8102D9E}"/>
    <cellStyle name="Total 2 2 6 3 5" xfId="6675" xr:uid="{110F48D6-FD64-450D-B6B5-76E0E33214CC}"/>
    <cellStyle name="Total 2 2 6 3 5 2" xfId="9498" xr:uid="{D2847396-2AAD-4594-B3BF-3408BF941025}"/>
    <cellStyle name="Total 2 2 6 3 5 2 2" xfId="16864" xr:uid="{D89497B7-96E0-4CAF-9748-9A2AF5AA37AD}"/>
    <cellStyle name="Total 2 2 6 3 5 2 3" xfId="22587" xr:uid="{DA183CE4-EBC6-4E73-8665-D4EADEFFD50C}"/>
    <cellStyle name="Total 2 2 6 3 5 2 4" xfId="28120" xr:uid="{10AA3E59-C804-4FAE-BE24-C4C23D7BB531}"/>
    <cellStyle name="Total 2 2 6 3 5 2 5" xfId="41151" xr:uid="{C605B307-5BD0-4A6A-AF8F-80BF23B2F7D2}"/>
    <cellStyle name="Total 2 2 6 3 5 2 6" xfId="47853" xr:uid="{EEB583AE-8E64-452B-ACF3-988AE02E9A5D}"/>
    <cellStyle name="Total 2 2 6 3 5 2 7" xfId="53406" xr:uid="{2120D038-FCAD-4C6D-BE05-1B99E3206C40}"/>
    <cellStyle name="Total 2 2 6 3 5 2 8" xfId="53965" xr:uid="{4210D6ED-4720-4048-B8A3-7B4B1C728EDB}"/>
    <cellStyle name="Total 2 2 6 3 5 3" xfId="14041" xr:uid="{40718291-CFFD-4435-BEDC-798DD55DE498}"/>
    <cellStyle name="Total 2 2 6 3 5 4" xfId="19764" xr:uid="{58D5B28E-C62E-4E4C-BD2E-77E8DA718340}"/>
    <cellStyle name="Total 2 2 6 3 5 5" xfId="25297" xr:uid="{0E637B90-46A0-4577-A473-F95CF9075C56}"/>
    <cellStyle name="Total 2 2 6 3 5 6" xfId="38328" xr:uid="{72D881D4-E827-417A-8922-5735923F154E}"/>
    <cellStyle name="Total 2 2 6 3 5 7" xfId="45030" xr:uid="{B7DBCC51-DB53-48BA-BAFA-6C8B9F4D2D01}"/>
    <cellStyle name="Total 2 2 6 3 5 8" xfId="50583" xr:uid="{25948FBE-1171-4497-B02C-8787B53A34DA}"/>
    <cellStyle name="Total 2 2 6 3 5 9" xfId="55480" xr:uid="{02076C95-12B0-426E-AE95-AB4593DE3686}"/>
    <cellStyle name="Total 2 2 6 3 6" xfId="6966" xr:uid="{41352302-B1BE-4A14-96BE-EE4EC53CBAC9}"/>
    <cellStyle name="Total 2 2 6 3 6 2" xfId="9789" xr:uid="{6850034E-EA46-43BC-820C-D995292B4325}"/>
    <cellStyle name="Total 2 2 6 3 6 2 2" xfId="17155" xr:uid="{40B7E4E5-9C98-4CB4-A420-54EFF25E5CC7}"/>
    <cellStyle name="Total 2 2 6 3 6 2 3" xfId="22878" xr:uid="{FF2149AA-F601-41C4-B760-98A1F3E18FCD}"/>
    <cellStyle name="Total 2 2 6 3 6 2 4" xfId="28411" xr:uid="{34BF1DDD-3FCE-4912-9F23-6C7233E8CA99}"/>
    <cellStyle name="Total 2 2 6 3 6 2 5" xfId="41442" xr:uid="{1D26A5F8-B744-4E4B-B325-5317FAB5991F}"/>
    <cellStyle name="Total 2 2 6 3 6 2 6" xfId="48144" xr:uid="{3F1B88E2-69EC-4F27-AD37-074E6820E6C4}"/>
    <cellStyle name="Total 2 2 6 3 6 2 7" xfId="53697" xr:uid="{BC94EC78-195A-4782-8D2D-043412F5DFF5}"/>
    <cellStyle name="Total 2 2 6 3 6 2 8" xfId="42653" xr:uid="{423D98CD-C6D5-462A-A565-E885DEEFB86E}"/>
    <cellStyle name="Total 2 2 6 3 6 3" xfId="14332" xr:uid="{FD370500-4C3F-42CA-84C1-05904168D57C}"/>
    <cellStyle name="Total 2 2 6 3 6 4" xfId="20055" xr:uid="{49813339-A400-4C90-97C9-678FA7BFB092}"/>
    <cellStyle name="Total 2 2 6 3 6 5" xfId="25588" xr:uid="{0A87930E-2C8A-408D-9944-19A4B3C9EF82}"/>
    <cellStyle name="Total 2 2 6 3 6 6" xfId="38619" xr:uid="{EC8F0D02-6ED8-4146-B835-08C9C5AF4DC5}"/>
    <cellStyle name="Total 2 2 6 3 6 7" xfId="45321" xr:uid="{117FC313-4C52-4814-AA8C-03DE865699B1}"/>
    <cellStyle name="Total 2 2 6 3 6 8" xfId="50874" xr:uid="{A9FB270F-64A7-498F-BBA8-230070772E80}"/>
    <cellStyle name="Total 2 2 6 3 6 9" xfId="54433" xr:uid="{F1D71083-9196-4979-AC5F-3A41FCC62ED6}"/>
    <cellStyle name="Total 2 2 6 3 7" xfId="7659" xr:uid="{A90E1B93-E918-4AC5-B3BA-B2CC60F9ADD8}"/>
    <cellStyle name="Total 2 2 6 3 7 2" xfId="15025" xr:uid="{C6D80390-A810-4CC7-8E88-75FBFB8BC855}"/>
    <cellStyle name="Total 2 2 6 3 7 3" xfId="20748" xr:uid="{CBD9E0C8-A188-4282-857A-B3B4C3D233E0}"/>
    <cellStyle name="Total 2 2 6 3 7 4" xfId="26281" xr:uid="{62CFBFFF-E6FB-4760-9CC6-F412BDA4C3F5}"/>
    <cellStyle name="Total 2 2 6 3 7 5" xfId="39312" xr:uid="{5707EC73-683B-4761-BE14-89EFF0AA0755}"/>
    <cellStyle name="Total 2 2 6 3 7 6" xfId="46014" xr:uid="{DBFEF630-8552-4C66-BA4F-1EEEED99ADB1}"/>
    <cellStyle name="Total 2 2 6 3 7 7" xfId="51567" xr:uid="{1486B22D-1BDE-4DF7-BAD8-B7F8EEEA9C3B}"/>
    <cellStyle name="Total 2 2 6 3 7 8" xfId="57333" xr:uid="{BF45B847-DBE7-4B20-ABAB-0FFA0D839EF6}"/>
    <cellStyle name="Total 2 2 6 3 8" xfId="12202" xr:uid="{30B72BFD-449E-40D8-A98A-3CD28CD05234}"/>
    <cellStyle name="Total 2 2 6 3 9" xfId="17925" xr:uid="{F6620890-CD22-44AD-BE9F-FA737D21C31A}"/>
    <cellStyle name="Total 2 2 6 4" xfId="5648" xr:uid="{C0892534-3EEA-4595-B3C1-A286B5FC1105}"/>
    <cellStyle name="Total 2 2 6 4 2" xfId="8471" xr:uid="{9BBC3B77-1A72-46E0-9BAA-DDBF60808276}"/>
    <cellStyle name="Total 2 2 6 4 2 2" xfId="15837" xr:uid="{4837ABE7-5F33-4E8B-A673-084268607CA8}"/>
    <cellStyle name="Total 2 2 6 4 2 3" xfId="21560" xr:uid="{33E4EB76-0C66-4DD6-9A80-3F1FDEF740CB}"/>
    <cellStyle name="Total 2 2 6 4 2 4" xfId="27093" xr:uid="{4D1228A8-8CBD-4537-BF24-3308427763B4}"/>
    <cellStyle name="Total 2 2 6 4 2 5" xfId="40124" xr:uid="{AA16A1D6-D7AE-4003-B352-C0F8E73420BF}"/>
    <cellStyle name="Total 2 2 6 4 2 6" xfId="46826" xr:uid="{BDBB0FD3-DBAB-4669-90CE-0D13526C321F}"/>
    <cellStyle name="Total 2 2 6 4 2 7" xfId="52379" xr:uid="{A3045866-405D-4C45-B895-340F878525B4}"/>
    <cellStyle name="Total 2 2 6 4 2 8" xfId="57661" xr:uid="{B66B810A-9409-4829-9C93-C8305F7E79ED}"/>
    <cellStyle name="Total 2 2 6 4 3" xfId="13014" xr:uid="{6E2B70C6-10CD-4E0B-B87F-577DCE13FC6A}"/>
    <cellStyle name="Total 2 2 6 4 4" xfId="18737" xr:uid="{BBEFC336-655E-44B0-B133-2AB646E101E7}"/>
    <cellStyle name="Total 2 2 6 4 5" xfId="24270" xr:uid="{9528CEB8-90B2-4545-AEB5-193B9F41A49F}"/>
    <cellStyle name="Total 2 2 6 4 6" xfId="37301" xr:uid="{60DBA43B-2382-4EA6-A4E0-6C211B29E592}"/>
    <cellStyle name="Total 2 2 6 4 7" xfId="44003" xr:uid="{51747FED-0D2F-4C15-BC51-E8BB4324C4B2}"/>
    <cellStyle name="Total 2 2 6 4 8" xfId="49556" xr:uid="{C7D70317-6193-4B3F-B4D4-251F701F1BC6}"/>
    <cellStyle name="Total 2 2 6 4 9" xfId="57969" xr:uid="{AAD87D84-99BD-4EDB-82DD-4F874A1D9E89}"/>
    <cellStyle name="Total 2 2 6 5" xfId="3807" xr:uid="{E8FA85D1-7686-45E0-83D9-9436E06749CD}"/>
    <cellStyle name="Total 2 2 6 5 2" xfId="7298" xr:uid="{90BA7D29-3862-4270-8386-3163F09A8072}"/>
    <cellStyle name="Total 2 2 6 5 2 2" xfId="14664" xr:uid="{E99366AD-1B5E-445F-A19A-8CEEC75459FC}"/>
    <cellStyle name="Total 2 2 6 5 2 3" xfId="20387" xr:uid="{77D98B95-A529-42D9-8E24-DEA1921C6DE5}"/>
    <cellStyle name="Total 2 2 6 5 2 4" xfId="25920" xr:uid="{6D363DF1-540F-4DB1-B981-1B3C36E35652}"/>
    <cellStyle name="Total 2 2 6 5 2 5" xfId="38951" xr:uid="{4952B958-E843-49A7-8EE3-C70ECB5F4DFC}"/>
    <cellStyle name="Total 2 2 6 5 2 6" xfId="45653" xr:uid="{311ECF90-F868-4752-8F81-26D7742D19A1}"/>
    <cellStyle name="Total 2 2 6 5 2 7" xfId="51206" xr:uid="{3BA22315-7379-40A8-9D41-FBDF4CFC1F75}"/>
    <cellStyle name="Total 2 2 6 5 2 8" xfId="41976" xr:uid="{9F878C24-6947-4543-BEAD-3B6BCF70143B}"/>
    <cellStyle name="Total 2 2 6 5 3" xfId="11527" xr:uid="{325A0E11-151F-4F69-80E2-29C67C487A33}"/>
    <cellStyle name="Total 2 2 6 5 4" xfId="17403" xr:uid="{314F0FDF-859E-4A2D-A493-43136A16BF7A}"/>
    <cellStyle name="Total 2 2 6 5 5" xfId="23097" xr:uid="{6EF79579-76B5-4156-B3D7-B90A29A67631}"/>
    <cellStyle name="Total 2 2 6 5 6" xfId="35460" xr:uid="{AABF048B-DBAA-459C-95CD-C53CB666EE15}"/>
    <cellStyle name="Total 2 2 6 5 7" xfId="42383" xr:uid="{9376FD1C-F328-4697-817E-B925811AAB96}"/>
    <cellStyle name="Total 2 2 6 5 8" xfId="42744" xr:uid="{5FFAC0B8-C27F-4CE7-AAA6-D1C5EC684EAD}"/>
    <cellStyle name="Total 2 2 6 5 9" xfId="42215" xr:uid="{6911A93A-AD52-4096-8F9C-16A453F3D2B0}"/>
    <cellStyle name="Total 2 2 6 6" xfId="6275" xr:uid="{C9E2AC06-25A1-41DF-9105-E8B4BD32B5D3}"/>
    <cellStyle name="Total 2 2 6 6 2" xfId="9098" xr:uid="{1B9BBB99-0A2D-4AB7-BDE2-F3DD1A31074D}"/>
    <cellStyle name="Total 2 2 6 6 2 2" xfId="16464" xr:uid="{F858CA75-ED5B-4DCE-A34A-682255AD7270}"/>
    <cellStyle name="Total 2 2 6 6 2 3" xfId="22187" xr:uid="{584D72EB-F2C0-46D0-AF1D-8559F0ED41BC}"/>
    <cellStyle name="Total 2 2 6 6 2 4" xfId="27720" xr:uid="{A17991D2-8525-41ED-80E2-5E61C58C42DA}"/>
    <cellStyle name="Total 2 2 6 6 2 5" xfId="40751" xr:uid="{61B95695-3A8F-4901-8A03-7643B4AB71FD}"/>
    <cellStyle name="Total 2 2 6 6 2 6" xfId="47453" xr:uid="{E57BC583-85F8-4DED-B073-3E8998ADCB74}"/>
    <cellStyle name="Total 2 2 6 6 2 7" xfId="53006" xr:uid="{04FE52A0-7623-4DDC-A486-5CF89A61872A}"/>
    <cellStyle name="Total 2 2 6 6 2 8" xfId="55171" xr:uid="{407402E2-96CA-4778-B542-BFBF64BF8E85}"/>
    <cellStyle name="Total 2 2 6 6 3" xfId="13641" xr:uid="{F296E133-1EC9-4F0B-8CA2-805CBB58797C}"/>
    <cellStyle name="Total 2 2 6 6 4" xfId="19364" xr:uid="{89D6A54C-D27C-4D7B-896E-EABC512DCAC6}"/>
    <cellStyle name="Total 2 2 6 6 5" xfId="24897" xr:uid="{D3892882-2A88-4B45-B058-5ECB3B9A157F}"/>
    <cellStyle name="Total 2 2 6 6 6" xfId="37928" xr:uid="{4B8356F2-C823-4B12-91D5-8819BEFC63DA}"/>
    <cellStyle name="Total 2 2 6 6 7" xfId="44630" xr:uid="{D23ABFE0-B3E2-4412-8D94-D91696EAD2D9}"/>
    <cellStyle name="Total 2 2 6 6 8" xfId="50183" xr:uid="{928965B7-3402-4951-8A9E-D233A0F0D112}"/>
    <cellStyle name="Total 2 2 6 6 9" xfId="54127" xr:uid="{7A2D3125-EA2F-4E6E-BDDA-90ACDA0EF40D}"/>
    <cellStyle name="Total 2 2 6 7" xfId="6599" xr:uid="{124E1FD4-AD91-4FBF-A1B1-6AF82E5CA7CA}"/>
    <cellStyle name="Total 2 2 6 7 2" xfId="9422" xr:uid="{50FBC5B6-3DF7-4F17-8CD9-8C73D8DD1F27}"/>
    <cellStyle name="Total 2 2 6 7 2 2" xfId="16788" xr:uid="{D02E5076-C199-424B-A0BA-FF70EF148A85}"/>
    <cellStyle name="Total 2 2 6 7 2 3" xfId="22511" xr:uid="{25B42460-3A5B-44BF-B514-4098A09D163A}"/>
    <cellStyle name="Total 2 2 6 7 2 4" xfId="28044" xr:uid="{607E78D8-D521-444D-9F6D-B61D01519EE6}"/>
    <cellStyle name="Total 2 2 6 7 2 5" xfId="41075" xr:uid="{DA20EA16-5669-4333-A10A-854A946320EF}"/>
    <cellStyle name="Total 2 2 6 7 2 6" xfId="47777" xr:uid="{6155E3ED-C893-4523-B891-12ECB558359A}"/>
    <cellStyle name="Total 2 2 6 7 2 7" xfId="53330" xr:uid="{43F2A631-BA35-4427-A963-F5187EFD777C}"/>
    <cellStyle name="Total 2 2 6 7 2 8" xfId="58140" xr:uid="{F32B81C7-9C42-44CC-BFE3-46A271D1B3F3}"/>
    <cellStyle name="Total 2 2 6 7 3" xfId="13965" xr:uid="{EEE4364B-529D-4DFF-8498-F10642F9A343}"/>
    <cellStyle name="Total 2 2 6 7 4" xfId="19688" xr:uid="{7AB5DB3E-0A4F-49B0-9977-5B7362D6838D}"/>
    <cellStyle name="Total 2 2 6 7 5" xfId="25221" xr:uid="{478F9110-8330-4862-AB71-68BCC216E102}"/>
    <cellStyle name="Total 2 2 6 7 6" xfId="38252" xr:uid="{FFAACB7B-78E8-4379-89D6-ACCD789C7ACE}"/>
    <cellStyle name="Total 2 2 6 7 7" xfId="44954" xr:uid="{FC3E5569-AAD5-4196-9DF8-24AC5C71A168}"/>
    <cellStyle name="Total 2 2 6 7 8" xfId="50507" xr:uid="{6E76B7DE-227F-4ACC-97F9-89F5DE2D9814}"/>
    <cellStyle name="Total 2 2 6 7 9" xfId="58212" xr:uid="{4BC68D3E-2548-4073-A423-121BAB956B08}"/>
    <cellStyle name="Total 2 2 6 8" xfId="6890" xr:uid="{8EF2B918-93D7-453A-9491-55EF5420F4CC}"/>
    <cellStyle name="Total 2 2 6 8 2" xfId="9713" xr:uid="{0A024211-7684-4E86-BA8F-3FC08C85BAA4}"/>
    <cellStyle name="Total 2 2 6 8 2 2" xfId="17079" xr:uid="{703C00D3-1955-4AC0-8455-F07008084F21}"/>
    <cellStyle name="Total 2 2 6 8 2 3" xfId="22802" xr:uid="{44DA78C7-FB32-4BED-ABC6-10162DAB5308}"/>
    <cellStyle name="Total 2 2 6 8 2 4" xfId="28335" xr:uid="{A157D597-1679-41EB-8778-5EE562F791B8}"/>
    <cellStyle name="Total 2 2 6 8 2 5" xfId="41366" xr:uid="{4FCEA035-31EB-453B-8793-BEF3DDC9C256}"/>
    <cellStyle name="Total 2 2 6 8 2 6" xfId="48068" xr:uid="{68CED43F-54E7-4B2C-93EF-BD12007BA497}"/>
    <cellStyle name="Total 2 2 6 8 2 7" xfId="53621" xr:uid="{98D16007-DF4B-4197-AFCB-BAA31907E175}"/>
    <cellStyle name="Total 2 2 6 8 2 8" xfId="55385" xr:uid="{F9012B79-7520-4B8F-B709-BF4448872D38}"/>
    <cellStyle name="Total 2 2 6 8 3" xfId="14256" xr:uid="{4950E335-A763-4AE6-90D0-CFAF2E533D01}"/>
    <cellStyle name="Total 2 2 6 8 4" xfId="19979" xr:uid="{456221B3-CED4-4C7B-82D5-823A318232DD}"/>
    <cellStyle name="Total 2 2 6 8 5" xfId="25512" xr:uid="{04968F80-CC97-4890-8713-3B424F28A77E}"/>
    <cellStyle name="Total 2 2 6 8 6" xfId="38543" xr:uid="{0EAEC14C-1CF6-4958-BC23-D5164C6B112E}"/>
    <cellStyle name="Total 2 2 6 8 7" xfId="45245" xr:uid="{F9A7D8F3-2ED9-4025-993A-8BA0556C5AD9}"/>
    <cellStyle name="Total 2 2 6 8 8" xfId="50798" xr:uid="{136B6ED5-9AC9-40E0-9C2C-188A431FAA45}"/>
    <cellStyle name="Total 2 2 6 8 9" xfId="58100" xr:uid="{AB6CFD03-2500-4D6A-9CAA-743045CAE08D}"/>
    <cellStyle name="Total 2 2 6 9" xfId="4760" xr:uid="{8D6B1843-C5F1-4E6E-B175-B30A193C1949}"/>
    <cellStyle name="Total 2 2 6 9 2" xfId="12126" xr:uid="{80AE7A49-941A-4D85-B76E-AF9C168E8487}"/>
    <cellStyle name="Total 2 2 6 9 3" xfId="17849" xr:uid="{5B0BB200-36C6-4980-AF55-B8955E1393CE}"/>
    <cellStyle name="Total 2 2 6 9 4" xfId="23382" xr:uid="{20B7A7D5-9C32-404B-96C5-9F9FCCFD46AA}"/>
    <cellStyle name="Total 2 2 6 9 5" xfId="39236" xr:uid="{E9B667E0-97E8-4EBD-ADD5-CD3F1A15EA18}"/>
    <cellStyle name="Total 2 2 6 9 6" xfId="45938" xr:uid="{6F66C533-14FD-4DFC-AB3B-8BA998EC9B61}"/>
    <cellStyle name="Total 2 2 6 9 7" xfId="51491" xr:uid="{91012EE4-A55B-4366-83D2-7565F60946BB}"/>
    <cellStyle name="Total 2 2 6 9 8" xfId="54724" xr:uid="{08E49418-FE59-4B16-B818-86D5E6D0CCFA}"/>
    <cellStyle name="Total 2 2 7" xfId="1732" xr:uid="{4539B455-48DD-444B-B31E-50046F353E4A}"/>
    <cellStyle name="Total 2 2 7 10" xfId="10995" xr:uid="{94CE28F2-0676-499E-9802-03FB2727277F}"/>
    <cellStyle name="Total 2 2 7 11" xfId="10236" xr:uid="{89561EBC-2569-40FC-AFFA-2EB3A79400E7}"/>
    <cellStyle name="Total 2 2 7 12" xfId="35883" xr:uid="{90CC95C7-DEB3-4760-8FA8-6221CCA03C16}"/>
    <cellStyle name="Total 2 2 7 13" xfId="42720" xr:uid="{E9D80856-47A8-4723-A8D8-84DDED441859}"/>
    <cellStyle name="Total 2 2 7 14" xfId="48299" xr:uid="{CED55E19-6092-45E7-8B40-0BB4BCF01EF3}"/>
    <cellStyle name="Total 2 2 7 15" xfId="48599" xr:uid="{B488E4CA-0F7E-4B2B-8B75-39CC8802D23C}"/>
    <cellStyle name="Total 2 2 7 2" xfId="5306" xr:uid="{C96E3DC7-864D-473D-8A7C-7E24E5AD258A}"/>
    <cellStyle name="Total 2 2 7 2 2" xfId="8129" xr:uid="{4436B5C1-30B4-4D54-B936-3C1DA6874731}"/>
    <cellStyle name="Total 2 2 7 2 2 2" xfId="15495" xr:uid="{E8C7D4A6-5409-4AC5-A8C2-1A386CBA9F56}"/>
    <cellStyle name="Total 2 2 7 2 2 3" xfId="21218" xr:uid="{5E30F2EE-EAE5-4708-830B-674987ED8A79}"/>
    <cellStyle name="Total 2 2 7 2 2 4" xfId="26751" xr:uid="{E0B168B7-E3CA-41E3-B198-2D55C1DF8AF5}"/>
    <cellStyle name="Total 2 2 7 2 2 5" xfId="39782" xr:uid="{4D871B58-B5AF-47E3-A462-247C59A0C5AE}"/>
    <cellStyle name="Total 2 2 7 2 2 6" xfId="46484" xr:uid="{BF438987-F1FE-4DFB-A411-E63632B95D27}"/>
    <cellStyle name="Total 2 2 7 2 2 7" xfId="52037" xr:uid="{C691A8D8-D456-4AD7-BF94-82E2B5707B1D}"/>
    <cellStyle name="Total 2 2 7 2 2 8" xfId="58311" xr:uid="{AC6BCB5B-EDB7-4C84-ACC4-6495E5AF3B9F}"/>
    <cellStyle name="Total 2 2 7 2 3" xfId="12672" xr:uid="{72965F84-BB40-49F2-9A22-617A28C2AD4F}"/>
    <cellStyle name="Total 2 2 7 2 4" xfId="18395" xr:uid="{B93889EC-16CC-4CCA-A3FA-CDDEB6C004AD}"/>
    <cellStyle name="Total 2 2 7 2 5" xfId="23928" xr:uid="{953A0E77-D357-411C-8302-49C6E0A4A7B2}"/>
    <cellStyle name="Total 2 2 7 2 6" xfId="36959" xr:uid="{491AE7BC-B28A-425A-A0BE-4A4F0AAC4BC9}"/>
    <cellStyle name="Total 2 2 7 2 7" xfId="43661" xr:uid="{FF175AA4-1283-46C1-BDF5-6A9E2CE1EB58}"/>
    <cellStyle name="Total 2 2 7 2 8" xfId="49214" xr:uid="{1D7B01EF-AFFA-4A56-A5F5-1769784F8EC1}"/>
    <cellStyle name="Total 2 2 7 2 9" xfId="56823" xr:uid="{4526749B-367D-4BCA-9EA8-72C286B26824}"/>
    <cellStyle name="Total 2 2 7 3" xfId="5070" xr:uid="{F097558E-FF72-49E4-A4F5-A01939D8DB50}"/>
    <cellStyle name="Total 2 2 7 3 2" xfId="7893" xr:uid="{563F2405-69D6-4352-8097-4EECCD207BFA}"/>
    <cellStyle name="Total 2 2 7 3 2 2" xfId="15259" xr:uid="{5D377570-F657-4342-920D-B5EB384E30A3}"/>
    <cellStyle name="Total 2 2 7 3 2 3" xfId="20982" xr:uid="{6AE5D056-B799-463A-A18A-BA892D1F934E}"/>
    <cellStyle name="Total 2 2 7 3 2 4" xfId="26515" xr:uid="{1D41F373-61FC-4C41-9289-EBA0EBEFF8E6}"/>
    <cellStyle name="Total 2 2 7 3 2 5" xfId="39546" xr:uid="{679187A8-6CEF-477B-A1DD-BEA8D74B7FF4}"/>
    <cellStyle name="Total 2 2 7 3 2 6" xfId="46248" xr:uid="{129C0BA7-9DCF-4152-9C6E-F2EE487CAD0A}"/>
    <cellStyle name="Total 2 2 7 3 2 7" xfId="51801" xr:uid="{4BEA7E1A-A393-4A93-B9C1-C048B4C6A0A6}"/>
    <cellStyle name="Total 2 2 7 3 2 8" xfId="55360" xr:uid="{8AA25389-66F5-4F97-9F02-A53302BF3AC4}"/>
    <cellStyle name="Total 2 2 7 3 3" xfId="12436" xr:uid="{D02A5CF9-AD93-43F6-B29D-D4BA69E42DD1}"/>
    <cellStyle name="Total 2 2 7 3 4" xfId="18159" xr:uid="{BB2309D3-EE60-42DF-A3C6-015295DC3935}"/>
    <cellStyle name="Total 2 2 7 3 5" xfId="23692" xr:uid="{8AD49309-4743-4DED-BCCA-A46D7FBA352D}"/>
    <cellStyle name="Total 2 2 7 3 6" xfId="36723" xr:uid="{678CE6B1-D7DD-4055-8A0A-BFFC4B3F34CE}"/>
    <cellStyle name="Total 2 2 7 3 7" xfId="43425" xr:uid="{73B46FD2-3EC3-4A75-A7EF-28E207C10DD1}"/>
    <cellStyle name="Total 2 2 7 3 8" xfId="48978" xr:uid="{B6CE93E4-6EF2-47A8-B223-3984DE5041AE}"/>
    <cellStyle name="Total 2 2 7 3 9" xfId="58423" xr:uid="{71C131B3-0EC9-410B-9EFE-1EA9A7B61273}"/>
    <cellStyle name="Total 2 2 7 4" xfId="5129" xr:uid="{B9C87AEE-C3CA-4831-AA33-21FF25F515C3}"/>
    <cellStyle name="Total 2 2 7 4 2" xfId="7952" xr:uid="{5F45DF58-7427-4959-BAFA-B2998BFEB4AB}"/>
    <cellStyle name="Total 2 2 7 4 2 2" xfId="15318" xr:uid="{FBC1B9FF-0D25-4515-A350-CFD6B9D9B86E}"/>
    <cellStyle name="Total 2 2 7 4 2 3" xfId="21041" xr:uid="{12121FA4-FC81-4302-80D6-6B3A59FAD60B}"/>
    <cellStyle name="Total 2 2 7 4 2 4" xfId="26574" xr:uid="{BC350799-7C85-42E9-B1F2-F3F87DDF39C1}"/>
    <cellStyle name="Total 2 2 7 4 2 5" xfId="39605" xr:uid="{2423454C-9C74-43CC-AF7C-7F0CD206EF79}"/>
    <cellStyle name="Total 2 2 7 4 2 6" xfId="46307" xr:uid="{37C1B46E-BF14-49D2-B2E8-4A8A28434572}"/>
    <cellStyle name="Total 2 2 7 4 2 7" xfId="51860" xr:uid="{C05D163D-5F19-48EC-99D8-7B6D47C867FD}"/>
    <cellStyle name="Total 2 2 7 4 2 8" xfId="56839" xr:uid="{BE762162-5E8F-40FB-A511-0F09CF43A9CA}"/>
    <cellStyle name="Total 2 2 7 4 3" xfId="12495" xr:uid="{C088F8BF-3A70-4B73-B82A-46F0232DDD7D}"/>
    <cellStyle name="Total 2 2 7 4 4" xfId="18218" xr:uid="{D7C2CC6E-E81B-4A4B-B691-2E9616D83E12}"/>
    <cellStyle name="Total 2 2 7 4 5" xfId="23751" xr:uid="{7E7E3A9B-277D-494C-AC14-EE9F4AF826A4}"/>
    <cellStyle name="Total 2 2 7 4 6" xfId="36782" xr:uid="{68BDB3DB-5778-4959-B3D3-78ECC98895D4}"/>
    <cellStyle name="Total 2 2 7 4 7" xfId="43484" xr:uid="{95F10ECA-28BD-4E96-85CB-20782A296CEE}"/>
    <cellStyle name="Total 2 2 7 4 8" xfId="49037" xr:uid="{5A4172C8-BFB1-49A7-9BDD-C2A02D1518B4}"/>
    <cellStyle name="Total 2 2 7 4 9" xfId="56469" xr:uid="{6B2925A1-23ED-4DCC-AEEA-743FB0236928}"/>
    <cellStyle name="Total 2 2 7 5" xfId="6086" xr:uid="{B224A7CB-2EA0-4B40-9991-76406CF5FAA4}"/>
    <cellStyle name="Total 2 2 7 5 2" xfId="8909" xr:uid="{ED9F8A62-1F13-40A8-AF57-107ECED954D3}"/>
    <cellStyle name="Total 2 2 7 5 2 2" xfId="16275" xr:uid="{99E62CEE-101D-40F0-A76F-BB497B63E907}"/>
    <cellStyle name="Total 2 2 7 5 2 3" xfId="21998" xr:uid="{8CE62C4E-7A4D-4240-8768-749FF03DA0C5}"/>
    <cellStyle name="Total 2 2 7 5 2 4" xfId="27531" xr:uid="{F3DD40FF-66B3-494D-AD50-C160BC08CAEE}"/>
    <cellStyle name="Total 2 2 7 5 2 5" xfId="40562" xr:uid="{3C85C7B2-0667-4CA7-AE2E-8763524C7D4F}"/>
    <cellStyle name="Total 2 2 7 5 2 6" xfId="47264" xr:uid="{F44524AD-AD95-475E-B711-123018C84E6C}"/>
    <cellStyle name="Total 2 2 7 5 2 7" xfId="52817" xr:uid="{AB434E11-0DD2-4116-BFC6-FAB5F9A94542}"/>
    <cellStyle name="Total 2 2 7 5 2 8" xfId="42918" xr:uid="{F733261D-F24D-4789-A4D1-D848C5153292}"/>
    <cellStyle name="Total 2 2 7 5 3" xfId="13452" xr:uid="{0FA5E80B-EB76-497F-B11D-7B4011319BF1}"/>
    <cellStyle name="Total 2 2 7 5 4" xfId="19175" xr:uid="{1230B2FE-08B6-43A2-9556-EA6F52F6956D}"/>
    <cellStyle name="Total 2 2 7 5 5" xfId="24708" xr:uid="{727C69F6-7A77-49C9-8D45-10BA021002C1}"/>
    <cellStyle name="Total 2 2 7 5 6" xfId="37739" xr:uid="{FF38762F-70C4-4604-8C61-1AE13E285A44}"/>
    <cellStyle name="Total 2 2 7 5 7" xfId="44441" xr:uid="{C3AA2CA1-7AFB-43E0-8442-F03936C7E531}"/>
    <cellStyle name="Total 2 2 7 5 8" xfId="49994" xr:uid="{B2A1AE76-789F-400B-AD21-D467D76CD896}"/>
    <cellStyle name="Total 2 2 7 5 9" xfId="55908" xr:uid="{69151CFC-DA9B-425B-BB6B-848C323B3E3B}"/>
    <cellStyle name="Total 2 2 7 6" xfId="6535" xr:uid="{40D1E780-AAC1-4142-B151-0E1FC97FEE52}"/>
    <cellStyle name="Total 2 2 7 6 2" xfId="9358" xr:uid="{DA75B85E-7825-415A-817A-0A6DA2BB97A1}"/>
    <cellStyle name="Total 2 2 7 6 2 2" xfId="16724" xr:uid="{504B0DCD-62B0-475A-A799-BC703ED1AA26}"/>
    <cellStyle name="Total 2 2 7 6 2 3" xfId="22447" xr:uid="{2463D40C-50EF-418A-B67A-461CA2898B28}"/>
    <cellStyle name="Total 2 2 7 6 2 4" xfId="27980" xr:uid="{55893AE0-5802-4D0C-95F4-EE3F57272460}"/>
    <cellStyle name="Total 2 2 7 6 2 5" xfId="41011" xr:uid="{7A899559-1499-4D5E-AC8C-4F459E63B145}"/>
    <cellStyle name="Total 2 2 7 6 2 6" xfId="47713" xr:uid="{F69BAB1A-C6F1-4BA8-B07B-FFAC5E50AB4F}"/>
    <cellStyle name="Total 2 2 7 6 2 7" xfId="53266" xr:uid="{77B3BD95-D365-4A6A-8149-7D396AD7D4C3}"/>
    <cellStyle name="Total 2 2 7 6 2 8" xfId="57424" xr:uid="{FCD77406-268D-477C-97AF-5141642CB35C}"/>
    <cellStyle name="Total 2 2 7 6 3" xfId="13901" xr:uid="{B4BF8EBD-9865-454F-BC0A-7922A8B36ABE}"/>
    <cellStyle name="Total 2 2 7 6 4" xfId="19624" xr:uid="{EDE9BBED-5675-4CB8-9F04-4C2752F03AB7}"/>
    <cellStyle name="Total 2 2 7 6 5" xfId="25157" xr:uid="{4F787DA0-16A3-4323-88A2-93B2478C96B9}"/>
    <cellStyle name="Total 2 2 7 6 6" xfId="38188" xr:uid="{1D4BCE54-37E8-40E7-A27C-3560AA806259}"/>
    <cellStyle name="Total 2 2 7 6 7" xfId="44890" xr:uid="{F949589A-BEBD-49A1-9022-0D5B86A6D60F}"/>
    <cellStyle name="Total 2 2 7 6 8" xfId="50443" xr:uid="{4BB031E4-5DBE-4A5B-99B8-E5C72F3B2068}"/>
    <cellStyle name="Total 2 2 7 6 9" xfId="58369" xr:uid="{75E9CAB3-F13D-4B1E-8DBD-193190AFFF12}"/>
    <cellStyle name="Total 2 2 7 7" xfId="4230" xr:uid="{D279ECB3-D1E2-4973-9E5B-9147A9B7E274}"/>
    <cellStyle name="Total 2 2 7 7 2" xfId="11801" xr:uid="{57CFFDBA-D777-4566-A62B-AA11926C4BE8}"/>
    <cellStyle name="Total 2 2 7 7 3" xfId="17617" xr:uid="{E9E61AC5-81E5-41B5-A840-7E413FC51614}"/>
    <cellStyle name="Total 2 2 7 7 4" xfId="23241" xr:uid="{DCE415B7-BA3B-4CE4-B12D-33AB7ADB9A5E}"/>
    <cellStyle name="Total 2 2 7 7 5" xfId="39095" xr:uid="{37E88EA1-D2B8-42D8-A0E2-BA7BF438B150}"/>
    <cellStyle name="Total 2 2 7 7 6" xfId="45797" xr:uid="{EEEB12FD-D379-42B7-ABDD-A43B913CBF29}"/>
    <cellStyle name="Total 2 2 7 7 7" xfId="51350" xr:uid="{CEB65047-D7EE-4427-94B1-525869717566}"/>
    <cellStyle name="Total 2 2 7 7 8" xfId="56239" xr:uid="{05AC8DD7-A173-41EF-9BC3-94A032610E44}"/>
    <cellStyle name="Total 2 2 7 8" xfId="7442" xr:uid="{5185919C-EE95-4AAB-A945-F91E5D7B4A0C}"/>
    <cellStyle name="Total 2 2 7 8 2" xfId="14808" xr:uid="{A8105B97-20D7-4AD1-9211-4C106F72190F}"/>
    <cellStyle name="Total 2 2 7 8 3" xfId="20531" xr:uid="{0F46391F-06F1-433F-84A4-32DC114C3913}"/>
    <cellStyle name="Total 2 2 7 8 4" xfId="26064" xr:uid="{4FCACDC3-4E98-4B0C-B3E1-640D9826BD28}"/>
    <cellStyle name="Total 2 2 7 9" xfId="10093" xr:uid="{58B495C0-0E3F-4D9E-9B7C-827426A49249}"/>
    <cellStyle name="Total 2 2 8" xfId="1780" xr:uid="{9858F7BB-0C3F-4CBB-B163-D38D361786D4}"/>
    <cellStyle name="Total 2 2 8 10" xfId="10896" xr:uid="{805A0F1A-0F9A-4F9F-93D1-255F79AFEFBF}"/>
    <cellStyle name="Total 2 2 8 11" xfId="1468" xr:uid="{D2387EF6-CE5F-4DE4-B3B3-17256F7F6189}"/>
    <cellStyle name="Total 2 2 8 12" xfId="35947" xr:uid="{78450CD5-A553-4B14-9305-EB9F4F5291AE}"/>
    <cellStyle name="Total 2 2 8 13" xfId="42767" xr:uid="{60A6D09F-27DF-4A65-AB06-F229958F70A8}"/>
    <cellStyle name="Total 2 2 8 14" xfId="48339" xr:uid="{ECA91EDE-DCAD-4891-A67F-F160C72CF344}"/>
    <cellStyle name="Total 2 2 8 15" xfId="53939" xr:uid="{BFA9E6E5-FF21-4A28-80B2-32699B425E5F}"/>
    <cellStyle name="Total 2 2 8 2" xfId="5345" xr:uid="{2E8D343A-EECF-4305-9544-7056F1399955}"/>
    <cellStyle name="Total 2 2 8 2 2" xfId="8168" xr:uid="{6D6674E3-2ADD-42AF-8640-BBE26F98A398}"/>
    <cellStyle name="Total 2 2 8 2 2 2" xfId="15534" xr:uid="{95CB46E8-E211-41D4-903A-CCC74FBB28FD}"/>
    <cellStyle name="Total 2 2 8 2 2 3" xfId="21257" xr:uid="{37F1D9D9-C79C-4038-9075-D41F17FCB4D8}"/>
    <cellStyle name="Total 2 2 8 2 2 4" xfId="26790" xr:uid="{6191E172-812D-4D80-9494-B26A454C37DD}"/>
    <cellStyle name="Total 2 2 8 2 2 5" xfId="39821" xr:uid="{588D6DF2-1B89-47EB-AD39-89FC42C1120B}"/>
    <cellStyle name="Total 2 2 8 2 2 6" xfId="46523" xr:uid="{60529CD0-8E54-4660-BD0E-95FB74560A42}"/>
    <cellStyle name="Total 2 2 8 2 2 7" xfId="52076" xr:uid="{DCD9F909-BB73-4322-A0BF-62CB69472368}"/>
    <cellStyle name="Total 2 2 8 2 2 8" xfId="55549" xr:uid="{BEDBA7C9-C24A-4497-B6E0-5F373BA5C86B}"/>
    <cellStyle name="Total 2 2 8 2 3" xfId="12711" xr:uid="{329C6B95-9211-4DF0-BD37-8343189B65C3}"/>
    <cellStyle name="Total 2 2 8 2 4" xfId="18434" xr:uid="{014A32A2-0E06-4B68-AFD9-93F33B24E9BC}"/>
    <cellStyle name="Total 2 2 8 2 5" xfId="23967" xr:uid="{31D47C23-07EF-4083-8FC5-C6C6F5755EFE}"/>
    <cellStyle name="Total 2 2 8 2 6" xfId="36998" xr:uid="{4D75F842-72FB-4E50-B3BE-888D2A0BFB3C}"/>
    <cellStyle name="Total 2 2 8 2 7" xfId="43700" xr:uid="{BA8903E0-B65A-4FE1-91C1-89010760FF7C}"/>
    <cellStyle name="Total 2 2 8 2 8" xfId="49253" xr:uid="{F9B42DE3-CB83-4441-8723-A11055AF131A}"/>
    <cellStyle name="Total 2 2 8 2 9" xfId="58092" xr:uid="{BA291C4C-077B-4A72-9C81-87DF125EA650}"/>
    <cellStyle name="Total 2 2 8 3" xfId="6009" xr:uid="{81794F95-3DCE-4FEC-BD7C-7A42BA9991E9}"/>
    <cellStyle name="Total 2 2 8 3 2" xfId="8832" xr:uid="{2E975296-7A6D-437C-A65D-BBEA245965D4}"/>
    <cellStyle name="Total 2 2 8 3 2 2" xfId="16198" xr:uid="{CEDBDB36-F4EA-47C5-947E-DB5E206A71E0}"/>
    <cellStyle name="Total 2 2 8 3 2 3" xfId="21921" xr:uid="{8078C8B9-9BA0-4C87-8EE6-239CB1B9E1F3}"/>
    <cellStyle name="Total 2 2 8 3 2 4" xfId="27454" xr:uid="{0F3E39E4-AC6B-47E3-A61A-769D7FC9FE38}"/>
    <cellStyle name="Total 2 2 8 3 2 5" xfId="40485" xr:uid="{02749F17-6840-45EB-9283-6B1704266196}"/>
    <cellStyle name="Total 2 2 8 3 2 6" xfId="47187" xr:uid="{80952578-963F-478D-B507-74B283691FEE}"/>
    <cellStyle name="Total 2 2 8 3 2 7" xfId="52740" xr:uid="{100FB3DF-D92F-475B-B568-F2C6D1CDDDB1}"/>
    <cellStyle name="Total 2 2 8 3 2 8" xfId="57993" xr:uid="{CA93A460-243F-4C5C-B79B-BC0253B4886E}"/>
    <cellStyle name="Total 2 2 8 3 3" xfId="13375" xr:uid="{0C4A39B9-BC1D-4BAC-8752-B0F21F8C0FD1}"/>
    <cellStyle name="Total 2 2 8 3 4" xfId="19098" xr:uid="{39A3519B-9F2B-4197-93BA-CED33A8F1601}"/>
    <cellStyle name="Total 2 2 8 3 5" xfId="24631" xr:uid="{DED7A10A-919D-43C5-AF32-F1704CD49FF4}"/>
    <cellStyle name="Total 2 2 8 3 6" xfId="37662" xr:uid="{AF2721E5-01EF-4F96-BC96-11C1BAF48406}"/>
    <cellStyle name="Total 2 2 8 3 7" xfId="44364" xr:uid="{073CD2B0-53E2-42DC-B323-D42527241643}"/>
    <cellStyle name="Total 2 2 8 3 8" xfId="49917" xr:uid="{4D9482AA-D7BD-49CB-9A8D-122CFEBC5D2E}"/>
    <cellStyle name="Total 2 2 8 3 9" xfId="41908" xr:uid="{4ACE6D42-A86D-495D-8353-220ABD078B19}"/>
    <cellStyle name="Total 2 2 8 4" xfId="5145" xr:uid="{D79FBE37-32D9-4EBE-AE25-3D9FA9DD9834}"/>
    <cellStyle name="Total 2 2 8 4 2" xfId="7968" xr:uid="{36B2F309-7A70-439E-AA55-6EBA5E95DC28}"/>
    <cellStyle name="Total 2 2 8 4 2 2" xfId="15334" xr:uid="{07AD4443-8817-48A7-97DD-FFE3A5C16471}"/>
    <cellStyle name="Total 2 2 8 4 2 3" xfId="21057" xr:uid="{F37D63D6-AB72-45F7-8CE7-4C17E92D8D99}"/>
    <cellStyle name="Total 2 2 8 4 2 4" xfId="26590" xr:uid="{9995CC3C-20FB-4698-8F79-B1C515C21CB7}"/>
    <cellStyle name="Total 2 2 8 4 2 5" xfId="39621" xr:uid="{7D8419E8-168D-4875-A81A-31202BF0954D}"/>
    <cellStyle name="Total 2 2 8 4 2 6" xfId="46323" xr:uid="{159666DB-458E-4AA9-A5B3-E07A2D8989EA}"/>
    <cellStyle name="Total 2 2 8 4 2 7" xfId="51876" xr:uid="{59FD1860-1BA2-4913-8833-432531EFFB86}"/>
    <cellStyle name="Total 2 2 8 4 2 8" xfId="58193" xr:uid="{3D98D757-A131-42CC-AFF1-5412EBB1C4B3}"/>
    <cellStyle name="Total 2 2 8 4 3" xfId="12511" xr:uid="{1C64B81A-8F29-4C9F-95C6-35605880A624}"/>
    <cellStyle name="Total 2 2 8 4 4" xfId="18234" xr:uid="{CB86EA34-B537-41C5-BB3C-452A93F05E82}"/>
    <cellStyle name="Total 2 2 8 4 5" xfId="23767" xr:uid="{F2DF1AE8-C8C3-4138-B118-8CCE65D0C7FE}"/>
    <cellStyle name="Total 2 2 8 4 6" xfId="36798" xr:uid="{FA8D544C-4179-4EA9-870B-C5BD0ECEB2B4}"/>
    <cellStyle name="Total 2 2 8 4 7" xfId="43500" xr:uid="{E006F5C9-0CB4-480B-9EDC-6CF7FB130E03}"/>
    <cellStyle name="Total 2 2 8 4 8" xfId="49053" xr:uid="{69EEC17D-FA95-46DC-9048-A37AAD771D71}"/>
    <cellStyle name="Total 2 2 8 4 9" xfId="56677" xr:uid="{D4847CE4-A4BF-4457-813C-6341036ECB84}"/>
    <cellStyle name="Total 2 2 8 5" xfId="5154" xr:uid="{EED16F2B-B35C-46E9-A5CB-8D72D6BB3E52}"/>
    <cellStyle name="Total 2 2 8 5 2" xfId="7977" xr:uid="{FB03E5C5-3C0B-4AA9-84CF-BAF770B9A4DB}"/>
    <cellStyle name="Total 2 2 8 5 2 2" xfId="15343" xr:uid="{E8B7000D-1216-4C1E-8A56-FD75FF1837B6}"/>
    <cellStyle name="Total 2 2 8 5 2 3" xfId="21066" xr:uid="{74982FBD-088F-4FEC-A821-6B73561D1D28}"/>
    <cellStyle name="Total 2 2 8 5 2 4" xfId="26599" xr:uid="{0F43B926-FD1B-450E-A687-4B322FB11FE6}"/>
    <cellStyle name="Total 2 2 8 5 2 5" xfId="39630" xr:uid="{0312F41F-4BFB-4902-9E97-37253BDDDE23}"/>
    <cellStyle name="Total 2 2 8 5 2 6" xfId="46332" xr:uid="{5270073D-9837-4898-87F4-3920D3BB80EA}"/>
    <cellStyle name="Total 2 2 8 5 2 7" xfId="51885" xr:uid="{1BAC575D-5088-417A-8B23-49B896359551}"/>
    <cellStyle name="Total 2 2 8 5 2 8" xfId="57427" xr:uid="{68F2D6CA-DA23-4FF1-9186-859FC71C2F13}"/>
    <cellStyle name="Total 2 2 8 5 3" xfId="12520" xr:uid="{9F1D2F34-D516-4D27-B5F7-EA1E49BFAAC8}"/>
    <cellStyle name="Total 2 2 8 5 4" xfId="18243" xr:uid="{B8807E46-1681-480E-B0AA-C958764420F3}"/>
    <cellStyle name="Total 2 2 8 5 5" xfId="23776" xr:uid="{48AD8F59-FAA2-482C-8D96-B21FA760302B}"/>
    <cellStyle name="Total 2 2 8 5 6" xfId="36807" xr:uid="{F3998BF2-D4CB-4A5A-88A9-EFD9101628E8}"/>
    <cellStyle name="Total 2 2 8 5 7" xfId="43509" xr:uid="{1FD1D1D5-C45F-46EC-AE7D-D81A08D781C5}"/>
    <cellStyle name="Total 2 2 8 5 8" xfId="49062" xr:uid="{899C184E-FDF1-46D9-8CB7-6557B01B21F8}"/>
    <cellStyle name="Total 2 2 8 5 9" xfId="56300" xr:uid="{A2F27790-1497-4F63-95BF-7A02D92503F0}"/>
    <cellStyle name="Total 2 2 8 6" xfId="5968" xr:uid="{53B848E0-9FF7-40EA-907E-80A861FD11F2}"/>
    <cellStyle name="Total 2 2 8 6 2" xfId="8791" xr:uid="{2B502E15-3EE4-4EFF-BDEF-004FD59F1A6E}"/>
    <cellStyle name="Total 2 2 8 6 2 2" xfId="16157" xr:uid="{D3F2D395-EC98-4192-A440-DE1111FCDA30}"/>
    <cellStyle name="Total 2 2 8 6 2 3" xfId="21880" xr:uid="{DC0B9641-7C21-4560-8E09-99FB6CEEE163}"/>
    <cellStyle name="Total 2 2 8 6 2 4" xfId="27413" xr:uid="{1AD52DDC-0D9A-40AB-8104-158D12C2DEBB}"/>
    <cellStyle name="Total 2 2 8 6 2 5" xfId="40444" xr:uid="{642AA73E-AC0D-495F-B215-2CBD2C779DC2}"/>
    <cellStyle name="Total 2 2 8 6 2 6" xfId="47146" xr:uid="{8E502FB5-B074-46A6-8F48-93AC32228825}"/>
    <cellStyle name="Total 2 2 8 6 2 7" xfId="52699" xr:uid="{3362C8D3-267A-440D-A0F7-BD58DB047903}"/>
    <cellStyle name="Total 2 2 8 6 2 8" xfId="57925" xr:uid="{A7CD1535-72D3-4EE2-987D-6813000AB923}"/>
    <cellStyle name="Total 2 2 8 6 3" xfId="13334" xr:uid="{CD63DD58-E77E-4654-B76B-15FC408F727F}"/>
    <cellStyle name="Total 2 2 8 6 4" xfId="19057" xr:uid="{E6A741FE-1B95-456E-BE59-CB31A6180890}"/>
    <cellStyle name="Total 2 2 8 6 5" xfId="24590" xr:uid="{F588D7BB-4C52-41E4-A402-5B98EF31C819}"/>
    <cellStyle name="Total 2 2 8 6 6" xfId="37621" xr:uid="{C3814565-31C6-4899-BFE1-516F30DE4100}"/>
    <cellStyle name="Total 2 2 8 6 7" xfId="44323" xr:uid="{64526E1F-3231-4321-BE4C-46502B38D6FF}"/>
    <cellStyle name="Total 2 2 8 6 8" xfId="49876" xr:uid="{C619ECD2-AAD9-46DB-A682-C2DB65E0E804}"/>
    <cellStyle name="Total 2 2 8 6 9" xfId="41996" xr:uid="{C995FDE5-DF69-41C4-9916-FBEA8A4B98FA}"/>
    <cellStyle name="Total 2 2 8 7" xfId="4294" xr:uid="{662C8B69-F3FA-4247-B771-53263869DDB4}"/>
    <cellStyle name="Total 2 2 8 7 2" xfId="11836" xr:uid="{86F871A3-44C8-4564-BEA8-B83C54C886F6}"/>
    <cellStyle name="Total 2 2 8 7 3" xfId="17639" xr:uid="{B9B9A0CB-5CF8-41DE-A230-D2983F377260}"/>
    <cellStyle name="Total 2 2 8 7 4" xfId="23250" xr:uid="{CBEC3E24-6179-4AF0-BD5C-CF943336C40D}"/>
    <cellStyle name="Total 2 2 8 7 5" xfId="39104" xr:uid="{F7BEFF17-BCDB-4639-B6CC-80B6A1338327}"/>
    <cellStyle name="Total 2 2 8 7 6" xfId="45806" xr:uid="{116080D1-62CF-4058-9CA6-DE5015772319}"/>
    <cellStyle name="Total 2 2 8 7 7" xfId="51359" xr:uid="{8991C4B2-0724-4010-9824-C2B18101F942}"/>
    <cellStyle name="Total 2 2 8 7 8" xfId="57670" xr:uid="{A65DEF4D-661F-4F74-AC50-56B5E60E7846}"/>
    <cellStyle name="Total 2 2 8 8" xfId="7451" xr:uid="{8949DE86-A26D-4500-AC6C-7842649FA836}"/>
    <cellStyle name="Total 2 2 8 8 2" xfId="14817" xr:uid="{ACBDAB2B-A76F-4BBC-B1C8-8A474B3A4C8D}"/>
    <cellStyle name="Total 2 2 8 8 3" xfId="20540" xr:uid="{C76F5BE1-C854-4234-8E88-1C8C5FE87D13}"/>
    <cellStyle name="Total 2 2 8 8 4" xfId="26073" xr:uid="{1EB1D3FB-D238-4181-8DAC-3E6DBA43EA0F}"/>
    <cellStyle name="Total 2 2 8 9" xfId="10135" xr:uid="{D5E379B3-E578-4FBF-9966-3E36972B1088}"/>
    <cellStyle name="Total 2 2 9" xfId="2038" xr:uid="{6D1997C9-1FB1-47A6-92A8-6F10E1727CF3}"/>
    <cellStyle name="Total 2 2 9 10" xfId="11074" xr:uid="{A7375AEB-4600-430B-A022-981487834F4C}"/>
    <cellStyle name="Total 2 2 9 11" xfId="1553" xr:uid="{57309B80-8E50-4A95-A591-DB8F49379204}"/>
    <cellStyle name="Total 2 2 9 12" xfId="35953" xr:uid="{9F6211CB-E86A-4D45-88DC-467D0398E4B8}"/>
    <cellStyle name="Total 2 2 9 13" xfId="42773" xr:uid="{FF146132-72C0-4299-A32B-3A4B55FBF5A2}"/>
    <cellStyle name="Total 2 2 9 14" xfId="48345" xr:uid="{482ABDD7-6102-498C-9D11-2F984240CE55}"/>
    <cellStyle name="Total 2 2 9 15" xfId="48317" xr:uid="{C568D548-9042-4495-80DC-E4A415D01A10}"/>
    <cellStyle name="Total 2 2 9 2" xfId="5351" xr:uid="{22ED5ADB-8109-4F14-97B9-40C2D2AE3E24}"/>
    <cellStyle name="Total 2 2 9 2 2" xfId="8174" xr:uid="{274FFA49-D9AA-4D1B-929E-145992F4FCB3}"/>
    <cellStyle name="Total 2 2 9 2 2 2" xfId="15540" xr:uid="{E0B87F25-7CBB-4FB9-98B9-DE4140914F67}"/>
    <cellStyle name="Total 2 2 9 2 2 3" xfId="21263" xr:uid="{2632C00F-EE82-44A5-A763-2E45106B8B51}"/>
    <cellStyle name="Total 2 2 9 2 2 4" xfId="26796" xr:uid="{E98267E4-77A8-4C4E-90F3-1C409E3A12F2}"/>
    <cellStyle name="Total 2 2 9 2 2 5" xfId="39827" xr:uid="{F67D3076-ED78-4AB5-AC84-A67D2569C2E9}"/>
    <cellStyle name="Total 2 2 9 2 2 6" xfId="46529" xr:uid="{E300ACFE-AF6B-443F-A14C-3837377270BE}"/>
    <cellStyle name="Total 2 2 9 2 2 7" xfId="52082" xr:uid="{0D6CD28F-4AD0-4DE7-A429-2F64953D268B}"/>
    <cellStyle name="Total 2 2 9 2 2 8" xfId="41679" xr:uid="{3634863F-BCCA-4650-8FAE-98EBBA0B7624}"/>
    <cellStyle name="Total 2 2 9 2 3" xfId="12717" xr:uid="{7E3DA354-5B73-4287-8A52-BBEDF9CB0849}"/>
    <cellStyle name="Total 2 2 9 2 4" xfId="18440" xr:uid="{8260532B-9BE9-4F4F-9FF2-70120575BC72}"/>
    <cellStyle name="Total 2 2 9 2 5" xfId="23973" xr:uid="{E7AEC932-2A44-40A3-AB67-E4DD0C0D89DE}"/>
    <cellStyle name="Total 2 2 9 2 6" xfId="37004" xr:uid="{9E7DB47F-C393-4216-A0C9-EFC6240BBAEF}"/>
    <cellStyle name="Total 2 2 9 2 7" xfId="43706" xr:uid="{8BCA607B-CF0A-4BD7-8850-B128E8D6C885}"/>
    <cellStyle name="Total 2 2 9 2 8" xfId="49259" xr:uid="{6EF73782-B290-4545-A64E-D5218AB3D2C8}"/>
    <cellStyle name="Total 2 2 9 2 9" xfId="58174" xr:uid="{EA8418A4-E12D-49D7-B1F9-2E3A222A7FA9}"/>
    <cellStyle name="Total 2 2 9 3" xfId="5523" xr:uid="{A28FD4DB-6DC4-4CE1-B64D-B7460B0CA184}"/>
    <cellStyle name="Total 2 2 9 3 2" xfId="8346" xr:uid="{D66DB1FE-AC5C-44AB-890E-EDF8FA7CE893}"/>
    <cellStyle name="Total 2 2 9 3 2 2" xfId="15712" xr:uid="{5831DAAE-61A8-43C9-ADCA-03A465A2F3FE}"/>
    <cellStyle name="Total 2 2 9 3 2 3" xfId="21435" xr:uid="{528E0851-2456-44A7-9DA9-425C89057CA8}"/>
    <cellStyle name="Total 2 2 9 3 2 4" xfId="26968" xr:uid="{76A2A469-0290-4BE5-8282-08A88E91ACA2}"/>
    <cellStyle name="Total 2 2 9 3 2 5" xfId="39999" xr:uid="{19EF8484-D95E-46EE-91E5-04C3C972AF9A}"/>
    <cellStyle name="Total 2 2 9 3 2 6" xfId="46701" xr:uid="{3B29E9F4-E4A1-4C32-B047-6A97356A4EB6}"/>
    <cellStyle name="Total 2 2 9 3 2 7" xfId="52254" xr:uid="{929B7479-96DA-4149-B59B-EED2C93C14F4}"/>
    <cellStyle name="Total 2 2 9 3 2 8" xfId="55081" xr:uid="{AB6AA27E-531A-4766-B421-EAA72013F6ED}"/>
    <cellStyle name="Total 2 2 9 3 3" xfId="12889" xr:uid="{A4E7CA1D-8B56-4783-84EC-AA514B3C5A97}"/>
    <cellStyle name="Total 2 2 9 3 4" xfId="18612" xr:uid="{579C1123-6382-46EA-975B-720AD728EEAF}"/>
    <cellStyle name="Total 2 2 9 3 5" xfId="24145" xr:uid="{C5813040-B198-488F-A94A-E317A0650AE5}"/>
    <cellStyle name="Total 2 2 9 3 6" xfId="37176" xr:uid="{A52117B9-8421-4D87-9096-5030073F63B9}"/>
    <cellStyle name="Total 2 2 9 3 7" xfId="43878" xr:uid="{68EF5A7D-FCB6-4782-A3AD-832ACEAC6A57}"/>
    <cellStyle name="Total 2 2 9 3 8" xfId="49431" xr:uid="{D99C34B5-9FEF-4491-89BA-4389D9978105}"/>
    <cellStyle name="Total 2 2 9 3 9" xfId="55561" xr:uid="{1E27B23C-F02D-40C1-8BE8-53DA1B5210BA}"/>
    <cellStyle name="Total 2 2 9 4" xfId="3845" xr:uid="{9967556A-0B02-48E6-B490-323BFB45E636}"/>
    <cellStyle name="Total 2 2 9 4 2" xfId="7336" xr:uid="{0A1FDD5D-BADD-489B-9376-15E6981171C9}"/>
    <cellStyle name="Total 2 2 9 4 2 2" xfId="14702" xr:uid="{9B4FDA8E-365F-4564-A59F-C5043BD7A776}"/>
    <cellStyle name="Total 2 2 9 4 2 3" xfId="20425" xr:uid="{DE64F0F9-9BF4-487C-9889-444D4DEE0F7E}"/>
    <cellStyle name="Total 2 2 9 4 2 4" xfId="25958" xr:uid="{A9CAD844-DC70-43C5-8976-7AD650C6F486}"/>
    <cellStyle name="Total 2 2 9 4 2 5" xfId="38989" xr:uid="{02015E10-3A02-4734-A28C-61431149B18B}"/>
    <cellStyle name="Total 2 2 9 4 2 6" xfId="45691" xr:uid="{FB366508-5A10-409A-A838-49FCD2AD1E90}"/>
    <cellStyle name="Total 2 2 9 4 2 7" xfId="51244" xr:uid="{A7FEC465-FE24-463F-AF49-9CFA3A65E5D7}"/>
    <cellStyle name="Total 2 2 9 4 2 8" xfId="56686" xr:uid="{C6F1AC0F-6E65-4BB4-B703-E1892F0915C7}"/>
    <cellStyle name="Total 2 2 9 4 3" xfId="11565" xr:uid="{2B352765-C049-4A3F-AE34-38BF6393C89A}"/>
    <cellStyle name="Total 2 2 9 4 4" xfId="17441" xr:uid="{BDD3B83C-23EE-445C-9BB7-9D289BD47F92}"/>
    <cellStyle name="Total 2 2 9 4 5" xfId="23135" xr:uid="{2E97A485-725F-4671-A3DA-15F6F7ACCCF8}"/>
    <cellStyle name="Total 2 2 9 4 6" xfId="35498" xr:uid="{E049D9A1-4E2D-43C8-8B2E-046E406E76A2}"/>
    <cellStyle name="Total 2 2 9 4 7" xfId="42421" xr:uid="{7F904C6F-CB51-4FB2-95A0-22BE58C24DBC}"/>
    <cellStyle name="Total 2 2 9 4 8" xfId="42748" xr:uid="{FF4BAA8C-B03A-4B5C-B2E9-9F9F758A77A5}"/>
    <cellStyle name="Total 2 2 9 4 9" xfId="42231" xr:uid="{3CFA3171-6FDD-440F-96CE-6628C4F267FF}"/>
    <cellStyle name="Total 2 2 9 5" xfId="5060" xr:uid="{FAE68D43-8DF1-4FE8-AB71-2D05B562A7B9}"/>
    <cellStyle name="Total 2 2 9 5 2" xfId="7883" xr:uid="{35FE0B29-C8BB-488A-9441-EC6206E78579}"/>
    <cellStyle name="Total 2 2 9 5 2 2" xfId="15249" xr:uid="{208CEDDA-797D-458A-BDC0-3E760B4EC78B}"/>
    <cellStyle name="Total 2 2 9 5 2 3" xfId="20972" xr:uid="{934DDBE3-57C6-453B-8A7B-BFD7581A860F}"/>
    <cellStyle name="Total 2 2 9 5 2 4" xfId="26505" xr:uid="{B6689144-8CEE-4AC2-A955-211D97A6D1F9}"/>
    <cellStyle name="Total 2 2 9 5 2 5" xfId="39536" xr:uid="{6FE5FAAE-ACF8-4B69-B016-E8272697BE9F}"/>
    <cellStyle name="Total 2 2 9 5 2 6" xfId="46238" xr:uid="{EC5B251D-37B7-4519-A2C1-469E772C94F1}"/>
    <cellStyle name="Total 2 2 9 5 2 7" xfId="51791" xr:uid="{885F8EB8-D2F6-40CB-8BA6-BAD78C7B9103}"/>
    <cellStyle name="Total 2 2 9 5 2 8" xfId="58127" xr:uid="{8CFEB79F-E44E-4393-8160-937832DD1F57}"/>
    <cellStyle name="Total 2 2 9 5 3" xfId="12426" xr:uid="{AE04A6BB-B458-476F-87A4-2AA9AF2FAEB0}"/>
    <cellStyle name="Total 2 2 9 5 4" xfId="18149" xr:uid="{9480DF14-6C98-4F4D-AC54-6DD10BC66D99}"/>
    <cellStyle name="Total 2 2 9 5 5" xfId="23682" xr:uid="{A558B84A-DF7C-4793-9789-C83F0254361B}"/>
    <cellStyle name="Total 2 2 9 5 6" xfId="36713" xr:uid="{57FB9605-44B7-4ED4-85E0-3AAAC9B51520}"/>
    <cellStyle name="Total 2 2 9 5 7" xfId="43415" xr:uid="{25ED619B-513F-4E39-992A-058A371BADD5}"/>
    <cellStyle name="Total 2 2 9 5 8" xfId="48968" xr:uid="{72EB8024-31DF-4615-9727-A52BC700C774}"/>
    <cellStyle name="Total 2 2 9 5 9" xfId="55600" xr:uid="{1D2EE2ED-9F83-4C73-8F52-C77FDF962216}"/>
    <cellStyle name="Total 2 2 9 6" xfId="5220" xr:uid="{62DA56E1-A5D2-4B3E-BDF6-4D1C512F86F7}"/>
    <cellStyle name="Total 2 2 9 6 2" xfId="8043" xr:uid="{251969C7-D783-4872-B406-C23651A93D3A}"/>
    <cellStyle name="Total 2 2 9 6 2 2" xfId="15409" xr:uid="{BAAE3506-8170-4A7E-AFB9-67A6EF49121D}"/>
    <cellStyle name="Total 2 2 9 6 2 3" xfId="21132" xr:uid="{8849E4E9-027A-4391-91AE-9316A45004AD}"/>
    <cellStyle name="Total 2 2 9 6 2 4" xfId="26665" xr:uid="{FECEFC30-5586-4539-B89A-1C56055B40C2}"/>
    <cellStyle name="Total 2 2 9 6 2 5" xfId="39696" xr:uid="{3E291BB6-A6F1-406B-BD17-F462DB6BB6DA}"/>
    <cellStyle name="Total 2 2 9 6 2 6" xfId="46398" xr:uid="{2E1F32B5-FE30-4C65-9D23-3D5EE8DCD9FE}"/>
    <cellStyle name="Total 2 2 9 6 2 7" xfId="51951" xr:uid="{49131BD7-DCDB-4ACD-9B65-8E28C8DB1AC7}"/>
    <cellStyle name="Total 2 2 9 6 2 8" xfId="54831" xr:uid="{565638DC-CA86-43E3-9038-93A6A3F0CC29}"/>
    <cellStyle name="Total 2 2 9 6 3" xfId="12586" xr:uid="{7BB6E2EA-968F-492E-9658-6F9585455EB2}"/>
    <cellStyle name="Total 2 2 9 6 4" xfId="18309" xr:uid="{A9D82964-8FBE-40D8-8862-850AE44EC992}"/>
    <cellStyle name="Total 2 2 9 6 5" xfId="23842" xr:uid="{07E18B42-D89F-4487-A41F-AEA781FD05DF}"/>
    <cellStyle name="Total 2 2 9 6 6" xfId="36873" xr:uid="{9551990C-8BCF-40EF-AB48-86EFD332D113}"/>
    <cellStyle name="Total 2 2 9 6 7" xfId="43575" xr:uid="{A205C03F-3280-4DAF-9EBA-3A5A525CE391}"/>
    <cellStyle name="Total 2 2 9 6 8" xfId="49128" xr:uid="{32AA7B3D-C15A-47AD-8938-991103F08688}"/>
    <cellStyle name="Total 2 2 9 6 9" xfId="58219" xr:uid="{94479248-583F-47BF-81D7-5B7213C7721D}"/>
    <cellStyle name="Total 2 2 9 7" xfId="4300" xr:uid="{914700A4-516A-405B-A667-F8B1CEE3588A}"/>
    <cellStyle name="Total 2 2 9 7 2" xfId="11842" xr:uid="{3F065980-37F3-4292-9EE8-D82D1D393CB9}"/>
    <cellStyle name="Total 2 2 9 7 3" xfId="17645" xr:uid="{E6B5A13C-6B35-4B85-8401-1CA0DA4C90C8}"/>
    <cellStyle name="Total 2 2 9 7 4" xfId="23256" xr:uid="{2EC5DE41-7590-4774-BF64-21E650F0CECF}"/>
    <cellStyle name="Total 2 2 9 7 5" xfId="39110" xr:uid="{1825F733-2E79-4A63-BC6F-16E4C9B240F9}"/>
    <cellStyle name="Total 2 2 9 7 6" xfId="45812" xr:uid="{C4834F00-5578-4CE4-83F7-81CB706470E7}"/>
    <cellStyle name="Total 2 2 9 7 7" xfId="51365" xr:uid="{DBF216D0-3D54-4423-BB47-67DAF2C157B7}"/>
    <cellStyle name="Total 2 2 9 7 8" xfId="42960" xr:uid="{A8A960D4-19F9-4652-80BA-6632D036D9BB}"/>
    <cellStyle name="Total 2 2 9 8" xfId="7457" xr:uid="{0605E6CE-7644-4EB5-9D69-BE05D0EC5520}"/>
    <cellStyle name="Total 2 2 9 8 2" xfId="14823" xr:uid="{66369B00-3F16-428E-AD13-7C009DA52B88}"/>
    <cellStyle name="Total 2 2 9 8 3" xfId="20546" xr:uid="{5FCB6EB8-7B64-45F7-A14B-447E7A8B005E}"/>
    <cellStyle name="Total 2 2 9 8 4" xfId="26079" xr:uid="{1E16DBE8-8A9F-4777-8C5C-C9D4F8A93997}"/>
    <cellStyle name="Total 2 2 9 9" xfId="10312" xr:uid="{B0563B50-201C-4FCF-B046-5223396C6BB9}"/>
    <cellStyle name="Total 2 20" xfId="56317" xr:uid="{2B5634F9-FBDB-4DBB-BADA-B714D277D25D}"/>
    <cellStyle name="Total 2 3" xfId="469" xr:uid="{00000000-0005-0000-0000-00001F010000}"/>
    <cellStyle name="Total 2 4" xfId="601" xr:uid="{9243C71E-F152-43F3-A9E1-96C15BD2EEAD}"/>
    <cellStyle name="Total 2 4 10" xfId="2618" xr:uid="{AD7921FF-E82A-41BB-9948-9F2E603ECCA0}"/>
    <cellStyle name="Total 2 4 10 2" xfId="10787" xr:uid="{D93BEC4A-7643-4DAD-BE67-B1E3096C5692}"/>
    <cellStyle name="Total 2 4 10 3" xfId="10261" xr:uid="{E40AA527-8513-4D1A-858A-2B91965882F2}"/>
    <cellStyle name="Total 2 4 10 4" xfId="1674" xr:uid="{AC8BD329-9460-4622-AB37-949554F44724}"/>
    <cellStyle name="Total 2 4 11" xfId="2670" xr:uid="{1C096CAB-577C-46D4-A0E5-C93D17E35FA4}"/>
    <cellStyle name="Total 2 4 11 2" xfId="10839" xr:uid="{3CB5AC61-95D2-4557-A3C4-BFCED70B3762}"/>
    <cellStyle name="Total 2 4 11 3" xfId="11789" xr:uid="{2B71C92A-B4A6-411C-B739-47824D4CC3F1}"/>
    <cellStyle name="Total 2 4 11 4" xfId="10974" xr:uid="{6DACBF08-8EAC-4D91-908D-D9F73E809F36}"/>
    <cellStyle name="Total 2 4 12" xfId="2554" xr:uid="{2CFE0E0A-9F24-4C24-992A-ADC74411C381}"/>
    <cellStyle name="Total 2 4 12 2" xfId="10723" xr:uid="{3D8EDCE0-33C1-46A2-9217-FFC1831BC7F6}"/>
    <cellStyle name="Total 2 4 12 3" xfId="11590" xr:uid="{FCEDA57E-E7A0-4EF6-B003-0842B413EBEF}"/>
    <cellStyle name="Total 2 4 12 4" xfId="9988" xr:uid="{B69DF8E3-B9F9-4513-ACC3-E897C1E3D1A7}"/>
    <cellStyle name="Total 2 4 13" xfId="2941" xr:uid="{E8DF19C7-224A-43E4-ADDD-9C8CFB74E296}"/>
    <cellStyle name="Total 2 4 13 2" xfId="11007" xr:uid="{707FDAB2-36D3-4D78-8F57-3060EE079067}"/>
    <cellStyle name="Total 2 4 13 3" xfId="10986" xr:uid="{2473B9AC-E7FB-48CA-A742-64AF1BA5139E}"/>
    <cellStyle name="Total 2 4 13 4" xfId="9952" xr:uid="{44F50293-60D5-446E-9587-C4CF96CA6BAD}"/>
    <cellStyle name="Total 2 4 14" xfId="3334" xr:uid="{5051AC64-8003-49E1-AF3D-0DFE685BF163}"/>
    <cellStyle name="Total 2 4 14 2" xfId="11231" xr:uid="{58CC387E-46CC-48D6-88C4-746AE1BB129E}"/>
    <cellStyle name="Total 2 4 14 3" xfId="10295" xr:uid="{1855A806-AEEE-4732-9994-C8CF6395D44F}"/>
    <cellStyle name="Total 2 4 14 4" xfId="10431" xr:uid="{7D960A80-2D4C-4B97-B8AA-345895BF7CAA}"/>
    <cellStyle name="Total 2 4 15" xfId="7127" xr:uid="{D6C57A46-5076-4845-9CE6-EB9BC9A5953E}"/>
    <cellStyle name="Total 2 4 15 2" xfId="14493" xr:uid="{0C9C01C4-1D2A-4693-9D38-689D02346A4A}"/>
    <cellStyle name="Total 2 4 15 3" xfId="20216" xr:uid="{489AFC82-2195-495C-9CC9-F23DC97E4388}"/>
    <cellStyle name="Total 2 4 15 4" xfId="25749" xr:uid="{90290077-E3B8-474F-BB60-731379C7587C}"/>
    <cellStyle name="Total 2 4 16" xfId="10024" xr:uid="{FDC4E5F0-4F5C-43D6-9E2E-DD9B8953B3D6}"/>
    <cellStyle name="Total 2 4 17" xfId="34620" xr:uid="{C9C12D93-D499-4D5C-A5B1-6A1A5D1E4F90}"/>
    <cellStyle name="Total 2 4 18" xfId="41773" xr:uid="{4E6DB9AE-B313-4B10-A8B8-C07C7E76DE84}"/>
    <cellStyle name="Total 2 4 19" xfId="42701" xr:uid="{9DF7712B-EE2A-49A2-9A07-082C682FFDA1}"/>
    <cellStyle name="Total 2 4 2" xfId="2134" xr:uid="{02370195-0C13-43C4-A248-5EF37EA2BF49}"/>
    <cellStyle name="Total 2 4 2 10" xfId="10406" xr:uid="{1BA91065-3743-485D-BD53-88AF068C54EB}"/>
    <cellStyle name="Total 2 4 2 11" xfId="36013" xr:uid="{E1387C92-01E4-4142-A4F9-58E2864BBACF}"/>
    <cellStyle name="Total 2 4 2 12" xfId="42820" xr:uid="{69811D5E-E933-4573-9730-D3DD51F86F67}"/>
    <cellStyle name="Total 2 4 2 13" xfId="48392" xr:uid="{3066647F-2769-4611-85E9-50313AE3945E}"/>
    <cellStyle name="Total 2 4 2 14" xfId="42546" xr:uid="{6E91FB6C-F715-4130-B95F-5F54C087DD6D}"/>
    <cellStyle name="Total 2 4 2 2" xfId="5396" xr:uid="{E84A8D78-9AA3-4886-AB54-CEBD1B4B780F}"/>
    <cellStyle name="Total 2 4 2 2 2" xfId="8219" xr:uid="{E9992758-93FB-47CC-B6A9-D37781971CD7}"/>
    <cellStyle name="Total 2 4 2 2 2 2" xfId="15585" xr:uid="{C114D0A6-9829-4A33-AA85-A47FF677F3A1}"/>
    <cellStyle name="Total 2 4 2 2 2 3" xfId="21308" xr:uid="{0EF31896-E528-4A5F-8F9F-EAFF3E575D63}"/>
    <cellStyle name="Total 2 4 2 2 2 4" xfId="26841" xr:uid="{8F5CD609-FA84-479F-95A4-902D5680B1F4}"/>
    <cellStyle name="Total 2 4 2 2 2 5" xfId="39872" xr:uid="{DED09502-8FE9-4442-815A-D21EF551C18C}"/>
    <cellStyle name="Total 2 4 2 2 2 6" xfId="46574" xr:uid="{71A58185-DB14-488D-9153-3023FAA07524}"/>
    <cellStyle name="Total 2 4 2 2 2 7" xfId="52127" xr:uid="{E7ECCEE7-6253-4B51-BF28-36F9DA47F01C}"/>
    <cellStyle name="Total 2 4 2 2 2 8" xfId="58329" xr:uid="{60331FE4-57B9-455F-921B-740E63903C29}"/>
    <cellStyle name="Total 2 4 2 2 3" xfId="12762" xr:uid="{49B9415B-E6B2-4A53-AED0-3D8B99FB87A4}"/>
    <cellStyle name="Total 2 4 2 2 4" xfId="18485" xr:uid="{43121E69-A483-4653-BD52-61D67721EEDE}"/>
    <cellStyle name="Total 2 4 2 2 5" xfId="24018" xr:uid="{B97DF998-E824-4372-A106-0BA687303EDF}"/>
    <cellStyle name="Total 2 4 2 2 6" xfId="37049" xr:uid="{DC107A18-B7F3-49D6-B9F3-7889FDE67324}"/>
    <cellStyle name="Total 2 4 2 2 7" xfId="43751" xr:uid="{66E5D646-8CD2-4576-92AF-D2F368F74F85}"/>
    <cellStyle name="Total 2 4 2 2 8" xfId="49304" xr:uid="{203FC492-3D97-4180-9F4E-8A9D6224CBE7}"/>
    <cellStyle name="Total 2 4 2 2 9" xfId="57117" xr:uid="{66B028CE-1F8D-4DE2-8B9E-E2DBCF1C554E}"/>
    <cellStyle name="Total 2 4 2 3" xfId="3495" xr:uid="{AE953A80-E175-486E-99A5-7053F25BC01C}"/>
    <cellStyle name="Total 2 4 2 3 2" xfId="7153" xr:uid="{068D7C4E-ACC6-488F-AF43-E662DF9D6B1A}"/>
    <cellStyle name="Total 2 4 2 3 2 2" xfId="14519" xr:uid="{27AC6154-A969-46CE-8A88-FC71F8E9BB89}"/>
    <cellStyle name="Total 2 4 2 3 2 3" xfId="20242" xr:uid="{91F0EF7E-AFA0-4A5E-A604-52AF95D7E3AB}"/>
    <cellStyle name="Total 2 4 2 3 2 4" xfId="25775" xr:uid="{0284BCBA-93D6-44A7-B184-3D543672498C}"/>
    <cellStyle name="Total 2 4 2 3 2 5" xfId="38806" xr:uid="{8CA3E4B6-6347-4DDE-93E2-6E762B8427FD}"/>
    <cellStyle name="Total 2 4 2 3 2 6" xfId="45508" xr:uid="{C357FF2F-629B-4A3A-8EC0-26AD299A8740}"/>
    <cellStyle name="Total 2 4 2 3 2 7" xfId="51061" xr:uid="{25C8621B-F362-44C0-ADD1-C997804333DB}"/>
    <cellStyle name="Total 2 4 2 3 2 8" xfId="57219" xr:uid="{D611AB23-A3E3-40E6-8AB2-854213D81CE8}"/>
    <cellStyle name="Total 2 4 2 3 3" xfId="11316" xr:uid="{81BAB2BE-DFEB-4761-A5BD-E32DFD1C5ACB}"/>
    <cellStyle name="Total 2 4 2 3 4" xfId="1508" xr:uid="{6133D501-D9E9-4C83-85E5-DCA13ABBFD95}"/>
    <cellStyle name="Total 2 4 2 3 5" xfId="11765" xr:uid="{410C32A4-A037-405A-B14D-049776ADE3A5}"/>
    <cellStyle name="Total 2 4 2 3 6" xfId="35148" xr:uid="{1710C654-88EB-404E-87F6-57B61C6C7E72}"/>
    <cellStyle name="Total 2 4 2 3 7" xfId="42132" xr:uid="{98A6D3D7-22D4-479D-9E8C-2E6DDD3C0F54}"/>
    <cellStyle name="Total 2 4 2 3 8" xfId="34447" xr:uid="{68234DFE-E25D-403A-BD52-A37A32609B37}"/>
    <cellStyle name="Total 2 4 2 3 9" xfId="48471" xr:uid="{A33A5271-8EE4-4561-94CC-DD1C69200792}"/>
    <cellStyle name="Total 2 4 2 4" xfId="5056" xr:uid="{D9931049-4E6D-4B40-AE5F-70AFAB075965}"/>
    <cellStyle name="Total 2 4 2 4 2" xfId="7879" xr:uid="{4B43EBE6-6091-4F62-B098-2A3B3DA33AED}"/>
    <cellStyle name="Total 2 4 2 4 2 2" xfId="15245" xr:uid="{8F43C096-B7A2-44C3-A2D9-F26B86484E5C}"/>
    <cellStyle name="Total 2 4 2 4 2 3" xfId="20968" xr:uid="{2BC18423-BB50-45F1-B7CD-5A6158E7D6AA}"/>
    <cellStyle name="Total 2 4 2 4 2 4" xfId="26501" xr:uid="{27FFB18F-6DBE-4B00-86A9-52041ABD91FB}"/>
    <cellStyle name="Total 2 4 2 4 2 5" xfId="39532" xr:uid="{8B083A10-BFDE-472A-86E7-23ECECCC2D54}"/>
    <cellStyle name="Total 2 4 2 4 2 6" xfId="46234" xr:uid="{A7781F1F-5F6E-4DEC-A6DF-D6F2DAC0B3A0}"/>
    <cellStyle name="Total 2 4 2 4 2 7" xfId="51787" xr:uid="{7262FCDE-91C1-42A8-892F-C710033D942B}"/>
    <cellStyle name="Total 2 4 2 4 2 8" xfId="42500" xr:uid="{E0D1F3B0-9E8E-4C3A-8A71-0B527938FFD6}"/>
    <cellStyle name="Total 2 4 2 4 3" xfId="12422" xr:uid="{3925551C-C888-410C-B32C-55E4267D11F0}"/>
    <cellStyle name="Total 2 4 2 4 4" xfId="18145" xr:uid="{F578D121-77A5-4927-B78F-21BCA693A3DE}"/>
    <cellStyle name="Total 2 4 2 4 5" xfId="23678" xr:uid="{647ADA85-740D-42DA-91A6-FD22D9A760A4}"/>
    <cellStyle name="Total 2 4 2 4 6" xfId="36709" xr:uid="{93505FF5-6C62-4753-9B4B-AB9D4A359625}"/>
    <cellStyle name="Total 2 4 2 4 7" xfId="43411" xr:uid="{7D15EC1C-225D-4F4D-AEED-D740B2720468}"/>
    <cellStyle name="Total 2 4 2 4 8" xfId="48964" xr:uid="{AE998A8E-2132-4E83-94CF-E4FB139413FF}"/>
    <cellStyle name="Total 2 4 2 4 9" xfId="41782" xr:uid="{ED5DC915-64AC-4459-ACEC-091C05C456DC}"/>
    <cellStyle name="Total 2 4 2 5" xfId="3505" xr:uid="{6A16048A-7EC3-44F4-8406-87DE18D86F21}"/>
    <cellStyle name="Total 2 4 2 5 2" xfId="7163" xr:uid="{0D838407-C2FB-44B3-B115-2325924D6DDE}"/>
    <cellStyle name="Total 2 4 2 5 2 2" xfId="14529" xr:uid="{377A5315-C820-4E14-9EA6-0EBDA7B2E086}"/>
    <cellStyle name="Total 2 4 2 5 2 3" xfId="20252" xr:uid="{D37CAB15-3219-42EE-972A-61FDCC10DB46}"/>
    <cellStyle name="Total 2 4 2 5 2 4" xfId="25785" xr:uid="{EFD42A2F-E9E4-4526-B500-C4CB6959FCA6}"/>
    <cellStyle name="Total 2 4 2 5 2 5" xfId="38816" xr:uid="{A9995E8D-8A31-462F-9406-047DB20DB5D2}"/>
    <cellStyle name="Total 2 4 2 5 2 6" xfId="45518" xr:uid="{120B73C8-AD8B-4530-A3EB-9BB39D7265CA}"/>
    <cellStyle name="Total 2 4 2 5 2 7" xfId="51071" xr:uid="{BC1A7785-417F-438D-A8C8-3821AD5CA084}"/>
    <cellStyle name="Total 2 4 2 5 2 8" xfId="55860" xr:uid="{D45C589D-3991-4B8B-8509-5E5D2DC92577}"/>
    <cellStyle name="Total 2 4 2 5 3" xfId="11326" xr:uid="{FAB10F25-F0ED-4135-B34E-EB9699B247E4}"/>
    <cellStyle name="Total 2 4 2 5 4" xfId="1229" xr:uid="{A56A6954-BD83-4E61-816D-75BA7C764462}"/>
    <cellStyle name="Total 2 4 2 5 5" xfId="11726" xr:uid="{19F620DF-3AAF-4951-B043-B26D0FC7A2BB}"/>
    <cellStyle name="Total 2 4 2 5 6" xfId="35158" xr:uid="{54086CE3-5FAA-43A2-AF23-98ACCF29D7F3}"/>
    <cellStyle name="Total 2 4 2 5 7" xfId="42142" xr:uid="{73CFD463-C0C8-4669-B615-2DC3E031FD6D}"/>
    <cellStyle name="Total 2 4 2 5 8" xfId="41701" xr:uid="{4D446EAF-152C-457A-A7CA-94584A5D7448}"/>
    <cellStyle name="Total 2 4 2 5 9" xfId="54082" xr:uid="{7F84CE43-9C02-41B4-90A1-9C411F3694B1}"/>
    <cellStyle name="Total 2 4 2 6" xfId="5279" xr:uid="{0FC3AD99-E39A-418B-B5EA-0FF09548FF7B}"/>
    <cellStyle name="Total 2 4 2 6 2" xfId="8102" xr:uid="{36077BFB-ECE2-45CB-8628-ABE6B3F9B666}"/>
    <cellStyle name="Total 2 4 2 6 2 2" xfId="15468" xr:uid="{179EFE7D-8B7E-47AA-BCF8-4BA6CDBD9464}"/>
    <cellStyle name="Total 2 4 2 6 2 3" xfId="21191" xr:uid="{6B76F83C-9C24-4D68-8AB7-74F916160E44}"/>
    <cellStyle name="Total 2 4 2 6 2 4" xfId="26724" xr:uid="{046E6115-320E-43A6-BCBD-73933ED2155D}"/>
    <cellStyle name="Total 2 4 2 6 2 5" xfId="39755" xr:uid="{EFA4F073-225B-4F01-A2C2-5A0068789F13}"/>
    <cellStyle name="Total 2 4 2 6 2 6" xfId="46457" xr:uid="{151A9E19-51A2-43BE-B940-1B463D8CDC84}"/>
    <cellStyle name="Total 2 4 2 6 2 7" xfId="52010" xr:uid="{252763ED-732F-45A5-BEE8-4F8DE283132C}"/>
    <cellStyle name="Total 2 4 2 6 2 8" xfId="57909" xr:uid="{B8518102-FCE8-45D8-B152-810B62DDA42E}"/>
    <cellStyle name="Total 2 4 2 6 3" xfId="12645" xr:uid="{FC37F7DA-F9F1-4766-8AD8-6DE1B1AD29C0}"/>
    <cellStyle name="Total 2 4 2 6 4" xfId="18368" xr:uid="{AFA0ED4F-CF3C-4F13-89F3-2BC048EDC585}"/>
    <cellStyle name="Total 2 4 2 6 5" xfId="23901" xr:uid="{C13743DD-F603-4F13-A739-0450184B4DB4}"/>
    <cellStyle name="Total 2 4 2 6 6" xfId="36932" xr:uid="{25C548E8-0157-4D6C-B600-816A39EB3D42}"/>
    <cellStyle name="Total 2 4 2 6 7" xfId="43634" xr:uid="{7F860027-E0B5-4309-B7F5-F5B8F43CD10A}"/>
    <cellStyle name="Total 2 4 2 6 8" xfId="49187" xr:uid="{D150458B-7F54-4571-8132-C8ABB063049E}"/>
    <cellStyle name="Total 2 4 2 6 9" xfId="54415" xr:uid="{ACFE259F-78A6-49E4-800E-8C0E9565FDD8}"/>
    <cellStyle name="Total 2 4 2 7" xfId="4360" xr:uid="{BC8DD107-E241-4B9F-B819-B1EA3EB9E470}"/>
    <cellStyle name="Total 2 4 2 7 2" xfId="11882" xr:uid="{2E012639-0CDE-4D08-AD0E-1681FA40DF1C}"/>
    <cellStyle name="Total 2 4 2 7 3" xfId="17681" xr:uid="{C61B8882-EC5A-49BA-841F-5EAF2259104F}"/>
    <cellStyle name="Total 2 4 2 7 4" xfId="23284" xr:uid="{D6109C39-1114-4721-8D53-D6DD84B35226}"/>
    <cellStyle name="Total 2 4 2 7 5" xfId="39138" xr:uid="{2508CA39-B53B-43B0-A02D-642767ACEAFD}"/>
    <cellStyle name="Total 2 4 2 7 6" xfId="45840" xr:uid="{BEE34F86-C23A-40C1-8EBB-8A8E85A493EC}"/>
    <cellStyle name="Total 2 4 2 7 7" xfId="51393" xr:uid="{061CED01-FCF8-48EF-B54E-58F4AB7837A0}"/>
    <cellStyle name="Total 2 4 2 7 8" xfId="54380" xr:uid="{CFA66BB4-59F9-4723-9418-71DFE420845C}"/>
    <cellStyle name="Total 2 4 2 8" xfId="7485" xr:uid="{D4EECB11-A84A-420F-AA25-28296247B20F}"/>
    <cellStyle name="Total 2 4 2 8 2" xfId="14851" xr:uid="{F7A383DE-5C16-489D-A4CC-1B333804A384}"/>
    <cellStyle name="Total 2 4 2 8 3" xfId="20574" xr:uid="{16315B1E-1B0F-4D85-8344-54CBA7DD5CE0}"/>
    <cellStyle name="Total 2 4 2 8 4" xfId="26107" xr:uid="{A2EDBB96-880F-4C0E-B2F5-9D81B393B5F7}"/>
    <cellStyle name="Total 2 4 2 9" xfId="10385" xr:uid="{181944F4-E90B-49BB-BEE1-92758AE07552}"/>
    <cellStyle name="Total 2 4 20" xfId="57166" xr:uid="{9980A5B7-2BE2-4E42-84E6-9523F83FD33F}"/>
    <cellStyle name="Total 2 4 3" xfId="2410" xr:uid="{DD2A640F-C2F5-46CC-AE60-799ABC7DD9C6}"/>
    <cellStyle name="Total 2 4 3 10" xfId="10069" xr:uid="{7EEA565C-5330-4C60-92A4-FC09B1662FE7}"/>
    <cellStyle name="Total 2 4 3 11" xfId="36468" xr:uid="{D681F91B-8A94-4A5F-815F-4920DDE0AF10}"/>
    <cellStyle name="Total 2 4 3 12" xfId="43170" xr:uid="{3D2BFD05-E34B-4A38-BD5B-0196281943F0}"/>
    <cellStyle name="Total 2 4 3 13" xfId="48723" xr:uid="{481BB4A8-F406-4D2D-A474-A45DB45980EC}"/>
    <cellStyle name="Total 2 4 3 14" xfId="56226" xr:uid="{7DB89286-618D-40A2-8C53-8848B6C92903}"/>
    <cellStyle name="Total 2 4 3 2" xfId="5703" xr:uid="{D0525473-A581-492C-AEF9-1F25D8872985}"/>
    <cellStyle name="Total 2 4 3 2 2" xfId="8526" xr:uid="{3EF478BF-A2CB-4D36-93CC-0DAA7EED240B}"/>
    <cellStyle name="Total 2 4 3 2 2 2" xfId="15892" xr:uid="{98B91AD4-D091-44D6-8408-C565AFCBAD11}"/>
    <cellStyle name="Total 2 4 3 2 2 3" xfId="21615" xr:uid="{6B5757B9-6AB3-4A15-89A8-8E320599F87A}"/>
    <cellStyle name="Total 2 4 3 2 2 4" xfId="27148" xr:uid="{0B1384A4-71C3-4B49-9AC9-04FF36D1D192}"/>
    <cellStyle name="Total 2 4 3 2 2 5" xfId="40179" xr:uid="{A7F7E306-94E4-4C69-9C3D-7B5A53F1245D}"/>
    <cellStyle name="Total 2 4 3 2 2 6" xfId="46881" xr:uid="{3C0F0B78-6479-493A-AC5B-02D7D7A05A6C}"/>
    <cellStyle name="Total 2 4 3 2 2 7" xfId="52434" xr:uid="{3E92115D-BCD3-4138-A4A0-0FEA9F37C724}"/>
    <cellStyle name="Total 2 4 3 2 2 8" xfId="56137" xr:uid="{891A6E23-71D4-4A53-BA42-F0039634A0AC}"/>
    <cellStyle name="Total 2 4 3 2 3" xfId="13069" xr:uid="{09F65DBF-4644-4247-97E0-48C4A5828F71}"/>
    <cellStyle name="Total 2 4 3 2 4" xfId="18792" xr:uid="{DAF0F7ED-8659-47A9-9EEB-0BD1AFC27F0E}"/>
    <cellStyle name="Total 2 4 3 2 5" xfId="24325" xr:uid="{6DD16475-B61C-4626-B197-BA1F166B9DBE}"/>
    <cellStyle name="Total 2 4 3 2 6" xfId="37356" xr:uid="{5B87EDC1-1D72-461A-B654-A59D3CA1FC11}"/>
    <cellStyle name="Total 2 4 3 2 7" xfId="44058" xr:uid="{2371390D-202F-4CFC-8E49-EF330A83EDA0}"/>
    <cellStyle name="Total 2 4 3 2 8" xfId="49611" xr:uid="{8571ABD5-51FD-4BE7-92C8-CA1C0721D797}"/>
    <cellStyle name="Total 2 4 3 2 9" xfId="56936" xr:uid="{A8C057F7-0D09-4EE0-8A20-6FF8C3A935A8}"/>
    <cellStyle name="Total 2 4 3 3" xfId="5970" xr:uid="{58F66632-D7A5-44A8-8D68-52247F55BC8D}"/>
    <cellStyle name="Total 2 4 3 3 2" xfId="8793" xr:uid="{EC65D8BD-ED7E-44EC-B8B7-40B250E5DEE7}"/>
    <cellStyle name="Total 2 4 3 3 2 2" xfId="16159" xr:uid="{4B99B566-8088-4F7F-978A-C60467780149}"/>
    <cellStyle name="Total 2 4 3 3 2 3" xfId="21882" xr:uid="{6E256899-15D7-4CC4-9793-0D2F89F56FFF}"/>
    <cellStyle name="Total 2 4 3 3 2 4" xfId="27415" xr:uid="{6F9D8099-4CC5-43C3-95A0-0ED21E508E9B}"/>
    <cellStyle name="Total 2 4 3 3 2 5" xfId="40446" xr:uid="{E23433A6-F7EA-4F01-B0F1-DBD19E5000B6}"/>
    <cellStyle name="Total 2 4 3 3 2 6" xfId="47148" xr:uid="{44D47A04-BC49-4F8F-84DE-79BAE162CC5B}"/>
    <cellStyle name="Total 2 4 3 3 2 7" xfId="52701" xr:uid="{848A56E7-7308-42BE-906A-C89E85DFC8E4}"/>
    <cellStyle name="Total 2 4 3 3 2 8" xfId="55619" xr:uid="{0EB654E3-9158-4DF4-91CC-673D9F9EC488}"/>
    <cellStyle name="Total 2 4 3 3 3" xfId="13336" xr:uid="{8B0DD073-8FF0-4F70-9A4E-7891E293C81D}"/>
    <cellStyle name="Total 2 4 3 3 4" xfId="19059" xr:uid="{FDA53B37-8AAD-48CC-8935-6DF1F3D91247}"/>
    <cellStyle name="Total 2 4 3 3 5" xfId="24592" xr:uid="{5971DC4C-18B2-4CD1-8D83-C163213DC0E3}"/>
    <cellStyle name="Total 2 4 3 3 6" xfId="37623" xr:uid="{A588F257-4BB1-4060-8D82-B42E14B6B72B}"/>
    <cellStyle name="Total 2 4 3 3 7" xfId="44325" xr:uid="{043F188E-3FDD-4866-BD41-3A2E077B9E20}"/>
    <cellStyle name="Total 2 4 3 3 8" xfId="49878" xr:uid="{81D4BB42-3693-4157-8763-0D9F5463FC5C}"/>
    <cellStyle name="Total 2 4 3 3 9" xfId="57891" xr:uid="{95330B86-A8C1-44AF-B256-6729D1857109}"/>
    <cellStyle name="Total 2 4 3 4" xfId="6330" xr:uid="{9C7A3E64-7087-4E44-8218-7F39C9DBE00D}"/>
    <cellStyle name="Total 2 4 3 4 2" xfId="9153" xr:uid="{DEEF5123-4B21-4056-822D-2369CE42559C}"/>
    <cellStyle name="Total 2 4 3 4 2 2" xfId="16519" xr:uid="{2D05D7FA-A939-4F18-A9C2-016F7A7B983B}"/>
    <cellStyle name="Total 2 4 3 4 2 3" xfId="22242" xr:uid="{070E9A03-74F2-4E9C-A74F-D34617B11DBF}"/>
    <cellStyle name="Total 2 4 3 4 2 4" xfId="27775" xr:uid="{31FE9026-BC6D-4E71-B0F3-F58959827D6A}"/>
    <cellStyle name="Total 2 4 3 4 2 5" xfId="40806" xr:uid="{FA0B4CCD-8BB7-4C78-BFED-91ECA6272A65}"/>
    <cellStyle name="Total 2 4 3 4 2 6" xfId="47508" xr:uid="{385BD381-F3C4-4CD5-A0EB-7772A5D0A099}"/>
    <cellStyle name="Total 2 4 3 4 2 7" xfId="53061" xr:uid="{DD4BDBA2-76F7-4CD3-8AB5-3F35100B6FC9}"/>
    <cellStyle name="Total 2 4 3 4 2 8" xfId="57400" xr:uid="{64B769BD-B122-4E06-91B8-664621ACC982}"/>
    <cellStyle name="Total 2 4 3 4 3" xfId="13696" xr:uid="{A99DA2A3-DEEC-4466-BD66-A167212ECB1A}"/>
    <cellStyle name="Total 2 4 3 4 4" xfId="19419" xr:uid="{FA9B14ED-EF19-4BB5-AEA7-9FBA59FE5F10}"/>
    <cellStyle name="Total 2 4 3 4 5" xfId="24952" xr:uid="{8E0224E6-884A-44B9-A03A-1014DA50A733}"/>
    <cellStyle name="Total 2 4 3 4 6" xfId="37983" xr:uid="{0977D794-9391-4ACF-9DE0-4F148595F3A2}"/>
    <cellStyle name="Total 2 4 3 4 7" xfId="44685" xr:uid="{2139FF1F-8374-493E-8AF2-CC2DFD1794B5}"/>
    <cellStyle name="Total 2 4 3 4 8" xfId="50238" xr:uid="{E63F36E0-D691-41FE-BBCE-834DF30A5AF6}"/>
    <cellStyle name="Total 2 4 3 4 9" xfId="54637" xr:uid="{B6B09A4C-4B09-48F0-B5AA-6CCC26E91F91}"/>
    <cellStyle name="Total 2 4 3 5" xfId="6654" xr:uid="{4A801379-83D7-4D9A-BF89-66B280C20920}"/>
    <cellStyle name="Total 2 4 3 5 2" xfId="9477" xr:uid="{DAAD12C7-A750-4EDA-A692-F1D0ED5483E0}"/>
    <cellStyle name="Total 2 4 3 5 2 2" xfId="16843" xr:uid="{25A27446-0DD3-41A3-A46B-2C35DCABEF1A}"/>
    <cellStyle name="Total 2 4 3 5 2 3" xfId="22566" xr:uid="{E06BCC23-790C-4991-8379-ABAE1BD43EEF}"/>
    <cellStyle name="Total 2 4 3 5 2 4" xfId="28099" xr:uid="{E36E7713-0082-4B19-A6F1-6D10CAA607A3}"/>
    <cellStyle name="Total 2 4 3 5 2 5" xfId="41130" xr:uid="{A98451E5-2E33-4AA0-9190-ECF14B906C41}"/>
    <cellStyle name="Total 2 4 3 5 2 6" xfId="47832" xr:uid="{2512A2E2-21A6-4511-AB53-A3DC6C283237}"/>
    <cellStyle name="Total 2 4 3 5 2 7" xfId="53385" xr:uid="{DAA19954-8573-4C44-84BA-E6DE45C496B0}"/>
    <cellStyle name="Total 2 4 3 5 2 8" xfId="55268" xr:uid="{CC9C9AF0-F109-4C3A-9678-82DDFB06F3A2}"/>
    <cellStyle name="Total 2 4 3 5 3" xfId="14020" xr:uid="{1E274F46-8CA5-4EA0-A344-6290F817C270}"/>
    <cellStyle name="Total 2 4 3 5 4" xfId="19743" xr:uid="{2C9B2C3B-D6AB-414D-A376-22DC2A210D77}"/>
    <cellStyle name="Total 2 4 3 5 5" xfId="25276" xr:uid="{E6277351-C8F1-494B-BD66-0109BAA92A7D}"/>
    <cellStyle name="Total 2 4 3 5 6" xfId="38307" xr:uid="{D301DE48-0A93-49FF-9DFC-EAD80EA8434F}"/>
    <cellStyle name="Total 2 4 3 5 7" xfId="45009" xr:uid="{806F0B57-3AB0-4A0F-BCAF-E4B0028ED4D6}"/>
    <cellStyle name="Total 2 4 3 5 8" xfId="50562" xr:uid="{3F861C1C-C837-47DB-9710-D4578625D02B}"/>
    <cellStyle name="Total 2 4 3 5 9" xfId="55220" xr:uid="{E25C832E-1D9D-4FC7-BB74-855BF566D899}"/>
    <cellStyle name="Total 2 4 3 6" xfId="6945" xr:uid="{5E9E0772-C659-43E3-A38C-042E09CF9914}"/>
    <cellStyle name="Total 2 4 3 6 2" xfId="9768" xr:uid="{FC20CDFD-78EA-43C2-93B0-6EE062090092}"/>
    <cellStyle name="Total 2 4 3 6 2 2" xfId="17134" xr:uid="{FC7FA557-06D7-4A17-9EFF-A335EA1615E1}"/>
    <cellStyle name="Total 2 4 3 6 2 3" xfId="22857" xr:uid="{3BB7226E-7889-47B0-A08A-A1AD772B9617}"/>
    <cellStyle name="Total 2 4 3 6 2 4" xfId="28390" xr:uid="{84CBEAF0-E231-491B-8AA0-8BB8B6E99A4D}"/>
    <cellStyle name="Total 2 4 3 6 2 5" xfId="41421" xr:uid="{F5234C18-DC9F-4630-8B53-8615FB96AB24}"/>
    <cellStyle name="Total 2 4 3 6 2 6" xfId="48123" xr:uid="{0041BE1E-E62C-4110-A36A-07578FA317D5}"/>
    <cellStyle name="Total 2 4 3 6 2 7" xfId="53676" xr:uid="{08C713D3-D04B-4038-9C06-CD75567884BE}"/>
    <cellStyle name="Total 2 4 3 6 2 8" xfId="55993" xr:uid="{9CEDC723-D49E-4DA8-ADDA-7CB639DD5F06}"/>
    <cellStyle name="Total 2 4 3 6 3" xfId="14311" xr:uid="{FEFD9561-EC44-403E-9F05-832D02E9E39F}"/>
    <cellStyle name="Total 2 4 3 6 4" xfId="20034" xr:uid="{3C6896D4-ED93-4826-B858-98D49E750973}"/>
    <cellStyle name="Total 2 4 3 6 5" xfId="25567" xr:uid="{C77034C3-F0FA-45F0-9752-E8155B39DC27}"/>
    <cellStyle name="Total 2 4 3 6 6" xfId="38598" xr:uid="{7FB0BC7A-6BCD-4E52-966D-73DDAF483B9E}"/>
    <cellStyle name="Total 2 4 3 6 7" xfId="45300" xr:uid="{5BB9BB53-CC1B-48DB-93F8-DAC2888EF144}"/>
    <cellStyle name="Total 2 4 3 6 8" xfId="50853" xr:uid="{8B46F933-B282-4AB5-9183-DA43CB4B561A}"/>
    <cellStyle name="Total 2 4 3 6 9" xfId="56149" xr:uid="{C1D3696D-8133-4876-89BB-C9C8BF40CDCA}"/>
    <cellStyle name="Total 2 4 3 7" xfId="4815" xr:uid="{B055686F-FB54-4437-90E4-DB93C4EC8161}"/>
    <cellStyle name="Total 2 4 3 7 2" xfId="12181" xr:uid="{4556F076-9BDA-4E79-A93C-9BEEE2526274}"/>
    <cellStyle name="Total 2 4 3 7 3" xfId="17904" xr:uid="{14068EA5-3E0F-4FE7-AE2F-B4B25946F1E1}"/>
    <cellStyle name="Total 2 4 3 7 4" xfId="23437" xr:uid="{D6EAE3C7-3100-4745-95DF-27C63D821B78}"/>
    <cellStyle name="Total 2 4 3 7 5" xfId="39291" xr:uid="{2A3D238E-AF64-4CEA-A83E-480D0A5AA438}"/>
    <cellStyle name="Total 2 4 3 7 6" xfId="45993" xr:uid="{A56DAF48-DEEC-4A89-A800-EBB1A887A100}"/>
    <cellStyle name="Total 2 4 3 7 7" xfId="51546" xr:uid="{1445A9BC-C303-453B-B8FF-377B7ADF5DE8}"/>
    <cellStyle name="Total 2 4 3 7 8" xfId="57474" xr:uid="{A1A2F4E5-E99B-4855-9124-0C2542BB82A3}"/>
    <cellStyle name="Total 2 4 3 8" xfId="7638" xr:uid="{ACA86A02-133D-4832-87E2-99E5237CB513}"/>
    <cellStyle name="Total 2 4 3 8 2" xfId="15004" xr:uid="{3AA1656F-F4D4-4E7F-B419-173311AD699C}"/>
    <cellStyle name="Total 2 4 3 8 3" xfId="20727" xr:uid="{DEFC8FDA-D955-45BA-8FD3-B163B79F9EAB}"/>
    <cellStyle name="Total 2 4 3 8 4" xfId="26260" xr:uid="{4533006F-7BA1-4E10-B277-06181D2E6030}"/>
    <cellStyle name="Total 2 4 3 9" xfId="10582" xr:uid="{24EEC8A3-3661-44A3-AD06-42DD1D555A87}"/>
    <cellStyle name="Total 2 4 4" xfId="2078" xr:uid="{EFA6CD02-1EBD-4422-8534-4721E0280972}"/>
    <cellStyle name="Total 2 4 4 10" xfId="11026" xr:uid="{8EF5AD7C-3DD2-4112-88A8-45617BFE7B2D}"/>
    <cellStyle name="Total 2 4 4 11" xfId="35961" xr:uid="{728A262D-8796-4DB1-9DCE-CDC93EB7DFCD}"/>
    <cellStyle name="Total 2 4 4 12" xfId="42781" xr:uid="{5DDDB4EB-CD83-4929-94B3-A99FC5314F83}"/>
    <cellStyle name="Total 2 4 4 13" xfId="48353" xr:uid="{2B3CB00F-F034-46EC-B973-8C48A2096503}"/>
    <cellStyle name="Total 2 4 4 14" xfId="48462" xr:uid="{35C5E1BB-EC19-48C1-B03F-A9A364A3AD14}"/>
    <cellStyle name="Total 2 4 4 2" xfId="5359" xr:uid="{841BC8F8-CF9A-431B-B9E3-2CC50D96AF0F}"/>
    <cellStyle name="Total 2 4 4 2 2" xfId="8182" xr:uid="{EF47C3CF-A1F7-4BD9-A465-C2E5B695812F}"/>
    <cellStyle name="Total 2 4 4 2 2 2" xfId="15548" xr:uid="{11F2AB6A-0212-4C73-8774-38D37D02BD88}"/>
    <cellStyle name="Total 2 4 4 2 2 3" xfId="21271" xr:uid="{A5C61A49-9EF0-4B0F-8710-DBD7104538BA}"/>
    <cellStyle name="Total 2 4 4 2 2 4" xfId="26804" xr:uid="{972EBC8B-5E3F-4FDE-946E-86E9CD606584}"/>
    <cellStyle name="Total 2 4 4 2 2 5" xfId="39835" xr:uid="{E41D0F48-A1C9-49BF-8505-76C0709D61B5}"/>
    <cellStyle name="Total 2 4 4 2 2 6" xfId="46537" xr:uid="{F948E106-FD36-4FB7-B6D6-583BDCB7BF4A}"/>
    <cellStyle name="Total 2 4 4 2 2 7" xfId="52090" xr:uid="{B0C62744-8A0E-433F-9B55-1B03E53E749E}"/>
    <cellStyle name="Total 2 4 4 2 2 8" xfId="54710" xr:uid="{15ADBB83-EEA1-41A8-BF3C-3DF48B782547}"/>
    <cellStyle name="Total 2 4 4 2 3" xfId="12725" xr:uid="{1EACCA9B-6E6A-41E0-9B02-0D985785B808}"/>
    <cellStyle name="Total 2 4 4 2 4" xfId="18448" xr:uid="{6CA73211-57E2-4453-AA89-C4411B3D3173}"/>
    <cellStyle name="Total 2 4 4 2 5" xfId="23981" xr:uid="{63F74E93-A33C-4676-90B6-FE1DE4D78D56}"/>
    <cellStyle name="Total 2 4 4 2 6" xfId="37012" xr:uid="{85F34C82-7118-4AB0-9795-B40635B238A1}"/>
    <cellStyle name="Total 2 4 4 2 7" xfId="43714" xr:uid="{DF399D04-F2A4-4AEC-AA7C-76EF5F1E57FB}"/>
    <cellStyle name="Total 2 4 4 2 8" xfId="49267" xr:uid="{EB1BA601-A45C-4DEE-9585-956F01360C7D}"/>
    <cellStyle name="Total 2 4 4 2 9" xfId="54109" xr:uid="{47F406F7-411C-4505-8830-DFF3166C4376}"/>
    <cellStyle name="Total 2 4 4 3" xfId="6120" xr:uid="{B7517C42-BBAE-47F2-AAD3-F5D1695C1C74}"/>
    <cellStyle name="Total 2 4 4 3 2" xfId="8943" xr:uid="{F75214C0-D82E-4AD4-8F0D-17AFCCA54858}"/>
    <cellStyle name="Total 2 4 4 3 2 2" xfId="16309" xr:uid="{CC60CB17-245A-4A3A-A7C9-E7A9A2F11692}"/>
    <cellStyle name="Total 2 4 4 3 2 3" xfId="22032" xr:uid="{E7148D88-A4FF-4ADD-8496-2EBA16B1B34E}"/>
    <cellStyle name="Total 2 4 4 3 2 4" xfId="27565" xr:uid="{77AA5766-A512-48F1-B8A4-DABA58C3ECB8}"/>
    <cellStyle name="Total 2 4 4 3 2 5" xfId="40596" xr:uid="{517361F3-A731-461E-AC78-09826BE9D93B}"/>
    <cellStyle name="Total 2 4 4 3 2 6" xfId="47298" xr:uid="{FB535F71-8E19-4080-8A68-D7BAC9B57D39}"/>
    <cellStyle name="Total 2 4 4 3 2 7" xfId="52851" xr:uid="{1D8B02B8-3762-4510-95E5-017F1002BC25}"/>
    <cellStyle name="Total 2 4 4 3 2 8" xfId="54857" xr:uid="{BBCF7C82-AAA2-4D01-AB9A-BEEFB71134E1}"/>
    <cellStyle name="Total 2 4 4 3 3" xfId="13486" xr:uid="{2925E9E3-2D40-4AC2-B3D4-B2E15B1F6711}"/>
    <cellStyle name="Total 2 4 4 3 4" xfId="19209" xr:uid="{F2B38A8B-72B6-4988-9D99-67CDBF357601}"/>
    <cellStyle name="Total 2 4 4 3 5" xfId="24742" xr:uid="{6B791BB3-B9F7-4710-8E53-F29DF59549A3}"/>
    <cellStyle name="Total 2 4 4 3 6" xfId="37773" xr:uid="{F026B5AA-97F7-4D4C-8357-60D8583B9D56}"/>
    <cellStyle name="Total 2 4 4 3 7" xfId="44475" xr:uid="{111F9702-EB4E-4DAB-8A73-044DBD794D12}"/>
    <cellStyle name="Total 2 4 4 3 8" xfId="50028" xr:uid="{2B401FF7-8D30-42DF-A285-2E5221CC59CA}"/>
    <cellStyle name="Total 2 4 4 3 9" xfId="42835" xr:uid="{89287873-E34E-4106-B00A-1C077029CCA3}"/>
    <cellStyle name="Total 2 4 4 4" xfId="5555" xr:uid="{D46A00FB-D843-40B2-A644-DE7CB85C8C29}"/>
    <cellStyle name="Total 2 4 4 4 2" xfId="8378" xr:uid="{1A852F62-8729-4DEE-98F6-45E9DA870100}"/>
    <cellStyle name="Total 2 4 4 4 2 2" xfId="15744" xr:uid="{A625B2FC-790D-4BA3-8833-1BADF4C1FB98}"/>
    <cellStyle name="Total 2 4 4 4 2 3" xfId="21467" xr:uid="{4C704930-7BD3-4625-86D6-50745F828C64}"/>
    <cellStyle name="Total 2 4 4 4 2 4" xfId="27000" xr:uid="{48266E57-88E8-4E84-ADEA-6F6CE2625254}"/>
    <cellStyle name="Total 2 4 4 4 2 5" xfId="40031" xr:uid="{17D2CBF9-8D3C-4C9E-9F08-72C52E948775}"/>
    <cellStyle name="Total 2 4 4 4 2 6" xfId="46733" xr:uid="{39B1187B-14AB-4FD6-A1C2-D15D43635BD2}"/>
    <cellStyle name="Total 2 4 4 4 2 7" xfId="52286" xr:uid="{A9A666C3-3329-4F74-8099-CD7C9F8A2BA7}"/>
    <cellStyle name="Total 2 4 4 4 2 8" xfId="54924" xr:uid="{5FB33783-A1CC-408A-B982-DBB9FC708C04}"/>
    <cellStyle name="Total 2 4 4 4 3" xfId="12921" xr:uid="{11AAA6BB-0EB8-4763-803E-55BC82BBE6E3}"/>
    <cellStyle name="Total 2 4 4 4 4" xfId="18644" xr:uid="{6DD328B9-135E-439F-A10F-A16EE37A2ADF}"/>
    <cellStyle name="Total 2 4 4 4 5" xfId="24177" xr:uid="{24CE1F64-237B-4CB4-8878-EE9EFE115B0A}"/>
    <cellStyle name="Total 2 4 4 4 6" xfId="37208" xr:uid="{156F0C58-6637-4B75-882D-4487B8908AE0}"/>
    <cellStyle name="Total 2 4 4 4 7" xfId="43910" xr:uid="{9F4214DD-C0A5-45C4-871C-5CFCAD4E7448}"/>
    <cellStyle name="Total 2 4 4 4 8" xfId="49463" xr:uid="{ADFD1B15-0786-4B23-9D10-85CE4538D31F}"/>
    <cellStyle name="Total 2 4 4 4 9" xfId="58273" xr:uid="{3CD5D294-B8F4-4805-BC0B-C544F37CE80B}"/>
    <cellStyle name="Total 2 4 4 5" xfId="5906" xr:uid="{59A7E931-063B-4F5D-A341-A65C5757C79A}"/>
    <cellStyle name="Total 2 4 4 5 2" xfId="8729" xr:uid="{C81C1D34-50F5-4F24-BD22-C60DCA7CE231}"/>
    <cellStyle name="Total 2 4 4 5 2 2" xfId="16095" xr:uid="{ABE65598-D888-4AFA-9E43-E168E95307FD}"/>
    <cellStyle name="Total 2 4 4 5 2 3" xfId="21818" xr:uid="{A512DC1D-74BD-4A2E-B905-BE0A47434E8E}"/>
    <cellStyle name="Total 2 4 4 5 2 4" xfId="27351" xr:uid="{F625F74E-A05A-4BB9-AFA4-82AEAAED87F9}"/>
    <cellStyle name="Total 2 4 4 5 2 5" xfId="40382" xr:uid="{E77FDAE5-3C0A-4C71-A562-056C4C330505}"/>
    <cellStyle name="Total 2 4 4 5 2 6" xfId="47084" xr:uid="{35F75CF3-C4C6-41D3-831C-EA90EA3D95AC}"/>
    <cellStyle name="Total 2 4 4 5 2 7" xfId="52637" xr:uid="{69BDE765-A387-4EDD-9800-D143BD6DDB7C}"/>
    <cellStyle name="Total 2 4 4 5 2 8" xfId="56418" xr:uid="{24563A1A-31C1-47D9-8A04-9E7D55BBB5F7}"/>
    <cellStyle name="Total 2 4 4 5 3" xfId="13272" xr:uid="{C20B053C-4BE9-4C2F-A1A6-19C527ACC9E7}"/>
    <cellStyle name="Total 2 4 4 5 4" xfId="18995" xr:uid="{2A3ADA44-1B11-4F12-9622-F790EB04C677}"/>
    <cellStyle name="Total 2 4 4 5 5" xfId="24528" xr:uid="{CC8CD33D-1292-4533-9548-60675FB0D0FA}"/>
    <cellStyle name="Total 2 4 4 5 6" xfId="37559" xr:uid="{10B1770A-18EF-43C3-977C-75EBF928FCF4}"/>
    <cellStyle name="Total 2 4 4 5 7" xfId="44261" xr:uid="{FF524D20-CA57-4693-8DB7-397C369BDBDB}"/>
    <cellStyle name="Total 2 4 4 5 8" xfId="49814" xr:uid="{93B45EF8-535D-4B70-A9C0-E1882082F6EE}"/>
    <cellStyle name="Total 2 4 4 5 9" xfId="43000" xr:uid="{3470D2F6-8479-4F2E-978E-057A8270F780}"/>
    <cellStyle name="Total 2 4 4 6" xfId="6214" xr:uid="{F395A145-C2C8-458C-8B55-D8C73B31CB31}"/>
    <cellStyle name="Total 2 4 4 6 2" xfId="9037" xr:uid="{2438E2B9-BD8D-407B-9369-F384879BFA7D}"/>
    <cellStyle name="Total 2 4 4 6 2 2" xfId="16403" xr:uid="{0CEF990D-6E1C-4969-B65F-00DD85F4AE7B}"/>
    <cellStyle name="Total 2 4 4 6 2 3" xfId="22126" xr:uid="{293AD005-35CD-491A-A2C6-A58089143425}"/>
    <cellStyle name="Total 2 4 4 6 2 4" xfId="27659" xr:uid="{291EF750-48AD-46B6-9DC7-FD7AD9F49F0F}"/>
    <cellStyle name="Total 2 4 4 6 2 5" xfId="40690" xr:uid="{98B8C2FC-8FB1-4CAA-8A73-DB52C55773E9}"/>
    <cellStyle name="Total 2 4 4 6 2 6" xfId="47392" xr:uid="{89216B01-A746-4C98-B2B5-F05ADA2113BE}"/>
    <cellStyle name="Total 2 4 4 6 2 7" xfId="52945" xr:uid="{A90D271A-31AB-43D6-8504-F19C4099E36B}"/>
    <cellStyle name="Total 2 4 4 6 2 8" xfId="58183" xr:uid="{5D6D86D9-26B9-48A3-8C78-3FF2A48F2915}"/>
    <cellStyle name="Total 2 4 4 6 3" xfId="13580" xr:uid="{63E92246-1DC9-41CF-9B39-692469C976F5}"/>
    <cellStyle name="Total 2 4 4 6 4" xfId="19303" xr:uid="{E054E934-B77F-481C-805F-A4AED290CA4C}"/>
    <cellStyle name="Total 2 4 4 6 5" xfId="24836" xr:uid="{10823958-99C5-43E3-97B9-210557B7766B}"/>
    <cellStyle name="Total 2 4 4 6 6" xfId="37867" xr:uid="{404B2613-D4A7-4DAB-81EA-E11C3CE94ADD}"/>
    <cellStyle name="Total 2 4 4 6 7" xfId="44569" xr:uid="{C3A48E61-DE4A-4A58-8BFF-A90764C8BCFA}"/>
    <cellStyle name="Total 2 4 4 6 8" xfId="50122" xr:uid="{1C210C9F-37EE-4A32-AE5B-20F5727D3255}"/>
    <cellStyle name="Total 2 4 4 6 9" xfId="56467" xr:uid="{0E399FAA-B4EF-4FFD-A296-5C541ACC0EF6}"/>
    <cellStyle name="Total 2 4 4 7" xfId="4308" xr:uid="{77C66774-AD19-4C6E-8787-75D9BEBD541E}"/>
    <cellStyle name="Total 2 4 4 7 2" xfId="11850" xr:uid="{6C7E3C38-13FE-42BE-B61D-2C1F96C67C4F}"/>
    <cellStyle name="Total 2 4 4 7 3" xfId="17653" xr:uid="{C5FCB2FE-46F1-45B2-A2D8-0F7E78D95ADC}"/>
    <cellStyle name="Total 2 4 4 7 4" xfId="23264" xr:uid="{AC51E8ED-B1A2-4761-B620-5F47984B7129}"/>
    <cellStyle name="Total 2 4 4 7 5" xfId="39118" xr:uid="{064808A6-01A7-4D91-AEEC-3AE862147821}"/>
    <cellStyle name="Total 2 4 4 7 6" xfId="45820" xr:uid="{1F69CCB4-398A-4F4F-B7F9-43C309A20443}"/>
    <cellStyle name="Total 2 4 4 7 7" xfId="51373" xr:uid="{0A3C07B4-EFAC-474F-A095-EDEA4DE2E542}"/>
    <cellStyle name="Total 2 4 4 7 8" xfId="57618" xr:uid="{EA1CA603-A7D5-4839-AC75-4C34DA080342}"/>
    <cellStyle name="Total 2 4 4 8" xfId="7465" xr:uid="{BE2E3862-BB44-4D94-86B9-A0AF35806308}"/>
    <cellStyle name="Total 2 4 4 8 2" xfId="14831" xr:uid="{6D74A198-05A3-46E4-AB7D-666D9E0BD4DC}"/>
    <cellStyle name="Total 2 4 4 8 3" xfId="20554" xr:uid="{631130E4-89C0-41C8-94BF-DCFBF4949366}"/>
    <cellStyle name="Total 2 4 4 8 4" xfId="26087" xr:uid="{33608BFE-7492-4EB9-AABC-37BDA018CCD7}"/>
    <cellStyle name="Total 2 4 4 9" xfId="10350" xr:uid="{67FC9C8E-ADF4-4A39-8C9E-4F5C215C2CCA}"/>
    <cellStyle name="Total 2 4 5" xfId="2524" xr:uid="{296E93A3-DF9B-48FD-825C-4AA9C116DB7B}"/>
    <cellStyle name="Total 2 4 5 2" xfId="3897" xr:uid="{7D9D8A39-58A4-457F-AC89-9E6E1F3C410B}"/>
    <cellStyle name="Total 2 4 5 2 2" xfId="11598" xr:uid="{8EC91BE8-9038-4076-95AC-2A0F54E880E0}"/>
    <cellStyle name="Total 2 4 5 2 3" xfId="17467" xr:uid="{26D697E3-DA50-408D-A5D0-1CB74835CC77}"/>
    <cellStyle name="Total 2 4 5 2 4" xfId="23155" xr:uid="{4B9390C2-1DDA-4040-8C60-7008E7395B66}"/>
    <cellStyle name="Total 2 4 5 2 5" xfId="39009" xr:uid="{852D2629-0CAA-4A5E-9A76-F1C30DDD09CD}"/>
    <cellStyle name="Total 2 4 5 2 6" xfId="45711" xr:uid="{DE784656-A08C-4FF4-929C-E89482573100}"/>
    <cellStyle name="Total 2 4 5 2 7" xfId="51264" xr:uid="{14D29724-F041-471C-9B6D-FFC255003CAD}"/>
    <cellStyle name="Total 2 4 5 2 8" xfId="56798" xr:uid="{B81670F2-9148-409F-ADF6-944893DA0C23}"/>
    <cellStyle name="Total 2 4 5 3" xfId="7356" xr:uid="{D59171C6-79D3-4210-9E8C-45838E43F620}"/>
    <cellStyle name="Total 2 4 5 3 2" xfId="14722" xr:uid="{804F5206-2BED-49B2-9C3A-FA243C36DDC3}"/>
    <cellStyle name="Total 2 4 5 3 3" xfId="20445" xr:uid="{9DAC4955-2E9A-44E4-ACB2-478C331ADE71}"/>
    <cellStyle name="Total 2 4 5 3 4" xfId="25978" xr:uid="{1D93103F-FFD6-4155-A7FD-13858262F0B2}"/>
    <cellStyle name="Total 2 4 5 4" xfId="10693" xr:uid="{4C766B27-F33C-4904-8731-4D84944E9656}"/>
    <cellStyle name="Total 2 4 5 5" xfId="11254" xr:uid="{3381E174-5327-4E0F-B4CE-051752719DE4}"/>
    <cellStyle name="Total 2 4 5 6" xfId="35550" xr:uid="{71645E8A-F508-417F-B23F-6578BE220A7B}"/>
    <cellStyle name="Total 2 4 5 7" xfId="42461" xr:uid="{06514DCB-BB4E-4FFF-8836-46E6C6BC212A}"/>
    <cellStyle name="Total 2 4 5 8" xfId="41783" xr:uid="{4AA0EF43-B728-4490-A975-6E8B35467FE4}"/>
    <cellStyle name="Total 2 4 5 9" xfId="54450" xr:uid="{3AC13289-2895-4783-93F5-16C1048EF237}"/>
    <cellStyle name="Total 2 4 6" xfId="2333" xr:uid="{EF8F60DC-ADF2-4E41-BD9C-64D42F143122}"/>
    <cellStyle name="Total 2 4 6 10" xfId="56538" xr:uid="{C93A5192-6BB4-4688-9599-65C1CAC29EBD}"/>
    <cellStyle name="Total 2 4 6 2" xfId="5175" xr:uid="{36378FF5-61F1-4823-9309-98130A0DCC88}"/>
    <cellStyle name="Total 2 4 6 2 2" xfId="12541" xr:uid="{195F9D4A-2D5B-47A6-8C16-00D8D260CA42}"/>
    <cellStyle name="Total 2 4 6 2 3" xfId="18264" xr:uid="{56A33FBB-F767-423B-B204-150EE0DA3FC7}"/>
    <cellStyle name="Total 2 4 6 2 4" xfId="23797" xr:uid="{79C0C7B6-BD8A-4FE6-BB46-DF369A9ECC68}"/>
    <cellStyle name="Total 2 4 6 2 5" xfId="39651" xr:uid="{DDD1193F-3173-4546-9963-9F2786EBE92F}"/>
    <cellStyle name="Total 2 4 6 2 6" xfId="46353" xr:uid="{7ED9C1E2-8B99-4B92-B79C-59C8135EAB63}"/>
    <cellStyle name="Total 2 4 6 2 7" xfId="51906" xr:uid="{BF1AA210-D6B3-4E0C-A659-65186A0F1BD9}"/>
    <cellStyle name="Total 2 4 6 2 8" xfId="55403" xr:uid="{0E4CD8E4-5E12-47BD-86A9-1AAE921404F3}"/>
    <cellStyle name="Total 2 4 6 3" xfId="7998" xr:uid="{1CF7D2F9-B806-45A6-A878-B2E6FAC70FD2}"/>
    <cellStyle name="Total 2 4 6 3 2" xfId="15364" xr:uid="{A263A87D-A151-42D2-B235-26C6A20A6582}"/>
    <cellStyle name="Total 2 4 6 3 3" xfId="21087" xr:uid="{274F7672-6EB1-4E56-B921-01AE85C3E4ED}"/>
    <cellStyle name="Total 2 4 6 3 4" xfId="26620" xr:uid="{F3B712FA-9461-43C8-A59D-FA646819E49F}"/>
    <cellStyle name="Total 2 4 6 4" xfId="10507" xr:uid="{CA029F06-263A-4BDB-A40F-E436DEAC3A52}"/>
    <cellStyle name="Total 2 4 6 5" xfId="11396" xr:uid="{DAB90C91-3D5F-424D-BE92-0611987C3C4A}"/>
    <cellStyle name="Total 2 4 6 6" xfId="11216" xr:uid="{A7501063-F10A-4824-BC33-0FA71FBB2DD3}"/>
    <cellStyle name="Total 2 4 6 7" xfId="36828" xr:uid="{8AF36956-F23D-42FD-B894-CDD5BB21E414}"/>
    <cellStyle name="Total 2 4 6 8" xfId="43530" xr:uid="{BA2658AD-AF1E-4143-A9C1-57C3F350A790}"/>
    <cellStyle name="Total 2 4 6 9" xfId="49083" xr:uid="{1B80D6F5-1E68-4535-9D85-0D0DC69C15BE}"/>
    <cellStyle name="Total 2 4 7" xfId="2515" xr:uid="{744D9CF4-968F-4D7C-9520-42C37E1EADAE}"/>
    <cellStyle name="Total 2 4 7 10" xfId="41707" xr:uid="{D365F77E-F2AB-4A96-8B22-1C3F51E7A470}"/>
    <cellStyle name="Total 2 4 7 2" xfId="3850" xr:uid="{02A9234A-102F-4CBB-A259-1488ED21FBF8}"/>
    <cellStyle name="Total 2 4 7 2 2" xfId="11570" xr:uid="{3E0D6BAC-C663-486E-AC5C-E0AE15FDBDE3}"/>
    <cellStyle name="Total 2 4 7 2 3" xfId="17446" xr:uid="{310886C2-92AC-4619-9AA7-FCAE574B65BC}"/>
    <cellStyle name="Total 2 4 7 2 4" xfId="23140" xr:uid="{B72CF2FD-5999-496C-8B2B-B4DEAEB78C57}"/>
    <cellStyle name="Total 2 4 7 2 5" xfId="38994" xr:uid="{75E75196-67DF-4455-997A-7B402099F1C7}"/>
    <cellStyle name="Total 2 4 7 2 6" xfId="45696" xr:uid="{2A76DAD4-A75A-4CFF-8572-037A461344DD}"/>
    <cellStyle name="Total 2 4 7 2 7" xfId="51249" xr:uid="{446BE6CC-0399-4FA0-9304-DAC370C912C7}"/>
    <cellStyle name="Total 2 4 7 2 8" xfId="56154" xr:uid="{9E7A0F60-2379-4E50-8140-C138FA125A4F}"/>
    <cellStyle name="Total 2 4 7 3" xfId="7341" xr:uid="{1B6BC7BC-3B6B-4A71-A765-2F40FFC45103}"/>
    <cellStyle name="Total 2 4 7 3 2" xfId="14707" xr:uid="{BCC063F4-DF1B-401E-9FD4-9AC9ACF768E9}"/>
    <cellStyle name="Total 2 4 7 3 3" xfId="20430" xr:uid="{7CD5FCAF-F20C-4900-8499-AC31445D8309}"/>
    <cellStyle name="Total 2 4 7 3 4" xfId="25963" xr:uid="{B7974391-0200-4C71-8377-8822D1FD5B86}"/>
    <cellStyle name="Total 2 4 7 4" xfId="10684" xr:uid="{18152FAF-2F60-42EE-8B5D-AF25A61A92F0}"/>
    <cellStyle name="Total 2 4 7 5" xfId="10441" xr:uid="{D7CC37A7-440F-448A-8FFD-667B4E53D6AA}"/>
    <cellStyle name="Total 2 4 7 6" xfId="10085" xr:uid="{AB3C7CA6-463B-45DD-9C4D-52779402175C}"/>
    <cellStyle name="Total 2 4 7 7" xfId="35503" xr:uid="{39322400-5FE1-495D-86DC-6885277EAEF0}"/>
    <cellStyle name="Total 2 4 7 8" xfId="42426" xr:uid="{26B8DB83-D190-4648-8E2C-3882EA6898FD}"/>
    <cellStyle name="Total 2 4 7 9" xfId="41868" xr:uid="{36985599-C8D2-4DC6-A5FF-1FCFF3BB0C7A}"/>
    <cellStyle name="Total 2 4 8" xfId="1736" xr:uid="{9DDFB65D-BB85-4C1B-A1BA-42B8D5899120}"/>
    <cellStyle name="Total 2 4 8 2" xfId="10097" xr:uid="{2359849E-8085-4A88-8FF7-3ED49C5A0A08}"/>
    <cellStyle name="Total 2 4 8 3" xfId="9991" xr:uid="{CA80B9D0-C9E2-4E08-BF2E-DD45AD2ECC65}"/>
    <cellStyle name="Total 2 4 8 4" xfId="10256" xr:uid="{E8240D53-5FCB-40F8-AF51-4B4C7DA338F9}"/>
    <cellStyle name="Total 2 4 8 5" xfId="38780" xr:uid="{C5E061F8-7E7E-4633-9D7A-775017898ACB}"/>
    <cellStyle name="Total 2 4 8 6" xfId="45482" xr:uid="{C9D70B40-FAAB-4E54-9532-393B65DE25BD}"/>
    <cellStyle name="Total 2 4 8 7" xfId="51035" xr:uid="{A5F885A0-A18B-4969-A246-5AEB2D5E8607}"/>
    <cellStyle name="Total 2 4 8 8" xfId="56634" xr:uid="{15BD1635-C51C-48A9-A481-A7140C2E7DEA}"/>
    <cellStyle name="Total 2 4 9" xfId="2044" xr:uid="{3A4C1955-7286-4C93-8408-C94DA0F9F5ED}"/>
    <cellStyle name="Total 2 4 9 2" xfId="10318" xr:uid="{2FB2D2B8-7952-40EB-A575-ECB7763C43B1}"/>
    <cellStyle name="Total 2 4 9 3" xfId="11109" xr:uid="{8C82AA14-6EA4-428E-A818-F74FDDB9A7B4}"/>
    <cellStyle name="Total 2 4 9 4" xfId="10041" xr:uid="{A0C1EEDA-7EAE-47A8-A16B-BF492EFE62F2}"/>
    <cellStyle name="Total 2 5" xfId="1861" xr:uid="{8F444432-0765-4CF0-B939-3930A7DD3820}"/>
    <cellStyle name="Total 2 5 10" xfId="7542" xr:uid="{9B26FA7E-3A39-4EE1-83A9-5DF9530BB39D}"/>
    <cellStyle name="Total 2 5 10 2" xfId="14908" xr:uid="{BEBE1226-65EA-4B55-85FC-CD7159F3C7D0}"/>
    <cellStyle name="Total 2 5 10 3" xfId="20631" xr:uid="{276957B1-C863-4E23-8201-EDA554B86552}"/>
    <cellStyle name="Total 2 5 10 4" xfId="26164" xr:uid="{D5EFF755-41B5-4857-B48D-E9DC6D60BEB1}"/>
    <cellStyle name="Total 2 5 11" xfId="10200" xr:uid="{0BB8F9CF-852E-41B3-B3B8-F43E979A3D2C}"/>
    <cellStyle name="Total 2 5 12" xfId="12009" xr:uid="{E3EF5408-8453-4578-9CC4-105F57883BBB}"/>
    <cellStyle name="Total 2 5 13" xfId="36372" xr:uid="{66740C1A-7CFC-4F81-B607-5CAEBE84E28C}"/>
    <cellStyle name="Total 2 5 14" xfId="43074" xr:uid="{001E6776-0880-4086-A12C-F1ACE004CAD0}"/>
    <cellStyle name="Total 2 5 15" xfId="48627" xr:uid="{9B44F243-8483-464A-8931-BE1FC78F3053}"/>
    <cellStyle name="Total 2 5 16" xfId="57723" xr:uid="{E41FDA01-55FB-4579-9FE8-592CE2357201}"/>
    <cellStyle name="Total 2 5 2" xfId="4926" xr:uid="{7D5DFDBF-4787-4C25-9EAB-271CA0F833F4}"/>
    <cellStyle name="Total 2 5 2 10" xfId="23548" xr:uid="{9AA00FD1-F3A9-43DF-920B-41F8E020AF74}"/>
    <cellStyle name="Total 2 5 2 11" xfId="36579" xr:uid="{E7546962-B8FF-4C89-AF35-01CAA5192273}"/>
    <cellStyle name="Total 2 5 2 12" xfId="43281" xr:uid="{230B0C12-B9E0-4256-BD9F-E150C15E70F6}"/>
    <cellStyle name="Total 2 5 2 13" xfId="48834" xr:uid="{3F9AC0ED-4A31-4685-BB9C-37D8BFD47617}"/>
    <cellStyle name="Total 2 5 2 14" xfId="58149" xr:uid="{2259FE4D-07A9-4D4C-A58C-B0E53C8A39F7}"/>
    <cellStyle name="Total 2 5 2 2" xfId="5814" xr:uid="{716845E3-A5D0-4212-8185-CA5200D68185}"/>
    <cellStyle name="Total 2 5 2 2 2" xfId="8637" xr:uid="{D0A88733-6C4C-4617-AB29-322EE8E4A612}"/>
    <cellStyle name="Total 2 5 2 2 2 2" xfId="16003" xr:uid="{2ECA03BB-100B-40B6-9671-0793104C2857}"/>
    <cellStyle name="Total 2 5 2 2 2 3" xfId="21726" xr:uid="{3D43B99E-2E1C-404D-A9A7-EA7B19EBB676}"/>
    <cellStyle name="Total 2 5 2 2 2 4" xfId="27259" xr:uid="{76099133-C2D0-4EFD-901A-968AC40BEFAD}"/>
    <cellStyle name="Total 2 5 2 2 2 5" xfId="40290" xr:uid="{18914B8D-6AD5-4A8A-95C8-DF15940C8707}"/>
    <cellStyle name="Total 2 5 2 2 2 6" xfId="46992" xr:uid="{349FD00A-CAB7-4F78-AF74-1CCC72E790FF}"/>
    <cellStyle name="Total 2 5 2 2 2 7" xfId="52545" xr:uid="{815D9720-5DD6-4BB0-820C-F2CE8616B8AC}"/>
    <cellStyle name="Total 2 5 2 2 2 8" xfId="58425" xr:uid="{CADCD7D1-B7A2-4E78-8219-1974A7F1FA62}"/>
    <cellStyle name="Total 2 5 2 2 3" xfId="13180" xr:uid="{4D247152-5C43-4DEA-9677-48AB80A6A7F9}"/>
    <cellStyle name="Total 2 5 2 2 4" xfId="18903" xr:uid="{BA6B3A48-BDA3-41FE-A4E9-CB2146A88622}"/>
    <cellStyle name="Total 2 5 2 2 5" xfId="24436" xr:uid="{DB59E134-43DC-4679-944D-78700D8283B6}"/>
    <cellStyle name="Total 2 5 2 2 6" xfId="37467" xr:uid="{5A132BF3-C280-4225-97C2-F0C44C6304F0}"/>
    <cellStyle name="Total 2 5 2 2 7" xfId="44169" xr:uid="{846CAF6E-F002-4489-A8CB-32112D9F9F47}"/>
    <cellStyle name="Total 2 5 2 2 8" xfId="49722" xr:uid="{E87E0561-7014-4247-B083-AC8526F4F377}"/>
    <cellStyle name="Total 2 5 2 2 9" xfId="58136" xr:uid="{22FEA4B6-ED6D-40FC-AD33-BDFB8ACC4ACC}"/>
    <cellStyle name="Total 2 5 2 3" xfId="5296" xr:uid="{3C1E6094-F8DD-479B-8730-2B1355D4FA99}"/>
    <cellStyle name="Total 2 5 2 3 2" xfId="8119" xr:uid="{2D3C26F3-F2D7-4E22-848C-6C7C64FF5D1F}"/>
    <cellStyle name="Total 2 5 2 3 2 2" xfId="15485" xr:uid="{D83B7693-188A-44E3-9F54-2DBCBEC079F5}"/>
    <cellStyle name="Total 2 5 2 3 2 3" xfId="21208" xr:uid="{4A12F9F5-325D-4E32-8870-CCA27B713105}"/>
    <cellStyle name="Total 2 5 2 3 2 4" xfId="26741" xr:uid="{3331E0F2-5A1C-4909-A64C-DF7888BA53A3}"/>
    <cellStyle name="Total 2 5 2 3 2 5" xfId="39772" xr:uid="{0D17FCAF-270D-4DF3-BBD5-6652A6C30E3A}"/>
    <cellStyle name="Total 2 5 2 3 2 6" xfId="46474" xr:uid="{D9DFD76B-3F90-4ABE-9AB8-E03A0DC3362C}"/>
    <cellStyle name="Total 2 5 2 3 2 7" xfId="52027" xr:uid="{AA7875AB-7ABC-4134-B28A-DFCD4E5D7D2A}"/>
    <cellStyle name="Total 2 5 2 3 2 8" xfId="57173" xr:uid="{40A8C710-0E33-4DD6-8FE2-D2DF9C365DD1}"/>
    <cellStyle name="Total 2 5 2 3 3" xfId="12662" xr:uid="{51FA24CC-106F-4622-8A6B-72759880D03C}"/>
    <cellStyle name="Total 2 5 2 3 4" xfId="18385" xr:uid="{3A658096-9CBA-4BCF-9217-CF1893AFB1E9}"/>
    <cellStyle name="Total 2 5 2 3 5" xfId="23918" xr:uid="{42ABBFCE-6B1D-4E04-BADB-B8044422200F}"/>
    <cellStyle name="Total 2 5 2 3 6" xfId="36949" xr:uid="{36A8A9A3-2E8F-478F-BCF5-DBEECED16ADB}"/>
    <cellStyle name="Total 2 5 2 3 7" xfId="43651" xr:uid="{20AC3104-3B79-488B-B8EF-8DB7C4CA2845}"/>
    <cellStyle name="Total 2 5 2 3 8" xfId="49204" xr:uid="{2CC9DFE4-2D82-4CE5-B4CC-1EE1F2EA7C08}"/>
    <cellStyle name="Total 2 5 2 3 9" xfId="58101" xr:uid="{4BD12F36-FB1E-44FA-A610-898D53A39633}"/>
    <cellStyle name="Total 2 5 2 4" xfId="6441" xr:uid="{68064EDF-A3D1-4EEF-A9B9-76B58B51CC9A}"/>
    <cellStyle name="Total 2 5 2 4 2" xfId="9264" xr:uid="{C5064BA8-3665-4E61-AC0E-A137E2BF9607}"/>
    <cellStyle name="Total 2 5 2 4 2 2" xfId="16630" xr:uid="{DC2CA67C-3A7C-475E-AA15-59D1D91912EB}"/>
    <cellStyle name="Total 2 5 2 4 2 3" xfId="22353" xr:uid="{D0430AA5-0F22-4B35-840C-219C1644E341}"/>
    <cellStyle name="Total 2 5 2 4 2 4" xfId="27886" xr:uid="{5946CE24-81E9-4B52-870C-BE9C5292A4EE}"/>
    <cellStyle name="Total 2 5 2 4 2 5" xfId="40917" xr:uid="{1C043E5C-D387-469B-A06E-C4FDD614CD70}"/>
    <cellStyle name="Total 2 5 2 4 2 6" xfId="47619" xr:uid="{F1E5BF59-46C5-4F8A-B2BA-D04581563CB2}"/>
    <cellStyle name="Total 2 5 2 4 2 7" xfId="53172" xr:uid="{B3790358-DDC7-4BE1-A6C6-049A7F187C13}"/>
    <cellStyle name="Total 2 5 2 4 2 8" xfId="55174" xr:uid="{E281C0E6-4AE9-41FC-816E-499F25EC9DEB}"/>
    <cellStyle name="Total 2 5 2 4 3" xfId="13807" xr:uid="{6120988D-36A8-4DA2-BFFE-A9216D0C40E8}"/>
    <cellStyle name="Total 2 5 2 4 4" xfId="19530" xr:uid="{CAE3389B-A4B6-4EA1-9516-E0DBE2FAC8B6}"/>
    <cellStyle name="Total 2 5 2 4 5" xfId="25063" xr:uid="{B943AFC0-8AF1-4A3F-9F21-39E11F10E889}"/>
    <cellStyle name="Total 2 5 2 4 6" xfId="38094" xr:uid="{74216BD7-63F8-4A4E-A9CF-6027FAC3A88E}"/>
    <cellStyle name="Total 2 5 2 4 7" xfId="44796" xr:uid="{B31A6C6A-93CD-4C8F-BC63-A6A4AD37B36D}"/>
    <cellStyle name="Total 2 5 2 4 8" xfId="50349" xr:uid="{EACD329F-7454-4A23-8D80-482BC24EB7E2}"/>
    <cellStyle name="Total 2 5 2 4 9" xfId="56426" xr:uid="{D88AA30F-8C17-4182-A7C6-7D80B5439757}"/>
    <cellStyle name="Total 2 5 2 5" xfId="6765" xr:uid="{B776A136-55B8-4266-948C-279C20D8D2E5}"/>
    <cellStyle name="Total 2 5 2 5 2" xfId="9588" xr:uid="{A0F1AB64-67B5-4892-AD9C-6882577AE0C6}"/>
    <cellStyle name="Total 2 5 2 5 2 2" xfId="16954" xr:uid="{6C977DE2-9ACF-4FC3-B7D4-D1D4C531882D}"/>
    <cellStyle name="Total 2 5 2 5 2 3" xfId="22677" xr:uid="{31D7DCA9-DE1B-483E-B8E1-B24673184365}"/>
    <cellStyle name="Total 2 5 2 5 2 4" xfId="28210" xr:uid="{C63B66BB-2882-4A66-802C-C839C107273E}"/>
    <cellStyle name="Total 2 5 2 5 2 5" xfId="41241" xr:uid="{2C7BD9FB-FB4F-4380-A3A2-C89603E111AB}"/>
    <cellStyle name="Total 2 5 2 5 2 6" xfId="47943" xr:uid="{C35920C4-8D01-4C1F-B7C8-71609FB5CC38}"/>
    <cellStyle name="Total 2 5 2 5 2 7" xfId="53496" xr:uid="{4242E16A-CEEA-479B-90F9-D1B4DA8EE885}"/>
    <cellStyle name="Total 2 5 2 5 2 8" xfId="56416" xr:uid="{371C5AB9-36F2-4B2A-AFCB-12D4AFE6D72C}"/>
    <cellStyle name="Total 2 5 2 5 3" xfId="14131" xr:uid="{14BF56F2-DC6D-44F5-824E-026E0E8770F5}"/>
    <cellStyle name="Total 2 5 2 5 4" xfId="19854" xr:uid="{A80EBB96-DD6A-4ABE-B364-8A2E0BDE349D}"/>
    <cellStyle name="Total 2 5 2 5 5" xfId="25387" xr:uid="{C093A254-8B43-4380-897C-8AD69DC2CB45}"/>
    <cellStyle name="Total 2 5 2 5 6" xfId="38418" xr:uid="{9CB88774-7A25-46DC-93D8-CD0459C3BAF0}"/>
    <cellStyle name="Total 2 5 2 5 7" xfId="45120" xr:uid="{C544FDBE-8BB8-400B-BF14-E6310B2CE99A}"/>
    <cellStyle name="Total 2 5 2 5 8" xfId="50673" xr:uid="{24A11B55-2B2C-4277-8A3A-7FC0F8540B8A}"/>
    <cellStyle name="Total 2 5 2 5 9" xfId="48593" xr:uid="{87222B57-30B7-4443-9FAD-1309D8B7CDA8}"/>
    <cellStyle name="Total 2 5 2 6" xfId="7056" xr:uid="{B1AB2A97-CCE6-4CB4-8F07-7D7124C204A5}"/>
    <cellStyle name="Total 2 5 2 6 2" xfId="9879" xr:uid="{5BD815DF-2BCC-45E5-BBBB-13DE5C7567AD}"/>
    <cellStyle name="Total 2 5 2 6 2 2" xfId="17245" xr:uid="{F59F620C-7C07-44A6-9361-A57D30893F3A}"/>
    <cellStyle name="Total 2 5 2 6 2 3" xfId="22968" xr:uid="{82208F8E-3D15-43B0-A7CB-67131F841A88}"/>
    <cellStyle name="Total 2 5 2 6 2 4" xfId="28501" xr:uid="{B1479BBF-47FD-450A-A4BE-ABECC0D694CF}"/>
    <cellStyle name="Total 2 5 2 6 2 5" xfId="41532" xr:uid="{FCF3D4CB-7484-4285-8405-62514B4113BB}"/>
    <cellStyle name="Total 2 5 2 6 2 6" xfId="48234" xr:uid="{F9D7BF9D-CF59-4CA7-9393-AED96D5B932C}"/>
    <cellStyle name="Total 2 5 2 6 2 7" xfId="53787" xr:uid="{62EA02AC-4008-41BA-A90B-80E04B1FC174}"/>
    <cellStyle name="Total 2 5 2 6 2 8" xfId="56329" xr:uid="{2FF3BAF1-E614-4FC2-85B8-64BDE6E04642}"/>
    <cellStyle name="Total 2 5 2 6 3" xfId="14422" xr:uid="{A0B98424-C151-4A12-A77C-93DF550C824B}"/>
    <cellStyle name="Total 2 5 2 6 4" xfId="20145" xr:uid="{F6494E51-0155-4FA7-8366-547B5EA16520}"/>
    <cellStyle name="Total 2 5 2 6 5" xfId="25678" xr:uid="{0F800FDD-957A-4404-862A-13A21A721158}"/>
    <cellStyle name="Total 2 5 2 6 6" xfId="38709" xr:uid="{648F2645-8F06-4A48-95DF-20CC9786C4EE}"/>
    <cellStyle name="Total 2 5 2 6 7" xfId="45411" xr:uid="{39484582-CE6B-4392-9225-E0E203747B49}"/>
    <cellStyle name="Total 2 5 2 6 8" xfId="50964" xr:uid="{6C4C320B-0D49-4CFA-805F-07F4CB4AF166}"/>
    <cellStyle name="Total 2 5 2 6 9" xfId="58002" xr:uid="{99927627-F769-4FD0-A1FD-85441C0C3510}"/>
    <cellStyle name="Total 2 5 2 7" xfId="7749" xr:uid="{F5873B10-8558-447B-8A1D-C91C8F4232F3}"/>
    <cellStyle name="Total 2 5 2 7 2" xfId="15115" xr:uid="{F0E44FC8-A423-48E9-A471-5C691DC8E2B6}"/>
    <cellStyle name="Total 2 5 2 7 3" xfId="20838" xr:uid="{DA96C984-07EC-4D2D-A470-7BCB57796C5C}"/>
    <cellStyle name="Total 2 5 2 7 4" xfId="26371" xr:uid="{EF61240D-A236-4AE3-AB59-535CC7BBDE1D}"/>
    <cellStyle name="Total 2 5 2 7 5" xfId="39402" xr:uid="{FEA9223C-1DDE-4FE6-A300-E038AF90FD37}"/>
    <cellStyle name="Total 2 5 2 7 6" xfId="46104" xr:uid="{1D577935-FB55-457F-9F81-6CBFF49FD831}"/>
    <cellStyle name="Total 2 5 2 7 7" xfId="51657" xr:uid="{5A9372AD-6A0B-4FDE-BAAE-D0B5FA73D643}"/>
    <cellStyle name="Total 2 5 2 7 8" xfId="48322" xr:uid="{D4AAEE89-72D6-4EA1-BEBF-F674A6ECDD8E}"/>
    <cellStyle name="Total 2 5 2 8" xfId="12292" xr:uid="{A6081E4A-7C60-4F9E-8B00-3ADAEA954921}"/>
    <cellStyle name="Total 2 5 2 9" xfId="18015" xr:uid="{C64E5EA0-6AFD-4C32-894D-CD801E47E779}"/>
    <cellStyle name="Total 2 5 3" xfId="4103" xr:uid="{5E7D32AB-3D5B-44F3-882B-14D087238362}"/>
    <cellStyle name="Total 2 5 3 10" xfId="23218" xr:uid="{EC3803FA-BAC1-4BFF-AF44-3795F672ADF4}"/>
    <cellStyle name="Total 2 5 3 11" xfId="35756" xr:uid="{EE329BAC-3814-45E4-A7AB-7A60E8E3AD8B}"/>
    <cellStyle name="Total 2 5 3 12" xfId="42623" xr:uid="{0FBA85BD-1C93-4EA3-9842-427AE0FC38FC}"/>
    <cellStyle name="Total 2 5 3 13" xfId="34230" xr:uid="{644851E6-A719-4E94-8129-12042A7353B6}"/>
    <cellStyle name="Total 2 5 3 14" xfId="34147" xr:uid="{DEC74EE6-1DB3-4446-99D8-2FD8A5283C3E}"/>
    <cellStyle name="Total 2 5 3 2" xfId="5237" xr:uid="{D47DE12A-101D-485A-9E14-9A4775DB9658}"/>
    <cellStyle name="Total 2 5 3 2 2" xfId="8060" xr:uid="{780EB101-B048-4E6E-AB3B-1FF234BB5912}"/>
    <cellStyle name="Total 2 5 3 2 2 2" xfId="15426" xr:uid="{C094AF9F-029C-49E5-BF09-967C47C5ECE7}"/>
    <cellStyle name="Total 2 5 3 2 2 3" xfId="21149" xr:uid="{12BA5E85-B9D4-48D6-8E87-1FB43A0917FF}"/>
    <cellStyle name="Total 2 5 3 2 2 4" xfId="26682" xr:uid="{22F576D1-B12C-44C4-9656-BEA5018B220F}"/>
    <cellStyle name="Total 2 5 3 2 2 5" xfId="39713" xr:uid="{E3ACE577-1919-405F-B935-C5028E6F2DE8}"/>
    <cellStyle name="Total 2 5 3 2 2 6" xfId="46415" xr:uid="{D72959CC-84A3-4EA7-94FA-7D0F709F151E}"/>
    <cellStyle name="Total 2 5 3 2 2 7" xfId="51968" xr:uid="{6B1EEB22-819A-4575-A54B-4BDE4B689BEB}"/>
    <cellStyle name="Total 2 5 3 2 2 8" xfId="54756" xr:uid="{5C71DE25-12E8-4D16-A415-3A8221B06638}"/>
    <cellStyle name="Total 2 5 3 2 3" xfId="12603" xr:uid="{FCA76DCB-F60E-4F86-8871-14009F6242F8}"/>
    <cellStyle name="Total 2 5 3 2 4" xfId="18326" xr:uid="{4D8A0003-C556-4CBB-8064-086D29D7E0AF}"/>
    <cellStyle name="Total 2 5 3 2 5" xfId="23859" xr:uid="{6B3D3639-9D10-4A6A-B6FA-E0B23B855E81}"/>
    <cellStyle name="Total 2 5 3 2 6" xfId="36890" xr:uid="{F9E12B94-7F11-4CD8-890E-D00C673BB160}"/>
    <cellStyle name="Total 2 5 3 2 7" xfId="43592" xr:uid="{27B6B894-D334-4594-8872-D006A2703D64}"/>
    <cellStyle name="Total 2 5 3 2 8" xfId="49145" xr:uid="{81317AC0-D23F-47AF-BD6B-F390E3B1698B}"/>
    <cellStyle name="Total 2 5 3 2 9" xfId="56588" xr:uid="{613C960B-7A44-45C0-B5C9-AC41CAC788F1}"/>
    <cellStyle name="Total 2 5 3 3" xfId="3489" xr:uid="{DDF9AD49-349A-4C1C-B4F1-8373D00F5FDF}"/>
    <cellStyle name="Total 2 5 3 3 2" xfId="7147" xr:uid="{442C80D6-5FAA-45E3-A8EA-314E156EC64F}"/>
    <cellStyle name="Total 2 5 3 3 2 2" xfId="14513" xr:uid="{6E0F3722-7DE5-4AF1-922C-FDB809428333}"/>
    <cellStyle name="Total 2 5 3 3 2 3" xfId="20236" xr:uid="{FA54AF9E-3C2C-4C18-B143-1641A8C118D6}"/>
    <cellStyle name="Total 2 5 3 3 2 4" xfId="25769" xr:uid="{2DE0A629-06AD-40F2-9801-DA81BF2920C5}"/>
    <cellStyle name="Total 2 5 3 3 2 5" xfId="38800" xr:uid="{5252C763-B27C-460D-BC2B-8114D1523083}"/>
    <cellStyle name="Total 2 5 3 3 2 6" xfId="45502" xr:uid="{BB552E23-F3C3-4DF5-8271-59F9A3CCE711}"/>
    <cellStyle name="Total 2 5 3 3 2 7" xfId="51055" xr:uid="{A0DE048E-F320-4E5B-A9E1-9A827DB29BE7}"/>
    <cellStyle name="Total 2 5 3 3 2 8" xfId="57406" xr:uid="{C970CD3F-C16B-4A2E-83B7-6815BD1C59D3}"/>
    <cellStyle name="Total 2 5 3 3 3" xfId="11310" xr:uid="{1844C561-4902-4C44-819A-901A8AAFC031}"/>
    <cellStyle name="Total 2 5 3 3 4" xfId="10055" xr:uid="{EC2BE00E-9488-47A3-BB3D-B624ACD1B7EE}"/>
    <cellStyle name="Total 2 5 3 3 5" xfId="11178" xr:uid="{1D3322EA-88A3-462C-B140-BAC6353E73DF}"/>
    <cellStyle name="Total 2 5 3 3 6" xfId="35142" xr:uid="{6CB661FD-327F-4218-8394-36AF67A2CF89}"/>
    <cellStyle name="Total 2 5 3 3 7" xfId="42126" xr:uid="{2472BC50-8DBD-4F59-8856-D7783E44590F}"/>
    <cellStyle name="Total 2 5 3 3 8" xfId="42741" xr:uid="{CF6C7A76-57DE-482F-99A4-FA2C5D31E03B}"/>
    <cellStyle name="Total 2 5 3 3 9" xfId="48473" xr:uid="{00742978-E85A-45C6-A1BE-5B4C5141FE40}"/>
    <cellStyle name="Total 2 5 3 4" xfId="5938" xr:uid="{12FDF4C4-1D3F-473D-8CEF-8BB784F005FD}"/>
    <cellStyle name="Total 2 5 3 4 2" xfId="8761" xr:uid="{95BE56B2-C0B3-4FB0-B811-B47A048F44B0}"/>
    <cellStyle name="Total 2 5 3 4 2 2" xfId="16127" xr:uid="{73F046BF-3C74-4726-BFA4-EA1E3EF42B8F}"/>
    <cellStyle name="Total 2 5 3 4 2 3" xfId="21850" xr:uid="{F9A6C0F3-3031-4DA7-8F79-AA0920AAE2A5}"/>
    <cellStyle name="Total 2 5 3 4 2 4" xfId="27383" xr:uid="{F3715284-3547-44BF-ACCF-9EE872A9A49B}"/>
    <cellStyle name="Total 2 5 3 4 2 5" xfId="40414" xr:uid="{24FD8CCD-3086-4D73-ACD9-C15044DE2B63}"/>
    <cellStyle name="Total 2 5 3 4 2 6" xfId="47116" xr:uid="{929C6807-75D4-4E51-8658-42227BC16FC8}"/>
    <cellStyle name="Total 2 5 3 4 2 7" xfId="52669" xr:uid="{A3F6B339-6DC5-4567-BEF7-080127D4C816}"/>
    <cellStyle name="Total 2 5 3 4 2 8" xfId="55504" xr:uid="{20CC1898-2484-40E6-96A2-E391406B7775}"/>
    <cellStyle name="Total 2 5 3 4 3" xfId="13304" xr:uid="{C405FDE4-82C0-4373-81FB-23454A259AFD}"/>
    <cellStyle name="Total 2 5 3 4 4" xfId="19027" xr:uid="{9893544D-2DF3-4D2F-8CAF-DF8E71200470}"/>
    <cellStyle name="Total 2 5 3 4 5" xfId="24560" xr:uid="{F6C9489E-5A13-45B5-815E-6F7B8C677EED}"/>
    <cellStyle name="Total 2 5 3 4 6" xfId="37591" xr:uid="{4A6D742B-8C32-4605-9503-F0A16A574209}"/>
    <cellStyle name="Total 2 5 3 4 7" xfId="44293" xr:uid="{9FE6FFB6-55CB-449D-AA3C-A01BABAA9CCB}"/>
    <cellStyle name="Total 2 5 3 4 8" xfId="49846" xr:uid="{533854C2-4E57-4BDE-B564-619FDC145A92}"/>
    <cellStyle name="Total 2 5 3 4 9" xfId="54411" xr:uid="{9FFF574F-4D5A-4BF3-B674-5EBD755FA900}"/>
    <cellStyle name="Total 2 5 3 5" xfId="5907" xr:uid="{2B4B1272-6909-4496-BCE4-A24BE601B800}"/>
    <cellStyle name="Total 2 5 3 5 2" xfId="8730" xr:uid="{58C3CABE-EDBB-4C3D-B309-A82F0FDA9857}"/>
    <cellStyle name="Total 2 5 3 5 2 2" xfId="16096" xr:uid="{3EB2F653-DC1E-4C62-B552-0A3922D9B953}"/>
    <cellStyle name="Total 2 5 3 5 2 3" xfId="21819" xr:uid="{9B8352FF-0AB8-400E-916C-BA31ED7F40B9}"/>
    <cellStyle name="Total 2 5 3 5 2 4" xfId="27352" xr:uid="{C823CA10-8BD0-4C78-977B-876ABF037441}"/>
    <cellStyle name="Total 2 5 3 5 2 5" xfId="40383" xr:uid="{BD304038-266B-4F22-AA8E-7A90970D8C70}"/>
    <cellStyle name="Total 2 5 3 5 2 6" xfId="47085" xr:uid="{39C4CF7E-339E-4A49-BDAB-CE92854116C6}"/>
    <cellStyle name="Total 2 5 3 5 2 7" xfId="52638" xr:uid="{C77AA23D-0403-448C-B05C-5C08AEE7AFEE}"/>
    <cellStyle name="Total 2 5 3 5 2 8" xfId="55254" xr:uid="{652862A9-C068-44A5-AD7F-6ECD3C3D8013}"/>
    <cellStyle name="Total 2 5 3 5 3" xfId="13273" xr:uid="{1776123C-3551-4758-B359-24AF7865FD24}"/>
    <cellStyle name="Total 2 5 3 5 4" xfId="18996" xr:uid="{563E8D7E-9EB9-4FE8-8289-1DA85083A6A5}"/>
    <cellStyle name="Total 2 5 3 5 5" xfId="24529" xr:uid="{D85DA7C9-33B1-41E8-858B-9A227A646987}"/>
    <cellStyle name="Total 2 5 3 5 6" xfId="37560" xr:uid="{53CEF601-D6E6-41E5-A373-5A59AEFCA2F5}"/>
    <cellStyle name="Total 2 5 3 5 7" xfId="44262" xr:uid="{4A5B8903-41DC-4587-9607-AA9AE2334245}"/>
    <cellStyle name="Total 2 5 3 5 8" xfId="49815" xr:uid="{409ABB68-58DD-4964-8EFD-7E63EBED34D9}"/>
    <cellStyle name="Total 2 5 3 5 9" xfId="57408" xr:uid="{EFE8CD41-47E7-4052-A139-E3F95A4F5B67}"/>
    <cellStyle name="Total 2 5 3 6" xfId="5467" xr:uid="{EE1B4AC5-FD99-4E05-BBF4-1B94C4A8082F}"/>
    <cellStyle name="Total 2 5 3 6 2" xfId="8290" xr:uid="{48BF096D-7003-4C93-9304-5C90F5F43DE7}"/>
    <cellStyle name="Total 2 5 3 6 2 2" xfId="15656" xr:uid="{E5F00D46-23E8-4786-8482-DE16AFD95A66}"/>
    <cellStyle name="Total 2 5 3 6 2 3" xfId="21379" xr:uid="{D2FAB059-FA5D-4C84-87E9-747D6066735D}"/>
    <cellStyle name="Total 2 5 3 6 2 4" xfId="26912" xr:uid="{09C987BA-F6B2-4C3A-A7F9-6A2E9DA0B931}"/>
    <cellStyle name="Total 2 5 3 6 2 5" xfId="39943" xr:uid="{5DECC30C-3A74-4B21-93F1-DF873622CCBD}"/>
    <cellStyle name="Total 2 5 3 6 2 6" xfId="46645" xr:uid="{9256E053-11C5-4386-B2DD-8DC3A3B40D27}"/>
    <cellStyle name="Total 2 5 3 6 2 7" xfId="52198" xr:uid="{4EB3936F-036E-4B7F-B03D-8A9AA81BA43B}"/>
    <cellStyle name="Total 2 5 3 6 2 8" xfId="55909" xr:uid="{0489D3DB-4057-44B8-A0A9-FE936C912EAC}"/>
    <cellStyle name="Total 2 5 3 6 3" xfId="12833" xr:uid="{C5E5E2CC-4783-4C6A-8DAF-F486E8DF45FF}"/>
    <cellStyle name="Total 2 5 3 6 4" xfId="18556" xr:uid="{C363CF14-C45D-4C20-A570-0111E3B811D3}"/>
    <cellStyle name="Total 2 5 3 6 5" xfId="24089" xr:uid="{1B9C8B95-A7F6-4F6E-B56F-A7E16CA78A48}"/>
    <cellStyle name="Total 2 5 3 6 6" xfId="37120" xr:uid="{E862127F-975C-42A3-82A8-0F5BCB5674E7}"/>
    <cellStyle name="Total 2 5 3 6 7" xfId="43822" xr:uid="{87D5EE47-9C4A-4FAE-8BE2-B22690C7F87A}"/>
    <cellStyle name="Total 2 5 3 6 8" xfId="49375" xr:uid="{DEA4F4DA-996A-43C3-8666-8D6C63CB76D2}"/>
    <cellStyle name="Total 2 5 3 6 9" xfId="54245" xr:uid="{1E2D3947-49D8-4485-B501-8AC628640AD6}"/>
    <cellStyle name="Total 2 5 3 7" xfId="7419" xr:uid="{B1FBED90-1608-47EE-91B9-E7F1F5553E20}"/>
    <cellStyle name="Total 2 5 3 7 2" xfId="14785" xr:uid="{E2206119-4E26-4260-BB6D-0B30BA7DDC6E}"/>
    <cellStyle name="Total 2 5 3 7 3" xfId="20508" xr:uid="{9D936DF5-7E68-4B55-BAA9-427FCCB0104D}"/>
    <cellStyle name="Total 2 5 3 7 4" xfId="26041" xr:uid="{F8431DC2-1193-4F7C-99A3-E1B928A94706}"/>
    <cellStyle name="Total 2 5 3 7 5" xfId="39072" xr:uid="{38CA5574-1356-49B1-BAE8-128A393E62B9}"/>
    <cellStyle name="Total 2 5 3 7 6" xfId="45774" xr:uid="{4C54246F-316C-4EA2-B675-021D83A3C615}"/>
    <cellStyle name="Total 2 5 3 7 7" xfId="51327" xr:uid="{6F445680-AF56-4167-BB23-F52C9E381B99}"/>
    <cellStyle name="Total 2 5 3 7 8" xfId="56054" xr:uid="{E804C694-A9E6-4793-B2F6-FC0E280A191D}"/>
    <cellStyle name="Total 2 5 3 8" xfId="11729" xr:uid="{FEC1BA36-5BEE-4914-A98F-B07C6555CE4D}"/>
    <cellStyle name="Total 2 5 3 9" xfId="17563" xr:uid="{0582F06A-8F35-4906-B4D7-C44DCC8F3E55}"/>
    <cellStyle name="Total 2 5 4" xfId="5607" xr:uid="{EE5E13C9-185A-4C4E-A818-AACC19C4CDB5}"/>
    <cellStyle name="Total 2 5 4 2" xfId="8430" xr:uid="{D667CF2B-7ACD-4125-9AD8-567C1AFA57F9}"/>
    <cellStyle name="Total 2 5 4 2 2" xfId="15796" xr:uid="{0724735C-5E4A-412D-AFC1-E972C44AA7EE}"/>
    <cellStyle name="Total 2 5 4 2 3" xfId="21519" xr:uid="{3D42E1A0-A551-4701-A8B9-AE07364F800F}"/>
    <cellStyle name="Total 2 5 4 2 4" xfId="27052" xr:uid="{872AED36-6EF3-46B5-961E-F55D790515A1}"/>
    <cellStyle name="Total 2 5 4 2 5" xfId="40083" xr:uid="{5C98C6FD-A6F2-46C4-9DB0-ADD0374CB596}"/>
    <cellStyle name="Total 2 5 4 2 6" xfId="46785" xr:uid="{031F6ED5-D8EE-4705-9EA0-FB58472BD5ED}"/>
    <cellStyle name="Total 2 5 4 2 7" xfId="52338" xr:uid="{765BE2DE-D210-4F2F-85DB-D8D4BDA2D008}"/>
    <cellStyle name="Total 2 5 4 2 8" xfId="56050" xr:uid="{8E3617D5-396F-4C2E-B80E-6CAC26F76EF9}"/>
    <cellStyle name="Total 2 5 4 3" xfId="12973" xr:uid="{8C2B0D79-6AD7-4622-9395-264860222957}"/>
    <cellStyle name="Total 2 5 4 4" xfId="18696" xr:uid="{1A5C8F6F-3678-4138-A4F7-BD3E224657EB}"/>
    <cellStyle name="Total 2 5 4 5" xfId="24229" xr:uid="{658FD90B-9A77-4195-AA0E-112958E509C5}"/>
    <cellStyle name="Total 2 5 4 6" xfId="37260" xr:uid="{738B5F6C-9F6F-4CDC-AC87-0B28D283929B}"/>
    <cellStyle name="Total 2 5 4 7" xfId="43962" xr:uid="{67EF2769-5BB2-4786-936D-A00B1030F4A5}"/>
    <cellStyle name="Total 2 5 4 8" xfId="49515" xr:uid="{13E8D0ED-F3F5-48FA-AC19-1B1F0D57408F}"/>
    <cellStyle name="Total 2 5 4 9" xfId="56920" xr:uid="{D693F816-CE85-4D05-9A4D-CEFF6F91B499}"/>
    <cellStyle name="Total 2 5 5" xfId="5963" xr:uid="{ADE4E721-4D08-4DB0-A99E-0BD15DE82829}"/>
    <cellStyle name="Total 2 5 5 2" xfId="8786" xr:uid="{ADAFCC04-8269-4731-A331-4C28985B71FC}"/>
    <cellStyle name="Total 2 5 5 2 2" xfId="16152" xr:uid="{84970C4B-A805-48E8-A769-24570D5DF8AA}"/>
    <cellStyle name="Total 2 5 5 2 3" xfId="21875" xr:uid="{3DB20558-1BD7-41BF-BF4B-105BA0985D0E}"/>
    <cellStyle name="Total 2 5 5 2 4" xfId="27408" xr:uid="{C1CBB728-4757-4230-8D0E-AED0C6E51656}"/>
    <cellStyle name="Total 2 5 5 2 5" xfId="40439" xr:uid="{3A3F94BE-B385-4DAA-8FF7-4CA5F47E7818}"/>
    <cellStyle name="Total 2 5 5 2 6" xfId="47141" xr:uid="{D04D5B93-6D59-465E-AA96-04EDF43636BD}"/>
    <cellStyle name="Total 2 5 5 2 7" xfId="52694" xr:uid="{AE967ED6-D6A5-478C-8ABD-326FDF1813DC}"/>
    <cellStyle name="Total 2 5 5 2 8" xfId="56760" xr:uid="{CD8FA3FD-985C-4F09-A335-720259657AD8}"/>
    <cellStyle name="Total 2 5 5 3" xfId="13329" xr:uid="{3F42010E-4270-48A0-A93D-D3A19EDD8F2F}"/>
    <cellStyle name="Total 2 5 5 4" xfId="19052" xr:uid="{6CCEC1D8-1EDA-4110-AFBA-8FA23A84863D}"/>
    <cellStyle name="Total 2 5 5 5" xfId="24585" xr:uid="{CA1EAF1E-4374-405C-902C-4DD6905F3371}"/>
    <cellStyle name="Total 2 5 5 6" xfId="37616" xr:uid="{FAEBF801-EC97-412E-A1A9-0F5FB2405D25}"/>
    <cellStyle name="Total 2 5 5 7" xfId="44318" xr:uid="{0C4C9038-CD5E-43DE-9F87-3208B5EABC3A}"/>
    <cellStyle name="Total 2 5 5 8" xfId="49871" xr:uid="{C1AD4168-6BFA-49CA-B81B-4EB06C81EB8E}"/>
    <cellStyle name="Total 2 5 5 9" xfId="56145" xr:uid="{45980FF9-B3E9-4292-B7A2-ADDDE62FBD04}"/>
    <cellStyle name="Total 2 5 6" xfId="6234" xr:uid="{BFA33DCB-1646-41AC-BCA9-5D01CF258F5E}"/>
    <cellStyle name="Total 2 5 6 2" xfId="9057" xr:uid="{53CF7DCC-5FA7-46BC-A845-36D3AC26096E}"/>
    <cellStyle name="Total 2 5 6 2 2" xfId="16423" xr:uid="{47D9E722-15E2-41CF-ADDB-784DDB9F034C}"/>
    <cellStyle name="Total 2 5 6 2 3" xfId="22146" xr:uid="{4A5D16FB-F35B-41E2-B253-083447A0BC1F}"/>
    <cellStyle name="Total 2 5 6 2 4" xfId="27679" xr:uid="{B3DBA5DB-A6BE-4295-BE27-4F0CD41182CF}"/>
    <cellStyle name="Total 2 5 6 2 5" xfId="40710" xr:uid="{75C35373-F997-4A02-AEDB-A53A0B4AC763}"/>
    <cellStyle name="Total 2 5 6 2 6" xfId="47412" xr:uid="{8CC8D171-04EC-480C-90EA-AAD8E9C5C997}"/>
    <cellStyle name="Total 2 5 6 2 7" xfId="52965" xr:uid="{F66599AD-0D70-46EF-A67D-800B7BE91D32}"/>
    <cellStyle name="Total 2 5 6 2 8" xfId="43043" xr:uid="{06E1781B-7CC3-4553-992A-5F2D31500E30}"/>
    <cellStyle name="Total 2 5 6 3" xfId="13600" xr:uid="{295B68B1-7424-49AC-B77B-97284F5CC48C}"/>
    <cellStyle name="Total 2 5 6 4" xfId="19323" xr:uid="{A77CE5C9-EEA7-4414-B32D-9387A8719BD7}"/>
    <cellStyle name="Total 2 5 6 5" xfId="24856" xr:uid="{46C51EA2-42EB-4A30-84AB-D158A82224C8}"/>
    <cellStyle name="Total 2 5 6 6" xfId="37887" xr:uid="{518370A2-5E95-4206-BAFC-8AA19E206400}"/>
    <cellStyle name="Total 2 5 6 7" xfId="44589" xr:uid="{524EFCDE-9633-44C2-992E-758D07A2AD1F}"/>
    <cellStyle name="Total 2 5 6 8" xfId="50142" xr:uid="{09B7887F-FA02-4AD5-B3E6-8D53762B6674}"/>
    <cellStyle name="Total 2 5 6 9" xfId="54923" xr:uid="{797D3625-A53A-4418-8B2A-B0D5DA034CBE}"/>
    <cellStyle name="Total 2 5 7" xfId="6558" xr:uid="{01C26B92-7149-4166-8986-D798E52832F2}"/>
    <cellStyle name="Total 2 5 7 2" xfId="9381" xr:uid="{F22E6154-2FDF-4FFA-8E21-797A498C99CD}"/>
    <cellStyle name="Total 2 5 7 2 2" xfId="16747" xr:uid="{5AA6879D-35D1-46FC-A945-C37F9C8CA3DF}"/>
    <cellStyle name="Total 2 5 7 2 3" xfId="22470" xr:uid="{A97488BD-6561-48E7-9259-261A67BC8EC0}"/>
    <cellStyle name="Total 2 5 7 2 4" xfId="28003" xr:uid="{8E994DDF-A028-448B-8278-57E4605115A9}"/>
    <cellStyle name="Total 2 5 7 2 5" xfId="41034" xr:uid="{CE932D7C-EDF6-4D8F-91A7-3EE6D5385839}"/>
    <cellStyle name="Total 2 5 7 2 6" xfId="47736" xr:uid="{F0813533-3CC6-498A-BE0F-2B54D0C0A0FF}"/>
    <cellStyle name="Total 2 5 7 2 7" xfId="53289" xr:uid="{E5B2B6C5-E77D-4CA0-A4D5-6202AC59904A}"/>
    <cellStyle name="Total 2 5 7 2 8" xfId="57489" xr:uid="{4701900A-6CFE-4BE0-831A-6FF468D7B7B2}"/>
    <cellStyle name="Total 2 5 7 3" xfId="13924" xr:uid="{5E73EFAA-5E4B-4C33-8A9E-00658E726288}"/>
    <cellStyle name="Total 2 5 7 4" xfId="19647" xr:uid="{A7D78E32-95D6-4435-82DF-4B25C5A4B4F6}"/>
    <cellStyle name="Total 2 5 7 5" xfId="25180" xr:uid="{38A38FDC-4F14-4FB6-9C15-55C3F0E7284A}"/>
    <cellStyle name="Total 2 5 7 6" xfId="38211" xr:uid="{D7F0B694-0239-4340-B072-6255D136EA6C}"/>
    <cellStyle name="Total 2 5 7 7" xfId="44913" xr:uid="{3A2A2EEE-3D4C-41CD-85D7-419352954586}"/>
    <cellStyle name="Total 2 5 7 8" xfId="50466" xr:uid="{295E3E49-0C70-4741-8769-ACE63401DDBD}"/>
    <cellStyle name="Total 2 5 7 9" xfId="56791" xr:uid="{D287796F-878B-4B81-9EE9-2D6207B38F12}"/>
    <cellStyle name="Total 2 5 8" xfId="6849" xr:uid="{1816BB5A-71C7-4A90-B66F-D9B038E5D835}"/>
    <cellStyle name="Total 2 5 8 2" xfId="9672" xr:uid="{D2147AEF-BE2E-4716-84D8-A209763212F1}"/>
    <cellStyle name="Total 2 5 8 2 2" xfId="17038" xr:uid="{5D645ABB-BF26-449F-AFD7-AAEF2C9D4370}"/>
    <cellStyle name="Total 2 5 8 2 3" xfId="22761" xr:uid="{0501C6FC-F18F-4318-A72B-0FE1DD5A864D}"/>
    <cellStyle name="Total 2 5 8 2 4" xfId="28294" xr:uid="{0A43D57B-C032-4CD8-9B0D-35269D55581D}"/>
    <cellStyle name="Total 2 5 8 2 5" xfId="41325" xr:uid="{526CF219-9B4A-4FED-B093-7D5152902B93}"/>
    <cellStyle name="Total 2 5 8 2 6" xfId="48027" xr:uid="{CCCFC957-5973-46C9-9B85-77DC3417451B}"/>
    <cellStyle name="Total 2 5 8 2 7" xfId="53580" xr:uid="{072AD092-784E-40A2-87C5-094CFF0FC771}"/>
    <cellStyle name="Total 2 5 8 2 8" xfId="58272" xr:uid="{792A3868-DF2C-40AD-A0EC-A4EBE770F0A1}"/>
    <cellStyle name="Total 2 5 8 3" xfId="14215" xr:uid="{9C8051C7-D770-4B1A-B95A-06F1F6391410}"/>
    <cellStyle name="Total 2 5 8 4" xfId="19938" xr:uid="{2C3005A6-A9B2-45DA-BF67-77544EAA3692}"/>
    <cellStyle name="Total 2 5 8 5" xfId="25471" xr:uid="{F9B2905B-D035-40B5-A2E9-3B243A09CF55}"/>
    <cellStyle name="Total 2 5 8 6" xfId="38502" xr:uid="{5296E389-5363-4E72-AA19-FB4EC2B828F4}"/>
    <cellStyle name="Total 2 5 8 7" xfId="45204" xr:uid="{75BEACCB-BB90-4829-B278-D9D3DD706FF1}"/>
    <cellStyle name="Total 2 5 8 8" xfId="50757" xr:uid="{9FB99F79-717E-49F0-8496-22E23DB60923}"/>
    <cellStyle name="Total 2 5 8 9" xfId="56224" xr:uid="{FD6878AF-E16C-44E5-B276-AD4077BCCAD5}"/>
    <cellStyle name="Total 2 5 9" xfId="4719" xr:uid="{DA37DA7B-F3BA-4976-AA2A-1601DAEC149C}"/>
    <cellStyle name="Total 2 5 9 2" xfId="12085" xr:uid="{047145DD-AC03-431C-AD67-222E8639DB81}"/>
    <cellStyle name="Total 2 5 9 3" xfId="17808" xr:uid="{CBF477FF-C25E-4EF0-A7D2-69CCDC5B6375}"/>
    <cellStyle name="Total 2 5 9 4" xfId="23341" xr:uid="{4C6CB0F3-1317-456F-B0BA-772BAF786174}"/>
    <cellStyle name="Total 2 5 9 5" xfId="39195" xr:uid="{4FA7DA83-5DF1-409D-867A-81D6ABAD594F}"/>
    <cellStyle name="Total 2 5 9 6" xfId="45897" xr:uid="{C2CD8EC6-F0A7-4220-B93D-CD8E8BDA951E}"/>
    <cellStyle name="Total 2 5 9 7" xfId="51450" xr:uid="{D104DFBC-290C-4765-8D08-5DA250281853}"/>
    <cellStyle name="Total 2 5 9 8" xfId="57756" xr:uid="{6F775212-F276-4FBF-9F59-E83454B83D5F}"/>
    <cellStyle name="Total 2 6" xfId="1785" xr:uid="{15B95632-CD30-4B3C-A9EF-A323C1CEDBFC}"/>
    <cellStyle name="Total 2 6 10" xfId="7584" xr:uid="{A7F6FA0B-B1A9-400D-965F-9584C1CF0AA4}"/>
    <cellStyle name="Total 2 6 10 2" xfId="14950" xr:uid="{44A5944E-BF60-438A-9E1F-5B428AA5A7BE}"/>
    <cellStyle name="Total 2 6 10 3" xfId="20673" xr:uid="{B4CD0F13-7777-45CE-A42B-63E481C44F98}"/>
    <cellStyle name="Total 2 6 10 4" xfId="26206" xr:uid="{3784C3A2-A334-4F92-BA30-7463C201FA94}"/>
    <cellStyle name="Total 2 6 11" xfId="10140" xr:uid="{DB27B814-6B9E-4971-B7C8-4CF50DB7CAF2}"/>
    <cellStyle name="Total 2 6 12" xfId="11011" xr:uid="{015EFDD9-F7CF-417B-9C51-81A2E3F1C5BF}"/>
    <cellStyle name="Total 2 6 13" xfId="36414" xr:uid="{FA3D7757-2A4E-40ED-B30D-D8AA67493C27}"/>
    <cellStyle name="Total 2 6 14" xfId="43116" xr:uid="{D219CBCF-436A-49CF-A54D-6D06A1C43D41}"/>
    <cellStyle name="Total 2 6 15" xfId="48669" xr:uid="{02933B4D-166C-4DBE-B593-4623BDA94FD7}"/>
    <cellStyle name="Total 2 6 16" xfId="55290" xr:uid="{EB0A314B-89EF-4B85-A9B5-15A6E25E04E4}"/>
    <cellStyle name="Total 2 6 2" xfId="4968" xr:uid="{8C77E7EC-E112-428C-8D1E-6566AE84AA46}"/>
    <cellStyle name="Total 2 6 2 10" xfId="23590" xr:uid="{2F6D5D4A-C8E9-42A4-9584-31FE7DC6950A}"/>
    <cellStyle name="Total 2 6 2 11" xfId="36621" xr:uid="{973526D1-C42A-4A97-87DC-60DD93143403}"/>
    <cellStyle name="Total 2 6 2 12" xfId="43323" xr:uid="{8BF90502-B574-4E79-9B47-000228409264}"/>
    <cellStyle name="Total 2 6 2 13" xfId="48876" xr:uid="{D280DE89-3754-4067-88E0-3C1EDEEC0863}"/>
    <cellStyle name="Total 2 6 2 14" xfId="54685" xr:uid="{F0294391-32E1-4F79-90AC-9118208DC76B}"/>
    <cellStyle name="Total 2 6 2 2" xfId="5856" xr:uid="{883AD0E7-853D-4DAD-BA27-1A404224DBC0}"/>
    <cellStyle name="Total 2 6 2 2 2" xfId="8679" xr:uid="{94F83833-EBEE-4981-B897-847E9F5B6F98}"/>
    <cellStyle name="Total 2 6 2 2 2 2" xfId="16045" xr:uid="{B72A663A-FBF6-4506-AB92-EA23925D35A7}"/>
    <cellStyle name="Total 2 6 2 2 2 3" xfId="21768" xr:uid="{015A1664-3F49-4CA9-A19D-DDE10D1F147A}"/>
    <cellStyle name="Total 2 6 2 2 2 4" xfId="27301" xr:uid="{F8F504D6-64E4-4589-A251-1D1D77F1484D}"/>
    <cellStyle name="Total 2 6 2 2 2 5" xfId="40332" xr:uid="{92B7836D-CD46-4947-BD8A-4C3F53EE6276}"/>
    <cellStyle name="Total 2 6 2 2 2 6" xfId="47034" xr:uid="{5132C4CA-62B1-4158-BC05-746439EEE3F2}"/>
    <cellStyle name="Total 2 6 2 2 2 7" xfId="52587" xr:uid="{BE7F81A2-03D8-4A70-BE8E-031CFF85A647}"/>
    <cellStyle name="Total 2 6 2 2 2 8" xfId="54180" xr:uid="{4ECEFA76-9E72-42AA-885C-F2B16D4B838B}"/>
    <cellStyle name="Total 2 6 2 2 3" xfId="13222" xr:uid="{B5442880-05A0-4CAC-AE4C-1786C96F1527}"/>
    <cellStyle name="Total 2 6 2 2 4" xfId="18945" xr:uid="{1334ABC2-54C3-459D-8942-74616FB67D01}"/>
    <cellStyle name="Total 2 6 2 2 5" xfId="24478" xr:uid="{58657D5C-21C4-4860-BCA4-95F8F2029902}"/>
    <cellStyle name="Total 2 6 2 2 6" xfId="37509" xr:uid="{01688BAF-A861-4CCD-9BF0-A045C3F7AE37}"/>
    <cellStyle name="Total 2 6 2 2 7" xfId="44211" xr:uid="{C3265258-7867-4133-89A1-7D27543C2B11}"/>
    <cellStyle name="Total 2 6 2 2 8" xfId="49764" xr:uid="{3511182A-57F3-4DB3-A042-464F40ACFE5E}"/>
    <cellStyle name="Total 2 6 2 2 9" xfId="41778" xr:uid="{9C04836F-BEF0-4684-9158-F989EE697CBB}"/>
    <cellStyle name="Total 2 6 2 3" xfId="6163" xr:uid="{16126A95-70FA-429F-9854-F7CB472232FE}"/>
    <cellStyle name="Total 2 6 2 3 2" xfId="8986" xr:uid="{8D26B282-79AD-4484-885A-AA6D0493E564}"/>
    <cellStyle name="Total 2 6 2 3 2 2" xfId="16352" xr:uid="{84124952-713D-4878-A54E-1752A78E83E7}"/>
    <cellStyle name="Total 2 6 2 3 2 3" xfId="22075" xr:uid="{07533CFC-0ED8-4D40-83AA-53F2DAE6B054}"/>
    <cellStyle name="Total 2 6 2 3 2 4" xfId="27608" xr:uid="{CF96D108-E934-485A-BD89-5B0A14E57FE8}"/>
    <cellStyle name="Total 2 6 2 3 2 5" xfId="40639" xr:uid="{D1E9DE74-783F-4E43-A51C-C5F7D303732F}"/>
    <cellStyle name="Total 2 6 2 3 2 6" xfId="47341" xr:uid="{77BA4E8C-6234-4216-A2BF-DCF64CFE33E2}"/>
    <cellStyle name="Total 2 6 2 3 2 7" xfId="52894" xr:uid="{8FF5DB37-0D5F-4446-9C18-106754C36DC8}"/>
    <cellStyle name="Total 2 6 2 3 2 8" xfId="56167" xr:uid="{CBB9609C-1419-447A-97D7-E092E06A5002}"/>
    <cellStyle name="Total 2 6 2 3 3" xfId="13529" xr:uid="{B2100D74-AD52-4C65-AE77-EB17CCC0B9F8}"/>
    <cellStyle name="Total 2 6 2 3 4" xfId="19252" xr:uid="{D980550D-1824-42FA-8BD0-B92A8B365A8B}"/>
    <cellStyle name="Total 2 6 2 3 5" xfId="24785" xr:uid="{462C4EDE-C454-4CAF-9F15-C3347FC11188}"/>
    <cellStyle name="Total 2 6 2 3 6" xfId="37816" xr:uid="{78CAF100-156D-41A5-AFCD-027E442AF697}"/>
    <cellStyle name="Total 2 6 2 3 7" xfId="44518" xr:uid="{56392E68-304C-4BD6-94E5-5D71BD057C17}"/>
    <cellStyle name="Total 2 6 2 3 8" xfId="50071" xr:uid="{BB7FC247-D7B9-4BE5-8529-65A0C3ED45DC}"/>
    <cellStyle name="Total 2 6 2 3 9" xfId="56662" xr:uid="{3B2E86EB-7505-4A10-97EB-820D61D9DFC2}"/>
    <cellStyle name="Total 2 6 2 4" xfId="6483" xr:uid="{0F610F9E-9C5C-43F0-A9F3-1677A9940899}"/>
    <cellStyle name="Total 2 6 2 4 2" xfId="9306" xr:uid="{075EDF06-B343-47F6-88C0-786CC607E0C2}"/>
    <cellStyle name="Total 2 6 2 4 2 2" xfId="16672" xr:uid="{D0B6CC7C-BFF8-40BA-ABE7-37AC3442043A}"/>
    <cellStyle name="Total 2 6 2 4 2 3" xfId="22395" xr:uid="{C0107F46-5854-4AFA-A852-978250353253}"/>
    <cellStyle name="Total 2 6 2 4 2 4" xfId="27928" xr:uid="{B21A9827-77C0-48CE-8A2B-68B3BD9C6544}"/>
    <cellStyle name="Total 2 6 2 4 2 5" xfId="40959" xr:uid="{589DCE7C-432D-45EF-BDB4-3BF7F7A11225}"/>
    <cellStyle name="Total 2 6 2 4 2 6" xfId="47661" xr:uid="{F68C10A5-02A8-49F2-A40B-3591D439B4EE}"/>
    <cellStyle name="Total 2 6 2 4 2 7" xfId="53214" xr:uid="{E1A693A7-04DE-4A38-8485-9DD1DE292F24}"/>
    <cellStyle name="Total 2 6 2 4 2 8" xfId="56415" xr:uid="{75648532-B530-4053-83CA-9177FBA43325}"/>
    <cellStyle name="Total 2 6 2 4 3" xfId="13849" xr:uid="{E59C1F84-E1C6-4D9E-B260-6485DC28C684}"/>
    <cellStyle name="Total 2 6 2 4 4" xfId="19572" xr:uid="{7FC72F39-021B-4571-B415-AB025F0C8685}"/>
    <cellStyle name="Total 2 6 2 4 5" xfId="25105" xr:uid="{D9E8CF63-982B-4B58-8145-7274FEC054F4}"/>
    <cellStyle name="Total 2 6 2 4 6" xfId="38136" xr:uid="{6BB82AB0-C7E5-40D8-B8D2-1E0A5454749D}"/>
    <cellStyle name="Total 2 6 2 4 7" xfId="44838" xr:uid="{3A391F9A-1445-4291-A2B5-3FFA7F8E6B5A}"/>
    <cellStyle name="Total 2 6 2 4 8" xfId="50391" xr:uid="{5F9E15D6-687E-4EFF-986C-AB82AC858DF4}"/>
    <cellStyle name="Total 2 6 2 4 9" xfId="57153" xr:uid="{10FBA84D-60A2-4F50-B1FC-B74FE904A989}"/>
    <cellStyle name="Total 2 6 2 5" xfId="6807" xr:uid="{8D97C0C8-944C-4C05-AA4A-7D241168025F}"/>
    <cellStyle name="Total 2 6 2 5 2" xfId="9630" xr:uid="{ACA5B930-C83B-4D25-BB37-C1E13EBA836A}"/>
    <cellStyle name="Total 2 6 2 5 2 2" xfId="16996" xr:uid="{875C583B-B8F5-406B-9247-DB02761098DD}"/>
    <cellStyle name="Total 2 6 2 5 2 3" xfId="22719" xr:uid="{508D7231-D47E-4A95-AFC7-1B4F159B7DEB}"/>
    <cellStyle name="Total 2 6 2 5 2 4" xfId="28252" xr:uid="{129E5F58-FA62-4583-9491-41ED4C442D54}"/>
    <cellStyle name="Total 2 6 2 5 2 5" xfId="41283" xr:uid="{9145CDC9-5FAC-4743-A6FD-23BF9FE96D3C}"/>
    <cellStyle name="Total 2 6 2 5 2 6" xfId="47985" xr:uid="{2E2384F9-8422-431C-8FDF-56D2AD8528A8}"/>
    <cellStyle name="Total 2 6 2 5 2 7" xfId="53538" xr:uid="{9C948F7C-D513-4B8D-82CA-687BA60DF2F6}"/>
    <cellStyle name="Total 2 6 2 5 2 8" xfId="54031" xr:uid="{128C4180-B760-4EAC-A2F7-D9EDDFCB4A26}"/>
    <cellStyle name="Total 2 6 2 5 3" xfId="14173" xr:uid="{5BDCA149-D61C-435D-985A-6C44687F0E34}"/>
    <cellStyle name="Total 2 6 2 5 4" xfId="19896" xr:uid="{0ABFB1A0-55FA-48D1-B8A9-935C707365EA}"/>
    <cellStyle name="Total 2 6 2 5 5" xfId="25429" xr:uid="{D9617D43-233D-46AE-99B8-690844C4BFC9}"/>
    <cellStyle name="Total 2 6 2 5 6" xfId="38460" xr:uid="{BBB1B967-9B56-4F51-8B18-4F969681B2A0}"/>
    <cellStyle name="Total 2 6 2 5 7" xfId="45162" xr:uid="{8594FFDF-07D0-4787-96B8-2C067343757C}"/>
    <cellStyle name="Total 2 6 2 5 8" xfId="50715" xr:uid="{6FAA4391-1FAA-4DE6-9B1A-18BE719A1084}"/>
    <cellStyle name="Total 2 6 2 5 9" xfId="56222" xr:uid="{2B39F3E6-30CA-4EE0-AADE-AC3FEB4804BA}"/>
    <cellStyle name="Total 2 6 2 6" xfId="7098" xr:uid="{153057EE-E2DA-4606-A91D-5B83DA6A37AB}"/>
    <cellStyle name="Total 2 6 2 6 2" xfId="9921" xr:uid="{9129376A-260D-41C8-AB36-9BE96431F22D}"/>
    <cellStyle name="Total 2 6 2 6 2 2" xfId="17287" xr:uid="{872DE297-3769-403F-9BB8-D925707E306A}"/>
    <cellStyle name="Total 2 6 2 6 2 3" xfId="23010" xr:uid="{28B1DCC5-570C-45DB-BDE2-8B8D50DEFFAF}"/>
    <cellStyle name="Total 2 6 2 6 2 4" xfId="28543" xr:uid="{56C1626E-C2D8-4F1D-B405-64D24D94159E}"/>
    <cellStyle name="Total 2 6 2 6 2 5" xfId="41574" xr:uid="{1D5D5980-485D-4B5C-BFA7-7FFEC105A86A}"/>
    <cellStyle name="Total 2 6 2 6 2 6" xfId="48276" xr:uid="{384F7B82-C62A-4692-9032-7BB0BCE4C724}"/>
    <cellStyle name="Total 2 6 2 6 2 7" xfId="53829" xr:uid="{9F67DAD2-7BD5-484C-AA3C-EE0CB2EF584F}"/>
    <cellStyle name="Total 2 6 2 6 2 8" xfId="54508" xr:uid="{86D61DB3-9822-460C-B5EC-1F61CD2DFBBA}"/>
    <cellStyle name="Total 2 6 2 6 3" xfId="14464" xr:uid="{FB350033-CBA9-4F8C-8147-BAF1ED6CDC5C}"/>
    <cellStyle name="Total 2 6 2 6 4" xfId="20187" xr:uid="{79D79E7F-ED11-4CED-91B5-79566D149FBD}"/>
    <cellStyle name="Total 2 6 2 6 5" xfId="25720" xr:uid="{E036C3DE-8CE4-4950-88FD-84DED19701F9}"/>
    <cellStyle name="Total 2 6 2 6 6" xfId="38751" xr:uid="{24301AE6-1590-4F16-B441-9DE84D99FAA5}"/>
    <cellStyle name="Total 2 6 2 6 7" xfId="45453" xr:uid="{669D7E9B-1E4C-4DF4-9995-96454DF1D890}"/>
    <cellStyle name="Total 2 6 2 6 8" xfId="51006" xr:uid="{C622B17C-78F1-4DA4-B9A3-03058B19129A}"/>
    <cellStyle name="Total 2 6 2 6 9" xfId="55278" xr:uid="{384E61C5-3DFB-4EF2-8597-6B86406645AE}"/>
    <cellStyle name="Total 2 6 2 7" xfId="7791" xr:uid="{2E3E0197-7458-4980-B1F8-5FD21CD1A8F8}"/>
    <cellStyle name="Total 2 6 2 7 2" xfId="15157" xr:uid="{1F119DBD-0919-4E0B-BD67-556D1D65D4D4}"/>
    <cellStyle name="Total 2 6 2 7 3" xfId="20880" xr:uid="{4535CAAD-E4DB-4FF9-AEDB-512ABDA58710}"/>
    <cellStyle name="Total 2 6 2 7 4" xfId="26413" xr:uid="{18EA1CF2-7111-4F66-882A-C8C860DA7083}"/>
    <cellStyle name="Total 2 6 2 7 5" xfId="39444" xr:uid="{11937771-D4EF-4842-8959-7B626EACC341}"/>
    <cellStyle name="Total 2 6 2 7 6" xfId="46146" xr:uid="{5A99CA8B-7D80-42DD-884E-754F61F79CAA}"/>
    <cellStyle name="Total 2 6 2 7 7" xfId="51699" xr:uid="{54CD03E0-1AC9-4194-BDBE-B614C498F449}"/>
    <cellStyle name="Total 2 6 2 7 8" xfId="54887" xr:uid="{E44C51B2-BBE6-444B-A13B-E36ADFC44ECB}"/>
    <cellStyle name="Total 2 6 2 8" xfId="12334" xr:uid="{75A30831-8A75-435C-8776-5C70B3778F4C}"/>
    <cellStyle name="Total 2 6 2 9" xfId="18057" xr:uid="{B876D224-825A-4F8C-84A1-F9A07AC61B2F}"/>
    <cellStyle name="Total 2 6 3" xfId="4297" xr:uid="{4C316E11-F976-4D3B-AF69-D81D3DF7F10F}"/>
    <cellStyle name="Total 2 6 3 10" xfId="23253" xr:uid="{606345D9-A14F-4716-BA42-90C7E8B06CD7}"/>
    <cellStyle name="Total 2 6 3 11" xfId="35950" xr:uid="{9715143F-4C45-44AF-A065-9AD737343041}"/>
    <cellStyle name="Total 2 6 3 12" xfId="42770" xr:uid="{CC478A96-FEA3-4A98-BC89-1FE02D5C7A65}"/>
    <cellStyle name="Total 2 6 3 13" xfId="48342" xr:uid="{F49E9076-C048-4AAE-A69D-E23D1F204E63}"/>
    <cellStyle name="Total 2 6 3 14" xfId="56749" xr:uid="{EE323542-2353-4E3E-B81A-AF116A5D8F5C}"/>
    <cellStyle name="Total 2 6 3 2" xfId="5348" xr:uid="{B09E28BD-988D-45FA-AF91-9F2BB41E5E53}"/>
    <cellStyle name="Total 2 6 3 2 2" xfId="8171" xr:uid="{5099AF68-4989-4DF2-AA89-25091D407040}"/>
    <cellStyle name="Total 2 6 3 2 2 2" xfId="15537" xr:uid="{1CA9888A-D4F1-4B14-BEA6-FCBF9304439F}"/>
    <cellStyle name="Total 2 6 3 2 2 3" xfId="21260" xr:uid="{4C0345E3-33B0-4577-ABC9-C0227F24A3D2}"/>
    <cellStyle name="Total 2 6 3 2 2 4" xfId="26793" xr:uid="{9995675D-7227-4592-BADC-11F51EC5EF5A}"/>
    <cellStyle name="Total 2 6 3 2 2 5" xfId="39824" xr:uid="{F6589003-8B5C-4B6E-824F-7B1DFFE98A0E}"/>
    <cellStyle name="Total 2 6 3 2 2 6" xfId="46526" xr:uid="{01472745-BFD4-4F2C-BEF4-1106ED2BDB74}"/>
    <cellStyle name="Total 2 6 3 2 2 7" xfId="52079" xr:uid="{BB30E9C3-712B-486E-BD0B-BD66ED0A1B9E}"/>
    <cellStyle name="Total 2 6 3 2 2 8" xfId="53960" xr:uid="{0A5276A4-1A70-4E36-B4A1-AAF63ECAEA06}"/>
    <cellStyle name="Total 2 6 3 2 3" xfId="12714" xr:uid="{728E17A0-6FA6-4FD4-AF88-1EA592C69E43}"/>
    <cellStyle name="Total 2 6 3 2 4" xfId="18437" xr:uid="{13FDF308-7104-4850-93E9-436386E875AE}"/>
    <cellStyle name="Total 2 6 3 2 5" xfId="23970" xr:uid="{3A52E311-B10D-4A00-9658-AEDEB3510DBD}"/>
    <cellStyle name="Total 2 6 3 2 6" xfId="37001" xr:uid="{5A6EB968-2410-406B-8AC6-A556A8F05EAB}"/>
    <cellStyle name="Total 2 6 3 2 7" xfId="43703" xr:uid="{55C1C230-9292-4AA8-968D-DFB615DAF568}"/>
    <cellStyle name="Total 2 6 3 2 8" xfId="49256" xr:uid="{BEE25732-4162-4CC0-8BC0-D7452A28D591}"/>
    <cellStyle name="Total 2 6 3 2 9" xfId="55299" xr:uid="{250FFA9E-3307-4A11-98EC-47B4339872B7}"/>
    <cellStyle name="Total 2 6 3 3" xfId="6003" xr:uid="{CCA557A3-35A5-43BE-8E58-3334F5ADA99F}"/>
    <cellStyle name="Total 2 6 3 3 2" xfId="8826" xr:uid="{6F555872-F7E9-4F22-AFB3-F0182AA3D876}"/>
    <cellStyle name="Total 2 6 3 3 2 2" xfId="16192" xr:uid="{0209F45D-B75C-4F65-A84E-82D0C903DF04}"/>
    <cellStyle name="Total 2 6 3 3 2 3" xfId="21915" xr:uid="{0D1104EA-A8C3-4E80-A6E7-F3D5FF617ADC}"/>
    <cellStyle name="Total 2 6 3 3 2 4" xfId="27448" xr:uid="{1D60FD53-7266-4226-9E63-CE188C7F0583}"/>
    <cellStyle name="Total 2 6 3 3 2 5" xfId="40479" xr:uid="{DB265F18-0097-4DA5-917E-0C75AC124ECC}"/>
    <cellStyle name="Total 2 6 3 3 2 6" xfId="47181" xr:uid="{ADA897D6-BF80-46F9-9357-EB225890481A}"/>
    <cellStyle name="Total 2 6 3 3 2 7" xfId="52734" xr:uid="{57AA78B9-2632-4FF8-8D5F-A1977315C308}"/>
    <cellStyle name="Total 2 6 3 3 2 8" xfId="55344" xr:uid="{31091653-96EA-4A34-8BF7-91BDC31969D2}"/>
    <cellStyle name="Total 2 6 3 3 3" xfId="13369" xr:uid="{F3C9916D-9C1D-4F13-89C5-478A20222279}"/>
    <cellStyle name="Total 2 6 3 3 4" xfId="19092" xr:uid="{A283E146-3462-4293-A2B6-65E5FF4C8C4C}"/>
    <cellStyle name="Total 2 6 3 3 5" xfId="24625" xr:uid="{6A811362-AA89-4F4B-92D4-D7A63D033794}"/>
    <cellStyle name="Total 2 6 3 3 6" xfId="37656" xr:uid="{FA7CE28F-FC5B-4CB7-9C3B-DE6EDB845A3F}"/>
    <cellStyle name="Total 2 6 3 3 7" xfId="44358" xr:uid="{D6C61DCB-C85D-48E9-B331-15206ACBDE36}"/>
    <cellStyle name="Total 2 6 3 3 8" xfId="49911" xr:uid="{D8757CDA-3E82-4C12-A49E-3166ADB0153C}"/>
    <cellStyle name="Total 2 6 3 3 9" xfId="48606" xr:uid="{11DAD6CE-481E-4A08-A5AB-06F9C5817895}"/>
    <cellStyle name="Total 2 6 3 4" xfId="5006" xr:uid="{EEDD785F-9489-4C79-97A8-40BE30A86FE4}"/>
    <cellStyle name="Total 2 6 3 4 2" xfId="7829" xr:uid="{6FAB1470-71C1-4B31-A3A9-ED4682E7A1CE}"/>
    <cellStyle name="Total 2 6 3 4 2 2" xfId="15195" xr:uid="{492198A3-B028-47B2-95E0-A7A7E7317E7F}"/>
    <cellStyle name="Total 2 6 3 4 2 3" xfId="20918" xr:uid="{DD2C1B8B-72EC-4F4E-B46E-09C9DB805B01}"/>
    <cellStyle name="Total 2 6 3 4 2 4" xfId="26451" xr:uid="{6E1EDF05-0F8E-4551-9257-91664585D26D}"/>
    <cellStyle name="Total 2 6 3 4 2 5" xfId="39482" xr:uid="{AC37D233-34D9-49F9-8386-46A8519A3AA9}"/>
    <cellStyle name="Total 2 6 3 4 2 6" xfId="46184" xr:uid="{0F281400-DC04-4457-BF77-79470A1DEBA3}"/>
    <cellStyle name="Total 2 6 3 4 2 7" xfId="51737" xr:uid="{470D629C-0E85-4EDA-BD3C-65374F95D81F}"/>
    <cellStyle name="Total 2 6 3 4 2 8" xfId="53950" xr:uid="{0E9369A6-1607-481D-AB36-AC7F916EC206}"/>
    <cellStyle name="Total 2 6 3 4 3" xfId="12372" xr:uid="{0A87A39F-6A5F-4E2B-A8F7-C1CD204EA1C4}"/>
    <cellStyle name="Total 2 6 3 4 4" xfId="18095" xr:uid="{C2A38677-239D-4F1B-80D5-C6D855A8706B}"/>
    <cellStyle name="Total 2 6 3 4 5" xfId="23628" xr:uid="{1E695453-30B5-40D0-B580-CF005CD87A02}"/>
    <cellStyle name="Total 2 6 3 4 6" xfId="36659" xr:uid="{809681A8-2F4B-40E2-8E44-5D54AE837FE0}"/>
    <cellStyle name="Total 2 6 3 4 7" xfId="43361" xr:uid="{6FC79C3D-E676-4075-81E5-BC508A0E7F0F}"/>
    <cellStyle name="Total 2 6 3 4 8" xfId="48914" xr:uid="{7E3B7B75-770A-497F-896F-B760CDDA2424}"/>
    <cellStyle name="Total 2 6 3 4 9" xfId="56704" xr:uid="{8A9ABA9D-1E20-40C3-AF01-DEF23E04E79D}"/>
    <cellStyle name="Total 2 6 3 5" xfId="3790" xr:uid="{8C0185B5-43B0-43F7-84ED-5A90F8105BB6}"/>
    <cellStyle name="Total 2 6 3 5 2" xfId="7281" xr:uid="{02859EF0-0A58-4D70-B5AC-01C0DB0EAA12}"/>
    <cellStyle name="Total 2 6 3 5 2 2" xfId="14647" xr:uid="{CA5EC65D-6A7C-41B0-B95D-1DBF07DE8C31}"/>
    <cellStyle name="Total 2 6 3 5 2 3" xfId="20370" xr:uid="{C0624D50-8E55-4FB4-A73D-D6DA62EA4BE5}"/>
    <cellStyle name="Total 2 6 3 5 2 4" xfId="25903" xr:uid="{E48FF4B5-63B2-4A54-B169-3E5BA7F484D9}"/>
    <cellStyle name="Total 2 6 3 5 2 5" xfId="38934" xr:uid="{FA49082F-1386-42C9-89F0-045E2251C608}"/>
    <cellStyle name="Total 2 6 3 5 2 6" xfId="45636" xr:uid="{BCFD8C69-CE70-4AF7-A018-B2B5671AD3A4}"/>
    <cellStyle name="Total 2 6 3 5 2 7" xfId="51189" xr:uid="{132FBA64-CC91-4B71-955F-46C2EEA25A68}"/>
    <cellStyle name="Total 2 6 3 5 2 8" xfId="41602" xr:uid="{1910B5C7-6858-422D-8BEE-70FBF69DCFD2}"/>
    <cellStyle name="Total 2 6 3 5 3" xfId="11510" xr:uid="{E5D3D9F8-5180-4AAF-A3FC-DC3AC4685084}"/>
    <cellStyle name="Total 2 6 3 5 4" xfId="17386" xr:uid="{F9A26DF9-CF49-4391-B469-41BA0975ADD9}"/>
    <cellStyle name="Total 2 6 3 5 5" xfId="23080" xr:uid="{3B96D57B-6D44-4B01-A418-8B357A965397}"/>
    <cellStyle name="Total 2 6 3 5 6" xfId="35443" xr:uid="{72524F63-58EB-43DF-8D11-00DF04ACF4C2}"/>
    <cellStyle name="Total 2 6 3 5 7" xfId="42366" xr:uid="{DFAC1053-DBF8-4EEF-87E1-3A5DA0C8C0E1}"/>
    <cellStyle name="Total 2 6 3 5 8" xfId="43019" xr:uid="{80A45B69-8A39-4DCF-9EC4-3F12E66B942A}"/>
    <cellStyle name="Total 2 6 3 5 9" xfId="48571" xr:uid="{680805B5-EB0E-435B-8486-2C987B80FD5F}"/>
    <cellStyle name="Total 2 6 3 6" xfId="5280" xr:uid="{25E2E69A-5113-4C13-98F7-E569D37DB46F}"/>
    <cellStyle name="Total 2 6 3 6 2" xfId="8103" xr:uid="{3AA50942-F903-4917-AC77-9EAA2751C274}"/>
    <cellStyle name="Total 2 6 3 6 2 2" xfId="15469" xr:uid="{56245483-1524-473B-920C-6A446CA39020}"/>
    <cellStyle name="Total 2 6 3 6 2 3" xfId="21192" xr:uid="{58617B89-5D74-4808-9CA0-7914AF66DC9E}"/>
    <cellStyle name="Total 2 6 3 6 2 4" xfId="26725" xr:uid="{3E7CA842-3EFE-4F31-87B5-632559CBD703}"/>
    <cellStyle name="Total 2 6 3 6 2 5" xfId="39756" xr:uid="{41C5ECFD-184E-47BE-A29D-A19A7ED7F162}"/>
    <cellStyle name="Total 2 6 3 6 2 6" xfId="46458" xr:uid="{1FE637DC-29F5-4919-B877-8FC3F469F284}"/>
    <cellStyle name="Total 2 6 3 6 2 7" xfId="52011" xr:uid="{A071B233-5667-4B39-90DD-6511376420B7}"/>
    <cellStyle name="Total 2 6 3 6 2 8" xfId="54189" xr:uid="{431E06F7-E712-4C92-AF86-D4DFB17CCFCF}"/>
    <cellStyle name="Total 2 6 3 6 3" xfId="12646" xr:uid="{C632600A-EC99-41D2-BC97-6C6C88544745}"/>
    <cellStyle name="Total 2 6 3 6 4" xfId="18369" xr:uid="{7567BBB3-8692-42BA-946A-9F1F81AAA00E}"/>
    <cellStyle name="Total 2 6 3 6 5" xfId="23902" xr:uid="{1A69CE9C-918A-4487-BC90-48974E211148}"/>
    <cellStyle name="Total 2 6 3 6 6" xfId="36933" xr:uid="{8ED98178-1C1A-49EB-A45F-B8E311789384}"/>
    <cellStyle name="Total 2 6 3 6 7" xfId="43635" xr:uid="{1D3F49B9-16BB-4B5B-B14A-01A8043851EA}"/>
    <cellStyle name="Total 2 6 3 6 8" xfId="49188" xr:uid="{527FA1AF-7A1F-4206-9B6A-902E2F320E06}"/>
    <cellStyle name="Total 2 6 3 6 9" xfId="54307" xr:uid="{B2D61B7A-DA08-4B1A-8C7A-CCEE92245E48}"/>
    <cellStyle name="Total 2 6 3 7" xfId="7454" xr:uid="{F02DDFD2-2CB7-4349-A9B3-94691968191F}"/>
    <cellStyle name="Total 2 6 3 7 2" xfId="14820" xr:uid="{B920F8AF-5A39-4E36-BA97-EE8DA4F144FF}"/>
    <cellStyle name="Total 2 6 3 7 3" xfId="20543" xr:uid="{9391B341-3811-4DE0-B3D7-D8678455B1A3}"/>
    <cellStyle name="Total 2 6 3 7 4" xfId="26076" xr:uid="{7D5D9DBF-AB35-44E0-B0CA-ABB5082C359B}"/>
    <cellStyle name="Total 2 6 3 7 5" xfId="39107" xr:uid="{7C8C1309-6E16-4CA9-8425-AF8836F8F0C8}"/>
    <cellStyle name="Total 2 6 3 7 6" xfId="45809" xr:uid="{CC5A1796-504A-446D-B6F4-4501451CC50D}"/>
    <cellStyle name="Total 2 6 3 7 7" xfId="51362" xr:uid="{6E1CB1EC-7DEA-4357-8F9D-678991674432}"/>
    <cellStyle name="Total 2 6 3 7 8" xfId="56319" xr:uid="{CA77E331-4AEC-48E1-8F70-8D97D8274808}"/>
    <cellStyle name="Total 2 6 3 8" xfId="11839" xr:uid="{02E91DE8-E7A8-4C6D-A28F-E82663774739}"/>
    <cellStyle name="Total 2 6 3 9" xfId="17642" xr:uid="{A2BC97FB-1BA8-4B70-8ED3-1A3BB4A91415}"/>
    <cellStyle name="Total 2 6 4" xfId="5649" xr:uid="{6D431BB1-CD38-45B6-8337-F5B02821518C}"/>
    <cellStyle name="Total 2 6 4 2" xfId="8472" xr:uid="{111A6087-8E97-4440-B414-15E5C5B5A5CF}"/>
    <cellStyle name="Total 2 6 4 2 2" xfId="15838" xr:uid="{B3A6C48F-66C4-4DA2-B0B5-BDB176853EC1}"/>
    <cellStyle name="Total 2 6 4 2 3" xfId="21561" xr:uid="{122D911E-2C21-456E-8C5B-A87C05B5B751}"/>
    <cellStyle name="Total 2 6 4 2 4" xfId="27094" xr:uid="{6E9E83AC-8D24-428C-B10A-7C5E09882A88}"/>
    <cellStyle name="Total 2 6 4 2 5" xfId="40125" xr:uid="{174F53A1-6BC2-45DB-B99B-9C3F10A6BE57}"/>
    <cellStyle name="Total 2 6 4 2 6" xfId="46827" xr:uid="{DF707880-2B46-413C-ACC9-E082A1362C85}"/>
    <cellStyle name="Total 2 6 4 2 7" xfId="52380" xr:uid="{04CC3BCC-EC56-4950-B99D-70CDD31BE9A1}"/>
    <cellStyle name="Total 2 6 4 2 8" xfId="54527" xr:uid="{DD23C412-3B43-4F1F-84C5-F0FAB685CE3A}"/>
    <cellStyle name="Total 2 6 4 3" xfId="13015" xr:uid="{E9964DD4-396F-462E-BF4F-FD1BFFDA6F5B}"/>
    <cellStyle name="Total 2 6 4 4" xfId="18738" xr:uid="{63E2CF22-B012-4DEC-B86B-5623185A82B8}"/>
    <cellStyle name="Total 2 6 4 5" xfId="24271" xr:uid="{6A924511-ED2A-4F35-8428-F3684A104EC1}"/>
    <cellStyle name="Total 2 6 4 6" xfId="37302" xr:uid="{2B74707A-B5AA-4926-9FCC-FCB28CC14E7B}"/>
    <cellStyle name="Total 2 6 4 7" xfId="44004" xr:uid="{8A9E2D9F-2F3B-47F8-B194-2ECCC45043BD}"/>
    <cellStyle name="Total 2 6 4 8" xfId="49557" xr:uid="{D7CC75B9-A1D3-4CC9-9A9D-DAB9035D0771}"/>
    <cellStyle name="Total 2 6 4 9" xfId="58077" xr:uid="{E7B364BD-BA91-415F-BC4A-78FB687CAB83}"/>
    <cellStyle name="Total 2 6 5" xfId="5495" xr:uid="{E0824D02-90B2-40F9-A999-DC85203585DC}"/>
    <cellStyle name="Total 2 6 5 2" xfId="8318" xr:uid="{46DC6E15-EDDB-4EB7-BFEC-7A08F7443D97}"/>
    <cellStyle name="Total 2 6 5 2 2" xfId="15684" xr:uid="{78188E51-CFF4-4730-99B5-59A21D8F5121}"/>
    <cellStyle name="Total 2 6 5 2 3" xfId="21407" xr:uid="{8AA0DFD0-5F52-46C6-845E-1E97E693714C}"/>
    <cellStyle name="Total 2 6 5 2 4" xfId="26940" xr:uid="{719F43CC-50C4-4440-A958-09E8E045A7D5}"/>
    <cellStyle name="Total 2 6 5 2 5" xfId="39971" xr:uid="{E7F764D0-4682-449B-ABBB-9166D45AFBEE}"/>
    <cellStyle name="Total 2 6 5 2 6" xfId="46673" xr:uid="{B703DE02-96A6-42F7-8C1B-FE91F7475617}"/>
    <cellStyle name="Total 2 6 5 2 7" xfId="52226" xr:uid="{C37A12E9-588D-418B-B5A3-E773DE9FF41E}"/>
    <cellStyle name="Total 2 6 5 2 8" xfId="57932" xr:uid="{D1735B4A-8197-442F-AA4D-F27B03CC5D45}"/>
    <cellStyle name="Total 2 6 5 3" xfId="12861" xr:uid="{12AD6D6E-B733-4F25-AED3-17AFF4011101}"/>
    <cellStyle name="Total 2 6 5 4" xfId="18584" xr:uid="{DC5EF982-F434-45C5-926C-65FB20D3191E}"/>
    <cellStyle name="Total 2 6 5 5" xfId="24117" xr:uid="{5F001375-581A-48AE-9BAA-D93F6D0A2E66}"/>
    <cellStyle name="Total 2 6 5 6" xfId="37148" xr:uid="{6CAC2314-18A8-43DD-99FB-7357234541B1}"/>
    <cellStyle name="Total 2 6 5 7" xfId="43850" xr:uid="{87DB0468-94AB-4A16-A6E7-97E3AD270508}"/>
    <cellStyle name="Total 2 6 5 8" xfId="49403" xr:uid="{B159F3B0-1E7D-44FF-9BC0-4E15DB683CE4}"/>
    <cellStyle name="Total 2 6 5 9" xfId="56594" xr:uid="{776BA84D-B103-4C57-ACE2-BAFE534CC763}"/>
    <cellStyle name="Total 2 6 6" xfId="6276" xr:uid="{465D3909-777D-45E7-822A-EE6720982FC2}"/>
    <cellStyle name="Total 2 6 6 2" xfId="9099" xr:uid="{26902500-8355-4638-96A9-ABB564795E40}"/>
    <cellStyle name="Total 2 6 6 2 2" xfId="16465" xr:uid="{0CD06CC7-E6EB-4A09-98A7-A7193D1FF4DA}"/>
    <cellStyle name="Total 2 6 6 2 3" xfId="22188" xr:uid="{4EE3ABBE-8F57-428A-9CA3-3DC01D27F5A6}"/>
    <cellStyle name="Total 2 6 6 2 4" xfId="27721" xr:uid="{DE548EF9-EF1A-4145-BB16-4A660CECAEDD}"/>
    <cellStyle name="Total 2 6 6 2 5" xfId="40752" xr:uid="{7165C7DC-81CB-44C8-9A1C-1F5795ACC6CC}"/>
    <cellStyle name="Total 2 6 6 2 6" xfId="47454" xr:uid="{D5924620-14CF-4C15-B718-4BEE583479B1}"/>
    <cellStyle name="Total 2 6 6 2 7" xfId="53007" xr:uid="{52B53CAC-BE3E-402B-B2C7-A016FB41FC55}"/>
    <cellStyle name="Total 2 6 6 2 8" xfId="57876" xr:uid="{91DAE612-226D-4FF3-B147-01ED12F6BB77}"/>
    <cellStyle name="Total 2 6 6 3" xfId="13642" xr:uid="{56740AB9-6523-4F84-8EF3-2E2C0BF253D7}"/>
    <cellStyle name="Total 2 6 6 4" xfId="19365" xr:uid="{0D090FFD-1E6F-40F8-B530-7475719BBEC0}"/>
    <cellStyle name="Total 2 6 6 5" xfId="24898" xr:uid="{A186012A-20AD-49DD-A9FD-B981FBF95920}"/>
    <cellStyle name="Total 2 6 6 6" xfId="37929" xr:uid="{72225CFA-16F4-4C26-9C5C-924579660C6C}"/>
    <cellStyle name="Total 2 6 6 7" xfId="44631" xr:uid="{7CA5218D-69CD-4A72-869A-2688C3B9D97C}"/>
    <cellStyle name="Total 2 6 6 8" xfId="50184" xr:uid="{4C7CEA70-A4F0-4855-90F3-E72967BB9EC5}"/>
    <cellStyle name="Total 2 6 6 9" xfId="55502" xr:uid="{5A47EE42-159E-4E12-BAF5-B650F60EDEB2}"/>
    <cellStyle name="Total 2 6 7" xfId="6600" xr:uid="{3D6089D8-2890-4156-946D-957357F17638}"/>
    <cellStyle name="Total 2 6 7 2" xfId="9423" xr:uid="{A6BBBB1D-57A9-4453-8149-FCD825C19650}"/>
    <cellStyle name="Total 2 6 7 2 2" xfId="16789" xr:uid="{CAD74323-7AC9-4A21-A911-6646C7B019DD}"/>
    <cellStyle name="Total 2 6 7 2 3" xfId="22512" xr:uid="{29EF0CCE-6BAD-4A24-86EF-3EF31A15D442}"/>
    <cellStyle name="Total 2 6 7 2 4" xfId="28045" xr:uid="{D23EE4DD-9C6E-4F9F-9A88-916F9DA8A5E0}"/>
    <cellStyle name="Total 2 6 7 2 5" xfId="41076" xr:uid="{61C346BA-FF48-4E8A-97BF-13F25BBB5120}"/>
    <cellStyle name="Total 2 6 7 2 6" xfId="47778" xr:uid="{1743E800-B7A4-4BBD-A00F-6FFE5CBEDC07}"/>
    <cellStyle name="Total 2 6 7 2 7" xfId="53331" xr:uid="{9852FB8E-90CD-462F-B398-FC6FAAF0FA77}"/>
    <cellStyle name="Total 2 6 7 2 8" xfId="56779" xr:uid="{F4E98998-5641-4486-808E-89DE5F6A8DFE}"/>
    <cellStyle name="Total 2 6 7 3" xfId="13966" xr:uid="{8E944DB3-B1EE-4E08-8479-A551BF89FB18}"/>
    <cellStyle name="Total 2 6 7 4" xfId="19689" xr:uid="{36BC8483-61A3-4294-9E50-80F8A7BE2261}"/>
    <cellStyle name="Total 2 6 7 5" xfId="25222" xr:uid="{0AD09B32-D935-4E5C-A0F4-6D5CD9081A84}"/>
    <cellStyle name="Total 2 6 7 6" xfId="38253" xr:uid="{6A191843-E261-410B-8BDE-CC28EBBE322E}"/>
    <cellStyle name="Total 2 6 7 7" xfId="44955" xr:uid="{432A4FB6-EC9F-48F4-AE6B-9A4EA65F8BDE}"/>
    <cellStyle name="Total 2 6 7 8" xfId="50508" xr:uid="{2145F9A5-12C8-4F9A-A79D-C1FE05DCD0A6}"/>
    <cellStyle name="Total 2 6 7 9" xfId="42159" xr:uid="{3E7B165C-CCC4-49B8-8843-9410DF9C07BD}"/>
    <cellStyle name="Total 2 6 8" xfId="6891" xr:uid="{548A9232-6476-4ABE-B620-63DCF198E921}"/>
    <cellStyle name="Total 2 6 8 2" xfId="9714" xr:uid="{9BB8D42D-5080-4219-8830-F0F9E06812F9}"/>
    <cellStyle name="Total 2 6 8 2 2" xfId="17080" xr:uid="{0F975966-BCC7-48DB-9745-7976F990BDED}"/>
    <cellStyle name="Total 2 6 8 2 3" xfId="22803" xr:uid="{C3699C1F-8B79-46DF-87D0-8C0807432182}"/>
    <cellStyle name="Total 2 6 8 2 4" xfId="28336" xr:uid="{0C7EBAFB-4969-4339-9865-8FF9CBA1A03F}"/>
    <cellStyle name="Total 2 6 8 2 5" xfId="41367" xr:uid="{B747BF81-EB80-4F0C-91AA-133924616B86}"/>
    <cellStyle name="Total 2 6 8 2 6" xfId="48069" xr:uid="{8185456F-0FBF-496D-8907-97E799163CC3}"/>
    <cellStyle name="Total 2 6 8 2 7" xfId="53622" xr:uid="{E6840E6D-AE25-44BC-9D3F-BA36C9138A85}"/>
    <cellStyle name="Total 2 6 8 2 8" xfId="57532" xr:uid="{2D083B1A-9EBE-4BBC-B892-C92274E8E8DE}"/>
    <cellStyle name="Total 2 6 8 3" xfId="14257" xr:uid="{BD0050A5-F080-43EA-AB4B-58024249225A}"/>
    <cellStyle name="Total 2 6 8 4" xfId="19980" xr:uid="{692811A7-38BC-4BE6-8A13-02162184D1B7}"/>
    <cellStyle name="Total 2 6 8 5" xfId="25513" xr:uid="{5F8109BA-FD5F-4A23-A1E8-CD884B798748}"/>
    <cellStyle name="Total 2 6 8 6" xfId="38544" xr:uid="{DF26A319-EFEF-49ED-A5C2-C1FDCF8AECEE}"/>
    <cellStyle name="Total 2 6 8 7" xfId="45246" xr:uid="{BD3E044E-3873-44EE-95FD-F1CA6B9A0369}"/>
    <cellStyle name="Total 2 6 8 8" xfId="50799" xr:uid="{0D5A0F59-EA88-4A58-97C5-2EA356676700}"/>
    <cellStyle name="Total 2 6 8 9" xfId="57159" xr:uid="{32F86EA8-62C7-45C7-B196-13315C022470}"/>
    <cellStyle name="Total 2 6 9" xfId="4761" xr:uid="{9F143207-250E-487F-9F4B-5D757EC640E9}"/>
    <cellStyle name="Total 2 6 9 2" xfId="12127" xr:uid="{0248ACE2-6A9E-4592-8D96-1D67833306D3}"/>
    <cellStyle name="Total 2 6 9 3" xfId="17850" xr:uid="{1650FA1E-1D08-4F41-B69C-2D84DCF94D23}"/>
    <cellStyle name="Total 2 6 9 4" xfId="23383" xr:uid="{B2315D46-D2A0-4A0B-B3F3-7D822E987A80}"/>
    <cellStyle name="Total 2 6 9 5" xfId="39237" xr:uid="{7D1536F9-25AF-44A8-B52F-34F77FEECA36}"/>
    <cellStyle name="Total 2 6 9 6" xfId="45939" xr:uid="{96296FB6-AE50-4A03-9C73-9BCF182B7190}"/>
    <cellStyle name="Total 2 6 9 7" xfId="51492" xr:uid="{C8B76248-B9B4-4B88-A786-4FE34DCDB7A2}"/>
    <cellStyle name="Total 2 6 9 8" xfId="42867" xr:uid="{C336D3E4-FFD1-4AE6-808F-F65A24B26D17}"/>
    <cellStyle name="Total 2 7" xfId="2516" xr:uid="{9C726E18-C610-4BE6-81E0-B86EE7B6CD1D}"/>
    <cellStyle name="Total 2 7 10" xfId="7592" xr:uid="{2A2F6337-8731-4DE0-8A5B-207E16FEF75B}"/>
    <cellStyle name="Total 2 7 10 2" xfId="14958" xr:uid="{34D5609E-2463-4D30-81EC-0FBC0383E926}"/>
    <cellStyle name="Total 2 7 10 3" xfId="20681" xr:uid="{F26740AC-BF6D-4684-A0AE-C9E513362F83}"/>
    <cellStyle name="Total 2 7 10 4" xfId="26214" xr:uid="{31C32F9D-D066-4350-98BF-E681170B784A}"/>
    <cellStyle name="Total 2 7 11" xfId="10685" xr:uid="{A2E661BD-34B7-4526-9AD7-7E742B8410D8}"/>
    <cellStyle name="Total 2 7 12" xfId="10074" xr:uid="{95BE8FF9-5299-4110-AA0F-BB238A48523D}"/>
    <cellStyle name="Total 2 7 13" xfId="17719" xr:uid="{C6B4C11A-FB2D-4516-BDE7-BBE2BEAE2922}"/>
    <cellStyle name="Total 2 7 14" xfId="36422" xr:uid="{3711DD4E-A276-419B-9B61-73EB07B61016}"/>
    <cellStyle name="Total 2 7 15" xfId="43124" xr:uid="{26232735-7FFA-4763-9A97-EE8BBEBCE626}"/>
    <cellStyle name="Total 2 7 16" xfId="48677" xr:uid="{0B149BED-2B0D-4144-B266-C40B65F61A64}"/>
    <cellStyle name="Total 2 7 17" xfId="58302" xr:uid="{E81F2C81-8A70-42AE-9F3B-6CF6BE3B2B7D}"/>
    <cellStyle name="Total 2 7 2" xfId="4976" xr:uid="{BB9180AB-AE1B-4768-B8EF-3F08C89B6D7E}"/>
    <cellStyle name="Total 2 7 2 10" xfId="23598" xr:uid="{0F077E42-963B-4A6D-8310-3B216A5B1D3C}"/>
    <cellStyle name="Total 2 7 2 11" xfId="36629" xr:uid="{917AFC29-ECE0-41C5-B093-6018B72EA5C3}"/>
    <cellStyle name="Total 2 7 2 12" xfId="43331" xr:uid="{1D436BA0-562D-40CE-B14D-13E24322A769}"/>
    <cellStyle name="Total 2 7 2 13" xfId="48884" xr:uid="{D7D3A8D3-01DE-45F6-894F-CE9B7851FA9A}"/>
    <cellStyle name="Total 2 7 2 14" xfId="56685" xr:uid="{20D5677F-6557-450D-84F5-31932B0DFE09}"/>
    <cellStyle name="Total 2 7 2 2" xfId="5864" xr:uid="{C5C7C74A-C12D-441D-BC92-AFF6F403F31B}"/>
    <cellStyle name="Total 2 7 2 2 2" xfId="8687" xr:uid="{4EB3C59A-E0E9-4447-A8B6-4469D51EAD09}"/>
    <cellStyle name="Total 2 7 2 2 2 2" xfId="16053" xr:uid="{AA82B05E-1FB9-489F-B072-D3382492AF9A}"/>
    <cellStyle name="Total 2 7 2 2 2 3" xfId="21776" xr:uid="{500ECBB0-45FC-4884-9817-33CF9850A7B2}"/>
    <cellStyle name="Total 2 7 2 2 2 4" xfId="27309" xr:uid="{5F5CD45F-120F-4A78-89EE-5EE4995471F6}"/>
    <cellStyle name="Total 2 7 2 2 2 5" xfId="40340" xr:uid="{B8B01D82-13F2-4BE5-9D61-687BB61FF7E9}"/>
    <cellStyle name="Total 2 7 2 2 2 6" xfId="47042" xr:uid="{F30734CF-5CC5-46B5-984B-AC3EFC0457BE}"/>
    <cellStyle name="Total 2 7 2 2 2 7" xfId="52595" xr:uid="{894C6E1A-4F6E-46AA-B45F-7214C04CE90E}"/>
    <cellStyle name="Total 2 7 2 2 2 8" xfId="54463" xr:uid="{1B1D7CF2-F529-4B88-8B3B-A4E78812C9E2}"/>
    <cellStyle name="Total 2 7 2 2 3" xfId="13230" xr:uid="{3375F01E-272C-47E4-80D7-4719F19DF148}"/>
    <cellStyle name="Total 2 7 2 2 4" xfId="18953" xr:uid="{54036491-37EA-43EF-A0FA-F8C36C49C687}"/>
    <cellStyle name="Total 2 7 2 2 5" xfId="24486" xr:uid="{DDE1E77C-146A-4383-8F0B-1704158C5287}"/>
    <cellStyle name="Total 2 7 2 2 6" xfId="37517" xr:uid="{F22C0458-6C4B-4B65-8664-119E626C1B87}"/>
    <cellStyle name="Total 2 7 2 2 7" xfId="44219" xr:uid="{D2ADC78D-2C4C-4811-BBB3-0DBC5DE4422F}"/>
    <cellStyle name="Total 2 7 2 2 8" xfId="49772" xr:uid="{3C2AD419-74B0-46E5-B6ED-B8E22FC1D7B4}"/>
    <cellStyle name="Total 2 7 2 2 9" xfId="34452" xr:uid="{3BEFE46D-5556-458E-90FD-601DF32BA52D}"/>
    <cellStyle name="Total 2 7 2 3" xfId="6171" xr:uid="{1010C843-8687-4C3D-80A2-9F2D52113FEA}"/>
    <cellStyle name="Total 2 7 2 3 2" xfId="8994" xr:uid="{9FE65E73-516C-404C-9B59-5904835AA59F}"/>
    <cellStyle name="Total 2 7 2 3 2 2" xfId="16360" xr:uid="{3FB11256-58B8-4B8C-87E2-95C6CD46F840}"/>
    <cellStyle name="Total 2 7 2 3 2 3" xfId="22083" xr:uid="{E277DBC9-A208-459F-9A0E-AB7A4F57E16D}"/>
    <cellStyle name="Total 2 7 2 3 2 4" xfId="27616" xr:uid="{A92F8D83-620F-4DDC-8B35-FCF5F5053ECA}"/>
    <cellStyle name="Total 2 7 2 3 2 5" xfId="40647" xr:uid="{4F82F24E-00F5-4DE8-9DB5-863D705AF8D5}"/>
    <cellStyle name="Total 2 7 2 3 2 6" xfId="47349" xr:uid="{78EC5568-A86C-4359-B611-25490DDAC169}"/>
    <cellStyle name="Total 2 7 2 3 2 7" xfId="52902" xr:uid="{E3EB6058-12FE-411D-A186-41A8051F8028}"/>
    <cellStyle name="Total 2 7 2 3 2 8" xfId="54704" xr:uid="{D12FBA83-8AFA-445A-AD15-0BAB29E770B6}"/>
    <cellStyle name="Total 2 7 2 3 3" xfId="13537" xr:uid="{B468FB20-301F-4B50-8089-20D86A188881}"/>
    <cellStyle name="Total 2 7 2 3 4" xfId="19260" xr:uid="{A4D42AFB-D32E-48DD-8DF5-EB6AB4F6A242}"/>
    <cellStyle name="Total 2 7 2 3 5" xfId="24793" xr:uid="{F8F34BF3-0376-46DC-B5BC-91C9F2D59498}"/>
    <cellStyle name="Total 2 7 2 3 6" xfId="37824" xr:uid="{DB1111B6-E80C-408D-A165-7A3ACF307E99}"/>
    <cellStyle name="Total 2 7 2 3 7" xfId="44526" xr:uid="{FE9C8B5B-810A-40E9-8662-E88BB04E6E76}"/>
    <cellStyle name="Total 2 7 2 3 8" xfId="50079" xr:uid="{1BB7D2BF-4DE8-4E5B-80B2-6976DD829C87}"/>
    <cellStyle name="Total 2 7 2 3 9" xfId="56510" xr:uid="{201BB8ED-0098-4968-B6ED-26A27F8CF16D}"/>
    <cellStyle name="Total 2 7 2 4" xfId="6491" xr:uid="{4FF5EDD9-DE4D-4387-BDF6-223EAB399BB3}"/>
    <cellStyle name="Total 2 7 2 4 2" xfId="9314" xr:uid="{55876F66-3BB4-4AA2-922B-C3303B495C22}"/>
    <cellStyle name="Total 2 7 2 4 2 2" xfId="16680" xr:uid="{8EAD84A8-522C-4376-AA80-55E112083C95}"/>
    <cellStyle name="Total 2 7 2 4 2 3" xfId="22403" xr:uid="{78DA5E63-E725-4F23-9916-F0BC778BA103}"/>
    <cellStyle name="Total 2 7 2 4 2 4" xfId="27936" xr:uid="{C1159396-AD09-44DE-937B-18D6D7BF7E08}"/>
    <cellStyle name="Total 2 7 2 4 2 5" xfId="40967" xr:uid="{81918BE8-78E6-48BB-B6DD-BA601F07A452}"/>
    <cellStyle name="Total 2 7 2 4 2 6" xfId="47669" xr:uid="{E3018756-613C-4C6A-8BA5-EDC4E1EA2A22}"/>
    <cellStyle name="Total 2 7 2 4 2 7" xfId="53222" xr:uid="{4BDA8667-5E5F-4A8B-AEF3-BD2B94815ABE}"/>
    <cellStyle name="Total 2 7 2 4 2 8" xfId="55531" xr:uid="{F4E2848D-94C2-4880-98AB-543DB3F35274}"/>
    <cellStyle name="Total 2 7 2 4 3" xfId="13857" xr:uid="{0E5A368E-04BE-41CB-8F8F-0133E9950374}"/>
    <cellStyle name="Total 2 7 2 4 4" xfId="19580" xr:uid="{8A9EDDDB-D331-467F-8EBA-89E930E37721}"/>
    <cellStyle name="Total 2 7 2 4 5" xfId="25113" xr:uid="{6BEDC289-BCB2-4F84-9C56-6B1F06B3E3A5}"/>
    <cellStyle name="Total 2 7 2 4 6" xfId="38144" xr:uid="{8D784D54-988A-42CC-A4DF-CAEB441E681B}"/>
    <cellStyle name="Total 2 7 2 4 7" xfId="44846" xr:uid="{D07E65EF-B25A-4231-AC1C-9A93171DC0DA}"/>
    <cellStyle name="Total 2 7 2 4 8" xfId="50399" xr:uid="{41F48DC8-A18B-41F1-B52F-0549D17BBCC1}"/>
    <cellStyle name="Total 2 7 2 4 9" xfId="55666" xr:uid="{725F5267-6092-45AA-8BD1-9C79BB47936E}"/>
    <cellStyle name="Total 2 7 2 5" xfId="6815" xr:uid="{31A411BB-8DE1-43D5-A248-4D8E01375B54}"/>
    <cellStyle name="Total 2 7 2 5 2" xfId="9638" xr:uid="{3F23AC5D-3AED-4CB2-ADBE-2D252254FFC8}"/>
    <cellStyle name="Total 2 7 2 5 2 2" xfId="17004" xr:uid="{537EAA20-DB63-4B0E-B54B-A71DAD13CC2F}"/>
    <cellStyle name="Total 2 7 2 5 2 3" xfId="22727" xr:uid="{18A77E2B-2E42-453D-BFE3-14798799CD02}"/>
    <cellStyle name="Total 2 7 2 5 2 4" xfId="28260" xr:uid="{8CC93BBD-B6EC-47C7-B18D-8AFE9FE53421}"/>
    <cellStyle name="Total 2 7 2 5 2 5" xfId="41291" xr:uid="{DD1774F8-D604-40E8-918D-807204DE9B31}"/>
    <cellStyle name="Total 2 7 2 5 2 6" xfId="47993" xr:uid="{902CDCEB-30D1-4983-A041-49BB3FAEE8A3}"/>
    <cellStyle name="Total 2 7 2 5 2 7" xfId="53546" xr:uid="{AF8B3B78-0B90-460A-8220-58A2D96F872E}"/>
    <cellStyle name="Total 2 7 2 5 2 8" xfId="55784" xr:uid="{86B027AC-86F8-4477-8ECE-9D4AB19612D3}"/>
    <cellStyle name="Total 2 7 2 5 3" xfId="14181" xr:uid="{497F145C-2C38-4D01-B26F-A1C5C2E911BD}"/>
    <cellStyle name="Total 2 7 2 5 4" xfId="19904" xr:uid="{D3655318-ADA5-4D2D-90F8-B0C9F79F497A}"/>
    <cellStyle name="Total 2 7 2 5 5" xfId="25437" xr:uid="{37CC3124-E623-482D-A0DC-5788EA59B430}"/>
    <cellStyle name="Total 2 7 2 5 6" xfId="38468" xr:uid="{438CA566-48E5-44DA-AA7D-5BB26F0CBB5F}"/>
    <cellStyle name="Total 2 7 2 5 7" xfId="45170" xr:uid="{F679BD0B-FB31-4F30-88B0-055990E96E93}"/>
    <cellStyle name="Total 2 7 2 5 8" xfId="50723" xr:uid="{7F1324A5-3A18-48FA-89EB-665A5032C581}"/>
    <cellStyle name="Total 2 7 2 5 9" xfId="55858" xr:uid="{4704FC54-A422-4BE8-B6DD-25A8F94BBA52}"/>
    <cellStyle name="Total 2 7 2 6" xfId="7106" xr:uid="{EDD2BD5F-7300-4619-93D7-CC9F72D3DC40}"/>
    <cellStyle name="Total 2 7 2 6 2" xfId="9929" xr:uid="{0A4BBE8E-02D1-435A-B018-2FCABE2F1E98}"/>
    <cellStyle name="Total 2 7 2 6 2 2" xfId="17295" xr:uid="{068611D5-4EA6-417C-90E5-EA6A303F47C0}"/>
    <cellStyle name="Total 2 7 2 6 2 3" xfId="23018" xr:uid="{04D85B65-51FA-4F98-8782-0A3F07951D0F}"/>
    <cellStyle name="Total 2 7 2 6 2 4" xfId="28551" xr:uid="{0CCE18D6-8109-4376-9FF9-393AE23C2B35}"/>
    <cellStyle name="Total 2 7 2 6 2 5" xfId="41582" xr:uid="{E07EEF02-F1AB-4560-8118-9874E24E14D1}"/>
    <cellStyle name="Total 2 7 2 6 2 6" xfId="48284" xr:uid="{E88085F4-2359-4D8C-9583-44BCBB23CC62}"/>
    <cellStyle name="Total 2 7 2 6 2 7" xfId="53837" xr:uid="{5030523C-97BA-4FE6-B3BD-ED66162F2D8F}"/>
    <cellStyle name="Total 2 7 2 6 2 8" xfId="54468" xr:uid="{6D2616F7-EA86-4472-840E-DB0DFFD8CD4F}"/>
    <cellStyle name="Total 2 7 2 6 3" xfId="14472" xr:uid="{B69D80EF-20D9-4A07-A158-C71F906FAE40}"/>
    <cellStyle name="Total 2 7 2 6 4" xfId="20195" xr:uid="{2387FE70-168B-4F72-A46A-4A8C31CA0123}"/>
    <cellStyle name="Total 2 7 2 6 5" xfId="25728" xr:uid="{5067CA1D-DE60-4EEB-A2E8-E580CEA50D3A}"/>
    <cellStyle name="Total 2 7 2 6 6" xfId="38759" xr:uid="{8D85DAC2-F0EC-4C63-B164-C2D50ED7DAB5}"/>
    <cellStyle name="Total 2 7 2 6 7" xfId="45461" xr:uid="{E1933BED-C348-4C1C-A9B7-94F212EDA009}"/>
    <cellStyle name="Total 2 7 2 6 8" xfId="51014" xr:uid="{5B113E47-F41C-4C1F-BA59-EF61B02CBD31}"/>
    <cellStyle name="Total 2 7 2 6 9" xfId="55977" xr:uid="{C99D9AF4-747B-4ABA-87BA-B01920E652B3}"/>
    <cellStyle name="Total 2 7 2 7" xfId="7799" xr:uid="{D498B223-2C7B-4BE1-A114-45CFDEF48259}"/>
    <cellStyle name="Total 2 7 2 7 2" xfId="15165" xr:uid="{4948956B-8803-4D19-A10E-85FF368BF69B}"/>
    <cellStyle name="Total 2 7 2 7 3" xfId="20888" xr:uid="{68916053-A52E-45FD-9289-2400AFAE4625}"/>
    <cellStyle name="Total 2 7 2 7 4" xfId="26421" xr:uid="{453E1F35-F05F-4C86-947E-C432810C4EC5}"/>
    <cellStyle name="Total 2 7 2 7 5" xfId="39452" xr:uid="{815F9865-703E-474C-A228-B7D7C16415E3}"/>
    <cellStyle name="Total 2 7 2 7 6" xfId="46154" xr:uid="{BCD4CF50-F51F-4164-8D38-D5BEC9B0B0D6}"/>
    <cellStyle name="Total 2 7 2 7 7" xfId="51707" xr:uid="{041AB9A1-4578-4DAA-B695-ACFF8A588E2A}"/>
    <cellStyle name="Total 2 7 2 7 8" xfId="42911" xr:uid="{C240DD6A-F547-4038-B5BF-7F8A0835941A}"/>
    <cellStyle name="Total 2 7 2 8" xfId="12342" xr:uid="{70A6A330-36F9-4576-A0CB-449F6C76A0BD}"/>
    <cellStyle name="Total 2 7 2 9" xfId="18065" xr:uid="{E290F4FD-55E8-4C29-8072-015EAECA812E}"/>
    <cellStyle name="Total 2 7 3" xfId="4812" xr:uid="{03DF506F-AB65-4CD9-8ED1-131F80FE6414}"/>
    <cellStyle name="Total 2 7 3 10" xfId="23434" xr:uid="{34655DC4-92C8-48E0-BE75-59B2CA040F30}"/>
    <cellStyle name="Total 2 7 3 11" xfId="36465" xr:uid="{09C75813-2715-4151-B4CD-FDEC58DBB792}"/>
    <cellStyle name="Total 2 7 3 12" xfId="43167" xr:uid="{BD393109-1875-448F-BC7B-2EA3EB308E61}"/>
    <cellStyle name="Total 2 7 3 13" xfId="48720" xr:uid="{4077AA98-4AD2-40B6-BD00-0EB99F58FB9B}"/>
    <cellStyle name="Total 2 7 3 14" xfId="54639" xr:uid="{CC2C82CB-12C6-403B-BF75-3E6A235C49A0}"/>
    <cellStyle name="Total 2 7 3 2" xfId="5700" xr:uid="{2D68FDFF-3D98-45DB-B1E5-9F6846F76145}"/>
    <cellStyle name="Total 2 7 3 2 2" xfId="8523" xr:uid="{2A16A415-414F-461D-9D1E-E8A1DCA34550}"/>
    <cellStyle name="Total 2 7 3 2 2 2" xfId="15889" xr:uid="{3E402A36-A3F5-463B-BB36-A922BDEC6DDA}"/>
    <cellStyle name="Total 2 7 3 2 2 3" xfId="21612" xr:uid="{C5725E58-F415-4578-B380-073434EBB2F6}"/>
    <cellStyle name="Total 2 7 3 2 2 4" xfId="27145" xr:uid="{4C25250C-A677-40A6-BA66-36DE17BB6FEC}"/>
    <cellStyle name="Total 2 7 3 2 2 5" xfId="40176" xr:uid="{6CD78A3E-C273-4AE7-B217-1E82C7EF65E8}"/>
    <cellStyle name="Total 2 7 3 2 2 6" xfId="46878" xr:uid="{669BCE1F-FED4-4605-99AD-8B1344765692}"/>
    <cellStyle name="Total 2 7 3 2 2 7" xfId="52431" xr:uid="{D5E9D392-2A46-454B-96D8-4FDE8E7D30D0}"/>
    <cellStyle name="Total 2 7 3 2 2 8" xfId="55115" xr:uid="{54DB4948-F979-45E7-9D6E-D43BE9C4A904}"/>
    <cellStyle name="Total 2 7 3 2 3" xfId="13066" xr:uid="{B273FF99-E15D-482E-A287-DB1DB486018C}"/>
    <cellStyle name="Total 2 7 3 2 4" xfId="18789" xr:uid="{AC33A89C-19D1-4635-B717-5B587DD923D5}"/>
    <cellStyle name="Total 2 7 3 2 5" xfId="24322" xr:uid="{B973A54F-34EF-4493-B574-9E55A1CFB067}"/>
    <cellStyle name="Total 2 7 3 2 6" xfId="37353" xr:uid="{FA2B50DE-DF2A-4FDF-879C-3BD04344B5FB}"/>
    <cellStyle name="Total 2 7 3 2 7" xfId="44055" xr:uid="{54C87887-3B56-4515-9B29-0C8C460B0A83}"/>
    <cellStyle name="Total 2 7 3 2 8" xfId="49608" xr:uid="{20234C2C-3F10-44AA-B96E-96C3809027D0}"/>
    <cellStyle name="Total 2 7 3 2 9" xfId="54200" xr:uid="{72C85B1D-B677-48CF-B669-828B7EFCD024}"/>
    <cellStyle name="Total 2 7 3 3" xfId="5043" xr:uid="{733F6B47-F721-4E15-A7F9-7B357BF124BD}"/>
    <cellStyle name="Total 2 7 3 3 2" xfId="7866" xr:uid="{741C32D7-8AC5-475E-A4B4-ED80408312F9}"/>
    <cellStyle name="Total 2 7 3 3 2 2" xfId="15232" xr:uid="{874FB551-B169-4AFA-B4EF-5E88EAD80251}"/>
    <cellStyle name="Total 2 7 3 3 2 3" xfId="20955" xr:uid="{6420CB55-49C4-4456-94D1-5B65F8356CFA}"/>
    <cellStyle name="Total 2 7 3 3 2 4" xfId="26488" xr:uid="{09A0D951-7076-4977-9125-3DD0604FB3C0}"/>
    <cellStyle name="Total 2 7 3 3 2 5" xfId="39519" xr:uid="{2628ADBE-B828-4E5F-B128-BB057A8A5A3E}"/>
    <cellStyle name="Total 2 7 3 3 2 6" xfId="46221" xr:uid="{5CA44065-D713-4A84-8BB6-5B2A68C595CE}"/>
    <cellStyle name="Total 2 7 3 3 2 7" xfId="51774" xr:uid="{A6D02F6D-D36C-4D35-8B4C-C074F960DE25}"/>
    <cellStyle name="Total 2 7 3 3 2 8" xfId="55585" xr:uid="{7B6BC569-8A52-4EA0-AEFF-87F93F6DB7F7}"/>
    <cellStyle name="Total 2 7 3 3 3" xfId="12409" xr:uid="{419B7778-3CC8-4A2C-9620-82450768ACFF}"/>
    <cellStyle name="Total 2 7 3 3 4" xfId="18132" xr:uid="{A50E0850-8C28-44FD-9E37-541511A4FAE0}"/>
    <cellStyle name="Total 2 7 3 3 5" xfId="23665" xr:uid="{2CB4B9A0-04FE-4958-99A9-EE196E3B1E11}"/>
    <cellStyle name="Total 2 7 3 3 6" xfId="36696" xr:uid="{7CF942D2-A51B-42CC-887E-A13CBE62259A}"/>
    <cellStyle name="Total 2 7 3 3 7" xfId="43398" xr:uid="{9F1D590A-E9B4-4F8A-A50D-56A85C798703}"/>
    <cellStyle name="Total 2 7 3 3 8" xfId="48951" xr:uid="{E056F143-448C-437F-8176-F6D8CD546712}"/>
    <cellStyle name="Total 2 7 3 3 9" xfId="56351" xr:uid="{2FD6DC7B-9E85-4676-B6F4-85FC305B4A27}"/>
    <cellStyle name="Total 2 7 3 4" xfId="6327" xr:uid="{6D451549-5321-4170-9E27-7CFB9C80ECED}"/>
    <cellStyle name="Total 2 7 3 4 2" xfId="9150" xr:uid="{958F0728-5A7A-4DE6-8083-E4CBDCE1FBB4}"/>
    <cellStyle name="Total 2 7 3 4 2 2" xfId="16516" xr:uid="{7C3C11A6-373D-4E6A-A3FB-264EDA7B6966}"/>
    <cellStyle name="Total 2 7 3 4 2 3" xfId="22239" xr:uid="{832CE8BD-E107-4643-A5D2-882008BA9C11}"/>
    <cellStyle name="Total 2 7 3 4 2 4" xfId="27772" xr:uid="{0A7CD85C-4547-43F0-85D6-E5F9C37DF76A}"/>
    <cellStyle name="Total 2 7 3 4 2 5" xfId="40803" xr:uid="{AF2331C5-CFAC-440F-968B-029CB9AB34C8}"/>
    <cellStyle name="Total 2 7 3 4 2 6" xfId="47505" xr:uid="{561CCC5D-4DD7-4D7D-A79D-5F80E4C97C20}"/>
    <cellStyle name="Total 2 7 3 4 2 7" xfId="53058" xr:uid="{427248EC-CFC7-40C5-BE34-D32D8B34B7A9}"/>
    <cellStyle name="Total 2 7 3 4 2 8" xfId="56209" xr:uid="{7E7568ED-482D-45EF-982F-F62CF7D79498}"/>
    <cellStyle name="Total 2 7 3 4 3" xfId="13693" xr:uid="{B2593FE1-63AD-439E-800F-48B4070B898C}"/>
    <cellStyle name="Total 2 7 3 4 4" xfId="19416" xr:uid="{6EE6AD7D-1A83-4C20-8856-A0F95DB363EB}"/>
    <cellStyle name="Total 2 7 3 4 5" xfId="24949" xr:uid="{10C3974F-14D8-41D2-BD64-8057441B4290}"/>
    <cellStyle name="Total 2 7 3 4 6" xfId="37980" xr:uid="{44626E92-5348-4348-A773-EA14A92A26AE}"/>
    <cellStyle name="Total 2 7 3 4 7" xfId="44682" xr:uid="{E34B714A-64C9-4AE9-82C8-1F1D8E40B1E8}"/>
    <cellStyle name="Total 2 7 3 4 8" xfId="50235" xr:uid="{61029AB8-8B64-43C9-A922-35C51D0D93A6}"/>
    <cellStyle name="Total 2 7 3 4 9" xfId="54102" xr:uid="{8D8A45E1-16B5-4FF5-8DC1-4C1ACE68461D}"/>
    <cellStyle name="Total 2 7 3 5" xfId="6651" xr:uid="{20AFA50A-F26F-4FCA-8CFE-C9CF96A9B402}"/>
    <cellStyle name="Total 2 7 3 5 2" xfId="9474" xr:uid="{CF8297BE-DEBA-4F44-8A2B-775AB567C128}"/>
    <cellStyle name="Total 2 7 3 5 2 2" xfId="16840" xr:uid="{D22FA927-5E01-44C3-AD4D-E7FD7F35EC76}"/>
    <cellStyle name="Total 2 7 3 5 2 3" xfId="22563" xr:uid="{5A66FF0A-E0CE-498F-8FAA-3E89410AC91C}"/>
    <cellStyle name="Total 2 7 3 5 2 4" xfId="28096" xr:uid="{C8575CE7-27D3-4FD5-9F1A-E65C88FD7B48}"/>
    <cellStyle name="Total 2 7 3 5 2 5" xfId="41127" xr:uid="{9EA48F7F-9150-4124-A358-5AA63C60C51E}"/>
    <cellStyle name="Total 2 7 3 5 2 6" xfId="47829" xr:uid="{326C1408-A911-45F3-8F31-C34EA7293B3F}"/>
    <cellStyle name="Total 2 7 3 5 2 7" xfId="53382" xr:uid="{2248FBF3-25EB-43DE-A964-D7820560B1B5}"/>
    <cellStyle name="Total 2 7 3 5 2 8" xfId="55298" xr:uid="{FE9FA83D-E924-44D5-94B0-9310B12D6763}"/>
    <cellStyle name="Total 2 7 3 5 3" xfId="14017" xr:uid="{12017DB4-FA05-4493-B2B4-02B3CD76ED2A}"/>
    <cellStyle name="Total 2 7 3 5 4" xfId="19740" xr:uid="{DEF61B82-C341-48E4-9A7A-C7B2159C2A2B}"/>
    <cellStyle name="Total 2 7 3 5 5" xfId="25273" xr:uid="{2A7C961D-2F6D-4CC9-BF55-1786B12B0796}"/>
    <cellStyle name="Total 2 7 3 5 6" xfId="38304" xr:uid="{D01CAE2B-B217-46DC-BE1E-CD495A9453E8}"/>
    <cellStyle name="Total 2 7 3 5 7" xfId="45006" xr:uid="{2D963650-B1D4-4E8E-A796-94D706EB9150}"/>
    <cellStyle name="Total 2 7 3 5 8" xfId="50559" xr:uid="{C6EA7599-6818-491B-B632-657542E2E151}"/>
    <cellStyle name="Total 2 7 3 5 9" xfId="56804" xr:uid="{00D03EE3-3E17-4222-A403-A0B43A6346C4}"/>
    <cellStyle name="Total 2 7 3 6" xfId="6942" xr:uid="{CED7C174-5772-4BE9-B303-AF8E9D2D788C}"/>
    <cellStyle name="Total 2 7 3 6 2" xfId="9765" xr:uid="{F471B905-54C4-4106-B5F7-48FD73577DF7}"/>
    <cellStyle name="Total 2 7 3 6 2 2" xfId="17131" xr:uid="{D92B4669-37A0-48FD-B285-8CC9BD541B9E}"/>
    <cellStyle name="Total 2 7 3 6 2 3" xfId="22854" xr:uid="{F6D9B05C-E460-442D-85F3-9849B092CC5E}"/>
    <cellStyle name="Total 2 7 3 6 2 4" xfId="28387" xr:uid="{18BFCC4B-7413-41B0-9410-4612EA7E5CAB}"/>
    <cellStyle name="Total 2 7 3 6 2 5" xfId="41418" xr:uid="{A5BFFFA7-882D-4B85-A20E-84A0BCD2562D}"/>
    <cellStyle name="Total 2 7 3 6 2 6" xfId="48120" xr:uid="{3DE4F30E-E141-4CEE-ADD9-FD16B00BCEE2}"/>
    <cellStyle name="Total 2 7 3 6 2 7" xfId="53673" xr:uid="{EFC4209B-E925-4D61-985C-17C2B195FF0A}"/>
    <cellStyle name="Total 2 7 3 6 2 8" xfId="57784" xr:uid="{4CBCC66B-A8D2-437B-900D-A9B2512B8B28}"/>
    <cellStyle name="Total 2 7 3 6 3" xfId="14308" xr:uid="{7193E158-BC2B-444D-85DF-E522E411F865}"/>
    <cellStyle name="Total 2 7 3 6 4" xfId="20031" xr:uid="{BF5648D8-5945-4198-BD66-96ECF1F1E82C}"/>
    <cellStyle name="Total 2 7 3 6 5" xfId="25564" xr:uid="{F8FC498A-C57B-4BB8-882B-B9562AF8B520}"/>
    <cellStyle name="Total 2 7 3 6 6" xfId="38595" xr:uid="{7AC570E4-988C-4736-B301-FC021BB2213B}"/>
    <cellStyle name="Total 2 7 3 6 7" xfId="45297" xr:uid="{11CEE9F6-7E82-474A-BFF5-77BE0F1B8988}"/>
    <cellStyle name="Total 2 7 3 6 8" xfId="50850" xr:uid="{7E838EC3-778F-447C-8F18-654703BBA9BC}"/>
    <cellStyle name="Total 2 7 3 6 9" xfId="57129" xr:uid="{BB9BC8AD-8338-47D1-8452-066D12E58874}"/>
    <cellStyle name="Total 2 7 3 7" xfId="7635" xr:uid="{5685032D-7314-40AF-9FF6-AA284E8AE4D4}"/>
    <cellStyle name="Total 2 7 3 7 2" xfId="15001" xr:uid="{4559D699-3765-45C5-96DA-E3795908EBD0}"/>
    <cellStyle name="Total 2 7 3 7 3" xfId="20724" xr:uid="{7F866080-35E6-44CA-9663-6C24E6F350FD}"/>
    <cellStyle name="Total 2 7 3 7 4" xfId="26257" xr:uid="{4A13675F-FB44-4AB2-8945-1C4BCEE6907A}"/>
    <cellStyle name="Total 2 7 3 7 5" xfId="39288" xr:uid="{D176AA57-96C0-4FEE-817E-06D1F251A726}"/>
    <cellStyle name="Total 2 7 3 7 6" xfId="45990" xr:uid="{7793BE67-77DF-44B7-973A-AF6240736F3B}"/>
    <cellStyle name="Total 2 7 3 7 7" xfId="51543" xr:uid="{ABD67A90-AC62-4D1E-B19B-EE39FE0C3A28}"/>
    <cellStyle name="Total 2 7 3 7 8" xfId="58250" xr:uid="{C8E54FB3-E82A-4BDF-9583-ADF7CE5CDB81}"/>
    <cellStyle name="Total 2 7 3 8" xfId="12178" xr:uid="{29F1349C-F476-48D1-8210-4B734E5082B2}"/>
    <cellStyle name="Total 2 7 3 9" xfId="17901" xr:uid="{2ED42B32-8792-4DA1-8663-479ED1652652}"/>
    <cellStyle name="Total 2 7 4" xfId="5657" xr:uid="{C4B8F84A-B899-4D9A-BDDC-0006630464B7}"/>
    <cellStyle name="Total 2 7 4 2" xfId="8480" xr:uid="{7F41BBF8-4603-4338-A24C-0634CA039359}"/>
    <cellStyle name="Total 2 7 4 2 2" xfId="15846" xr:uid="{D179E74A-8958-44BE-85FA-A3E7AA51656F}"/>
    <cellStyle name="Total 2 7 4 2 3" xfId="21569" xr:uid="{C9B577E2-FC03-4A91-84B8-00B5A5C1CE71}"/>
    <cellStyle name="Total 2 7 4 2 4" xfId="27102" xr:uid="{69C09A02-63BB-4B07-9BB5-0A93CCC92696}"/>
    <cellStyle name="Total 2 7 4 2 5" xfId="40133" xr:uid="{B03C0FDA-F9AE-499B-8F70-BC48BC983BDC}"/>
    <cellStyle name="Total 2 7 4 2 6" xfId="46835" xr:uid="{DF2241F6-CA53-403C-9215-4F1693944E0D}"/>
    <cellStyle name="Total 2 7 4 2 7" xfId="52388" xr:uid="{2301C74D-EC30-4D8E-8EC9-21F980F829E2}"/>
    <cellStyle name="Total 2 7 4 2 8" xfId="54535" xr:uid="{E06C5A43-C7BE-4455-B45F-B02AFCFCBC6F}"/>
    <cellStyle name="Total 2 7 4 3" xfId="13023" xr:uid="{F4946C35-8C78-4C7F-B3C5-3ECE51C9E019}"/>
    <cellStyle name="Total 2 7 4 4" xfId="18746" xr:uid="{F53C0C58-A7BE-45E6-9690-361B7E30C7C4}"/>
    <cellStyle name="Total 2 7 4 5" xfId="24279" xr:uid="{B57236D8-4037-428C-AB13-08060060AF5D}"/>
    <cellStyle name="Total 2 7 4 6" xfId="37310" xr:uid="{1F69BB60-396F-4815-96C6-31F5ED13C516}"/>
    <cellStyle name="Total 2 7 4 7" xfId="44012" xr:uid="{A9E1E199-92C2-4F20-A356-760BFD610F02}"/>
    <cellStyle name="Total 2 7 4 8" xfId="49565" xr:uid="{6D1271E6-83D6-48B3-BC79-4CA9881FD248}"/>
    <cellStyle name="Total 2 7 4 9" xfId="55985" xr:uid="{A2071457-0866-40BF-B244-7A81584977D9}"/>
    <cellStyle name="Total 2 7 5" xfId="5981" xr:uid="{38A92EF2-FD29-47CF-98A5-6E505208E70A}"/>
    <cellStyle name="Total 2 7 5 2" xfId="8804" xr:uid="{91AC3331-A6B9-4DDA-ABF5-F91E21E0DBA5}"/>
    <cellStyle name="Total 2 7 5 2 2" xfId="16170" xr:uid="{6980D6D7-FF27-482D-B906-DC26F9327530}"/>
    <cellStyle name="Total 2 7 5 2 3" xfId="21893" xr:uid="{BFB1B3F5-2149-435B-920F-05CEC7070111}"/>
    <cellStyle name="Total 2 7 5 2 4" xfId="27426" xr:uid="{FA2D3B10-606A-4F22-B905-BBDC01287F65}"/>
    <cellStyle name="Total 2 7 5 2 5" xfId="40457" xr:uid="{4E71401A-25B2-4B4E-B7B2-D86BED746236}"/>
    <cellStyle name="Total 2 7 5 2 6" xfId="47159" xr:uid="{841C0ED0-8E22-4ED0-ADE3-5B12C32D7BE9}"/>
    <cellStyle name="Total 2 7 5 2 7" xfId="52712" xr:uid="{D429E2E3-D752-42A7-A40A-0C68F3783C59}"/>
    <cellStyle name="Total 2 7 5 2 8" xfId="57170" xr:uid="{24B6C1B3-CBAB-4626-BDFD-BBE5E9F7F236}"/>
    <cellStyle name="Total 2 7 5 3" xfId="13347" xr:uid="{E6A43FDD-C7B1-4CE8-AFF1-B0D12C8CB759}"/>
    <cellStyle name="Total 2 7 5 4" xfId="19070" xr:uid="{9C5EE7FB-ED3A-4DFB-A38E-B8F2E482D382}"/>
    <cellStyle name="Total 2 7 5 5" xfId="24603" xr:uid="{EF7E12EC-8D60-4526-874A-FDD6D3B0988E}"/>
    <cellStyle name="Total 2 7 5 6" xfId="37634" xr:uid="{C1D23DD3-ABE9-4A2C-9C78-208A978F074A}"/>
    <cellStyle name="Total 2 7 5 7" xfId="44336" xr:uid="{44ACAD80-17C7-4599-9059-116CF6EEE448}"/>
    <cellStyle name="Total 2 7 5 8" xfId="49889" xr:uid="{6C600947-66DE-4822-B707-E3B07218D73D}"/>
    <cellStyle name="Total 2 7 5 9" xfId="54370" xr:uid="{58C88985-09CD-41A0-B1C8-9571C7C54D0C}"/>
    <cellStyle name="Total 2 7 6" xfId="6284" xr:uid="{9727D9B7-B2AF-4204-AA28-4E17C31E1069}"/>
    <cellStyle name="Total 2 7 6 2" xfId="9107" xr:uid="{0CD60566-9C49-45E5-AD65-B2E468F2C77C}"/>
    <cellStyle name="Total 2 7 6 2 2" xfId="16473" xr:uid="{6270F978-4643-4773-9E29-5F9DC0C6E183}"/>
    <cellStyle name="Total 2 7 6 2 3" xfId="22196" xr:uid="{127D74AA-2DB0-4D3E-87F8-A2E563F1D7FE}"/>
    <cellStyle name="Total 2 7 6 2 4" xfId="27729" xr:uid="{EFDF07DA-D97E-444E-B515-EF1729DA6749}"/>
    <cellStyle name="Total 2 7 6 2 5" xfId="40760" xr:uid="{DA1B4003-41F5-43FA-BF1F-4760D2A11B25}"/>
    <cellStyle name="Total 2 7 6 2 6" xfId="47462" xr:uid="{4BC25F39-6B8A-45F5-BAE2-72507D3C6938}"/>
    <cellStyle name="Total 2 7 6 2 7" xfId="53015" xr:uid="{9EC22F62-F9E6-4B25-9667-909A3FBC6154}"/>
    <cellStyle name="Total 2 7 6 2 8" xfId="55230" xr:uid="{328B4641-F7DE-47F9-8250-C24466555DE1}"/>
    <cellStyle name="Total 2 7 6 3" xfId="13650" xr:uid="{E73AFE1A-F9D6-40AD-96AA-88E2A2DC249E}"/>
    <cellStyle name="Total 2 7 6 4" xfId="19373" xr:uid="{EFAF031F-58F7-40E0-BD94-39EAD4E38CB7}"/>
    <cellStyle name="Total 2 7 6 5" xfId="24906" xr:uid="{0FA4DEB3-2D3A-4985-BE71-B5644BF4532D}"/>
    <cellStyle name="Total 2 7 6 6" xfId="37937" xr:uid="{2F910600-B05F-4158-9B37-78A671E71C4C}"/>
    <cellStyle name="Total 2 7 6 7" xfId="44639" xr:uid="{592FA765-67F5-49DD-815F-562C4A668F53}"/>
    <cellStyle name="Total 2 7 6 8" xfId="50192" xr:uid="{30C19966-1DB6-43D5-8383-5872FF0B3FB6}"/>
    <cellStyle name="Total 2 7 6 9" xfId="55737" xr:uid="{9610C131-FCDB-46DE-99BD-6B69A87552F0}"/>
    <cellStyle name="Total 2 7 7" xfId="6608" xr:uid="{2D374B37-4EB7-4914-B26C-6920C9755980}"/>
    <cellStyle name="Total 2 7 7 2" xfId="9431" xr:uid="{CC987A67-7511-43F8-8954-2D63A31BA244}"/>
    <cellStyle name="Total 2 7 7 2 2" xfId="16797" xr:uid="{E577F281-973D-45B0-8C51-439FD6F63185}"/>
    <cellStyle name="Total 2 7 7 2 3" xfId="22520" xr:uid="{1B7A27F8-D066-49F2-9F6E-7A6A936F5A0D}"/>
    <cellStyle name="Total 2 7 7 2 4" xfId="28053" xr:uid="{A4BD6C64-4485-4DF7-A68D-E25B77F51D5A}"/>
    <cellStyle name="Total 2 7 7 2 5" xfId="41084" xr:uid="{6EA270E6-D241-4E56-BFDD-3A1CAF71D6BA}"/>
    <cellStyle name="Total 2 7 7 2 6" xfId="47786" xr:uid="{8626511B-B740-42CD-BE23-FDAD07070E0D}"/>
    <cellStyle name="Total 2 7 7 2 7" xfId="53339" xr:uid="{305578EC-0DFF-4C64-88B3-B68E0FD09F8A}"/>
    <cellStyle name="Total 2 7 7 2 8" xfId="42236" xr:uid="{6B293DAB-0198-44EA-A258-F9603BF8B03A}"/>
    <cellStyle name="Total 2 7 7 3" xfId="13974" xr:uid="{203CBAC3-CFF4-4D81-9E09-CCED4F5EEA05}"/>
    <cellStyle name="Total 2 7 7 4" xfId="19697" xr:uid="{BBF1144F-C30D-4587-B7C2-5C01D582D594}"/>
    <cellStyle name="Total 2 7 7 5" xfId="25230" xr:uid="{63A7A13A-95B4-4FEC-86B3-0FC6A1D8441B}"/>
    <cellStyle name="Total 2 7 7 6" xfId="38261" xr:uid="{E265A6CD-2254-4334-8233-98024BFE6988}"/>
    <cellStyle name="Total 2 7 7 7" xfId="44963" xr:uid="{4D4D4530-76EB-423A-9BC8-B7F19C00371A}"/>
    <cellStyle name="Total 2 7 7 8" xfId="50516" xr:uid="{A5932F19-9607-4EF4-ABCB-64A3B42E1547}"/>
    <cellStyle name="Total 2 7 7 9" xfId="57059" xr:uid="{6FC49FD5-4055-4381-8F86-6CF755951D79}"/>
    <cellStyle name="Total 2 7 8" xfId="6899" xr:uid="{98335209-8295-40D3-B91C-67F321F2798A}"/>
    <cellStyle name="Total 2 7 8 2" xfId="9722" xr:uid="{87404971-D0F4-47AB-B392-6245EB5F1153}"/>
    <cellStyle name="Total 2 7 8 2 2" xfId="17088" xr:uid="{F29A346F-9AB8-4AFA-BBC5-6D63D35B44D6}"/>
    <cellStyle name="Total 2 7 8 2 3" xfId="22811" xr:uid="{86187BAF-3261-41EA-B214-EBCE71239F13}"/>
    <cellStyle name="Total 2 7 8 2 4" xfId="28344" xr:uid="{21E8401C-11BC-4E3C-A23E-664D1665C672}"/>
    <cellStyle name="Total 2 7 8 2 5" xfId="41375" xr:uid="{0856370C-9992-4E56-94F3-4F9298B8418A}"/>
    <cellStyle name="Total 2 7 8 2 6" xfId="48077" xr:uid="{A9E9C417-FCB8-42C3-A520-DF967C795058}"/>
    <cellStyle name="Total 2 7 8 2 7" xfId="53630" xr:uid="{ED118423-6488-414A-A832-1DCFAFB44E48}"/>
    <cellStyle name="Total 2 7 8 2 8" xfId="56956" xr:uid="{23872EF3-3783-4CCF-99F4-058ED37B58DB}"/>
    <cellStyle name="Total 2 7 8 3" xfId="14265" xr:uid="{15152270-3DBE-47B0-A21E-B43696E91FC3}"/>
    <cellStyle name="Total 2 7 8 4" xfId="19988" xr:uid="{D724834F-D718-434F-B24C-C816083170A6}"/>
    <cellStyle name="Total 2 7 8 5" xfId="25521" xr:uid="{BC812866-CE57-4B5C-875C-04F0A56EC8CA}"/>
    <cellStyle name="Total 2 7 8 6" xfId="38552" xr:uid="{D9988170-37B9-490B-93AD-D610D22D57D7}"/>
    <cellStyle name="Total 2 7 8 7" xfId="45254" xr:uid="{3E8E4977-5D57-4B4A-818F-C03181BCBF82}"/>
    <cellStyle name="Total 2 7 8 8" xfId="50807" xr:uid="{94784185-A76E-4500-9480-DCD936480E82}"/>
    <cellStyle name="Total 2 7 8 9" xfId="56102" xr:uid="{753D8D9B-BFD0-4D49-B121-882F7088987B}"/>
    <cellStyle name="Total 2 7 9" xfId="4769" xr:uid="{1DCAA754-DC21-4205-82BD-55755A5E37C9}"/>
    <cellStyle name="Total 2 7 9 2" xfId="12135" xr:uid="{0BA885BA-BBF2-4036-9590-8973618A11DB}"/>
    <cellStyle name="Total 2 7 9 3" xfId="17858" xr:uid="{2076A238-9814-41C4-AA24-6883473F3A49}"/>
    <cellStyle name="Total 2 7 9 4" xfId="23391" xr:uid="{38CFBACD-C2F6-48BD-8B29-418CA5970243}"/>
    <cellStyle name="Total 2 7 9 5" xfId="39245" xr:uid="{5E2E088D-02BD-4011-BAE0-67D065AF2940}"/>
    <cellStyle name="Total 2 7 9 6" xfId="45947" xr:uid="{EAAE95B2-CF4F-400F-B731-6D6B28B4C699}"/>
    <cellStyle name="Total 2 7 9 7" xfId="51500" xr:uid="{4DD656F4-F8F3-4B73-A541-996C5FB0C942}"/>
    <cellStyle name="Total 2 7 9 8" xfId="42700" xr:uid="{42E5D056-088F-48C2-9856-B7AC49A4996B}"/>
    <cellStyle name="Total 2 8" xfId="2055" xr:uid="{F315D1A9-F77C-45C6-8724-8154AE8FE6B9}"/>
    <cellStyle name="Total 2 8 10" xfId="7565" xr:uid="{C9CA0784-967B-4E51-8A7B-1FD12EE4A485}"/>
    <cellStyle name="Total 2 8 10 2" xfId="14931" xr:uid="{40EB42A0-4DC9-4699-8AFA-405E7D614C85}"/>
    <cellStyle name="Total 2 8 10 3" xfId="20654" xr:uid="{536D8FA9-9A39-472D-935E-40C93C588653}"/>
    <cellStyle name="Total 2 8 10 4" xfId="26187" xr:uid="{711E5BDD-C169-409B-B15A-5F82B89E065C}"/>
    <cellStyle name="Total 2 8 11" xfId="10329" xr:uid="{ED691225-4FE8-41D8-AE90-ECA86EF5F3F4}"/>
    <cellStyle name="Total 2 8 12" xfId="10020" xr:uid="{30602A2D-36F4-429C-A215-2E53BFBF82BD}"/>
    <cellStyle name="Total 2 8 13" xfId="17677" xr:uid="{10B33647-5BD2-4CA5-80C3-C6AC570C6CC4}"/>
    <cellStyle name="Total 2 8 14" xfId="36395" xr:uid="{3E9E5318-0D61-40E4-804C-DE622262DE01}"/>
    <cellStyle name="Total 2 8 15" xfId="43097" xr:uid="{B9A3A92E-B266-4C6B-A1AD-F6274A6BA426}"/>
    <cellStyle name="Total 2 8 16" xfId="48650" xr:uid="{C27D40C4-1DAB-41B2-8EEC-763A3AF0A7AE}"/>
    <cellStyle name="Total 2 8 17" xfId="56645" xr:uid="{5B66A104-692F-4F83-938A-7AD1EFD60EF3}"/>
    <cellStyle name="Total 2 8 2" xfId="4949" xr:uid="{73A989F6-9748-4FCA-86CD-8909C1CC1ED3}"/>
    <cellStyle name="Total 2 8 2 10" xfId="23571" xr:uid="{71DA3B0D-D108-40CF-B1B7-C4274BC0330E}"/>
    <cellStyle name="Total 2 8 2 11" xfId="36602" xr:uid="{70CA5729-0264-4E2D-AEF5-7B7A767890E6}"/>
    <cellStyle name="Total 2 8 2 12" xfId="43304" xr:uid="{45CB3A8C-8CCF-43E4-B2D1-DCE945F2D252}"/>
    <cellStyle name="Total 2 8 2 13" xfId="48857" xr:uid="{1F8DD34F-FAA7-45B3-9681-8522321DE06E}"/>
    <cellStyle name="Total 2 8 2 14" xfId="56498" xr:uid="{25063930-A66C-403A-AC69-6DFFC8E2D1B0}"/>
    <cellStyle name="Total 2 8 2 2" xfId="5837" xr:uid="{F02B7C1D-4EB0-43E6-A346-F7CDBD706F43}"/>
    <cellStyle name="Total 2 8 2 2 2" xfId="8660" xr:uid="{4563CDA1-E8EA-49E5-B1A1-68D6EFE03C63}"/>
    <cellStyle name="Total 2 8 2 2 2 2" xfId="16026" xr:uid="{0D196652-9014-4878-8E86-757451F6E1FA}"/>
    <cellStyle name="Total 2 8 2 2 2 3" xfId="21749" xr:uid="{39C98B9B-1F1C-49A7-88B0-04C8814D5E83}"/>
    <cellStyle name="Total 2 8 2 2 2 4" xfId="27282" xr:uid="{37246294-23E7-45F2-8A3D-37076D3266CF}"/>
    <cellStyle name="Total 2 8 2 2 2 5" xfId="40313" xr:uid="{D4241DED-9DBD-4AB3-BF47-C3901961C8DA}"/>
    <cellStyle name="Total 2 8 2 2 2 6" xfId="47015" xr:uid="{9E3453B3-FC8E-4248-A3AE-98027D4E165D}"/>
    <cellStyle name="Total 2 8 2 2 2 7" xfId="52568" xr:uid="{E807E10F-592B-400F-98E2-B5D6E9CBB307}"/>
    <cellStyle name="Total 2 8 2 2 2 8" xfId="54248" xr:uid="{BDC08ABB-EABB-45C3-A0C1-D334671CB2FE}"/>
    <cellStyle name="Total 2 8 2 2 3" xfId="13203" xr:uid="{0CB62AF1-8FCF-43D9-8E1D-2F3BC1F911FA}"/>
    <cellStyle name="Total 2 8 2 2 4" xfId="18926" xr:uid="{9B7D7ABF-635B-4E10-9C5D-7AF2D0CEC98F}"/>
    <cellStyle name="Total 2 8 2 2 5" xfId="24459" xr:uid="{CC9BB5AF-E68A-4ACB-BE36-5FDC258393A7}"/>
    <cellStyle name="Total 2 8 2 2 6" xfId="37490" xr:uid="{85EA3E4F-86D1-4F73-8A99-A3EA05381618}"/>
    <cellStyle name="Total 2 8 2 2 7" xfId="44192" xr:uid="{17CF6F54-06E5-4C7A-8189-113210B8D9C1}"/>
    <cellStyle name="Total 2 8 2 2 8" xfId="49745" xr:uid="{AD3EFCB5-22D0-41AE-9860-B43731E7B191}"/>
    <cellStyle name="Total 2 8 2 2 9" xfId="55782" xr:uid="{09C72C4F-C9D0-40A0-8548-D6106439B2D8}"/>
    <cellStyle name="Total 2 8 2 3" xfId="6144" xr:uid="{5BCD5358-1268-4FCC-8B10-49335E20EA39}"/>
    <cellStyle name="Total 2 8 2 3 2" xfId="8967" xr:uid="{287DF17F-EF67-4B0A-AA71-955CA87E5D52}"/>
    <cellStyle name="Total 2 8 2 3 2 2" xfId="16333" xr:uid="{F74F35DA-21B8-44B6-98E2-FC92D3D0FF8A}"/>
    <cellStyle name="Total 2 8 2 3 2 3" xfId="22056" xr:uid="{E2A6BA3E-63BD-4402-8C03-70BF59020FBC}"/>
    <cellStyle name="Total 2 8 2 3 2 4" xfId="27589" xr:uid="{A0CFAB22-26FF-4FC2-90E0-390E2C3E4DC5}"/>
    <cellStyle name="Total 2 8 2 3 2 5" xfId="40620" xr:uid="{DD7E0FB3-07D7-4484-8AA8-B35F194F0E14}"/>
    <cellStyle name="Total 2 8 2 3 2 6" xfId="47322" xr:uid="{D6086543-9138-4A51-81C1-0F481097F475}"/>
    <cellStyle name="Total 2 8 2 3 2 7" xfId="52875" xr:uid="{F032C7FB-33E0-4FCD-8ADB-C1A5D4E1CD3E}"/>
    <cellStyle name="Total 2 8 2 3 2 8" xfId="55892" xr:uid="{9CB60EC2-2273-4BF6-B9B9-36F36E4336AD}"/>
    <cellStyle name="Total 2 8 2 3 3" xfId="13510" xr:uid="{B59AAB37-3682-4E56-A2E5-44D3ECE17733}"/>
    <cellStyle name="Total 2 8 2 3 4" xfId="19233" xr:uid="{B62867F1-D771-406E-88A4-DA71D35E2D70}"/>
    <cellStyle name="Total 2 8 2 3 5" xfId="24766" xr:uid="{41C72B3C-BDD0-4E77-AFA2-90477ADC05BE}"/>
    <cellStyle name="Total 2 8 2 3 6" xfId="37797" xr:uid="{8BA5B63C-0B5C-4A33-A8E3-6B3014FC272C}"/>
    <cellStyle name="Total 2 8 2 3 7" xfId="44499" xr:uid="{8A9791D0-465F-4FCC-8B91-C012CC4225FC}"/>
    <cellStyle name="Total 2 8 2 3 8" xfId="50052" xr:uid="{617BC5B3-0AC9-41C2-8F24-18AF4C40553D}"/>
    <cellStyle name="Total 2 8 2 3 9" xfId="57996" xr:uid="{9A9E8570-FC8D-4100-A6B4-61A0853605B3}"/>
    <cellStyle name="Total 2 8 2 4" xfId="6464" xr:uid="{1A42D184-AF11-4CEA-9DB8-3F4807AEC583}"/>
    <cellStyle name="Total 2 8 2 4 2" xfId="9287" xr:uid="{7281F158-86A7-4FE5-BEC1-86AEFD21E1C9}"/>
    <cellStyle name="Total 2 8 2 4 2 2" xfId="16653" xr:uid="{DA4D5F18-C594-4816-95AF-DAF3194EB3CC}"/>
    <cellStyle name="Total 2 8 2 4 2 3" xfId="22376" xr:uid="{09CA1D9A-6BF5-401C-8D81-78F8CC26503B}"/>
    <cellStyle name="Total 2 8 2 4 2 4" xfId="27909" xr:uid="{872C5FF2-19A9-45F0-8E02-9946919BA44C}"/>
    <cellStyle name="Total 2 8 2 4 2 5" xfId="40940" xr:uid="{E7F2C786-4064-499C-A773-7786E7B985CB}"/>
    <cellStyle name="Total 2 8 2 4 2 6" xfId="47642" xr:uid="{F7DC2B10-F55A-4659-B624-6C559AFA03F7}"/>
    <cellStyle name="Total 2 8 2 4 2 7" xfId="53195" xr:uid="{1DD310D9-CC15-4324-B37E-98F803CD35E5}"/>
    <cellStyle name="Total 2 8 2 4 2 8" xfId="54774" xr:uid="{48EB2DC6-14DE-43D2-AEFC-0E5E2A3EA57B}"/>
    <cellStyle name="Total 2 8 2 4 3" xfId="13830" xr:uid="{E95949CF-E78A-44BF-926F-AABE9F13C1A0}"/>
    <cellStyle name="Total 2 8 2 4 4" xfId="19553" xr:uid="{9122C04C-FF26-40FE-AD21-2D6E51A00E42}"/>
    <cellStyle name="Total 2 8 2 4 5" xfId="25086" xr:uid="{5A6A85AB-2C91-4007-9DA9-6CF21D7BDAB1}"/>
    <cellStyle name="Total 2 8 2 4 6" xfId="38117" xr:uid="{72874AE9-9740-42CE-B094-853471832DCE}"/>
    <cellStyle name="Total 2 8 2 4 7" xfId="44819" xr:uid="{F55A2FFC-3FA5-48F7-AB54-A19345FB2D04}"/>
    <cellStyle name="Total 2 8 2 4 8" xfId="50372" xr:uid="{C5457C6F-EA99-4C75-B171-50D6C6BAB496}"/>
    <cellStyle name="Total 2 8 2 4 9" xfId="54761" xr:uid="{EA7DD33F-D985-400A-9482-A5FB23861644}"/>
    <cellStyle name="Total 2 8 2 5" xfId="6788" xr:uid="{F4350B7E-C49A-4156-B313-60A76CCD9B54}"/>
    <cellStyle name="Total 2 8 2 5 2" xfId="9611" xr:uid="{7FCD793C-5370-4EB8-A80F-954CE3356919}"/>
    <cellStyle name="Total 2 8 2 5 2 2" xfId="16977" xr:uid="{E639E370-6CA6-40D1-B44A-A1CEA0AF955A}"/>
    <cellStyle name="Total 2 8 2 5 2 3" xfId="22700" xr:uid="{4F44DB34-1447-43A6-B0F7-5D8C9AD9B8F9}"/>
    <cellStyle name="Total 2 8 2 5 2 4" xfId="28233" xr:uid="{1D57EF12-8674-4008-A91B-8F545DCE3421}"/>
    <cellStyle name="Total 2 8 2 5 2 5" xfId="41264" xr:uid="{69505769-17A0-4673-870C-B3FA22347187}"/>
    <cellStyle name="Total 2 8 2 5 2 6" xfId="47966" xr:uid="{B42312BC-2F83-4860-99D9-5A54F4455CCB}"/>
    <cellStyle name="Total 2 8 2 5 2 7" xfId="53519" xr:uid="{552E9D5E-4E9A-4079-9BB9-25A40FA369C3}"/>
    <cellStyle name="Total 2 8 2 5 2 8" xfId="55139" xr:uid="{160FEB4B-ECC4-4200-A057-107F7F955739}"/>
    <cellStyle name="Total 2 8 2 5 3" xfId="14154" xr:uid="{D655BF65-68C2-4BCE-830A-01597483CC29}"/>
    <cellStyle name="Total 2 8 2 5 4" xfId="19877" xr:uid="{F71A2BD4-FBE8-40EB-98D0-C7E210E7F7B5}"/>
    <cellStyle name="Total 2 8 2 5 5" xfId="25410" xr:uid="{A8B6C4FC-4176-4E7F-A3EA-5FE81A7970CF}"/>
    <cellStyle name="Total 2 8 2 5 6" xfId="38441" xr:uid="{B8663015-DAD1-471D-8AFF-42C1ED7E2474}"/>
    <cellStyle name="Total 2 8 2 5 7" xfId="45143" xr:uid="{742F5A30-C463-45C1-BA62-DD1F45BE564E}"/>
    <cellStyle name="Total 2 8 2 5 8" xfId="50696" xr:uid="{429641DE-5D9C-41C9-BEC1-DFB2E61EE3FC}"/>
    <cellStyle name="Total 2 8 2 5 9" xfId="57040" xr:uid="{A02357F1-43ED-4766-96BC-193E82460D9C}"/>
    <cellStyle name="Total 2 8 2 6" xfId="7079" xr:uid="{279D3999-84D2-49CE-99B5-1A54A7185ACB}"/>
    <cellStyle name="Total 2 8 2 6 2" xfId="9902" xr:uid="{CFF67AEE-6810-4D13-9572-6865A3752A90}"/>
    <cellStyle name="Total 2 8 2 6 2 2" xfId="17268" xr:uid="{5246FFD5-4596-40C3-865F-B443479B6932}"/>
    <cellStyle name="Total 2 8 2 6 2 3" xfId="22991" xr:uid="{63E400FA-30DF-4A35-B1EC-3A81639AA5A8}"/>
    <cellStyle name="Total 2 8 2 6 2 4" xfId="28524" xr:uid="{9DE27978-5C1F-4121-88F0-DCAC2E4AB752}"/>
    <cellStyle name="Total 2 8 2 6 2 5" xfId="41555" xr:uid="{ACB1A524-09C2-471E-9E5E-8CD3CCD23997}"/>
    <cellStyle name="Total 2 8 2 6 2 6" xfId="48257" xr:uid="{01E45B49-5A12-4D60-BB14-941545D4EC26}"/>
    <cellStyle name="Total 2 8 2 6 2 7" xfId="53810" xr:uid="{D0CE3822-11F0-44D9-8999-BF9C709BF943}"/>
    <cellStyle name="Total 2 8 2 6 2 8" xfId="56445" xr:uid="{77CD3B43-9FAF-4124-AA09-ACD1ABA4FDBB}"/>
    <cellStyle name="Total 2 8 2 6 3" xfId="14445" xr:uid="{E7783CCE-4C23-44BA-A6A8-D39344A0F8BC}"/>
    <cellStyle name="Total 2 8 2 6 4" xfId="20168" xr:uid="{F2AF9A62-2B84-48FE-80E7-EE2B8FB6191E}"/>
    <cellStyle name="Total 2 8 2 6 5" xfId="25701" xr:uid="{9C4ACD6F-338F-4ED9-A346-13CF78426A73}"/>
    <cellStyle name="Total 2 8 2 6 6" xfId="38732" xr:uid="{A35AF59A-329B-4FAD-8AC7-91CE9D86AD00}"/>
    <cellStyle name="Total 2 8 2 6 7" xfId="45434" xr:uid="{5517DF32-67F3-486B-B236-B1DAC1529D54}"/>
    <cellStyle name="Total 2 8 2 6 8" xfId="50987" xr:uid="{87209C5B-EDCD-441E-A63B-5E37BFAD666A}"/>
    <cellStyle name="Total 2 8 2 6 9" xfId="55706" xr:uid="{0CF0964D-B56C-4F5B-BC55-F37D7FE8B77C}"/>
    <cellStyle name="Total 2 8 2 7" xfId="7772" xr:uid="{7620ADCF-6E35-4329-B7F3-C369632FB625}"/>
    <cellStyle name="Total 2 8 2 7 2" xfId="15138" xr:uid="{3C601CDA-1BE6-4045-B272-AC37C21D363E}"/>
    <cellStyle name="Total 2 8 2 7 3" xfId="20861" xr:uid="{3D6D9A23-3226-4106-AE36-6CE021AF865E}"/>
    <cellStyle name="Total 2 8 2 7 4" xfId="26394" xr:uid="{B8CCA16D-0751-4C3B-B643-FBC062FE2300}"/>
    <cellStyle name="Total 2 8 2 7 5" xfId="39425" xr:uid="{B0DD6EF5-748F-4710-9992-A204D58979FC}"/>
    <cellStyle name="Total 2 8 2 7 6" xfId="46127" xr:uid="{5023AEB2-CC58-478E-841C-4EC6FF04E535}"/>
    <cellStyle name="Total 2 8 2 7 7" xfId="51680" xr:uid="{EB1D96E7-9B38-4523-9706-E67FC8149A45}"/>
    <cellStyle name="Total 2 8 2 7 8" xfId="56336" xr:uid="{0015456A-2509-4493-875C-3D22E940E373}"/>
    <cellStyle name="Total 2 8 2 8" xfId="12315" xr:uid="{522A33C1-0884-4C52-A003-90880A51F061}"/>
    <cellStyle name="Total 2 8 2 9" xfId="18038" xr:uid="{7B666C6A-A63F-4FB3-A086-BC3E72854BEF}"/>
    <cellStyle name="Total 2 8 3" xfId="4085" xr:uid="{63844080-FFBE-4509-A7F0-8A4274C6A12A}"/>
    <cellStyle name="Total 2 8 3 10" xfId="23202" xr:uid="{0748D671-CFE3-4925-BC3C-4CCE7CF55DA9}"/>
    <cellStyle name="Total 2 8 3 11" xfId="35738" xr:uid="{3EDE4943-1185-46BC-8B1E-AFF0000468CD}"/>
    <cellStyle name="Total 2 8 3 12" xfId="42606" xr:uid="{8E31C0F0-90EB-4E29-B845-5230B70FCEBA}"/>
    <cellStyle name="Total 2 8 3 13" xfId="34499" xr:uid="{AF18CD6F-7576-4DE4-857C-1743C699ED5E}"/>
    <cellStyle name="Total 2 8 3 14" xfId="42747" xr:uid="{CCA20F3B-F2F3-40A7-97B4-BACE94924BE3}"/>
    <cellStyle name="Total 2 8 3 2" xfId="5219" xr:uid="{799F2AF1-05EA-42E7-8887-6B61F7B96137}"/>
    <cellStyle name="Total 2 8 3 2 2" xfId="8042" xr:uid="{0D3FE989-B198-4A26-BCBA-82C938F74A4C}"/>
    <cellStyle name="Total 2 8 3 2 2 2" xfId="15408" xr:uid="{F7AE9F86-B890-44F1-9D66-7A26A64126B4}"/>
    <cellStyle name="Total 2 8 3 2 2 3" xfId="21131" xr:uid="{8D9E2C46-6E1B-469A-88B2-6DF69E779116}"/>
    <cellStyle name="Total 2 8 3 2 2 4" xfId="26664" xr:uid="{64191C30-CFCA-4B99-9A02-A56B8CD8AB2E}"/>
    <cellStyle name="Total 2 8 3 2 2 5" xfId="39695" xr:uid="{533893CD-02F9-4DFD-852A-9950E306568A}"/>
    <cellStyle name="Total 2 8 3 2 2 6" xfId="46397" xr:uid="{CFD80C4E-6884-4312-800B-522004BFE2C9}"/>
    <cellStyle name="Total 2 8 3 2 2 7" xfId="51950" xr:uid="{09C8489D-2A9F-4996-90A8-0DB67BDCB5C3}"/>
    <cellStyle name="Total 2 8 3 2 2 8" xfId="54019" xr:uid="{C2B623AA-C5A5-46BF-8F53-BF06C65F8074}"/>
    <cellStyle name="Total 2 8 3 2 3" xfId="12585" xr:uid="{B6DB3E95-B022-464C-B6AE-1B813338F926}"/>
    <cellStyle name="Total 2 8 3 2 4" xfId="18308" xr:uid="{C520B666-D152-44DB-A1C0-3075B9E9FFEB}"/>
    <cellStyle name="Total 2 8 3 2 5" xfId="23841" xr:uid="{F4A18ED2-3167-41C9-8714-BD73A8612E6A}"/>
    <cellStyle name="Total 2 8 3 2 6" xfId="36872" xr:uid="{FA83DBEA-85D2-4904-A021-3789BE966EA8}"/>
    <cellStyle name="Total 2 8 3 2 7" xfId="43574" xr:uid="{BF19F29F-DD6C-4A6B-8381-EC8DC858D5D8}"/>
    <cellStyle name="Total 2 8 3 2 8" xfId="49127" xr:uid="{E729FCAE-70BA-499E-A2F6-57478C64BC40}"/>
    <cellStyle name="Total 2 8 3 2 9" xfId="56430" xr:uid="{D9AD4291-9E2D-4A97-9704-B8B93510A365}"/>
    <cellStyle name="Total 2 8 3 3" xfId="5551" xr:uid="{C26D92C8-B420-4C11-9C16-5B86244F4DFC}"/>
    <cellStyle name="Total 2 8 3 3 2" xfId="8374" xr:uid="{1986C779-EC0A-40CB-8E18-FF451032154F}"/>
    <cellStyle name="Total 2 8 3 3 2 2" xfId="15740" xr:uid="{70E86CDF-E308-413C-8E21-5824DD24EF31}"/>
    <cellStyle name="Total 2 8 3 3 2 3" xfId="21463" xr:uid="{4C466A44-DC32-4FA4-B81D-CA9E1C7959D7}"/>
    <cellStyle name="Total 2 8 3 3 2 4" xfId="26996" xr:uid="{FEC5F93C-477C-4624-974B-7DF5E7BAA006}"/>
    <cellStyle name="Total 2 8 3 3 2 5" xfId="40027" xr:uid="{B88809BB-4459-4D35-8A1B-3ACAD3921963}"/>
    <cellStyle name="Total 2 8 3 3 2 6" xfId="46729" xr:uid="{B9196D4F-8112-417E-A92E-C6C074EE4A18}"/>
    <cellStyle name="Total 2 8 3 3 2 7" xfId="52282" xr:uid="{59050598-3F3B-4073-BAD9-DD05A6619140}"/>
    <cellStyle name="Total 2 8 3 3 2 8" xfId="57595" xr:uid="{0FFF64B4-E65E-439F-9D05-BB2378E203BA}"/>
    <cellStyle name="Total 2 8 3 3 3" xfId="12917" xr:uid="{CA6ABAAE-7D56-4CF5-B531-2DA161C8F025}"/>
    <cellStyle name="Total 2 8 3 3 4" xfId="18640" xr:uid="{58FE7C5B-9DE6-4420-A165-D77CDEDB65D8}"/>
    <cellStyle name="Total 2 8 3 3 5" xfId="24173" xr:uid="{6E435F3B-1956-4463-A25D-F2B116C2AC87}"/>
    <cellStyle name="Total 2 8 3 3 6" xfId="37204" xr:uid="{11CE288A-6442-49FE-B644-3C78BE639CCA}"/>
    <cellStyle name="Total 2 8 3 3 7" xfId="43906" xr:uid="{A5EB3B48-9CBC-4515-B4F9-7A8521ACCA04}"/>
    <cellStyle name="Total 2 8 3 3 8" xfId="49459" xr:uid="{775A2C92-EC7C-4258-B697-19D17D5EC8E9}"/>
    <cellStyle name="Total 2 8 3 3 9" xfId="56214" xr:uid="{13A4559C-D3A4-44A8-B708-DDBC2957BC87}"/>
    <cellStyle name="Total 2 8 3 4" xfId="5937" xr:uid="{F2BE9068-C88C-4A8C-B3C1-2DC011C368C8}"/>
    <cellStyle name="Total 2 8 3 4 2" xfId="8760" xr:uid="{3E1EE928-2BF8-4330-B673-3B6AD9111713}"/>
    <cellStyle name="Total 2 8 3 4 2 2" xfId="16126" xr:uid="{5C342C8D-4732-4C46-8ED3-1224265731D7}"/>
    <cellStyle name="Total 2 8 3 4 2 3" xfId="21849" xr:uid="{9C14388F-9FA9-4693-A878-4C443ED710BC}"/>
    <cellStyle name="Total 2 8 3 4 2 4" xfId="27382" xr:uid="{C1EC8D7A-9B76-4EAF-AEFF-52A5627AF30D}"/>
    <cellStyle name="Total 2 8 3 4 2 5" xfId="40413" xr:uid="{612D0BE5-B06A-4BDA-92D7-09D833C5D0D2}"/>
    <cellStyle name="Total 2 8 3 4 2 6" xfId="47115" xr:uid="{C87CD35B-6168-4451-A844-DD957A84BCF5}"/>
    <cellStyle name="Total 2 8 3 4 2 7" xfId="52668" xr:uid="{8DC8108E-CE2A-49DB-A4C7-0A931BF8E16B}"/>
    <cellStyle name="Total 2 8 3 4 2 8" xfId="54367" xr:uid="{CA128E1E-6FA6-470E-91E1-2D968B93CD5D}"/>
    <cellStyle name="Total 2 8 3 4 3" xfId="13303" xr:uid="{39DAA930-0FDE-454E-B5AB-C2A597011E00}"/>
    <cellStyle name="Total 2 8 3 4 4" xfId="19026" xr:uid="{3CCA949C-59B5-436E-9CD1-9CDAAA1D62DC}"/>
    <cellStyle name="Total 2 8 3 4 5" xfId="24559" xr:uid="{1D6BD049-8749-42A7-AA94-F77B70B14F76}"/>
    <cellStyle name="Total 2 8 3 4 6" xfId="37590" xr:uid="{87E91A18-0EC8-4B5B-92D1-2AD0B08F219E}"/>
    <cellStyle name="Total 2 8 3 4 7" xfId="44292" xr:uid="{77C353E5-BFC0-4B7C-BE59-7C9BE718D376}"/>
    <cellStyle name="Total 2 8 3 4 8" xfId="49845" xr:uid="{ED2E953A-346B-4E95-8A8C-772D01FD9286}"/>
    <cellStyle name="Total 2 8 3 4 9" xfId="56750" xr:uid="{C68DF69F-D2B8-4949-85CF-3EAF6516F4DC}"/>
    <cellStyle name="Total 2 8 3 5" xfId="6193" xr:uid="{316A46C3-0394-4DFF-8757-202F26A60BBF}"/>
    <cellStyle name="Total 2 8 3 5 2" xfId="9016" xr:uid="{BF84789D-7A93-4D75-B20E-ED0893FAE6FA}"/>
    <cellStyle name="Total 2 8 3 5 2 2" xfId="16382" xr:uid="{ADE91A49-14BA-4340-A1BA-B6AD7504BF8F}"/>
    <cellStyle name="Total 2 8 3 5 2 3" xfId="22105" xr:uid="{B50D894C-BCDE-4168-922C-D370B71C55BC}"/>
    <cellStyle name="Total 2 8 3 5 2 4" xfId="27638" xr:uid="{14F05D81-8BE5-4E20-A24D-FC54322AED79}"/>
    <cellStyle name="Total 2 8 3 5 2 5" xfId="40669" xr:uid="{A7F6EE87-B250-45FD-B625-C30AD4F78156}"/>
    <cellStyle name="Total 2 8 3 5 2 6" xfId="47371" xr:uid="{4C198CAB-1BD1-4DAF-B39F-F0659259D1A5}"/>
    <cellStyle name="Total 2 8 3 5 2 7" xfId="52924" xr:uid="{F11A965F-54C7-4180-A2E0-CF9DCEBCA7F6}"/>
    <cellStyle name="Total 2 8 3 5 2 8" xfId="54942" xr:uid="{5498E779-199E-46E3-B2D3-DDE20DEA8F0C}"/>
    <cellStyle name="Total 2 8 3 5 3" xfId="13559" xr:uid="{3BA2F482-FD60-43FF-B443-D13E6074D82E}"/>
    <cellStyle name="Total 2 8 3 5 4" xfId="19282" xr:uid="{9A7C5174-5F45-4157-B826-147C9656F823}"/>
    <cellStyle name="Total 2 8 3 5 5" xfId="24815" xr:uid="{3CD76C58-7A71-4A2F-BD7B-BA8E33ABE310}"/>
    <cellStyle name="Total 2 8 3 5 6" xfId="37846" xr:uid="{8F3CDB8C-AB3F-40FA-8942-337520EE71F1}"/>
    <cellStyle name="Total 2 8 3 5 7" xfId="44548" xr:uid="{0914F8C0-9033-4417-A28A-1490B7547C13}"/>
    <cellStyle name="Total 2 8 3 5 8" xfId="50101" xr:uid="{8E2928E7-E8C5-47A2-B68E-8E0E0DB0B148}"/>
    <cellStyle name="Total 2 8 3 5 9" xfId="57777" xr:uid="{3816CAED-1B1C-4FAA-AAEE-80FCDE4BB4B0}"/>
    <cellStyle name="Total 2 8 3 6" xfId="5922" xr:uid="{92DE3FF9-23A1-4E4A-BE69-C31D05CF66AC}"/>
    <cellStyle name="Total 2 8 3 6 2" xfId="8745" xr:uid="{B94C752F-999F-4350-9688-FBD39D3F69A5}"/>
    <cellStyle name="Total 2 8 3 6 2 2" xfId="16111" xr:uid="{184C48A3-2578-4D9D-BD9C-2BEFA492F1A4}"/>
    <cellStyle name="Total 2 8 3 6 2 3" xfId="21834" xr:uid="{34D8F6A9-979C-4300-8114-33EFFBA06E99}"/>
    <cellStyle name="Total 2 8 3 6 2 4" xfId="27367" xr:uid="{56DF68A0-03D0-4FE6-A682-916BD3B43B88}"/>
    <cellStyle name="Total 2 8 3 6 2 5" xfId="40398" xr:uid="{AEBF4C8E-8BEF-44C2-A546-8D81702778A9}"/>
    <cellStyle name="Total 2 8 3 6 2 6" xfId="47100" xr:uid="{F9F78122-FBE3-4A82-B88F-03075CA42B64}"/>
    <cellStyle name="Total 2 8 3 6 2 7" xfId="52653" xr:uid="{F2839E15-6348-4737-9D67-D1350B854447}"/>
    <cellStyle name="Total 2 8 3 6 2 8" xfId="41989" xr:uid="{9E828072-AF26-44B0-A718-DF868E127BE8}"/>
    <cellStyle name="Total 2 8 3 6 3" xfId="13288" xr:uid="{963992DD-3D69-4E5D-ABD5-B87EEA4CC3B3}"/>
    <cellStyle name="Total 2 8 3 6 4" xfId="19011" xr:uid="{708730B5-0503-45CB-9B65-8010EDB62F58}"/>
    <cellStyle name="Total 2 8 3 6 5" xfId="24544" xr:uid="{604CDDDA-1490-478B-8A46-EB5943AC1B92}"/>
    <cellStyle name="Total 2 8 3 6 6" xfId="37575" xr:uid="{AD5DBBA9-AA1F-4692-97D8-3F64EFA20667}"/>
    <cellStyle name="Total 2 8 3 6 7" xfId="44277" xr:uid="{7FECF95C-DAE5-455F-B924-B70EBA4D9004}"/>
    <cellStyle name="Total 2 8 3 6 8" xfId="49830" xr:uid="{7D6788D0-3536-4760-8101-91795FBBC783}"/>
    <cellStyle name="Total 2 8 3 6 9" xfId="56379" xr:uid="{95CF295D-DE2D-4A07-A7A6-27801E7BF43F}"/>
    <cellStyle name="Total 2 8 3 7" xfId="7403" xr:uid="{FF38C3EA-7D4D-45CA-9A4B-97B07C9FEE4F}"/>
    <cellStyle name="Total 2 8 3 7 2" xfId="14769" xr:uid="{C11F7EB5-68E0-4022-A0B0-5C0A56E3D571}"/>
    <cellStyle name="Total 2 8 3 7 3" xfId="20492" xr:uid="{D7E9F8A7-D616-4677-B2E6-1265D787F8F6}"/>
    <cellStyle name="Total 2 8 3 7 4" xfId="26025" xr:uid="{76E9A6D4-3DD8-4757-8207-C3A7AAAA2846}"/>
    <cellStyle name="Total 2 8 3 7 5" xfId="39056" xr:uid="{7FAAF23C-2E77-4590-A882-DD7F764BF82B}"/>
    <cellStyle name="Total 2 8 3 7 6" xfId="45758" xr:uid="{3969BB80-A131-4443-82B9-4D4C828094F5}"/>
    <cellStyle name="Total 2 8 3 7 7" xfId="51311" xr:uid="{796B59BC-39D2-4126-AA0E-DECC8C352654}"/>
    <cellStyle name="Total 2 8 3 7 8" xfId="55035" xr:uid="{3F9F23D1-CD81-4895-86F8-664631F157A4}"/>
    <cellStyle name="Total 2 8 3 8" xfId="11712" xr:uid="{EA2E4FFD-F523-4353-96FE-A46DF316F025}"/>
    <cellStyle name="Total 2 8 3 9" xfId="17547" xr:uid="{4959A45D-7BD6-47DF-A117-A271823F3481}"/>
    <cellStyle name="Total 2 8 4" xfId="5630" xr:uid="{C34551D9-B18B-4538-B2D6-588F5815B876}"/>
    <cellStyle name="Total 2 8 4 2" xfId="8453" xr:uid="{82E765C0-1241-4EF8-A81A-EF86E67A9555}"/>
    <cellStyle name="Total 2 8 4 2 2" xfId="15819" xr:uid="{BC41BAAB-FC07-4DD9-A8D3-9965DF957CF2}"/>
    <cellStyle name="Total 2 8 4 2 3" xfId="21542" xr:uid="{BB9A824F-3336-43B8-8BFA-1DE268C1FA69}"/>
    <cellStyle name="Total 2 8 4 2 4" xfId="27075" xr:uid="{E598B4E6-FAB8-4983-938A-75C9E8E7D5B1}"/>
    <cellStyle name="Total 2 8 4 2 5" xfId="40106" xr:uid="{8E909C6C-FA66-4581-8C5E-0005A1195EE3}"/>
    <cellStyle name="Total 2 8 4 2 6" xfId="46808" xr:uid="{B1C978F7-1357-4FC4-AB70-ACAF7629A754}"/>
    <cellStyle name="Total 2 8 4 2 7" xfId="52361" xr:uid="{BEA4B398-9542-40C8-AF19-FBA363165C97}"/>
    <cellStyle name="Total 2 8 4 2 8" xfId="48564" xr:uid="{7B5C43F2-7A9B-41C1-BCC5-F2DC0CDD12EA}"/>
    <cellStyle name="Total 2 8 4 3" xfId="12996" xr:uid="{C1423602-0C35-43D3-9CD0-805C70A00A7E}"/>
    <cellStyle name="Total 2 8 4 4" xfId="18719" xr:uid="{21C014A5-1C79-4B8E-B879-42527FBDE8F9}"/>
    <cellStyle name="Total 2 8 4 5" xfId="24252" xr:uid="{05EA7E4F-3E63-4B4E-9DA3-25F15F2F36EF}"/>
    <cellStyle name="Total 2 8 4 6" xfId="37283" xr:uid="{79E38E8B-243C-49B9-BEFD-5EEDA458DF0E}"/>
    <cellStyle name="Total 2 8 4 7" xfId="43985" xr:uid="{70135267-F1FA-4E6B-B10F-546357CC01D2}"/>
    <cellStyle name="Total 2 8 4 8" xfId="49538" xr:uid="{7A45CB85-2063-45C8-8FFB-2400B2947D54}"/>
    <cellStyle name="Total 2 8 4 9" xfId="56311" xr:uid="{3352CD41-A973-423C-BB38-F4E0F899BBC2}"/>
    <cellStyle name="Total 2 8 5" xfId="3851" xr:uid="{09E943F4-D46D-4498-8DD3-AF962DA42B79}"/>
    <cellStyle name="Total 2 8 5 2" xfId="7342" xr:uid="{BB836026-53AC-4528-B98B-359CD4449B33}"/>
    <cellStyle name="Total 2 8 5 2 2" xfId="14708" xr:uid="{7B38DE1D-52A7-4107-B137-59300061D196}"/>
    <cellStyle name="Total 2 8 5 2 3" xfId="20431" xr:uid="{E5670DB5-91FD-41ED-9CB6-BFBB656F0735}"/>
    <cellStyle name="Total 2 8 5 2 4" xfId="25964" xr:uid="{00BBFCFA-19FB-4D3C-A4BD-CB66D9A97123}"/>
    <cellStyle name="Total 2 8 5 2 5" xfId="38995" xr:uid="{E95AEE80-9E52-483E-AE57-D67208EC7AFB}"/>
    <cellStyle name="Total 2 8 5 2 6" xfId="45697" xr:uid="{18561E7E-F8F4-4EC3-8520-ED2B2A0F7309}"/>
    <cellStyle name="Total 2 8 5 2 7" xfId="51250" xr:uid="{E5F3B26F-4EA9-4C7B-8771-ECE8405C7003}"/>
    <cellStyle name="Total 2 8 5 2 8" xfId="54775" xr:uid="{1586EEB4-8A03-4814-9969-59E78E354F0E}"/>
    <cellStyle name="Total 2 8 5 3" xfId="11571" xr:uid="{88A868CD-D2FC-44CD-A5FC-8E2769C0378D}"/>
    <cellStyle name="Total 2 8 5 4" xfId="17447" xr:uid="{9E5B7219-891A-4116-99DE-5EFF87CF86F0}"/>
    <cellStyle name="Total 2 8 5 5" xfId="23141" xr:uid="{C9CC7132-9334-4500-B9A3-5107D2FB3E11}"/>
    <cellStyle name="Total 2 8 5 6" xfId="35504" xr:uid="{32FF49D7-E9C7-4456-8109-0196268CD0B4}"/>
    <cellStyle name="Total 2 8 5 7" xfId="42427" xr:uid="{9CA951E5-E93B-4DBD-9FB0-A2F0B8D0C943}"/>
    <cellStyle name="Total 2 8 5 8" xfId="34143" xr:uid="{DABE3E98-930C-4737-9B77-6585F30C8AEE}"/>
    <cellStyle name="Total 2 8 5 9" xfId="53949" xr:uid="{94A36432-B4BE-4795-8F66-0AFD9E2EC283}"/>
    <cellStyle name="Total 2 8 6" xfId="6257" xr:uid="{AF7137E3-8713-4720-847F-C712CBF1AB05}"/>
    <cellStyle name="Total 2 8 6 2" xfId="9080" xr:uid="{E8A2F1FF-2236-4472-9586-8A77EE254CE6}"/>
    <cellStyle name="Total 2 8 6 2 2" xfId="16446" xr:uid="{A87BFCCD-D97B-4346-A056-1E83DC87B745}"/>
    <cellStyle name="Total 2 8 6 2 3" xfId="22169" xr:uid="{9CBC3EF1-D394-478F-ACF3-36D97E9936FF}"/>
    <cellStyle name="Total 2 8 6 2 4" xfId="27702" xr:uid="{4DA5A5AE-B624-4CC6-A986-BEF531FD93DC}"/>
    <cellStyle name="Total 2 8 6 2 5" xfId="40733" xr:uid="{131DB972-8F88-4695-848F-103E5540F410}"/>
    <cellStyle name="Total 2 8 6 2 6" xfId="47435" xr:uid="{5D6663F4-91ED-45E4-A12D-576F446B001F}"/>
    <cellStyle name="Total 2 8 6 2 7" xfId="52988" xr:uid="{D1D647FB-53DB-4C39-A5F0-8A10F24C8A08}"/>
    <cellStyle name="Total 2 8 6 2 8" xfId="58348" xr:uid="{036BA807-94E8-4D62-BAC0-9BF75FDFEA3B}"/>
    <cellStyle name="Total 2 8 6 3" xfId="13623" xr:uid="{B9A74AA0-99CE-4F04-8599-FAC4959653A6}"/>
    <cellStyle name="Total 2 8 6 4" xfId="19346" xr:uid="{9FE47DDB-5037-4BB7-B3DA-2E1C4E13CA36}"/>
    <cellStyle name="Total 2 8 6 5" xfId="24879" xr:uid="{B4886F38-012E-4EFD-9C7F-2C0651343435}"/>
    <cellStyle name="Total 2 8 6 6" xfId="37910" xr:uid="{042B4796-995F-4DDC-ADED-DB21ED39AA42}"/>
    <cellStyle name="Total 2 8 6 7" xfId="44612" xr:uid="{B23B1DA6-A63E-41DE-8201-4AF0F88D545B}"/>
    <cellStyle name="Total 2 8 6 8" xfId="50165" xr:uid="{0E992673-0DF1-483C-A7A6-8B3DF7EC5B31}"/>
    <cellStyle name="Total 2 8 6 9" xfId="54968" xr:uid="{B77C714D-B08C-4A0F-AC14-A963DEDB5F49}"/>
    <cellStyle name="Total 2 8 7" xfId="6581" xr:uid="{E7EE3E1C-D26F-4316-BDBB-140421A4BA8F}"/>
    <cellStyle name="Total 2 8 7 2" xfId="9404" xr:uid="{064CE9D5-191C-42A8-ACE5-82B3B0877040}"/>
    <cellStyle name="Total 2 8 7 2 2" xfId="16770" xr:uid="{AAC0095E-53EC-4DF0-97E5-8CB44D1BAF7B}"/>
    <cellStyle name="Total 2 8 7 2 3" xfId="22493" xr:uid="{BD2F0CFE-BC70-487E-B0C2-8F0CFB5AA640}"/>
    <cellStyle name="Total 2 8 7 2 4" xfId="28026" xr:uid="{7F2F3ED6-DC6E-4953-B59F-B8F9F0D9FF98}"/>
    <cellStyle name="Total 2 8 7 2 5" xfId="41057" xr:uid="{9D9893E2-13CD-4CED-B4A7-23AD48B3CCD1}"/>
    <cellStyle name="Total 2 8 7 2 6" xfId="47759" xr:uid="{9F11DB47-5E32-4FF4-80ED-BC13B48B96CC}"/>
    <cellStyle name="Total 2 8 7 2 7" xfId="53312" xr:uid="{FE9C47AA-D04C-4AE2-9AE3-80E7D5895D0C}"/>
    <cellStyle name="Total 2 8 7 2 8" xfId="41714" xr:uid="{5AEAD55B-2A70-433D-9432-27F957D6228C}"/>
    <cellStyle name="Total 2 8 7 3" xfId="13947" xr:uid="{01715F96-5E91-4994-A20D-689F34B41959}"/>
    <cellStyle name="Total 2 8 7 4" xfId="19670" xr:uid="{32536396-2A89-4420-B3C8-BA3B518D315C}"/>
    <cellStyle name="Total 2 8 7 5" xfId="25203" xr:uid="{32380C71-8403-4E4D-9DD0-309341AC6F36}"/>
    <cellStyle name="Total 2 8 7 6" xfId="38234" xr:uid="{01484504-EC94-446F-A8DF-F4563D455E7F}"/>
    <cellStyle name="Total 2 8 7 7" xfId="44936" xr:uid="{EA6AB463-4350-4923-998A-3D8BA6D56CE5}"/>
    <cellStyle name="Total 2 8 7 8" xfId="50489" xr:uid="{FC49DB9E-351A-4634-A20C-200574A3BCF7}"/>
    <cellStyle name="Total 2 8 7 9" xfId="48472" xr:uid="{F061EB99-60EF-411E-9D8C-B74D09EEC2AF}"/>
    <cellStyle name="Total 2 8 8" xfId="6872" xr:uid="{86BB5E67-3BB1-4B3C-8AB1-BFA9FF703807}"/>
    <cellStyle name="Total 2 8 8 2" xfId="9695" xr:uid="{06D6B622-3E7B-4A8E-B9A7-3543F36B4556}"/>
    <cellStyle name="Total 2 8 8 2 2" xfId="17061" xr:uid="{499C67D3-AA27-48CB-9CB1-DD1CD0A424E2}"/>
    <cellStyle name="Total 2 8 8 2 3" xfId="22784" xr:uid="{1F322258-7423-4E6C-97B7-868E5D9159FF}"/>
    <cellStyle name="Total 2 8 8 2 4" xfId="28317" xr:uid="{ED37B122-FC89-4FA9-A3D0-9319FD06C257}"/>
    <cellStyle name="Total 2 8 8 2 5" xfId="41348" xr:uid="{6B987673-3247-4451-802E-3C48E1CF5146}"/>
    <cellStyle name="Total 2 8 8 2 6" xfId="48050" xr:uid="{9BEBAC8A-8908-421E-A897-CC6EBCE954BC}"/>
    <cellStyle name="Total 2 8 8 2 7" xfId="53603" xr:uid="{AB42D9E0-697F-4EBF-B81F-7D72D9BF18B3}"/>
    <cellStyle name="Total 2 8 8 2 8" xfId="55095" xr:uid="{77718C62-058F-4F56-8A36-BB92EBB7F150}"/>
    <cellStyle name="Total 2 8 8 3" xfId="14238" xr:uid="{819673EC-917D-412E-8981-B760BD67F659}"/>
    <cellStyle name="Total 2 8 8 4" xfId="19961" xr:uid="{6FB3FD65-6495-4757-BAF1-CBB5DD7779D2}"/>
    <cellStyle name="Total 2 8 8 5" xfId="25494" xr:uid="{749FAE3B-CFB9-4903-8C04-83B983D721C9}"/>
    <cellStyle name="Total 2 8 8 6" xfId="38525" xr:uid="{AE735DFE-B541-49C6-85D9-8C383E3BCFAB}"/>
    <cellStyle name="Total 2 8 8 7" xfId="45227" xr:uid="{E1369DAD-86A9-4703-89AA-7BB5A095B587}"/>
    <cellStyle name="Total 2 8 8 8" xfId="50780" xr:uid="{01209DE1-AFC3-486F-A1F6-999959B00AE6}"/>
    <cellStyle name="Total 2 8 8 9" xfId="56523" xr:uid="{21B52339-B677-4D7C-92E5-B8691A3069DA}"/>
    <cellStyle name="Total 2 8 9" xfId="4742" xr:uid="{6F8EADAD-FBD9-4752-BF28-AA36F20B5D04}"/>
    <cellStyle name="Total 2 8 9 2" xfId="12108" xr:uid="{E0A90031-C2AC-4D28-A3B6-7904A4213F2A}"/>
    <cellStyle name="Total 2 8 9 3" xfId="17831" xr:uid="{41AE8988-0EBE-47C6-93A3-71CFF5C08D77}"/>
    <cellStyle name="Total 2 8 9 4" xfId="23364" xr:uid="{124E9DD5-476C-4057-8B74-E96CE39C6454}"/>
    <cellStyle name="Total 2 8 9 5" xfId="39218" xr:uid="{2467EDEB-4003-4FC0-A425-533E0EA351FC}"/>
    <cellStyle name="Total 2 8 9 6" xfId="45920" xr:uid="{C4A14A46-095B-4C10-B8BB-82F683952EBA}"/>
    <cellStyle name="Total 2 8 9 7" xfId="51473" xr:uid="{5C4BD8C8-571E-44F9-A581-4808169223EE}"/>
    <cellStyle name="Total 2 8 9 8" xfId="56187" xr:uid="{680EB775-6B60-4A9C-A81A-64F5DEA4063C}"/>
    <cellStyle name="Total 2 9" xfId="2372" xr:uid="{1570B0F9-A490-43AE-9D73-0FB6883B943F}"/>
    <cellStyle name="Total 2 9 10" xfId="11468" xr:uid="{38ABC944-C499-462D-9BB4-B29EBD2F9EE4}"/>
    <cellStyle name="Total 2 9 11" xfId="11424" xr:uid="{E6552B5E-090B-410D-973B-10DBE2C2B6EB}"/>
    <cellStyle name="Total 2 9 12" xfId="35788" xr:uid="{A46B169C-41E9-4CA1-B471-C8465AA593A6}"/>
    <cellStyle name="Total 2 9 13" xfId="42649" xr:uid="{40493F02-E844-465F-A71E-04AB1B4B072F}"/>
    <cellStyle name="Total 2 9 14" xfId="41631" xr:uid="{4E320897-CB5C-40BA-9D70-E11FC1C06E80}"/>
    <cellStyle name="Total 2 9 15" xfId="53909" xr:uid="{81A3E550-8957-4790-B2DE-EF1B70B4084D}"/>
    <cellStyle name="Total 2 9 2" xfId="5258" xr:uid="{341D69C3-58C6-4F5D-868D-4AE1D13BBA4B}"/>
    <cellStyle name="Total 2 9 2 2" xfId="8081" xr:uid="{E106B295-4EB7-4B73-959E-433A1F766438}"/>
    <cellStyle name="Total 2 9 2 2 2" xfId="15447" xr:uid="{66E56177-5CE1-407C-90E6-3555AA063EE1}"/>
    <cellStyle name="Total 2 9 2 2 3" xfId="21170" xr:uid="{205ABD3F-D1AB-43CC-AFB5-E8439A328395}"/>
    <cellStyle name="Total 2 9 2 2 4" xfId="26703" xr:uid="{EBEBEF1B-C4AF-469E-93AE-5B5EA1384E71}"/>
    <cellStyle name="Total 2 9 2 2 5" xfId="39734" xr:uid="{B8DA11C9-7AF3-448A-829B-7109DAF57489}"/>
    <cellStyle name="Total 2 9 2 2 6" xfId="46436" xr:uid="{21EFDFEF-351E-40C0-AEF1-A393C0F03213}"/>
    <cellStyle name="Total 2 9 2 2 7" xfId="51989" xr:uid="{D32ECBCB-3C77-4E21-AC5D-5D853C882C7A}"/>
    <cellStyle name="Total 2 9 2 2 8" xfId="48329" xr:uid="{BAF085EC-59C7-4546-8926-A20F64B756A6}"/>
    <cellStyle name="Total 2 9 2 3" xfId="12624" xr:uid="{45404F24-69A8-4A3C-A7DE-B8B8C669A2F7}"/>
    <cellStyle name="Total 2 9 2 4" xfId="18347" xr:uid="{06AF7430-8EB8-4BDD-919C-8581D576B5DF}"/>
    <cellStyle name="Total 2 9 2 5" xfId="23880" xr:uid="{6D113298-7C2A-439D-8CF9-392F24F324F9}"/>
    <cellStyle name="Total 2 9 2 6" xfId="36911" xr:uid="{C1102088-22E1-4222-8333-949C1C1C36D5}"/>
    <cellStyle name="Total 2 9 2 7" xfId="43613" xr:uid="{3EACC4E3-CC18-46C8-B8D2-CA36A17159B4}"/>
    <cellStyle name="Total 2 9 2 8" xfId="49166" xr:uid="{5D0DBF89-773F-4DDB-A19E-2E9EBB0A11C1}"/>
    <cellStyle name="Total 2 9 2 9" xfId="57382" xr:uid="{2C28AD82-83BB-4E95-A96D-60EBCA03AB16}"/>
    <cellStyle name="Total 2 9 3" xfId="5929" xr:uid="{A3F7594D-8F51-4F77-A0F3-25B6BFF83080}"/>
    <cellStyle name="Total 2 9 3 2" xfId="8752" xr:uid="{B786D6CA-ED01-41A6-8010-A93AF3C7280A}"/>
    <cellStyle name="Total 2 9 3 2 2" xfId="16118" xr:uid="{EAA1AAAC-A2AF-47F0-83DA-620BBA9D4E37}"/>
    <cellStyle name="Total 2 9 3 2 3" xfId="21841" xr:uid="{D6F2B64D-3DAC-4DC6-AAAA-75856B2AF946}"/>
    <cellStyle name="Total 2 9 3 2 4" xfId="27374" xr:uid="{FD74B346-AC19-4009-BB49-C1CC11A2D752}"/>
    <cellStyle name="Total 2 9 3 2 5" xfId="40405" xr:uid="{11437714-1D9D-43BE-BF37-D156F844C59B}"/>
    <cellStyle name="Total 2 9 3 2 6" xfId="47107" xr:uid="{5E639A1D-F1E4-4C04-90BA-0962335243FE}"/>
    <cellStyle name="Total 2 9 3 2 7" xfId="52660" xr:uid="{E3CD09BF-4B39-486F-BFB3-F85132BE1F5A}"/>
    <cellStyle name="Total 2 9 3 2 8" xfId="56702" xr:uid="{0ECB942F-FF40-4C97-B486-877A258869C4}"/>
    <cellStyle name="Total 2 9 3 3" xfId="13295" xr:uid="{6377373F-074C-490C-A12F-D8BE7A8B19E0}"/>
    <cellStyle name="Total 2 9 3 4" xfId="19018" xr:uid="{58518ADF-3A01-4439-AB65-9C8918DE937D}"/>
    <cellStyle name="Total 2 9 3 5" xfId="24551" xr:uid="{31491E92-3287-4407-A0F2-157521CEE209}"/>
    <cellStyle name="Total 2 9 3 6" xfId="37582" xr:uid="{8951526D-A400-4EBE-A756-5C0AC6309EBB}"/>
    <cellStyle name="Total 2 9 3 7" xfId="44284" xr:uid="{23C85FFB-1C66-46E6-9009-C7A76913ECDA}"/>
    <cellStyle name="Total 2 9 3 8" xfId="49837" xr:uid="{EA1966A8-11E5-44C2-B37D-13D4CC90C084}"/>
    <cellStyle name="Total 2 9 3 9" xfId="56584" xr:uid="{902F46A8-7000-49B6-A510-66A3E510454C}"/>
    <cellStyle name="Total 2 9 4" xfId="5558" xr:uid="{B2D26215-410E-4B54-897E-0B94CBAA1037}"/>
    <cellStyle name="Total 2 9 4 2" xfId="8381" xr:uid="{4C23717B-221D-409D-91F3-1385A5C3F72B}"/>
    <cellStyle name="Total 2 9 4 2 2" xfId="15747" xr:uid="{127A7913-4643-4FF5-A31F-32E6F9DD7E56}"/>
    <cellStyle name="Total 2 9 4 2 3" xfId="21470" xr:uid="{EE5E0F75-7DC2-4F51-BAE3-801D4ADFE9CF}"/>
    <cellStyle name="Total 2 9 4 2 4" xfId="27003" xr:uid="{16F9A8E3-6822-4795-A5B6-653F6EF8E870}"/>
    <cellStyle name="Total 2 9 4 2 5" xfId="40034" xr:uid="{664F158A-B8BE-4DF0-B462-F7978394317C}"/>
    <cellStyle name="Total 2 9 4 2 6" xfId="46736" xr:uid="{539D108B-58BD-420B-8E81-F62B6F7C4082}"/>
    <cellStyle name="Total 2 9 4 2 7" xfId="52289" xr:uid="{E63DB717-24A0-4EB1-8B29-70F826D7E5F7}"/>
    <cellStyle name="Total 2 9 4 2 8" xfId="54261" xr:uid="{9D4C9568-59A3-417D-821A-4470BDEDF83A}"/>
    <cellStyle name="Total 2 9 4 3" xfId="12924" xr:uid="{352DCEF5-C6AC-40A6-B331-58029D18C6F9}"/>
    <cellStyle name="Total 2 9 4 4" xfId="18647" xr:uid="{BC55FCD7-4F4C-49F5-806F-C208805053A2}"/>
    <cellStyle name="Total 2 9 4 5" xfId="24180" xr:uid="{B1B276C0-4D16-4206-88EE-8FD5A18ACF34}"/>
    <cellStyle name="Total 2 9 4 6" xfId="37211" xr:uid="{68F639D1-768F-4EE2-9F85-C2CA7C2C2CCB}"/>
    <cellStyle name="Total 2 9 4 7" xfId="43913" xr:uid="{33882C94-0987-4C3C-8B51-773717DDC67D}"/>
    <cellStyle name="Total 2 9 4 8" xfId="49466" xr:uid="{21F9E44C-5914-4BFA-B3CA-A81EFB6BCB58}"/>
    <cellStyle name="Total 2 9 4 9" xfId="57922" xr:uid="{422198F2-686F-44BB-BCB2-E4638F16DB9F}"/>
    <cellStyle name="Total 2 9 5" xfId="5318" xr:uid="{B176A1D2-0119-40C4-80EB-B97684274D78}"/>
    <cellStyle name="Total 2 9 5 2" xfId="8141" xr:uid="{CB3CBAD5-EFF2-4165-ACB0-E11AAF152C63}"/>
    <cellStyle name="Total 2 9 5 2 2" xfId="15507" xr:uid="{3971524D-17D4-43CE-967D-8D8A5A21A70A}"/>
    <cellStyle name="Total 2 9 5 2 3" xfId="21230" xr:uid="{D60C59AC-AECC-48F1-B319-63F5AFBF9761}"/>
    <cellStyle name="Total 2 9 5 2 4" xfId="26763" xr:uid="{BC547DD4-65ED-4778-8804-12D936CC4C72}"/>
    <cellStyle name="Total 2 9 5 2 5" xfId="39794" xr:uid="{F8844FF2-64FE-4248-A50F-40FA8C4235F2}"/>
    <cellStyle name="Total 2 9 5 2 6" xfId="46496" xr:uid="{9435988F-4756-47CA-8E2A-89A4590D4CB5}"/>
    <cellStyle name="Total 2 9 5 2 7" xfId="52049" xr:uid="{E4E57BE5-1731-4191-8F6F-45D99D7180FF}"/>
    <cellStyle name="Total 2 9 5 2 8" xfId="56476" xr:uid="{C4D0DED2-8246-4E6F-87C9-E841C839A480}"/>
    <cellStyle name="Total 2 9 5 3" xfId="12684" xr:uid="{0AE471FE-C4D2-4A3C-93A1-61FD3D6B37D7}"/>
    <cellStyle name="Total 2 9 5 4" xfId="18407" xr:uid="{D2331F2E-9936-4BE1-BEBB-FD76FE0E84A9}"/>
    <cellStyle name="Total 2 9 5 5" xfId="23940" xr:uid="{4D4AA5EA-0EDA-41ED-BD60-CC7D3EC77410}"/>
    <cellStyle name="Total 2 9 5 6" xfId="36971" xr:uid="{73E7EB7E-EEE6-4368-9C28-ED2CCEB64953}"/>
    <cellStyle name="Total 2 9 5 7" xfId="43673" xr:uid="{8A8123CF-A82E-4FBD-9350-D20E7C99FC31}"/>
    <cellStyle name="Total 2 9 5 8" xfId="49226" xr:uid="{F283CD72-D127-442B-B3D7-5970CEF4F0FC}"/>
    <cellStyle name="Total 2 9 5 9" xfId="55961" xr:uid="{19EE2D18-6009-48FE-BE0F-BB506303C45B}"/>
    <cellStyle name="Total 2 9 6" xfId="5999" xr:uid="{73CE4118-197E-492E-A74B-DA26FFBFA70E}"/>
    <cellStyle name="Total 2 9 6 2" xfId="8822" xr:uid="{E991A17F-A40F-4A29-BDFE-CF1D59FEEA0A}"/>
    <cellStyle name="Total 2 9 6 2 2" xfId="16188" xr:uid="{52EA1C78-A371-419E-A13B-3C1C03A2F63F}"/>
    <cellStyle name="Total 2 9 6 2 3" xfId="21911" xr:uid="{917A84A0-BA91-4B4E-9E35-3CB2A9001736}"/>
    <cellStyle name="Total 2 9 6 2 4" xfId="27444" xr:uid="{18BC419B-6D9C-4A7B-AB45-F210ADAC30F6}"/>
    <cellStyle name="Total 2 9 6 2 5" xfId="40475" xr:uid="{1AC13D9A-916A-44C4-8D3F-881D542EC97C}"/>
    <cellStyle name="Total 2 9 6 2 6" xfId="47177" xr:uid="{C601AC89-7C11-4BD9-BDB4-784A00D69C24}"/>
    <cellStyle name="Total 2 9 6 2 7" xfId="52730" xr:uid="{7D7705FB-8277-443A-AFDA-1AC327EC7AB0}"/>
    <cellStyle name="Total 2 9 6 2 8" xfId="42874" xr:uid="{759964A5-4F6B-4CF3-86F9-1EF30FB2A34B}"/>
    <cellStyle name="Total 2 9 6 3" xfId="13365" xr:uid="{07594932-4CDC-45E5-89B7-C17BD2833445}"/>
    <cellStyle name="Total 2 9 6 4" xfId="19088" xr:uid="{9F6EEC96-B87C-45F5-B61B-9D5F994273E7}"/>
    <cellStyle name="Total 2 9 6 5" xfId="24621" xr:uid="{4630A295-A58F-4039-84BD-A37486569658}"/>
    <cellStyle name="Total 2 9 6 6" xfId="37652" xr:uid="{70D1F741-A371-493C-B1EE-A1E316BD3ACE}"/>
    <cellStyle name="Total 2 9 6 7" xfId="44354" xr:uid="{6137762E-760B-48C1-B237-3AF58CCE79AA}"/>
    <cellStyle name="Total 2 9 6 8" xfId="49907" xr:uid="{B8D1DA2B-35D0-47DF-A940-35D24A2AE4F2}"/>
    <cellStyle name="Total 2 9 6 9" xfId="57177" xr:uid="{FB8A148D-F07C-4D39-B8BC-4DA4BACAFB61}"/>
    <cellStyle name="Total 2 9 7" xfId="4135" xr:uid="{5106BF24-BCC0-431C-B95A-0AC6625B19AF}"/>
    <cellStyle name="Total 2 9 7 2" xfId="11750" xr:uid="{6BE2F55F-18C9-4B91-801B-72060E00F56B}"/>
    <cellStyle name="Total 2 9 7 3" xfId="17578" xr:uid="{B62B8A84-F3DA-4800-AAE3-54331476A39D}"/>
    <cellStyle name="Total 2 9 7 4" xfId="23226" xr:uid="{E39B5439-F4B0-4262-9E03-7A51F498D581}"/>
    <cellStyle name="Total 2 9 7 5" xfId="39080" xr:uid="{0857F5A6-11B2-47E1-AA19-73A988D8A299}"/>
    <cellStyle name="Total 2 9 7 6" xfId="45782" xr:uid="{13F72C12-EE16-4A7D-A550-26CFE3E32640}"/>
    <cellStyle name="Total 2 9 7 7" xfId="51335" xr:uid="{C07AD386-7A9C-4370-9248-C268EF260FA7}"/>
    <cellStyle name="Total 2 9 7 8" xfId="54584" xr:uid="{99997A71-A51B-4FB6-BD99-CA62F85EACFB}"/>
    <cellStyle name="Total 2 9 8" xfId="7427" xr:uid="{2E75DE1B-FD18-4C08-83A1-76418B12DCB8}"/>
    <cellStyle name="Total 2 9 8 2" xfId="14793" xr:uid="{9CDB901D-F4EC-4618-B2FC-A058A34AEC1E}"/>
    <cellStyle name="Total 2 9 8 3" xfId="20516" xr:uid="{B3761EA4-A0AA-431C-9C81-B2F263F51950}"/>
    <cellStyle name="Total 2 9 8 4" xfId="26049" xr:uid="{7C676015-0530-4C25-A5F3-B1EB5C9554B5}"/>
    <cellStyle name="Total 2 9 9" xfId="10546" xr:uid="{2E99CB14-2BFF-4FFF-A9E2-61B03A1BF74E}"/>
    <cellStyle name="Total 20" xfId="41741" xr:uid="{8D24D6A2-8739-4A50-ADF6-32097D20AD66}"/>
    <cellStyle name="Total 21" xfId="56720" xr:uid="{52216AD5-7425-4296-8B52-781648062FC5}"/>
    <cellStyle name="Total 3" xfId="270" xr:uid="{00000000-0005-0000-0000-000020010000}"/>
    <cellStyle name="Total 3 10" xfId="2616" xr:uid="{D3B5CCB1-8693-4D1B-B485-5FF357299E4E}"/>
    <cellStyle name="Total 3 10 10" xfId="56450" xr:uid="{037814C7-12DB-4D26-BEF7-8636477D348C}"/>
    <cellStyle name="Total 3 10 2" xfId="3670" xr:uid="{C4CC8B08-7595-4512-BDC6-EFD001EEE1C2}"/>
    <cellStyle name="Total 3 10 2 2" xfId="11438" xr:uid="{727DA2D1-C13A-4850-B452-496E6A0703E0}"/>
    <cellStyle name="Total 3 10 2 3" xfId="17324" xr:uid="{FD995F76-3A00-4B23-8388-E69B7C533597}"/>
    <cellStyle name="Total 3 10 2 4" xfId="23039" xr:uid="{57632EB1-BC4C-4475-96B2-685B080000A1}"/>
    <cellStyle name="Total 3 10 2 5" xfId="38893" xr:uid="{4C481F45-41BE-4DA9-8101-9D7D4AAC03BB}"/>
    <cellStyle name="Total 3 10 2 6" xfId="45595" xr:uid="{19B44059-D5ED-4D2F-9AF7-1CD85493CD8E}"/>
    <cellStyle name="Total 3 10 2 7" xfId="51148" xr:uid="{B4C73E66-C7AA-47BC-8A5C-6FB9C355B05C}"/>
    <cellStyle name="Total 3 10 2 8" xfId="57244" xr:uid="{724E10D5-DC24-4B21-BBDE-B69326FD8A54}"/>
    <cellStyle name="Total 3 10 3" xfId="7240" xr:uid="{B168ECA5-84D0-4091-B3F1-7E3F306BD89C}"/>
    <cellStyle name="Total 3 10 3 2" xfId="14606" xr:uid="{C02A4D9B-0BE1-455A-8EDA-828FCB28FF58}"/>
    <cellStyle name="Total 3 10 3 3" xfId="20329" xr:uid="{78888EFC-C1E1-43D0-87C2-CED228543A47}"/>
    <cellStyle name="Total 3 10 3 4" xfId="25862" xr:uid="{8B47A080-FF4D-4BCD-B84B-53ABFA4AB933}"/>
    <cellStyle name="Total 3 10 4" xfId="10785" xr:uid="{CC4C4D03-494B-4AE9-BBC3-52E0D9555150}"/>
    <cellStyle name="Total 3 10 5" xfId="10952" xr:uid="{23B5257D-5BFC-4CBD-BA82-441C4C5875DF}"/>
    <cellStyle name="Total 3 10 6" xfId="17338" xr:uid="{BD883EAE-18B4-4A5D-A0D0-207F7C684D4E}"/>
    <cellStyle name="Total 3 10 7" xfId="35323" xr:uid="{8C9BA3E7-BA5C-4586-9BC1-9AF448FACA5A}"/>
    <cellStyle name="Total 3 10 8" xfId="42275" xr:uid="{092C4E98-C81E-41C7-B3C1-2C533F45596E}"/>
    <cellStyle name="Total 3 10 9" xfId="42527" xr:uid="{11D18F3C-852C-4ABA-B5D6-A7CC47AAA9B1}"/>
    <cellStyle name="Total 3 11" xfId="2309" xr:uid="{BB8BFF72-AF2D-403A-BDD3-E18489132BFE}"/>
    <cellStyle name="Total 3 11 10" xfId="42796" xr:uid="{02CD98F8-CE84-4BC6-9CA0-B182D908089A}"/>
    <cellStyle name="Total 3 11 2" xfId="3488" xr:uid="{DDB4D13A-372A-462F-BAEE-E3F5D1C18CE3}"/>
    <cellStyle name="Total 3 11 2 2" xfId="11309" xr:uid="{833E03D7-F770-4AA9-8312-4E46178CB05C}"/>
    <cellStyle name="Total 3 11 2 3" xfId="1227" xr:uid="{5B554B98-B59B-442A-BDBA-B83FEF868EB7}"/>
    <cellStyle name="Total 3 11 2 4" xfId="1213" xr:uid="{96F3C7FC-2D19-46CC-BFF3-9B6CDFE98CFA}"/>
    <cellStyle name="Total 3 11 2 5" xfId="38799" xr:uid="{7B20580E-F51F-4936-946A-A15F29AF6E03}"/>
    <cellStyle name="Total 3 11 2 6" xfId="45501" xr:uid="{0CEA07E4-784E-46C7-8960-11CCF69BAA30}"/>
    <cellStyle name="Total 3 11 2 7" xfId="51054" xr:uid="{5DB7D7ED-84C0-4556-8BF2-086AE8CE60B4}"/>
    <cellStyle name="Total 3 11 2 8" xfId="58416" xr:uid="{D842BB51-0BDD-4A70-AE9E-69EAA671F1E8}"/>
    <cellStyle name="Total 3 11 3" xfId="7146" xr:uid="{0BD68DCC-1951-444F-8156-3245FD4FD431}"/>
    <cellStyle name="Total 3 11 3 2" xfId="14512" xr:uid="{F8263E63-0894-4009-BEE6-F4F8D7866BE9}"/>
    <cellStyle name="Total 3 11 3 3" xfId="20235" xr:uid="{49AC7BAA-5E4A-41E6-A720-AA20ABDCC644}"/>
    <cellStyle name="Total 3 11 3 4" xfId="25768" xr:uid="{328B4B06-E486-48B4-AB60-9CB26236B3D6}"/>
    <cellStyle name="Total 3 11 4" xfId="10483" xr:uid="{EFCAB4AF-E99B-4A85-A9EA-394FB2B38777}"/>
    <cellStyle name="Total 3 11 5" xfId="12006" xr:uid="{D1486075-551C-4F9D-870D-79006FE24826}"/>
    <cellStyle name="Total 3 11 6" xfId="17583" xr:uid="{375A9032-D44C-4BAD-9C75-39C31F379662}"/>
    <cellStyle name="Total 3 11 7" xfId="35141" xr:uid="{33D09254-9246-4BCB-BC6C-6D14281A4DCC}"/>
    <cellStyle name="Total 3 11 8" xfId="42125" xr:uid="{A52886BF-B3D2-4BEA-AB1C-66881CA04123}"/>
    <cellStyle name="Total 3 11 9" xfId="42311" xr:uid="{1EB8CD40-C700-4312-A0FD-6BFE563E9BE6}"/>
    <cellStyle name="Total 3 12" xfId="2335" xr:uid="{7F663724-6A97-4972-9D1F-288569C05AE3}"/>
    <cellStyle name="Total 3 12 10" xfId="41733" xr:uid="{087336E6-7BA0-4E55-8F18-389055DE5BAA}"/>
    <cellStyle name="Total 3 12 2" xfId="3485" xr:uid="{9467DF11-1175-44D7-96EE-4EE9E3A8B3BF}"/>
    <cellStyle name="Total 3 12 2 2" xfId="11306" xr:uid="{CFB06E8E-F733-4394-A2D8-F7141206875A}"/>
    <cellStyle name="Total 3 12 2 3" xfId="10051" xr:uid="{864BE4CE-1117-4165-BF51-1E0446BA4113}"/>
    <cellStyle name="Total 3 12 2 4" xfId="11615" xr:uid="{ADBF8C65-2259-4ACB-BC69-4E66664D13FA}"/>
    <cellStyle name="Total 3 12 2 5" xfId="38796" xr:uid="{B825DFFC-38F4-4010-87B6-E2147B8ED7AF}"/>
    <cellStyle name="Total 3 12 2 6" xfId="45498" xr:uid="{41540973-B7C8-493B-AE54-8BEDFED75A98}"/>
    <cellStyle name="Total 3 12 2 7" xfId="51051" xr:uid="{B62A6DB2-9B1E-45B5-BCB0-8DCDAD715B4F}"/>
    <cellStyle name="Total 3 12 2 8" xfId="55065" xr:uid="{B4508AE9-D64B-48CA-AD34-4775BE863109}"/>
    <cellStyle name="Total 3 12 3" xfId="7143" xr:uid="{921C5A1A-2762-4C24-A8B4-B8B45C16EEDC}"/>
    <cellStyle name="Total 3 12 3 2" xfId="14509" xr:uid="{CFD38263-7148-479B-BEFC-F7DAE1A49154}"/>
    <cellStyle name="Total 3 12 3 3" xfId="20232" xr:uid="{1B326D19-22C2-4089-A550-9D817EF13B99}"/>
    <cellStyle name="Total 3 12 3 4" xfId="25765" xr:uid="{24EC1E0B-C4B9-4FFB-92B9-0190694104A2}"/>
    <cellStyle name="Total 3 12 4" xfId="10509" xr:uid="{EBF974C1-63F3-4B20-8218-23DFA6608F7E}"/>
    <cellStyle name="Total 3 12 5" xfId="10888" xr:uid="{DD72065D-CB17-4890-A51D-44EA142ECF8F}"/>
    <cellStyle name="Total 3 12 6" xfId="1185" xr:uid="{EEB61038-3154-4547-967A-170525AF2FAA}"/>
    <cellStyle name="Total 3 12 7" xfId="35138" xr:uid="{B1ADA4B5-996B-465F-A8F7-1205319AB234}"/>
    <cellStyle name="Total 3 12 8" xfId="42122" xr:uid="{8492935B-73BB-4662-A683-3049CF1450B5}"/>
    <cellStyle name="Total 3 12 9" xfId="41793" xr:uid="{2033EA8A-4441-4F89-97B5-4BD8CAFE8978}"/>
    <cellStyle name="Total 3 13" xfId="2582" xr:uid="{0574D43A-D959-43F2-987C-D00A3A632717}"/>
    <cellStyle name="Total 3 13 2" xfId="10751" xr:uid="{3F8F1093-7A3D-4727-8F4F-913909BB0438}"/>
    <cellStyle name="Total 3 13 3" xfId="11896" xr:uid="{986915B0-BF5E-42D0-8BB8-6D6379A242FF}"/>
    <cellStyle name="Total 3 13 4" xfId="17476" xr:uid="{B77905C8-3A05-4AA8-B721-92C71A5D310E}"/>
    <cellStyle name="Total 3 13 5" xfId="34955" xr:uid="{9BA65F6A-E7B4-4D18-8E14-1A3120D74F99}"/>
    <cellStyle name="Total 3 13 6" xfId="41998" xr:uid="{24933953-B8F5-4354-88F5-414CF71CACB6}"/>
    <cellStyle name="Total 3 13 7" xfId="43035" xr:uid="{FCC226BD-7150-4D90-8565-1FCF28065A28}"/>
    <cellStyle name="Total 3 13 8" xfId="55656" xr:uid="{9E8D262F-A7A8-4FC1-89F1-3DA3D8874A99}"/>
    <cellStyle name="Total 3 14" xfId="2600" xr:uid="{80A38CED-F5A1-4B9E-A0C8-7F7CFE0E75D4}"/>
    <cellStyle name="Total 3 14 2" xfId="10769" xr:uid="{09A3F53E-0870-440E-800B-D00803C6368F}"/>
    <cellStyle name="Total 3 14 3" xfId="11119" xr:uid="{8B44BB0D-1138-4A49-A0C2-0BA83BE581AA}"/>
    <cellStyle name="Total 3 14 4" xfId="11298" xr:uid="{17D9F9B9-A3B0-4C32-8892-5F7B3051E2C4}"/>
    <cellStyle name="Total 3 15" xfId="2575" xr:uid="{3615686C-C67A-404F-A25C-CA2D4AB2C8C6}"/>
    <cellStyle name="Total 3 15 2" xfId="10744" xr:uid="{1B72C875-5682-4E32-B999-52AC9ED32E5A}"/>
    <cellStyle name="Total 3 15 3" xfId="11766" xr:uid="{40C2DDA3-4D89-4A65-B03A-576ED4487AA3}"/>
    <cellStyle name="Total 3 15 4" xfId="11757" xr:uid="{EA8688F4-BC6C-4AD6-96B7-5395D860F391}"/>
    <cellStyle name="Total 3 16" xfId="2811" xr:uid="{D721F56E-910F-49BD-A8AE-C35D391627DB}"/>
    <cellStyle name="Total 3 16 2" xfId="10930" xr:uid="{A2815A0E-554C-4F07-97B5-E579B096A3BF}"/>
    <cellStyle name="Total 3 16 3" xfId="9968" xr:uid="{9DE299BB-4204-4822-8777-2A3BE0E06760}"/>
    <cellStyle name="Total 3 16 4" xfId="11225" xr:uid="{42B936AD-5AE7-4B2D-B8D0-6E212C0196E5}"/>
    <cellStyle name="Total 3 17" xfId="2691" xr:uid="{8473C86E-769A-4145-8D8E-3EBF0B1880D3}"/>
    <cellStyle name="Total 3 17 2" xfId="10860" xr:uid="{53B6C927-C271-45DB-9850-1E44BB562622}"/>
    <cellStyle name="Total 3 17 3" xfId="10394" xr:uid="{4FC996D1-25A2-4754-841D-8CF99738341F}"/>
    <cellStyle name="Total 3 17 4" xfId="11638" xr:uid="{9693527C-6815-480C-AAE3-8BE325311229}"/>
    <cellStyle name="Total 3 18" xfId="3217" xr:uid="{4764FAED-0A74-4D01-9032-30E25AEDF55A}"/>
    <cellStyle name="Total 3 18 2" xfId="11159" xr:uid="{072C0DD8-3AA5-49B3-ABEB-73A002F758F2}"/>
    <cellStyle name="Total 3 18 3" xfId="11699" xr:uid="{2BEC0D25-626E-45F4-A155-8FC22B28D49F}"/>
    <cellStyle name="Total 3 18 4" xfId="11957" xr:uid="{38502A2B-027D-4CCE-BAED-1637210E6A7C}"/>
    <cellStyle name="Total 3 19" xfId="34352" xr:uid="{DB1924FF-6DD4-485C-9E91-350F7C85A4E5}"/>
    <cellStyle name="Total 3 2" xfId="667" xr:uid="{0DF1C68D-751A-48CC-A27D-4FD2ECC11844}"/>
    <cellStyle name="Total 3 2 10" xfId="2291" xr:uid="{CC13D42B-2952-4391-B072-1CAC342DF742}"/>
    <cellStyle name="Total 3 2 10 2" xfId="10467" xr:uid="{DE146919-5695-4C87-9489-C129EB4F097C}"/>
    <cellStyle name="Total 3 2 10 3" xfId="11144" xr:uid="{CECB441F-5B2F-4FA4-BB17-261C0FEFCC1C}"/>
    <cellStyle name="Total 3 2 10 4" xfId="12043" xr:uid="{7B2BF564-439D-4388-8060-8969C80EE7D9}"/>
    <cellStyle name="Total 3 2 11" xfId="2382" xr:uid="{244CE868-6ACE-4FDE-B73A-A6E7B8EA683F}"/>
    <cellStyle name="Total 3 2 11 2" xfId="10556" xr:uid="{4D870A42-4D57-4ED9-B9E5-772481DA4768}"/>
    <cellStyle name="Total 3 2 11 3" xfId="10083" xr:uid="{D5CE2CE6-5690-4686-82D9-5F8A36CCFC92}"/>
    <cellStyle name="Total 3 2 11 4" xfId="17724" xr:uid="{4514D51C-6149-406C-83CF-CDB207D91CE0}"/>
    <cellStyle name="Total 3 2 12" xfId="2667" xr:uid="{7AD6CCD3-E1C5-4AFD-92E8-7E915E7C8D33}"/>
    <cellStyle name="Total 3 2 12 2" xfId="10836" xr:uid="{F5673069-FD35-4659-8023-B31C1E1119B8}"/>
    <cellStyle name="Total 3 2 12 3" xfId="9969" xr:uid="{74B7E617-5105-46B5-977C-467670BCFA61}"/>
    <cellStyle name="Total 3 2 12 4" xfId="11282" xr:uid="{73FD4519-EAF2-40A0-A0F5-4C55023CAB43}"/>
    <cellStyle name="Total 3 2 13" xfId="3007" xr:uid="{052CDFA6-56E4-457E-A7F7-38A6CABB7DF8}"/>
    <cellStyle name="Total 3 2 13 2" xfId="11047" xr:uid="{90A542C7-2791-4187-A13F-88EC39991FBD}"/>
    <cellStyle name="Total 3 2 13 3" xfId="11003" xr:uid="{30A2FE33-310A-4CC9-96EE-2B59E942A57A}"/>
    <cellStyle name="Total 3 2 13 4" xfId="10581" xr:uid="{3F05FA7B-DC67-4929-A614-13737FA37CE3}"/>
    <cellStyle name="Total 3 2 14" xfId="3400" xr:uid="{2A2CDA7C-6D94-4925-8C10-076F21D9A273}"/>
    <cellStyle name="Total 3 2 14 2" xfId="11264" xr:uid="{30C998E9-AB91-4106-B4A2-17FF16810DB4}"/>
    <cellStyle name="Total 3 2 14 3" xfId="1256" xr:uid="{79D55194-D285-4F91-9EED-DA981E9FB804}"/>
    <cellStyle name="Total 3 2 14 4" xfId="12015" xr:uid="{9A3A4979-FE48-481C-B28E-BB24E6570F4A}"/>
    <cellStyle name="Total 3 2 15" xfId="7137" xr:uid="{F9D8BBB7-F100-43B4-8C00-0B0BCA053D89}"/>
    <cellStyle name="Total 3 2 15 2" xfId="14503" xr:uid="{E7BE3E86-1F7D-4E83-ABC2-A38995DDFEFE}"/>
    <cellStyle name="Total 3 2 15 3" xfId="20226" xr:uid="{AB9E9EF8-2CF4-4BA4-BE17-A7E9BA2CF47F}"/>
    <cellStyle name="Total 3 2 15 4" xfId="25759" xr:uid="{E90A85E0-6972-4323-A878-7EAD5AC11904}"/>
    <cellStyle name="Total 3 2 16" xfId="10057" xr:uid="{EC2F8361-7376-4AA0-8020-0AAF0650C0FC}"/>
    <cellStyle name="Total 3 2 17" xfId="34686" xr:uid="{7134B5A6-0C2B-4029-ACD2-6AEF2A2C553E}"/>
    <cellStyle name="Total 3 2 18" xfId="41817" xr:uid="{A03D6E52-1761-4740-B319-4756D4041735}"/>
    <cellStyle name="Total 3 2 19" xfId="42654" xr:uid="{692D7869-EE85-4D72-BA2B-6B9DF6F7EEAB}"/>
    <cellStyle name="Total 3 2 2" xfId="2199" xr:uid="{54943324-59DD-48FC-BA2F-C972F221FFAF}"/>
    <cellStyle name="Total 3 2 2 10" xfId="11950" xr:uid="{BD4D6282-6CBA-4415-8D43-64A66C4F417C}"/>
    <cellStyle name="Total 3 2 2 11" xfId="36079" xr:uid="{8AE65737-0899-47A9-9699-ABED31346BCC}"/>
    <cellStyle name="Total 3 2 2 12" xfId="42862" xr:uid="{9B4E9075-BFB4-4A09-8C34-F3781F56E233}"/>
    <cellStyle name="Total 3 2 2 13" xfId="48431" xr:uid="{9CB848E7-993F-41AF-93FF-C9B8BE4978BA}"/>
    <cellStyle name="Total 3 2 2 14" xfId="41822" xr:uid="{8607D201-D2E0-4FD0-A390-3D8FBC399ED5}"/>
    <cellStyle name="Total 3 2 2 2" xfId="5440" xr:uid="{5534E08A-FE09-4B2B-B332-898FB54D368D}"/>
    <cellStyle name="Total 3 2 2 2 2" xfId="8263" xr:uid="{670A4351-7677-4BB4-A403-857C95EE8833}"/>
    <cellStyle name="Total 3 2 2 2 2 2" xfId="15629" xr:uid="{AE7C40B6-23BD-42FD-800C-5C721DCC8495}"/>
    <cellStyle name="Total 3 2 2 2 2 3" xfId="21352" xr:uid="{0893B01E-130A-4B9B-8F76-63BEE44DCF0E}"/>
    <cellStyle name="Total 3 2 2 2 2 4" xfId="26885" xr:uid="{94B11012-6B16-45B3-934D-3F81A60B3BE4}"/>
    <cellStyle name="Total 3 2 2 2 2 5" xfId="39916" xr:uid="{B62A1838-1B13-4BB8-A04C-FF632A602279}"/>
    <cellStyle name="Total 3 2 2 2 2 6" xfId="46618" xr:uid="{19F108F1-E6B7-4A41-BCD3-2C60FDFD6E60}"/>
    <cellStyle name="Total 3 2 2 2 2 7" xfId="52171" xr:uid="{C9A42C93-590D-4AC8-AC6E-1B03A7F1CBAE}"/>
    <cellStyle name="Total 3 2 2 2 2 8" xfId="55206" xr:uid="{09140B71-067B-4D51-B7B8-195BFDE0B967}"/>
    <cellStyle name="Total 3 2 2 2 3" xfId="12806" xr:uid="{30A2CDCE-213A-4A10-828C-A463F2564FC5}"/>
    <cellStyle name="Total 3 2 2 2 4" xfId="18529" xr:uid="{CF21D510-F3C6-45C5-8A3E-1F00557F0367}"/>
    <cellStyle name="Total 3 2 2 2 5" xfId="24062" xr:uid="{145E598A-1540-400D-B06C-9359C2280EA3}"/>
    <cellStyle name="Total 3 2 2 2 6" xfId="37093" xr:uid="{07399BD6-6E49-4FC0-9A96-94CFBDD771F4}"/>
    <cellStyle name="Total 3 2 2 2 7" xfId="43795" xr:uid="{BE6EB600-3127-4316-A5E5-5290CFEB6198}"/>
    <cellStyle name="Total 3 2 2 2 8" xfId="49348" xr:uid="{351580ED-85EE-4BFB-8393-EE1346A90C06}"/>
    <cellStyle name="Total 3 2 2 2 9" xfId="56885" xr:uid="{912F7057-7581-4790-BC5D-F6CDDD05DB1E}"/>
    <cellStyle name="Total 3 2 2 3" xfId="3553" xr:uid="{5BF3F59A-6461-4EC3-85BC-6FFB2A2F207A}"/>
    <cellStyle name="Total 3 2 2 3 2" xfId="7204" xr:uid="{EA04E847-4A54-4B53-B25C-C84B0E2E442E}"/>
    <cellStyle name="Total 3 2 2 3 2 2" xfId="14570" xr:uid="{2B0741E9-7080-4BE9-8B15-006CE21D8A15}"/>
    <cellStyle name="Total 3 2 2 3 2 3" xfId="20293" xr:uid="{E811BA49-B0E3-427B-B088-D5277E94874D}"/>
    <cellStyle name="Total 3 2 2 3 2 4" xfId="25826" xr:uid="{6E287DD3-2941-4274-8134-08B3D4B5D0BA}"/>
    <cellStyle name="Total 3 2 2 3 2 5" xfId="38857" xr:uid="{B7A6E398-9438-4861-9177-85E828F0AA14}"/>
    <cellStyle name="Total 3 2 2 3 2 6" xfId="45559" xr:uid="{50A48546-AD9F-4570-91AB-D8D983AF9960}"/>
    <cellStyle name="Total 3 2 2 3 2 7" xfId="51112" xr:uid="{4EB1EDF4-7FB6-4996-8121-2CA45DC30747}"/>
    <cellStyle name="Total 3 2 2 3 2 8" xfId="58331" xr:uid="{77E50ED8-92CD-4C5A-8700-C9AF6A170536}"/>
    <cellStyle name="Total 3 2 2 3 3" xfId="11369" xr:uid="{76E3B0CD-0DDD-4167-94DA-CF9A8B59EE22}"/>
    <cellStyle name="Total 3 2 2 3 4" xfId="1272" xr:uid="{02335E03-352C-4FDD-A0C2-0048846B0F1B}"/>
    <cellStyle name="Total 3 2 2 3 5" xfId="10864" xr:uid="{CB934803-EA27-40FB-917F-258566E924F8}"/>
    <cellStyle name="Total 3 2 2 3 6" xfId="35206" xr:uid="{3DE3DA44-C693-4D59-A6A2-1FDFD503B8F9}"/>
    <cellStyle name="Total 3 2 2 3 7" xfId="42187" xr:uid="{BC15CE01-F90B-4CF6-9DD0-47A55031222F}"/>
    <cellStyle name="Total 3 2 2 3 8" xfId="34155" xr:uid="{2EE37FB0-FCD0-4A8F-9061-CE78DBED4768}"/>
    <cellStyle name="Total 3 2 2 3 9" xfId="48585" xr:uid="{3C64CAEA-1D7D-4E32-B92B-49017DB31835}"/>
    <cellStyle name="Total 3 2 2 4" xfId="5878" xr:uid="{DEDC3734-5923-41E6-AC69-D4B0E039E1F4}"/>
    <cellStyle name="Total 3 2 2 4 2" xfId="8701" xr:uid="{3AC7201E-16A8-49C7-923E-3B0D9234D61E}"/>
    <cellStyle name="Total 3 2 2 4 2 2" xfId="16067" xr:uid="{75791EBB-45C8-4E94-A20D-DA9D8F99F4FD}"/>
    <cellStyle name="Total 3 2 2 4 2 3" xfId="21790" xr:uid="{8B2DDE6B-58A8-423E-A273-499E37202B07}"/>
    <cellStyle name="Total 3 2 2 4 2 4" xfId="27323" xr:uid="{A8370EFA-4388-4AC9-96AD-8D66FE2BBA1B}"/>
    <cellStyle name="Total 3 2 2 4 2 5" xfId="40354" xr:uid="{21106DDE-3149-437B-96AA-C5BAD766F3E7}"/>
    <cellStyle name="Total 3 2 2 4 2 6" xfId="47056" xr:uid="{459337AC-C760-4661-B548-4D056B3776C8}"/>
    <cellStyle name="Total 3 2 2 4 2 7" xfId="52609" xr:uid="{B64582AF-E624-4C8C-B02E-2504687B8ADF}"/>
    <cellStyle name="Total 3 2 2 4 2 8" xfId="53972" xr:uid="{ACEFF4AF-4054-4B13-97E0-9A2E3A88AEED}"/>
    <cellStyle name="Total 3 2 2 4 3" xfId="13244" xr:uid="{C89F06BF-64D2-4AC6-8382-2E224172960E}"/>
    <cellStyle name="Total 3 2 2 4 4" xfId="18967" xr:uid="{BAE30511-DD55-4D69-B090-2035082D89FB}"/>
    <cellStyle name="Total 3 2 2 4 5" xfId="24500" xr:uid="{2C3ADA81-F868-4667-89D3-252E013D8488}"/>
    <cellStyle name="Total 3 2 2 4 6" xfId="37531" xr:uid="{E4765349-CAF3-47AE-93B5-61EE668B3DA8}"/>
    <cellStyle name="Total 3 2 2 4 7" xfId="44233" xr:uid="{F31FBD81-6777-459F-9503-019B840ED605}"/>
    <cellStyle name="Total 3 2 2 4 8" xfId="49786" xr:uid="{D955112D-6DC4-4BF8-B370-70A3C76B457B}"/>
    <cellStyle name="Total 3 2 2 4 9" xfId="55357" xr:uid="{32C5374A-6DF2-4744-84A5-AEB125FB3A61}"/>
    <cellStyle name="Total 3 2 2 5" xfId="3784" xr:uid="{8769EE74-DE9F-465E-B373-AE0A5BC83D20}"/>
    <cellStyle name="Total 3 2 2 5 2" xfId="7275" xr:uid="{1BAF57D3-6E04-48A3-9E12-1CDCD3529781}"/>
    <cellStyle name="Total 3 2 2 5 2 2" xfId="14641" xr:uid="{88010E7A-4E11-4847-9C88-6B15893FF8C8}"/>
    <cellStyle name="Total 3 2 2 5 2 3" xfId="20364" xr:uid="{32A11AC9-E313-44F4-8D9B-DB6D681B76E8}"/>
    <cellStyle name="Total 3 2 2 5 2 4" xfId="25897" xr:uid="{6A62C72F-033E-44AB-9A2C-B14A2F161803}"/>
    <cellStyle name="Total 3 2 2 5 2 5" xfId="38928" xr:uid="{07ABF02B-CD06-4DC8-899B-CDBA7CF56BD4}"/>
    <cellStyle name="Total 3 2 2 5 2 6" xfId="45630" xr:uid="{A7F7240A-B0DF-4EF9-A73A-EA272022762E}"/>
    <cellStyle name="Total 3 2 2 5 2 7" xfId="51183" xr:uid="{FD6F5A8A-352A-44FF-A510-DD68493AA136}"/>
    <cellStyle name="Total 3 2 2 5 2 8" xfId="55331" xr:uid="{5AB663A0-A761-472D-92FA-780FF865BDC2}"/>
    <cellStyle name="Total 3 2 2 5 3" xfId="11504" xr:uid="{54CE3577-1B8A-4C79-853C-CB6FD97CDD5C}"/>
    <cellStyle name="Total 3 2 2 5 4" xfId="17380" xr:uid="{BE1AC90A-CD06-4160-BD70-217D9C832DB8}"/>
    <cellStyle name="Total 3 2 2 5 5" xfId="23074" xr:uid="{7B80F9BC-A6E7-4233-B86A-078344F81065}"/>
    <cellStyle name="Total 3 2 2 5 6" xfId="35437" xr:uid="{216CF9B2-484C-454D-B8CD-A41FF4679E0F}"/>
    <cellStyle name="Total 3 2 2 5 7" xfId="42360" xr:uid="{DD1EFFF1-B919-48A3-9A36-8927A2FC5B02}"/>
    <cellStyle name="Total 3 2 2 5 8" xfId="42815" xr:uid="{4DB149E0-B7A6-499E-9647-808BFA835BDC}"/>
    <cellStyle name="Total 3 2 2 5 9" xfId="54757" xr:uid="{E785D667-3C9B-4932-8C20-68D4201D4AFA}"/>
    <cellStyle name="Total 3 2 2 6" xfId="5047" xr:uid="{C69C4B9C-174D-4FF9-9E91-20A3E7484393}"/>
    <cellStyle name="Total 3 2 2 6 2" xfId="7870" xr:uid="{9F776599-BB91-426A-A272-158E0B95587C}"/>
    <cellStyle name="Total 3 2 2 6 2 2" xfId="15236" xr:uid="{67A5F2A0-B302-47AD-B84F-5D4C9D2220F6}"/>
    <cellStyle name="Total 3 2 2 6 2 3" xfId="20959" xr:uid="{17F9304C-7DFF-4C0F-97AD-B5D7B600C6A0}"/>
    <cellStyle name="Total 3 2 2 6 2 4" xfId="26492" xr:uid="{F475BAAA-4897-45C8-AEFA-9DA76A60AEE1}"/>
    <cellStyle name="Total 3 2 2 6 2 5" xfId="39523" xr:uid="{F9CE48FD-1EE3-471E-BC82-40641BC3BCEE}"/>
    <cellStyle name="Total 3 2 2 6 2 6" xfId="46225" xr:uid="{F375348A-509E-4032-8BDF-9CFEB60FA9A7}"/>
    <cellStyle name="Total 3 2 2 6 2 7" xfId="51778" xr:uid="{8C8B5D93-03C7-4A02-9D7A-020E2FF0F4D3}"/>
    <cellStyle name="Total 3 2 2 6 2 8" xfId="54294" xr:uid="{6C9AC72C-8751-418C-84E5-E95E7E70644F}"/>
    <cellStyle name="Total 3 2 2 6 3" xfId="12413" xr:uid="{AA287645-89D8-48A2-83ED-F1359CD168D7}"/>
    <cellStyle name="Total 3 2 2 6 4" xfId="18136" xr:uid="{B401CF29-F0CA-4B36-92E5-AB22C873BB2C}"/>
    <cellStyle name="Total 3 2 2 6 5" xfId="23669" xr:uid="{9BB90702-F124-4122-9430-EF9307E3D79E}"/>
    <cellStyle name="Total 3 2 2 6 6" xfId="36700" xr:uid="{38313C0C-E2ED-4F3E-91AA-87CF7DDC73CA}"/>
    <cellStyle name="Total 3 2 2 6 7" xfId="43402" xr:uid="{4FDD763B-213A-4947-BD65-49B35786AC61}"/>
    <cellStyle name="Total 3 2 2 6 8" xfId="48955" xr:uid="{36CE674C-D50B-46FE-97AD-8727B4D9AAA8}"/>
    <cellStyle name="Total 3 2 2 6 9" xfId="57320" xr:uid="{DF7883B3-4CD8-4C58-ADB1-CA7F9BC034DA}"/>
    <cellStyle name="Total 3 2 2 7" xfId="4426" xr:uid="{12E367C4-915F-405F-A6EB-B11EFAE94324}"/>
    <cellStyle name="Total 3 2 2 7 2" xfId="11918" xr:uid="{EEDC412D-58E5-4B64-8E79-850378AD265C}"/>
    <cellStyle name="Total 3 2 2 7 3" xfId="17708" xr:uid="{905A2E59-F23B-45BE-9609-12B6AFE86BD7}"/>
    <cellStyle name="Total 3 2 2 7 4" xfId="23294" xr:uid="{61A63FC4-82B1-4AC9-8DF7-D24E1E9B39D4}"/>
    <cellStyle name="Total 3 2 2 7 5" xfId="39148" xr:uid="{8137BB19-8D46-4417-9CB0-1A131DA28C2D}"/>
    <cellStyle name="Total 3 2 2 7 6" xfId="45850" xr:uid="{6459AB49-1183-4F7C-B806-DE2F52F1F461}"/>
    <cellStyle name="Total 3 2 2 7 7" xfId="51403" xr:uid="{4DB8054A-59F3-446D-8CA0-2392D30F0357}"/>
    <cellStyle name="Total 3 2 2 7 8" xfId="42549" xr:uid="{B36960B9-6FC4-4A8D-9757-46D1C60AC5F1}"/>
    <cellStyle name="Total 3 2 2 8" xfId="7495" xr:uid="{3597FD3D-ED9A-46CE-9AF9-CAC216335DBE}"/>
    <cellStyle name="Total 3 2 2 8 2" xfId="14861" xr:uid="{5D40CD2B-4CE8-4616-9ECF-0CFBB7E56F94}"/>
    <cellStyle name="Total 3 2 2 8 3" xfId="20584" xr:uid="{A0D7A79F-4BB3-49B9-BB08-B5C27331CC88}"/>
    <cellStyle name="Total 3 2 2 8 4" xfId="26117" xr:uid="{3F5901CA-B0E3-4BE6-8783-0D02AE328F80}"/>
    <cellStyle name="Total 3 2 2 9" xfId="10418" xr:uid="{AA1BD0EC-08DF-4C44-BD28-389415AA417C}"/>
    <cellStyle name="Total 3 2 20" xfId="54743" xr:uid="{EB41DAE7-8BFA-4118-94F3-05CBA5259BD1}"/>
    <cellStyle name="Total 3 2 3" xfId="2447" xr:uid="{527DF39C-B4FD-45E9-B256-428E618CEDC5}"/>
    <cellStyle name="Total 3 2 3 10" xfId="10998" xr:uid="{492081F0-05DB-4A44-BBBB-900844F2633C}"/>
    <cellStyle name="Total 3 2 3 11" xfId="36487" xr:uid="{B7B806A6-F90C-4335-A6B4-573A3B4BB682}"/>
    <cellStyle name="Total 3 2 3 12" xfId="43189" xr:uid="{A6D1D5DE-ECBA-4422-807D-07BBFA85ED3E}"/>
    <cellStyle name="Total 3 2 3 13" xfId="48742" xr:uid="{94A0DA6C-F624-4CD8-B851-1E6A18FD410E}"/>
    <cellStyle name="Total 3 2 3 14" xfId="58233" xr:uid="{4BF41DB5-B883-4F88-AF54-4552CB9F9613}"/>
    <cellStyle name="Total 3 2 3 2" xfId="5722" xr:uid="{E4CDCFDF-B90A-4ED7-B5B7-E224564542C3}"/>
    <cellStyle name="Total 3 2 3 2 2" xfId="8545" xr:uid="{DBBF3851-2FF2-4F7F-9CC0-F2C0C020B005}"/>
    <cellStyle name="Total 3 2 3 2 2 2" xfId="15911" xr:uid="{82A1D257-C6E5-4631-B5CB-E7E154FDE7F9}"/>
    <cellStyle name="Total 3 2 3 2 2 3" xfId="21634" xr:uid="{DBCFEB9D-F6D5-4FE9-9AD1-898FFE7DBE3B}"/>
    <cellStyle name="Total 3 2 3 2 2 4" xfId="27167" xr:uid="{67F4951A-8421-48C8-A421-347519B9FB92}"/>
    <cellStyle name="Total 3 2 3 2 2 5" xfId="40198" xr:uid="{652D3E14-750D-4CF3-AF4A-A27E6BA39701}"/>
    <cellStyle name="Total 3 2 3 2 2 6" xfId="46900" xr:uid="{B4ED2ADA-05BB-4C56-85D6-D82135486865}"/>
    <cellStyle name="Total 3 2 3 2 2 7" xfId="52453" xr:uid="{25644693-AAD6-4FFB-9F36-EADE3BD08556}"/>
    <cellStyle name="Total 3 2 3 2 2 8" xfId="57368" xr:uid="{8B63C8F6-C183-4DC2-BD02-8ED70D380044}"/>
    <cellStyle name="Total 3 2 3 2 3" xfId="13088" xr:uid="{2492F97F-6ABC-4AFC-BBD6-9222460AC5C1}"/>
    <cellStyle name="Total 3 2 3 2 4" xfId="18811" xr:uid="{3A24B8C4-21F7-4E4A-AE94-67AE55F2A8B0}"/>
    <cellStyle name="Total 3 2 3 2 5" xfId="24344" xr:uid="{5AF9651E-BF70-46B3-AEEC-63E3EE2E867A}"/>
    <cellStyle name="Total 3 2 3 2 6" xfId="37375" xr:uid="{941F8C29-018A-4B0F-885B-B2AED9A47F8C}"/>
    <cellStyle name="Total 3 2 3 2 7" xfId="44077" xr:uid="{B17FAAF0-6775-4F64-8B1D-D626CF5DD437}"/>
    <cellStyle name="Total 3 2 3 2 8" xfId="49630" xr:uid="{AC74F633-D15A-46E4-A000-C506D0CAE78D}"/>
    <cellStyle name="Total 3 2 3 2 9" xfId="54227" xr:uid="{0366E5FF-B0AD-4E41-8242-EC9435C27870}"/>
    <cellStyle name="Total 3 2 3 3" xfId="6084" xr:uid="{6821DD47-806E-4F87-8FE1-06C945701CB1}"/>
    <cellStyle name="Total 3 2 3 3 2" xfId="8907" xr:uid="{9D0DF766-2EAD-4894-BF31-1305200FD643}"/>
    <cellStyle name="Total 3 2 3 3 2 2" xfId="16273" xr:uid="{E933BDFC-47CA-4898-A790-1CDB5BA01593}"/>
    <cellStyle name="Total 3 2 3 3 2 3" xfId="21996" xr:uid="{B08E18E5-5FEC-469D-9B72-B4E9BD9C7E46}"/>
    <cellStyle name="Total 3 2 3 3 2 4" xfId="27529" xr:uid="{1DF2C376-FA82-4B01-B592-66C6E8AC7002}"/>
    <cellStyle name="Total 3 2 3 3 2 5" xfId="40560" xr:uid="{7BEFAB6F-5079-4F5A-929B-54DE2AF35B45}"/>
    <cellStyle name="Total 3 2 3 3 2 6" xfId="47262" xr:uid="{6A248574-F84A-40BA-AD52-C646C0763FDA}"/>
    <cellStyle name="Total 3 2 3 3 2 7" xfId="52815" xr:uid="{901A4AF6-AE8C-485E-950E-50A264B57AC9}"/>
    <cellStyle name="Total 3 2 3 3 2 8" xfId="55246" xr:uid="{1BFD8B32-FE78-4237-A046-B26537A8B101}"/>
    <cellStyle name="Total 3 2 3 3 3" xfId="13450" xr:uid="{DFCEB2A2-C417-4B03-8B9B-7C1A386C561C}"/>
    <cellStyle name="Total 3 2 3 3 4" xfId="19173" xr:uid="{46C96578-A5C6-4B62-BD76-C3B7646D7F42}"/>
    <cellStyle name="Total 3 2 3 3 5" xfId="24706" xr:uid="{47997751-EE86-42F6-9953-F8080A2EC0C2}"/>
    <cellStyle name="Total 3 2 3 3 6" xfId="37737" xr:uid="{6A7F0AEE-E415-4A61-BCF5-C0E1E12C7DB4}"/>
    <cellStyle name="Total 3 2 3 3 7" xfId="44439" xr:uid="{EBE4123B-5658-4334-9800-9CB0EF956BB0}"/>
    <cellStyle name="Total 3 2 3 3 8" xfId="49992" xr:uid="{3AEAF312-BEF0-4AB4-BA99-F38BF143D3ED}"/>
    <cellStyle name="Total 3 2 3 3 9" xfId="55416" xr:uid="{0DA71C62-2BA1-4AD0-875E-55FBA72AE48D}"/>
    <cellStyle name="Total 3 2 3 4" xfId="6349" xr:uid="{3C100124-5A43-43AB-9A1F-E67410E187AB}"/>
    <cellStyle name="Total 3 2 3 4 2" xfId="9172" xr:uid="{CA1B33C2-93A8-4FDE-8284-38D463CA0531}"/>
    <cellStyle name="Total 3 2 3 4 2 2" xfId="16538" xr:uid="{8AD6DEBF-F53C-48BC-8DC7-5C4C32A073EB}"/>
    <cellStyle name="Total 3 2 3 4 2 3" xfId="22261" xr:uid="{1C4682E9-28BE-4058-AB98-28D09D857249}"/>
    <cellStyle name="Total 3 2 3 4 2 4" xfId="27794" xr:uid="{A352540A-002B-450A-BCA1-B0D509427403}"/>
    <cellStyle name="Total 3 2 3 4 2 5" xfId="40825" xr:uid="{C1939C54-8D24-45BC-8A6C-E56AED229A39}"/>
    <cellStyle name="Total 3 2 3 4 2 6" xfId="47527" xr:uid="{8056BB89-5505-49F8-B12E-961DB22F3652}"/>
    <cellStyle name="Total 3 2 3 4 2 7" xfId="53080" xr:uid="{2D24DCD7-5688-400A-8C6F-DEA2B4B886DB}"/>
    <cellStyle name="Total 3 2 3 4 2 8" xfId="34142" xr:uid="{179AA23A-E7D1-4A18-BFA8-48621538F188}"/>
    <cellStyle name="Total 3 2 3 4 3" xfId="13715" xr:uid="{5B4E97D5-DA55-4438-8526-E6BFA92B05A7}"/>
    <cellStyle name="Total 3 2 3 4 4" xfId="19438" xr:uid="{F6B2E930-2A54-44B4-B186-EE00038D11BA}"/>
    <cellStyle name="Total 3 2 3 4 5" xfId="24971" xr:uid="{34E9A5A0-B14A-49B1-A675-D4BF772B029B}"/>
    <cellStyle name="Total 3 2 3 4 6" xfId="38002" xr:uid="{AECB0B4F-B057-4E5F-BEB8-F672B77883BE}"/>
    <cellStyle name="Total 3 2 3 4 7" xfId="44704" xr:uid="{78623FF1-D5A2-4B8E-9C3F-AC24AFCD2223}"/>
    <cellStyle name="Total 3 2 3 4 8" xfId="50257" xr:uid="{46B6B725-EB32-4A68-BCD6-F0913F90BFA7}"/>
    <cellStyle name="Total 3 2 3 4 9" xfId="54275" xr:uid="{5707A26A-9B67-4F4C-85F7-12D73D8D7CC6}"/>
    <cellStyle name="Total 3 2 3 5" xfId="6673" xr:uid="{EC646173-E403-4472-998D-A62C2FC138B4}"/>
    <cellStyle name="Total 3 2 3 5 2" xfId="9496" xr:uid="{E7887A2D-B6BF-4468-9836-4E25604C6DC7}"/>
    <cellStyle name="Total 3 2 3 5 2 2" xfId="16862" xr:uid="{DD8C6F83-295D-41EE-8BE3-A564369E1FB4}"/>
    <cellStyle name="Total 3 2 3 5 2 3" xfId="22585" xr:uid="{3CF1AA60-5A87-4E12-96BC-FD2789529D4A}"/>
    <cellStyle name="Total 3 2 3 5 2 4" xfId="28118" xr:uid="{F1D121FB-5BF1-4751-909E-E8C81A849ECF}"/>
    <cellStyle name="Total 3 2 3 5 2 5" xfId="41149" xr:uid="{D4EE9DEA-4BB9-4400-AFF0-59F3403CD174}"/>
    <cellStyle name="Total 3 2 3 5 2 6" xfId="47851" xr:uid="{131FCFD5-1E24-4B05-9386-7193A08C47E9}"/>
    <cellStyle name="Total 3 2 3 5 2 7" xfId="53404" xr:uid="{9079F57D-9012-4EFC-AA70-59BEF0D10E70}"/>
    <cellStyle name="Total 3 2 3 5 2 8" xfId="55291" xr:uid="{41AD926C-AEC9-4B02-A757-DA63EABE16F5}"/>
    <cellStyle name="Total 3 2 3 5 3" xfId="14039" xr:uid="{94C86EEE-5AA1-4CDF-BC46-1CB33D073D66}"/>
    <cellStyle name="Total 3 2 3 5 4" xfId="19762" xr:uid="{4CCBB8BE-A59F-404D-815C-B06934A3D486}"/>
    <cellStyle name="Total 3 2 3 5 5" xfId="25295" xr:uid="{A43A946B-51CC-41E0-8262-CC888855B42E}"/>
    <cellStyle name="Total 3 2 3 5 6" xfId="38326" xr:uid="{FC1E37F7-96C5-446E-BBC6-BAC6BC727FAD}"/>
    <cellStyle name="Total 3 2 3 5 7" xfId="45028" xr:uid="{1F3E0801-4C30-4545-8FC0-F540850EA8B1}"/>
    <cellStyle name="Total 3 2 3 5 8" xfId="50581" xr:uid="{AE86B6BC-B855-4E7B-A004-1946681730BC}"/>
    <cellStyle name="Total 3 2 3 5 9" xfId="54401" xr:uid="{B4ACB4EC-624E-4344-8D53-76B34AB46B87}"/>
    <cellStyle name="Total 3 2 3 6" xfId="6964" xr:uid="{A0A32A91-0C2E-43B6-B25C-16E4B480A020}"/>
    <cellStyle name="Total 3 2 3 6 2" xfId="9787" xr:uid="{61152B0B-43BC-4D3D-B6B7-B4A5EEF02266}"/>
    <cellStyle name="Total 3 2 3 6 2 2" xfId="17153" xr:uid="{74FC7693-3F05-4899-847B-C4D9F25A6EC2}"/>
    <cellStyle name="Total 3 2 3 6 2 3" xfId="22876" xr:uid="{53A14BE6-1206-4A91-A1FA-CFEB792469BD}"/>
    <cellStyle name="Total 3 2 3 6 2 4" xfId="28409" xr:uid="{BB30E7C2-F5E6-465E-AEB5-4553B0CF2409}"/>
    <cellStyle name="Total 3 2 3 6 2 5" xfId="41440" xr:uid="{ADE7327C-6F0F-47C5-B03A-50BD0A08F133}"/>
    <cellStyle name="Total 3 2 3 6 2 6" xfId="48142" xr:uid="{29299296-BE9F-4B08-B28A-42B93A597E34}"/>
    <cellStyle name="Total 3 2 3 6 2 7" xfId="53695" xr:uid="{6E813599-2C56-4EFF-9EE3-87858C4E06C5}"/>
    <cellStyle name="Total 3 2 3 6 2 8" xfId="41823" xr:uid="{65742AA4-EA9D-4BCE-B103-860EED8501ED}"/>
    <cellStyle name="Total 3 2 3 6 3" xfId="14330" xr:uid="{C14A9DB6-FAB5-459E-9DF9-3B16B96A3D96}"/>
    <cellStyle name="Total 3 2 3 6 4" xfId="20053" xr:uid="{AB452A18-88F3-41DD-9996-4753AAEED2F3}"/>
    <cellStyle name="Total 3 2 3 6 5" xfId="25586" xr:uid="{35EE7B67-0081-46C8-ADF8-C893A7CFBB32}"/>
    <cellStyle name="Total 3 2 3 6 6" xfId="38617" xr:uid="{24936E3E-3583-4AB5-B369-D163BF1008BC}"/>
    <cellStyle name="Total 3 2 3 6 7" xfId="45319" xr:uid="{B4C8DA5D-973F-459E-B8E7-DA0CEBE5663D}"/>
    <cellStyle name="Total 3 2 3 6 8" xfId="50872" xr:uid="{0489490A-D5C4-45D1-A989-68ED78986CAC}"/>
    <cellStyle name="Total 3 2 3 6 9" xfId="57143" xr:uid="{E1516DF9-9E2D-44D4-A655-6349746FDA99}"/>
    <cellStyle name="Total 3 2 3 7" xfId="4834" xr:uid="{9C93B8CA-E728-46FD-BA71-5A34DC87A177}"/>
    <cellStyle name="Total 3 2 3 7 2" xfId="12200" xr:uid="{9D7AB777-9E68-4557-B9E3-C6E964B40E08}"/>
    <cellStyle name="Total 3 2 3 7 3" xfId="17923" xr:uid="{69205803-DD50-42B9-9590-5A0FD0799AC0}"/>
    <cellStyle name="Total 3 2 3 7 4" xfId="23456" xr:uid="{356322C5-1EF8-429B-B732-4E93C723C4D7}"/>
    <cellStyle name="Total 3 2 3 7 5" xfId="39310" xr:uid="{CAD1D3B2-674D-47D4-B7AD-579F1BCE6534}"/>
    <cellStyle name="Total 3 2 3 7 6" xfId="46012" xr:uid="{ABC16CD2-3915-471F-8101-47C1850F1C64}"/>
    <cellStyle name="Total 3 2 3 7 7" xfId="51565" xr:uid="{46405E16-874D-438A-843F-122723C1CA89}"/>
    <cellStyle name="Total 3 2 3 7 8" xfId="58213" xr:uid="{EEBC305C-53F5-4501-8B30-FFCB5B9598A1}"/>
    <cellStyle name="Total 3 2 3 8" xfId="7657" xr:uid="{ED129D29-C75B-4898-97B4-0FED9A0E3090}"/>
    <cellStyle name="Total 3 2 3 8 2" xfId="15023" xr:uid="{1250CF40-1F1E-4A34-984C-58A990B408B4}"/>
    <cellStyle name="Total 3 2 3 8 3" xfId="20746" xr:uid="{DE73E54B-DC93-4354-80AC-680E0A6D9CCB}"/>
    <cellStyle name="Total 3 2 3 8 4" xfId="26279" xr:uid="{9C5871E3-526A-40C5-B6E6-B728BAE8E8FF}"/>
    <cellStyle name="Total 3 2 3 9" xfId="10619" xr:uid="{AD6944E9-A227-4FCF-BB92-9BFA2E5D194C}"/>
    <cellStyle name="Total 3 2 4" xfId="2300" xr:uid="{329518A7-7A7F-4F98-AFF5-FF860E5C53E8}"/>
    <cellStyle name="Total 3 2 4 10" xfId="11919" xr:uid="{CB494DC2-3AAC-46D2-9390-9C801AD1BC5C}"/>
    <cellStyle name="Total 3 2 4 11" xfId="36555" xr:uid="{E854239B-F3C3-4C6E-A4B5-F7C954914C42}"/>
    <cellStyle name="Total 3 2 4 12" xfId="43257" xr:uid="{E04326FD-1135-4E53-BA6E-60732D01A20B}"/>
    <cellStyle name="Total 3 2 4 13" xfId="48810" xr:uid="{F5336E1F-2514-419A-8769-24AFFD181727}"/>
    <cellStyle name="Total 3 2 4 14" xfId="48419" xr:uid="{78F3A7CD-947F-4E1A-9660-AEEE8644BA48}"/>
    <cellStyle name="Total 3 2 4 2" xfId="5790" xr:uid="{6C7458E7-FBF9-495C-8B92-B11C5EC77802}"/>
    <cellStyle name="Total 3 2 4 2 2" xfId="8613" xr:uid="{FAC4ED2A-8844-415A-A322-2BF3A152814D}"/>
    <cellStyle name="Total 3 2 4 2 2 2" xfId="15979" xr:uid="{CE3431B0-1D08-4964-A32A-A33C2AB5567A}"/>
    <cellStyle name="Total 3 2 4 2 2 3" xfId="21702" xr:uid="{1BB14C74-5C48-47D4-BEFA-0DBC9BCFE288}"/>
    <cellStyle name="Total 3 2 4 2 2 4" xfId="27235" xr:uid="{62FE543A-BDB7-4305-8CC9-77F30C7BE820}"/>
    <cellStyle name="Total 3 2 4 2 2 5" xfId="40266" xr:uid="{2D410866-3798-41B4-AAA6-A43506160D02}"/>
    <cellStyle name="Total 3 2 4 2 2 6" xfId="46968" xr:uid="{39B323B6-D953-4A46-9BCA-873DA9E1F310}"/>
    <cellStyle name="Total 3 2 4 2 2 7" xfId="52521" xr:uid="{59AB76BC-ED49-4E8C-8973-81DA850EA842}"/>
    <cellStyle name="Total 3 2 4 2 2 8" xfId="57374" xr:uid="{50BE19F0-3C8C-4714-804E-B47E942BA31B}"/>
    <cellStyle name="Total 3 2 4 2 3" xfId="13156" xr:uid="{21C7D4AA-5DB0-4E7C-9087-FB876F03F9B1}"/>
    <cellStyle name="Total 3 2 4 2 4" xfId="18879" xr:uid="{16C3DF6C-F6DE-4C4F-B33F-5A47B66A2BB5}"/>
    <cellStyle name="Total 3 2 4 2 5" xfId="24412" xr:uid="{4EDE433B-A2C6-414A-BD42-646175FACCAF}"/>
    <cellStyle name="Total 3 2 4 2 6" xfId="37443" xr:uid="{9649B9FC-5927-4E0C-83BA-B23DCF48CF00}"/>
    <cellStyle name="Total 3 2 4 2 7" xfId="44145" xr:uid="{E9838F89-30F1-442F-B54E-F22C6087781A}"/>
    <cellStyle name="Total 3 2 4 2 8" xfId="49698" xr:uid="{DF17B9DA-0833-4325-B8D6-437EDD775914}"/>
    <cellStyle name="Total 3 2 4 2 9" xfId="54838" xr:uid="{618C43BA-87A5-4F4B-B8C4-D1B5D388E59F}"/>
    <cellStyle name="Total 3 2 4 3" xfId="5574" xr:uid="{C7817EE6-0AAF-4AFE-8BF4-35620836EBC1}"/>
    <cellStyle name="Total 3 2 4 3 2" xfId="8397" xr:uid="{5605ADB7-9018-4775-8775-CACB93A018F5}"/>
    <cellStyle name="Total 3 2 4 3 2 2" xfId="15763" xr:uid="{431C0103-509A-4B2B-8952-E3A469C705EA}"/>
    <cellStyle name="Total 3 2 4 3 2 3" xfId="21486" xr:uid="{40E0CA1B-141C-45A7-B626-A5202BD474E2}"/>
    <cellStyle name="Total 3 2 4 3 2 4" xfId="27019" xr:uid="{866F967F-BA2A-4F03-8ADD-827727BEF85D}"/>
    <cellStyle name="Total 3 2 4 3 2 5" xfId="40050" xr:uid="{59E78C0D-EF31-473F-84F5-0671F9AA4566}"/>
    <cellStyle name="Total 3 2 4 3 2 6" xfId="46752" xr:uid="{ECF18811-1052-48E3-9315-7AA48B51C9DD}"/>
    <cellStyle name="Total 3 2 4 3 2 7" xfId="52305" xr:uid="{9D8C92B0-C06D-444A-BF65-AA7D3862A33B}"/>
    <cellStyle name="Total 3 2 4 3 2 8" xfId="57042" xr:uid="{C0225FE7-CB9B-4C81-A289-C6A9C6AE6EEE}"/>
    <cellStyle name="Total 3 2 4 3 3" xfId="12940" xr:uid="{12640CEE-4A07-4A99-B557-7AB4CE1E7C8A}"/>
    <cellStyle name="Total 3 2 4 3 4" xfId="18663" xr:uid="{6034671B-C5B1-4C1B-B698-2826ADF482FF}"/>
    <cellStyle name="Total 3 2 4 3 5" xfId="24196" xr:uid="{0DFE6354-15A8-4782-AC30-B803571ECADC}"/>
    <cellStyle name="Total 3 2 4 3 6" xfId="37227" xr:uid="{2A0ABE3C-650C-440F-98A2-4AD1302B78DD}"/>
    <cellStyle name="Total 3 2 4 3 7" xfId="43929" xr:uid="{DF7A31C1-2BE6-48C1-AB13-B95C8A2CA602}"/>
    <cellStyle name="Total 3 2 4 3 8" xfId="49482" xr:uid="{87C0292F-5D41-493D-BE87-4E6899798E56}"/>
    <cellStyle name="Total 3 2 4 3 9" xfId="57090" xr:uid="{43551E9C-3667-4222-BD12-43D3713249DC}"/>
    <cellStyle name="Total 3 2 4 4" xfId="6417" xr:uid="{912435D0-DDC3-4340-BBF0-71609C0D92D7}"/>
    <cellStyle name="Total 3 2 4 4 2" xfId="9240" xr:uid="{41F19084-A86E-485A-A191-D2D4D1C9B7DF}"/>
    <cellStyle name="Total 3 2 4 4 2 2" xfId="16606" xr:uid="{378225A8-BC90-4EF9-96E0-4265829F2E67}"/>
    <cellStyle name="Total 3 2 4 4 2 3" xfId="22329" xr:uid="{6A7EEEBE-D14A-4CB0-AEEC-33B97ACAFCC7}"/>
    <cellStyle name="Total 3 2 4 4 2 4" xfId="27862" xr:uid="{600470CB-9ABF-4C2B-914E-76B689B0E415}"/>
    <cellStyle name="Total 3 2 4 4 2 5" xfId="40893" xr:uid="{E620DD18-FFAD-4AF7-9365-52B1ED9EDF3C}"/>
    <cellStyle name="Total 3 2 4 4 2 6" xfId="47595" xr:uid="{E47C70AA-99E3-4A5E-A2A1-255A74A72AAE}"/>
    <cellStyle name="Total 3 2 4 4 2 7" xfId="53148" xr:uid="{EAD76B86-24B4-44A7-A3E7-F236A2B15942}"/>
    <cellStyle name="Total 3 2 4 4 2 8" xfId="56407" xr:uid="{8B029DB0-18DB-42D1-A2F4-327D13525F5A}"/>
    <cellStyle name="Total 3 2 4 4 3" xfId="13783" xr:uid="{BDB86DE1-F9BC-4ADB-B1F3-1A4EB9551C4E}"/>
    <cellStyle name="Total 3 2 4 4 4" xfId="19506" xr:uid="{A251AC70-42AA-41C3-9833-2E07D690D244}"/>
    <cellStyle name="Total 3 2 4 4 5" xfId="25039" xr:uid="{9FF37D28-6DBE-4662-8B66-04A4CFFECFE1}"/>
    <cellStyle name="Total 3 2 4 4 6" xfId="38070" xr:uid="{9676B29D-062C-4B48-B14A-9A1AC48314E5}"/>
    <cellStyle name="Total 3 2 4 4 7" xfId="44772" xr:uid="{271A7C8E-BD5C-4830-BEEE-5D3F0A0DD79D}"/>
    <cellStyle name="Total 3 2 4 4 8" xfId="50325" xr:uid="{CFC50980-7E68-4931-8A22-1343CCC9C1BF}"/>
    <cellStyle name="Total 3 2 4 4 9" xfId="57709" xr:uid="{7C298168-30A5-48AB-9348-A320E8ECBAAD}"/>
    <cellStyle name="Total 3 2 4 5" xfId="6741" xr:uid="{C219302E-0FFF-42BE-9224-0B7676AFB783}"/>
    <cellStyle name="Total 3 2 4 5 2" xfId="9564" xr:uid="{EDED1A54-1A93-434D-A48B-5419B5BBC8BA}"/>
    <cellStyle name="Total 3 2 4 5 2 2" xfId="16930" xr:uid="{1B58BA20-C163-497C-B071-278D771ABABC}"/>
    <cellStyle name="Total 3 2 4 5 2 3" xfId="22653" xr:uid="{7724D2A8-6509-4555-84D7-6C91A2874C3A}"/>
    <cellStyle name="Total 3 2 4 5 2 4" xfId="28186" xr:uid="{CEC8EBFE-F6C2-4E82-9039-E9DC808C443A}"/>
    <cellStyle name="Total 3 2 4 5 2 5" xfId="41217" xr:uid="{CAAC73E1-D8EB-446D-8039-D3A9EAE7E651}"/>
    <cellStyle name="Total 3 2 4 5 2 6" xfId="47919" xr:uid="{504A7CBC-EB50-4F37-BB17-5DA65537373F}"/>
    <cellStyle name="Total 3 2 4 5 2 7" xfId="53472" xr:uid="{1958214C-3AAA-48EF-90DE-ED4B17C60ECD}"/>
    <cellStyle name="Total 3 2 4 5 2 8" xfId="55451" xr:uid="{A173AA78-324C-45DA-992C-21776E651D33}"/>
    <cellStyle name="Total 3 2 4 5 3" xfId="14107" xr:uid="{49C8526F-9DEF-4C60-8D2B-D224FAB1B9B2}"/>
    <cellStyle name="Total 3 2 4 5 4" xfId="19830" xr:uid="{E6D6740B-A4B1-46FB-BF4C-7105EA8EE0B8}"/>
    <cellStyle name="Total 3 2 4 5 5" xfId="25363" xr:uid="{7B7C9F50-72C9-4783-9EB3-02D41322F5B6}"/>
    <cellStyle name="Total 3 2 4 5 6" xfId="38394" xr:uid="{43D00F5A-F73F-4C23-9B25-4D761919D378}"/>
    <cellStyle name="Total 3 2 4 5 7" xfId="45096" xr:uid="{1C74FB11-C27C-410B-B13E-F02EE684DE9E}"/>
    <cellStyle name="Total 3 2 4 5 8" xfId="50649" xr:uid="{A9762874-BB3D-441A-8B13-FB689A376843}"/>
    <cellStyle name="Total 3 2 4 5 9" xfId="56431" xr:uid="{CFD0F5F5-ADAC-4078-9411-FDE5170CB07D}"/>
    <cellStyle name="Total 3 2 4 6" xfId="7032" xr:uid="{85F4E4E3-8A81-46BB-817F-78AAD0796E68}"/>
    <cellStyle name="Total 3 2 4 6 2" xfId="9855" xr:uid="{B3E8D39B-F171-41C1-991D-96FF7535ACC3}"/>
    <cellStyle name="Total 3 2 4 6 2 2" xfId="17221" xr:uid="{66E022EC-D2BE-4129-A6C4-2C4665DF0FEB}"/>
    <cellStyle name="Total 3 2 4 6 2 3" xfId="22944" xr:uid="{C1725A28-6BEB-4504-B8D0-E10C956EAB12}"/>
    <cellStyle name="Total 3 2 4 6 2 4" xfId="28477" xr:uid="{81932825-6B96-4329-8AD2-FEBA086BB63C}"/>
    <cellStyle name="Total 3 2 4 6 2 5" xfId="41508" xr:uid="{711D7BB0-0E34-47EF-959E-AA13236D5A2F}"/>
    <cellStyle name="Total 3 2 4 6 2 6" xfId="48210" xr:uid="{6793D652-A089-44CD-9176-C6628DDD6C85}"/>
    <cellStyle name="Total 3 2 4 6 2 7" xfId="53763" xr:uid="{DD2AC7D9-B980-4F13-99AB-518C4A2B9B5A}"/>
    <cellStyle name="Total 3 2 4 6 2 8" xfId="54533" xr:uid="{A4ABAD93-C847-4E5E-BD72-7C9A42F3E31F}"/>
    <cellStyle name="Total 3 2 4 6 3" xfId="14398" xr:uid="{A0C8C75E-1F1A-4F1E-92C0-626266302E62}"/>
    <cellStyle name="Total 3 2 4 6 4" xfId="20121" xr:uid="{7972A33B-062D-4B09-ABA5-79962A107E95}"/>
    <cellStyle name="Total 3 2 4 6 5" xfId="25654" xr:uid="{7593B589-3B9F-4E3D-BDE7-3C0E888824CC}"/>
    <cellStyle name="Total 3 2 4 6 6" xfId="38685" xr:uid="{AA3FC032-5C02-4495-8031-7830413611F4}"/>
    <cellStyle name="Total 3 2 4 6 7" xfId="45387" xr:uid="{7A4CACD0-F69F-4748-808E-FEA8FD3231A7}"/>
    <cellStyle name="Total 3 2 4 6 8" xfId="50940" xr:uid="{AD4F65FB-54E2-41A4-AED9-78A0E966DBEE}"/>
    <cellStyle name="Total 3 2 4 6 9" xfId="57710" xr:uid="{57A38100-995B-4A5C-A004-34C89A08C1B6}"/>
    <cellStyle name="Total 3 2 4 7" xfId="4902" xr:uid="{184F4E3E-CE8B-499C-9D68-931B383261BB}"/>
    <cellStyle name="Total 3 2 4 7 2" xfId="12268" xr:uid="{4A5A28E7-088E-4E14-9FCA-C6DF0B0055EE}"/>
    <cellStyle name="Total 3 2 4 7 3" xfId="17991" xr:uid="{C64D8FB6-9380-4C0F-B95F-721F821B4F36}"/>
    <cellStyle name="Total 3 2 4 7 4" xfId="23524" xr:uid="{F8BD3DDF-B275-4F19-BE75-0F56A5C8965E}"/>
    <cellStyle name="Total 3 2 4 7 5" xfId="39378" xr:uid="{EE7A9F64-CE80-48E3-BE56-19C1FAD9F164}"/>
    <cellStyle name="Total 3 2 4 7 6" xfId="46080" xr:uid="{B4856107-A7BD-42CE-A7E1-65D574B5BAAD}"/>
    <cellStyle name="Total 3 2 4 7 7" xfId="51633" xr:uid="{E6A4752C-F046-4F0D-8C2C-9704D2EFB124}"/>
    <cellStyle name="Total 3 2 4 7 8" xfId="41936" xr:uid="{9A5BAA23-B516-4A3A-9FE2-990FDFD7CAD4}"/>
    <cellStyle name="Total 3 2 4 8" xfId="7725" xr:uid="{A440CA12-4F15-4932-8E49-6A43E60A0F13}"/>
    <cellStyle name="Total 3 2 4 8 2" xfId="15091" xr:uid="{071CD2B6-E7AC-4950-9516-56A1E79764A4}"/>
    <cellStyle name="Total 3 2 4 8 3" xfId="20814" xr:uid="{E5A13605-58A6-4AA9-B596-A49D6D17EFC6}"/>
    <cellStyle name="Total 3 2 4 8 4" xfId="26347" xr:uid="{DCF73CE4-3827-4DD7-AD4B-4DE1DDDF4537}"/>
    <cellStyle name="Total 3 2 4 9" xfId="10475" xr:uid="{2CA3281A-4014-4B2B-8AEF-394CAA320D1E}"/>
    <cellStyle name="Total 3 2 5" xfId="2506" xr:uid="{2066D986-4B19-49DF-8EB5-07114F751082}"/>
    <cellStyle name="Total 3 2 5 2" xfId="3963" xr:uid="{55F22538-F7D8-468A-B2B8-07CD028F4E63}"/>
    <cellStyle name="Total 3 2 5 2 2" xfId="11636" xr:uid="{79755C21-6202-466E-AFCB-4E24B346B572}"/>
    <cellStyle name="Total 3 2 5 2 3" xfId="17493" xr:uid="{62232460-BB2F-4539-BC0A-01C20F024D94}"/>
    <cellStyle name="Total 3 2 5 2 4" xfId="23165" xr:uid="{B1CCDE79-FC2F-4E10-812B-13A92D3D148B}"/>
    <cellStyle name="Total 3 2 5 2 5" xfId="39019" xr:uid="{9C6CC5C9-33D6-46FE-B54A-1548D4A7A877}"/>
    <cellStyle name="Total 3 2 5 2 6" xfId="45721" xr:uid="{79230F76-E2E6-4854-A8D2-F56257AC633F}"/>
    <cellStyle name="Total 3 2 5 2 7" xfId="51274" xr:uid="{B54DEE00-BF78-438F-9266-417F0ADA82FD}"/>
    <cellStyle name="Total 3 2 5 2 8" xfId="55788" xr:uid="{F8CD4FE4-5C37-47A3-B2F3-888C1051B77C}"/>
    <cellStyle name="Total 3 2 5 3" xfId="7366" xr:uid="{DA29C1F7-6429-44C3-B3D9-EC12644174CB}"/>
    <cellStyle name="Total 3 2 5 3 2" xfId="14732" xr:uid="{6ABF532A-28A3-4B63-BE1C-F85F2D58D146}"/>
    <cellStyle name="Total 3 2 5 3 3" xfId="20455" xr:uid="{87BD2157-6586-43A5-A3CE-8A851A008D1C}"/>
    <cellStyle name="Total 3 2 5 3 4" xfId="25988" xr:uid="{AA52A62C-DE62-4ECC-BE4A-3C09308050E8}"/>
    <cellStyle name="Total 3 2 5 4" xfId="10675" xr:uid="{3447DEAE-A325-4FD3-A246-852E7A36F2A5}"/>
    <cellStyle name="Total 3 2 5 5" xfId="11457" xr:uid="{20D30824-84EF-4AB1-AFA9-41F715AB519C}"/>
    <cellStyle name="Total 3 2 5 6" xfId="35616" xr:uid="{3EE773D0-5B91-4B2B-8C14-15C0BEED5F13}"/>
    <cellStyle name="Total 3 2 5 7" xfId="42512" xr:uid="{68CB99A0-387D-4C93-AF48-98B8C46F80E4}"/>
    <cellStyle name="Total 3 2 5 8" xfId="34546" xr:uid="{FF9EB8BA-2F52-42A4-9805-4DAD1EFE6FAB}"/>
    <cellStyle name="Total 3 2 5 9" xfId="42681" xr:uid="{529C0144-7385-4FC2-AB5B-A3FA159FF859}"/>
    <cellStyle name="Total 3 2 6" xfId="2476" xr:uid="{5BDA1004-052B-451C-9735-88830881BCBB}"/>
    <cellStyle name="Total 3 2 6 10" xfId="56620" xr:uid="{9AC5AEBC-38CD-4A1C-82FB-75843C0A6005}"/>
    <cellStyle name="Total 3 2 6 2" xfId="5170" xr:uid="{1BD96735-9F0A-409C-8AC9-FB918F467022}"/>
    <cellStyle name="Total 3 2 6 2 2" xfId="12536" xr:uid="{8FF07052-207E-4793-8EF3-49974630EECF}"/>
    <cellStyle name="Total 3 2 6 2 3" xfId="18259" xr:uid="{90F9F0A0-9E37-4CD9-B8F9-05FD17613A49}"/>
    <cellStyle name="Total 3 2 6 2 4" xfId="23792" xr:uid="{A50C7A4B-AE94-4738-8F85-CCA2D9FE1F53}"/>
    <cellStyle name="Total 3 2 6 2 5" xfId="39646" xr:uid="{66CFE94C-306D-4624-B16E-0D206B2EC47E}"/>
    <cellStyle name="Total 3 2 6 2 6" xfId="46348" xr:uid="{EE793190-E424-42F9-8C49-CBCADD630564}"/>
    <cellStyle name="Total 3 2 6 2 7" xfId="51901" xr:uid="{97E35AC3-9FC1-40C6-A365-141B452DA339}"/>
    <cellStyle name="Total 3 2 6 2 8" xfId="58126" xr:uid="{AC76A99F-F55B-457A-A6FB-2C1703BFF84D}"/>
    <cellStyle name="Total 3 2 6 3" xfId="7993" xr:uid="{DF99557D-DFF2-4E96-AA2C-46F4A0E12772}"/>
    <cellStyle name="Total 3 2 6 3 2" xfId="15359" xr:uid="{24D89F35-6ADC-40BF-B6AC-E1290601896E}"/>
    <cellStyle name="Total 3 2 6 3 3" xfId="21082" xr:uid="{D17AC00E-E76A-4E11-882D-A18159D2B757}"/>
    <cellStyle name="Total 3 2 6 3 4" xfId="26615" xr:uid="{2DA1BB5F-D553-41B6-A807-2ABA46F0341A}"/>
    <cellStyle name="Total 3 2 6 4" xfId="10645" xr:uid="{E97C142B-2F2B-44E8-A205-C909CFEAF3B7}"/>
    <cellStyle name="Total 3 2 6 5" xfId="10036" xr:uid="{B6D3FFF1-5E52-46EB-9943-004894073B2A}"/>
    <cellStyle name="Total 3 2 6 6" xfId="17690" xr:uid="{979585E7-8F04-4EFE-B43B-A56E663E7530}"/>
    <cellStyle name="Total 3 2 6 7" xfId="36823" xr:uid="{EC03F8EB-7F9A-42EE-AC31-48C562A8CE6D}"/>
    <cellStyle name="Total 3 2 6 8" xfId="43525" xr:uid="{AB3F92C0-3348-49B2-891D-9B02220CBB0A}"/>
    <cellStyle name="Total 3 2 6 9" xfId="49078" xr:uid="{2C61B93D-18E7-43FA-892F-D0BB5179DD6F}"/>
    <cellStyle name="Total 3 2 7" xfId="2581" xr:uid="{467BBAD5-AF39-4356-9B7B-8C96B5BFB9EF}"/>
    <cellStyle name="Total 3 2 7 10" xfId="56843" xr:uid="{4F572813-1B99-4E94-8A4A-A34C672F856D}"/>
    <cellStyle name="Total 3 2 7 2" xfId="5106" xr:uid="{0EA0E315-32B0-4BDA-8140-E39ACEE4A7F9}"/>
    <cellStyle name="Total 3 2 7 2 2" xfId="12472" xr:uid="{C4BF0F49-3670-4163-8DBC-6D06B7A3F570}"/>
    <cellStyle name="Total 3 2 7 2 3" xfId="18195" xr:uid="{CA032652-6541-4B7C-AD00-FBF51BC0CC67}"/>
    <cellStyle name="Total 3 2 7 2 4" xfId="23728" xr:uid="{08783B0F-4D90-4553-95CE-27F0EF1FFD80}"/>
    <cellStyle name="Total 3 2 7 2 5" xfId="39582" xr:uid="{3B836094-6A13-4C71-96B4-5FCCD0C310ED}"/>
    <cellStyle name="Total 3 2 7 2 6" xfId="46284" xr:uid="{4E75D070-20FE-4BFB-8583-B4F7A946B4B2}"/>
    <cellStyle name="Total 3 2 7 2 7" xfId="51837" xr:uid="{1BF97FB1-4DFD-4406-B10B-40D97C54C7B8}"/>
    <cellStyle name="Total 3 2 7 2 8" xfId="57494" xr:uid="{A9098B19-9295-4A20-BE8E-BDC863320F5D}"/>
    <cellStyle name="Total 3 2 7 3" xfId="7929" xr:uid="{F4D9CE0C-E1CF-46F2-8B18-49C3DCEFF097}"/>
    <cellStyle name="Total 3 2 7 3 2" xfId="15295" xr:uid="{277383D8-012B-4729-850C-3FC9B0FAB645}"/>
    <cellStyle name="Total 3 2 7 3 3" xfId="21018" xr:uid="{3B1A1AB2-7F23-422D-A0B6-1C5DAC53E404}"/>
    <cellStyle name="Total 3 2 7 3 4" xfId="26551" xr:uid="{92A0CB36-9B3E-4709-8A30-C1B710833B11}"/>
    <cellStyle name="Total 3 2 7 4" xfId="10750" xr:uid="{B793A527-7AFD-410D-A1B8-8A3BDEB2585A}"/>
    <cellStyle name="Total 3 2 7 5" xfId="11021" xr:uid="{6EA2B61B-A0F7-4538-89CF-029C7BC3ABE2}"/>
    <cellStyle name="Total 3 2 7 6" xfId="9948" xr:uid="{CA25E3B9-96B2-44E9-8B2F-06080C8EF71F}"/>
    <cellStyle name="Total 3 2 7 7" xfId="36759" xr:uid="{403AF7E2-DCE5-4C2B-8728-0F729CFBF258}"/>
    <cellStyle name="Total 3 2 7 8" xfId="43461" xr:uid="{A16C1A9B-66D8-4C09-A3C0-8674BDBD8A9A}"/>
    <cellStyle name="Total 3 2 7 9" xfId="49014" xr:uid="{E35A5733-2E7C-4B4D-AFFE-AF451A3C9F27}"/>
    <cellStyle name="Total 3 2 8" xfId="2546" xr:uid="{6CA11EB7-70B8-405E-B869-71ADC16A49B6}"/>
    <cellStyle name="Total 3 2 8 2" xfId="10715" xr:uid="{56F7F963-843F-49FA-93D8-F25A70336356}"/>
    <cellStyle name="Total 3 2 8 3" xfId="11107" xr:uid="{189800FE-A2E6-4A99-813B-406B438A9888}"/>
    <cellStyle name="Total 3 2 8 4" xfId="11761" xr:uid="{EAE6EB5A-E60F-40E0-BB2C-DE25BC97C158}"/>
    <cellStyle name="Total 3 2 8 5" xfId="38790" xr:uid="{A8CE7805-37EE-4EC2-95ED-9F49F135A2EC}"/>
    <cellStyle name="Total 3 2 8 6" xfId="45492" xr:uid="{69BF3044-6A93-4DAB-B455-18293C26466E}"/>
    <cellStyle name="Total 3 2 8 7" xfId="51045" xr:uid="{24EA1CA3-A3C6-40F8-B499-D7C21A34919C}"/>
    <cellStyle name="Total 3 2 8 8" xfId="34183" xr:uid="{3D30BD2C-9E09-4A7F-A11A-565E3626269D}"/>
    <cellStyle name="Total 3 2 9" xfId="2598" xr:uid="{F6CC34C0-5ACC-43C0-B769-05398C49097D}"/>
    <cellStyle name="Total 3 2 9 2" xfId="10767" xr:uid="{9A6F8BA0-3720-41F1-B0EC-E56F47432212}"/>
    <cellStyle name="Total 3 2 9 3" xfId="1391" xr:uid="{ED67C7F0-2B74-4C66-88CE-D6A1C0B28074}"/>
    <cellStyle name="Total 3 2 9 4" xfId="1470" xr:uid="{E6644D42-6798-4A32-90E4-D2E6CF02CAF1}"/>
    <cellStyle name="Total 3 20" xfId="34466" xr:uid="{7E622873-1FD5-4500-98ED-B02C4FBBEA7B}"/>
    <cellStyle name="Total 3 21" xfId="41923" xr:uid="{F3E06422-90BE-446A-8098-CD8B88CE0641}"/>
    <cellStyle name="Total 3 22" xfId="57337" xr:uid="{CEE8ADB4-2B1C-4F4C-87E3-E54E410CDED4}"/>
    <cellStyle name="Total 3 3" xfId="1927" xr:uid="{23E0D7CB-C427-4E5E-9699-1C1EF83A4258}"/>
    <cellStyle name="Total 3 3 10" xfId="7508" xr:uid="{157C32B0-A8ED-4521-A467-D00344588381}"/>
    <cellStyle name="Total 3 3 10 2" xfId="14874" xr:uid="{8677A721-5E3C-49F7-BA15-522A30B9DD93}"/>
    <cellStyle name="Total 3 3 10 3" xfId="20597" xr:uid="{ED98352E-607C-4D90-B90F-CE19D73CA4E8}"/>
    <cellStyle name="Total 3 3 10 4" xfId="26130" xr:uid="{F7814A9E-7352-4854-A9E4-A758A54DB870}"/>
    <cellStyle name="Total 3 3 11" xfId="10237" xr:uid="{25C47D6B-7F87-4D39-B160-099D61620196}"/>
    <cellStyle name="Total 3 3 12" xfId="12062" xr:uid="{D9A62F25-24BF-4F25-BA78-AEE5A9C729D8}"/>
    <cellStyle name="Total 3 3 13" xfId="36171" xr:uid="{0E275221-FB1B-49C4-B63E-F0F4E843A9F1}"/>
    <cellStyle name="Total 3 3 14" xfId="42935" xr:uid="{78152C6F-D5A3-4794-A372-45B069FF1E07}"/>
    <cellStyle name="Total 3 3 15" xfId="48494" xr:uid="{A322D81F-B8B4-4DD3-991F-EE22FC2CCBB6}"/>
    <cellStyle name="Total 3 3 16" xfId="34188" xr:uid="{525C13DC-E8DE-4E96-B789-D55A2D4DB89E}"/>
    <cellStyle name="Total 3 3 2" xfId="4861" xr:uid="{0608042B-D7BA-40EB-81FD-F8435AA2DC06}"/>
    <cellStyle name="Total 3 3 2 10" xfId="23483" xr:uid="{604F9D35-3A4B-4937-9596-B65E925A1955}"/>
    <cellStyle name="Total 3 3 2 11" xfId="36514" xr:uid="{E207ACC8-B100-4208-9CEA-A402E986E278}"/>
    <cellStyle name="Total 3 3 2 12" xfId="43216" xr:uid="{90CD98AA-7D8E-44E8-976D-B19C7732D356}"/>
    <cellStyle name="Total 3 3 2 13" xfId="48769" xr:uid="{0A8D656B-B4D6-481E-BAEB-0621A9104E3D}"/>
    <cellStyle name="Total 3 3 2 14" xfId="56294" xr:uid="{156F10AF-E80D-4001-A7F2-CE037219A8AD}"/>
    <cellStyle name="Total 3 3 2 2" xfId="5749" xr:uid="{0949C43D-76A3-4BFB-BA63-372FE4FE7027}"/>
    <cellStyle name="Total 3 3 2 2 2" xfId="8572" xr:uid="{E13A9A7A-5A3E-4294-B958-3819B43CE3B5}"/>
    <cellStyle name="Total 3 3 2 2 2 2" xfId="15938" xr:uid="{EBEDEC1A-6D2F-4C21-9617-4ABCC470DFE0}"/>
    <cellStyle name="Total 3 3 2 2 2 3" xfId="21661" xr:uid="{2933A77D-DB14-45DC-8839-7DD80D8A2B18}"/>
    <cellStyle name="Total 3 3 2 2 2 4" xfId="27194" xr:uid="{CB829DBD-C9B0-4F69-8F5F-DE5DD6C905C5}"/>
    <cellStyle name="Total 3 3 2 2 2 5" xfId="40225" xr:uid="{4FD827CF-DBCF-49F0-A8F1-1233B9ABE088}"/>
    <cellStyle name="Total 3 3 2 2 2 6" xfId="46927" xr:uid="{A4769FF3-640E-4712-8553-A297DB86E66D}"/>
    <cellStyle name="Total 3 3 2 2 2 7" xfId="52480" xr:uid="{DB71381A-F98A-4A99-8228-D4467604BE53}"/>
    <cellStyle name="Total 3 3 2 2 2 8" xfId="48408" xr:uid="{43A31229-E167-465A-8AB4-5AC6603C24F2}"/>
    <cellStyle name="Total 3 3 2 2 3" xfId="13115" xr:uid="{1A41A4F4-3650-4ABD-934B-1488BE5519CD}"/>
    <cellStyle name="Total 3 3 2 2 4" xfId="18838" xr:uid="{74E46DDA-1DED-4DC0-A775-295E957E0D4B}"/>
    <cellStyle name="Total 3 3 2 2 5" xfId="24371" xr:uid="{7A391321-4011-4565-8E74-64722DF407EF}"/>
    <cellStyle name="Total 3 3 2 2 6" xfId="37402" xr:uid="{060E35F0-7A92-4231-82BC-2A34C9B51B33}"/>
    <cellStyle name="Total 3 3 2 2 7" xfId="44104" xr:uid="{21F2B0B1-2791-4C11-A4D4-5C666414CFD2}"/>
    <cellStyle name="Total 3 3 2 2 8" xfId="49657" xr:uid="{7E0E32EB-A7A3-4786-819F-17A7F56727C4}"/>
    <cellStyle name="Total 3 3 2 2 9" xfId="56060" xr:uid="{09E947A0-F3D2-407B-8DB8-B64B407EA1A1}"/>
    <cellStyle name="Total 3 3 2 3" xfId="5234" xr:uid="{A943CE1A-240D-4A44-A083-88302675EC90}"/>
    <cellStyle name="Total 3 3 2 3 2" xfId="8057" xr:uid="{97BCC4D2-6F92-42EA-8830-FDF44A3EA1C1}"/>
    <cellStyle name="Total 3 3 2 3 2 2" xfId="15423" xr:uid="{CF711A60-15D1-4CD0-9C0A-5526289260C7}"/>
    <cellStyle name="Total 3 3 2 3 2 3" xfId="21146" xr:uid="{DF7E69A4-CD4E-4090-AB48-FF090CD409C2}"/>
    <cellStyle name="Total 3 3 2 3 2 4" xfId="26679" xr:uid="{92D8FE1D-4610-4793-9BD2-612CB6D356A0}"/>
    <cellStyle name="Total 3 3 2 3 2 5" xfId="39710" xr:uid="{5E57F4FA-D0BC-48F7-A7B7-C38960362739}"/>
    <cellStyle name="Total 3 3 2 3 2 6" xfId="46412" xr:uid="{8B5EF111-E78E-4024-B468-3838BB3AEE49}"/>
    <cellStyle name="Total 3 3 2 3 2 7" xfId="51965" xr:uid="{23EABE20-3C77-41C6-B0C2-D1C91A0A2C3A}"/>
    <cellStyle name="Total 3 3 2 3 2 8" xfId="54753" xr:uid="{A2153C97-F53A-45DC-9B90-B0F17335E8CB}"/>
    <cellStyle name="Total 3 3 2 3 3" xfId="12600" xr:uid="{3B75C2CF-72A2-4563-AE0D-1D85F416E046}"/>
    <cellStyle name="Total 3 3 2 3 4" xfId="18323" xr:uid="{47EA0DCD-70F4-4EA1-B3B0-D0CF3804C7D5}"/>
    <cellStyle name="Total 3 3 2 3 5" xfId="23856" xr:uid="{B3D0563D-3C89-4BEC-9C40-0AFFD5DB6E1D}"/>
    <cellStyle name="Total 3 3 2 3 6" xfId="36887" xr:uid="{A415F8EB-9ADA-44CB-A863-B2058DEE811F}"/>
    <cellStyle name="Total 3 3 2 3 7" xfId="43589" xr:uid="{0C6F36B0-BC5B-4E01-9888-E81A1EA9FBEF}"/>
    <cellStyle name="Total 3 3 2 3 8" xfId="49142" xr:uid="{C0B1F215-8AA1-4555-B638-51E96D6A007B}"/>
    <cellStyle name="Total 3 3 2 3 9" xfId="58031" xr:uid="{CB3EE839-4754-450F-9726-867FBBBE9DF8}"/>
    <cellStyle name="Total 3 3 2 4" xfId="6376" xr:uid="{E41F30DE-1669-4BF0-848A-E9711118032F}"/>
    <cellStyle name="Total 3 3 2 4 2" xfId="9199" xr:uid="{C0280221-224A-41DB-9C71-C7201DF12F97}"/>
    <cellStyle name="Total 3 3 2 4 2 2" xfId="16565" xr:uid="{54ECDBEA-826D-4BEB-BE28-473940793F12}"/>
    <cellStyle name="Total 3 3 2 4 2 3" xfId="22288" xr:uid="{1FF13401-C07C-403E-A095-689862F22009}"/>
    <cellStyle name="Total 3 3 2 4 2 4" xfId="27821" xr:uid="{FC1EE551-3802-4FCD-93BF-70DA7E186778}"/>
    <cellStyle name="Total 3 3 2 4 2 5" xfId="40852" xr:uid="{EB9C9042-433A-46BE-A3DF-1686FD51C82D}"/>
    <cellStyle name="Total 3 3 2 4 2 6" xfId="47554" xr:uid="{E7DB1727-7479-4379-AE5C-7EAA3F20D8F2}"/>
    <cellStyle name="Total 3 3 2 4 2 7" xfId="53107" xr:uid="{5811EF0B-168C-4B10-9526-C24B5C25D073}"/>
    <cellStyle name="Total 3 3 2 4 2 8" xfId="54388" xr:uid="{1A568A87-BC9C-4293-A7C8-D8EFBCD4CB0B}"/>
    <cellStyle name="Total 3 3 2 4 3" xfId="13742" xr:uid="{7FFDEDCF-4932-44C4-ABCD-25331AEB9F91}"/>
    <cellStyle name="Total 3 3 2 4 4" xfId="19465" xr:uid="{ACD49124-0AAB-4F9A-8690-A7CD5107E49D}"/>
    <cellStyle name="Total 3 3 2 4 5" xfId="24998" xr:uid="{23B1E4AB-8F3A-4A92-8DFF-80EEE823B2C2}"/>
    <cellStyle name="Total 3 3 2 4 6" xfId="38029" xr:uid="{69ADA98A-7B45-4CCD-B16F-CC5F255E12CB}"/>
    <cellStyle name="Total 3 3 2 4 7" xfId="44731" xr:uid="{081E02D8-E696-42DC-BDA1-0BDF5B0DD7D0}"/>
    <cellStyle name="Total 3 3 2 4 8" xfId="50284" xr:uid="{0F1DB019-38AA-4B1D-B106-70FC23AB0265}"/>
    <cellStyle name="Total 3 3 2 4 9" xfId="57588" xr:uid="{E2CE51B8-4229-4BFD-9B80-2EFCF21C24BE}"/>
    <cellStyle name="Total 3 3 2 5" xfId="6700" xr:uid="{0D81BDDA-9AC6-4DDE-B7E5-0F718FB83349}"/>
    <cellStyle name="Total 3 3 2 5 2" xfId="9523" xr:uid="{EC67B869-591A-475B-B32C-6B4AB275CD53}"/>
    <cellStyle name="Total 3 3 2 5 2 2" xfId="16889" xr:uid="{F03194BD-6631-4361-B09E-56ADA3DFEF15}"/>
    <cellStyle name="Total 3 3 2 5 2 3" xfId="22612" xr:uid="{CDED31F1-BF6D-4D6E-B179-AF277331683D}"/>
    <cellStyle name="Total 3 3 2 5 2 4" xfId="28145" xr:uid="{A6D4AC78-9AB6-41BB-B156-47452DB5541A}"/>
    <cellStyle name="Total 3 3 2 5 2 5" xfId="41176" xr:uid="{DE89B9BA-D976-4EBC-B05F-1F82D85A1FF7}"/>
    <cellStyle name="Total 3 3 2 5 2 6" xfId="47878" xr:uid="{1C7889F6-E913-4A4D-98F5-22369F105447}"/>
    <cellStyle name="Total 3 3 2 5 2 7" xfId="53431" xr:uid="{ACEB3684-CAF8-4175-978A-E08C9A92AE3F}"/>
    <cellStyle name="Total 3 3 2 5 2 8" xfId="55176" xr:uid="{3C863463-D88A-44D3-82CC-4674144E88DD}"/>
    <cellStyle name="Total 3 3 2 5 3" xfId="14066" xr:uid="{4D9158D6-6CF0-4F68-A7DF-2CE178959620}"/>
    <cellStyle name="Total 3 3 2 5 4" xfId="19789" xr:uid="{179C1D1A-E4B5-462E-B4C0-21575DBA6CB5}"/>
    <cellStyle name="Total 3 3 2 5 5" xfId="25322" xr:uid="{7D5BF615-CD21-48FF-A3AF-6B89DEB4C982}"/>
    <cellStyle name="Total 3 3 2 5 6" xfId="38353" xr:uid="{C3A345FD-473E-4728-B90B-964CFA153A6B}"/>
    <cellStyle name="Total 3 3 2 5 7" xfId="45055" xr:uid="{F9C13B39-054C-4E78-B05E-60BFEA8DB5F5}"/>
    <cellStyle name="Total 3 3 2 5 8" xfId="50608" xr:uid="{267F3F1E-430E-4662-94C5-C9459768FB16}"/>
    <cellStyle name="Total 3 3 2 5 9" xfId="57046" xr:uid="{0471A16C-C5BD-4D0F-B25B-BA3676B3848A}"/>
    <cellStyle name="Total 3 3 2 6" xfId="6991" xr:uid="{F09EB564-6BFA-4273-8F0B-B9B84255C377}"/>
    <cellStyle name="Total 3 3 2 6 2" xfId="9814" xr:uid="{926241D6-0449-4372-8E30-26CB53D1B825}"/>
    <cellStyle name="Total 3 3 2 6 2 2" xfId="17180" xr:uid="{67E61715-0078-4931-AE7C-205C6608EB7F}"/>
    <cellStyle name="Total 3 3 2 6 2 3" xfId="22903" xr:uid="{3AEAF0CE-F9E6-43C4-933C-5B612C49DBA1}"/>
    <cellStyle name="Total 3 3 2 6 2 4" xfId="28436" xr:uid="{892AE333-9834-4A7A-9F19-4A14C32BD7F0}"/>
    <cellStyle name="Total 3 3 2 6 2 5" xfId="41467" xr:uid="{A3EFBDCC-68AF-4EDC-850B-E33F22A1829C}"/>
    <cellStyle name="Total 3 3 2 6 2 6" xfId="48169" xr:uid="{507EBF56-FCEB-40BA-9327-A5D98B2D95B9}"/>
    <cellStyle name="Total 3 3 2 6 2 7" xfId="53722" xr:uid="{FB241AAD-FF52-4C6E-8394-356E5F10779E}"/>
    <cellStyle name="Total 3 3 2 6 2 8" xfId="48603" xr:uid="{81DCE5F4-7C06-477D-9978-1718AB57E45F}"/>
    <cellStyle name="Total 3 3 2 6 3" xfId="14357" xr:uid="{63C84777-F04F-4765-80CD-C04A36AA62F1}"/>
    <cellStyle name="Total 3 3 2 6 4" xfId="20080" xr:uid="{C986DEBD-EF8F-4DE9-99D2-3D05D969BB00}"/>
    <cellStyle name="Total 3 3 2 6 5" xfId="25613" xr:uid="{4A41716E-9D7C-40CC-BF76-D27E7AB549DC}"/>
    <cellStyle name="Total 3 3 2 6 6" xfId="38644" xr:uid="{45E5883D-7FC5-47F9-943D-F702DBD32F95}"/>
    <cellStyle name="Total 3 3 2 6 7" xfId="45346" xr:uid="{1B069734-6D12-4551-9042-C765FE96F650}"/>
    <cellStyle name="Total 3 3 2 6 8" xfId="50899" xr:uid="{7033F552-2A02-44A0-97C3-FE5CE58E5E00}"/>
    <cellStyle name="Total 3 3 2 6 9" xfId="57764" xr:uid="{BCE134E4-2191-4E99-A912-239948A3FBFE}"/>
    <cellStyle name="Total 3 3 2 7" xfId="7684" xr:uid="{2D2BE41C-A55F-4079-8C3B-4DBB237DBC85}"/>
    <cellStyle name="Total 3 3 2 7 2" xfId="15050" xr:uid="{2B1C8EEB-920B-483D-B656-48EF08DD9112}"/>
    <cellStyle name="Total 3 3 2 7 3" xfId="20773" xr:uid="{8AB2206F-AFA1-458F-9895-038AB8DE188B}"/>
    <cellStyle name="Total 3 3 2 7 4" xfId="26306" xr:uid="{02201803-F145-49AA-824A-BA8116245D48}"/>
    <cellStyle name="Total 3 3 2 7 5" xfId="39337" xr:uid="{EF0D044B-1966-4AA7-80AD-CD5B4949651F}"/>
    <cellStyle name="Total 3 3 2 7 6" xfId="46039" xr:uid="{7FE64A0E-A65E-4550-8B24-644E88E6BD0F}"/>
    <cellStyle name="Total 3 3 2 7 7" xfId="51592" xr:uid="{476D7AA5-704E-4348-9E7D-0D7E1A5D7B17}"/>
    <cellStyle name="Total 3 3 2 7 8" xfId="55852" xr:uid="{9B7A90C6-7222-4C65-9102-19213007BA58}"/>
    <cellStyle name="Total 3 3 2 8" xfId="12227" xr:uid="{FC90CF93-C409-4035-94AA-2322E363214E}"/>
    <cellStyle name="Total 3 3 2 9" xfId="17950" xr:uid="{55CEAD89-135C-483F-8837-849A16B69AC4}"/>
    <cellStyle name="Total 3 3 3" xfId="4291" xr:uid="{73FB8335-A7C4-40CE-8A0A-DEB801EF422B}"/>
    <cellStyle name="Total 3 3 3 10" xfId="23247" xr:uid="{D7A88B99-6091-4F1C-B656-8BF3CD6C515D}"/>
    <cellStyle name="Total 3 3 3 11" xfId="35944" xr:uid="{678FFFE9-E19B-4B8F-BA97-E5C7538D3D41}"/>
    <cellStyle name="Total 3 3 3 12" xfId="42764" xr:uid="{6CDB428C-E95D-4D6E-B557-6DE3F626F66D}"/>
    <cellStyle name="Total 3 3 3 13" xfId="48336" xr:uid="{A4AB4A71-D812-4B77-ACBC-C99DA4472B39}"/>
    <cellStyle name="Total 3 3 3 14" xfId="53968" xr:uid="{C84877C2-2047-4596-BCA4-87BC76E73382}"/>
    <cellStyle name="Total 3 3 3 2" xfId="5342" xr:uid="{CF28FE9F-E383-4F2A-8C54-2F4FB26FDD24}"/>
    <cellStyle name="Total 3 3 3 2 2" xfId="8165" xr:uid="{5D338839-C37B-446F-841C-06469D0EB8F2}"/>
    <cellStyle name="Total 3 3 3 2 2 2" xfId="15531" xr:uid="{3709C70C-9C7B-44AD-8166-B3950E06FCE9}"/>
    <cellStyle name="Total 3 3 3 2 2 3" xfId="21254" xr:uid="{9466D88E-77F7-495B-BDBC-1BBBD56DDCBB}"/>
    <cellStyle name="Total 3 3 3 2 2 4" xfId="26787" xr:uid="{944F4A38-5A4B-4692-B85C-8B267A38ACFA}"/>
    <cellStyle name="Total 3 3 3 2 2 5" xfId="39818" xr:uid="{8F4DF218-0E3F-47DD-9C9B-6CFA1B3D5F43}"/>
    <cellStyle name="Total 3 3 3 2 2 6" xfId="46520" xr:uid="{3500219E-941B-43BF-A983-3CBD9FA618B5}"/>
    <cellStyle name="Total 3 3 3 2 2 7" xfId="52073" xr:uid="{D3F0F35D-2A80-4A4C-908E-4410102F22B4}"/>
    <cellStyle name="Total 3 3 3 2 2 8" xfId="57185" xr:uid="{95C85D34-1051-4867-A838-9B09463A0EDA}"/>
    <cellStyle name="Total 3 3 3 2 3" xfId="12708" xr:uid="{1E74D053-93C3-4902-9D29-BE91D7A91F56}"/>
    <cellStyle name="Total 3 3 3 2 4" xfId="18431" xr:uid="{88702B3F-D771-4C49-A473-B1273A80E8A8}"/>
    <cellStyle name="Total 3 3 3 2 5" xfId="23964" xr:uid="{690195BB-222F-4D36-9FED-3427FAAE85D8}"/>
    <cellStyle name="Total 3 3 3 2 6" xfId="36995" xr:uid="{F64A1F38-5E74-427D-AC1E-B72AD6406242}"/>
    <cellStyle name="Total 3 3 3 2 7" xfId="43697" xr:uid="{FCD2FEC0-1BCE-4DE8-A67A-546566C17ED9}"/>
    <cellStyle name="Total 3 3 3 2 8" xfId="49250" xr:uid="{90031A93-327A-4548-9EC6-A2663FF4A928}"/>
    <cellStyle name="Total 3 3 3 2 9" xfId="55731" xr:uid="{159C9999-3807-48D9-A3F2-E14C225767F8}"/>
    <cellStyle name="Total 3 3 3 3" xfId="5091" xr:uid="{35E84BDB-8175-4889-B7C5-5C79649C96EA}"/>
    <cellStyle name="Total 3 3 3 3 2" xfId="7914" xr:uid="{7C38B83B-5B36-499B-B5AE-9D56660669EF}"/>
    <cellStyle name="Total 3 3 3 3 2 2" xfId="15280" xr:uid="{EAA35EF9-82C0-4592-A814-7E8C81BB58A7}"/>
    <cellStyle name="Total 3 3 3 3 2 3" xfId="21003" xr:uid="{15C2EEA9-CFEE-4939-9F1C-EA282BC0206B}"/>
    <cellStyle name="Total 3 3 3 3 2 4" xfId="26536" xr:uid="{890F1577-2D16-4CF2-9DD3-B2E28E6753D5}"/>
    <cellStyle name="Total 3 3 3 3 2 5" xfId="39567" xr:uid="{62AF823B-E66B-4A39-9332-86E11A0A8D1A}"/>
    <cellStyle name="Total 3 3 3 3 2 6" xfId="46269" xr:uid="{59F742DA-EEC6-4491-B9DC-EAEE7A646B5D}"/>
    <cellStyle name="Total 3 3 3 3 2 7" xfId="51822" xr:uid="{47F283C1-A74D-49E0-B366-7B1EAD9363FE}"/>
    <cellStyle name="Total 3 3 3 3 2 8" xfId="54911" xr:uid="{06FC8125-260C-4C1C-986F-436C36C93B28}"/>
    <cellStyle name="Total 3 3 3 3 3" xfId="12457" xr:uid="{2ABB4152-42CF-498B-B7F0-4B8963E72C22}"/>
    <cellStyle name="Total 3 3 3 3 4" xfId="18180" xr:uid="{500B149F-486B-42F3-9A7F-20D883805993}"/>
    <cellStyle name="Total 3 3 3 3 5" xfId="23713" xr:uid="{BDE24B88-2AD5-4DD5-A3B0-28B22C51208D}"/>
    <cellStyle name="Total 3 3 3 3 6" xfId="36744" xr:uid="{1B77F754-0F05-48E7-829B-9DF80C5F6D03}"/>
    <cellStyle name="Total 3 3 3 3 7" xfId="43446" xr:uid="{382ED489-0867-4196-9296-2A966016A87A}"/>
    <cellStyle name="Total 3 3 3 3 8" xfId="48999" xr:uid="{208820A5-2F1A-4DF5-B3E1-2BE6821D12CD}"/>
    <cellStyle name="Total 3 3 3 3 9" xfId="55563" xr:uid="{0A81759E-D46D-42A4-99A0-BDDF1BD4D60B}"/>
    <cellStyle name="Total 3 3 3 4" xfId="5949" xr:uid="{F44E264F-2ACB-4F1D-A411-215F75076B09}"/>
    <cellStyle name="Total 3 3 3 4 2" xfId="8772" xr:uid="{BE4DF367-3C98-4D3B-9584-A647A2F31621}"/>
    <cellStyle name="Total 3 3 3 4 2 2" xfId="16138" xr:uid="{CC630C7F-C055-4630-8CD4-2C8E0072EF82}"/>
    <cellStyle name="Total 3 3 3 4 2 3" xfId="21861" xr:uid="{3762BFE2-8B9D-4181-873A-187BDF0D7BA1}"/>
    <cellStyle name="Total 3 3 3 4 2 4" xfId="27394" xr:uid="{DB8EFB38-87F9-47E9-8F3F-0709A66A493C}"/>
    <cellStyle name="Total 3 3 3 4 2 5" xfId="40425" xr:uid="{56E57259-AB6C-4304-99C6-5110DDBFAB76}"/>
    <cellStyle name="Total 3 3 3 4 2 6" xfId="47127" xr:uid="{02DA3980-9468-43A6-B1F5-1BD54B958871}"/>
    <cellStyle name="Total 3 3 3 4 2 7" xfId="52680" xr:uid="{3C71CEDC-FB48-498F-9FC7-DD0F19626D80}"/>
    <cellStyle name="Total 3 3 3 4 2 8" xfId="55856" xr:uid="{94BB2D31-4D5B-416C-9FB0-694559BD29AA}"/>
    <cellStyle name="Total 3 3 3 4 3" xfId="13315" xr:uid="{74F75A74-F5D9-4221-94D7-76C240981FF1}"/>
    <cellStyle name="Total 3 3 3 4 4" xfId="19038" xr:uid="{785B64E1-3D0E-4A47-9E41-04951F512C2E}"/>
    <cellStyle name="Total 3 3 3 4 5" xfId="24571" xr:uid="{DD8DBF6F-876F-4366-B4F9-7D233D84B41B}"/>
    <cellStyle name="Total 3 3 3 4 6" xfId="37602" xr:uid="{30456F35-5D8E-47BB-9614-03C8CED5C341}"/>
    <cellStyle name="Total 3 3 3 4 7" xfId="44304" xr:uid="{EB581647-122C-4284-B37A-3EB24F9FBAB9}"/>
    <cellStyle name="Total 3 3 3 4 8" xfId="49857" xr:uid="{7EF737F7-91A8-4DA1-B60D-CC8CC5069794}"/>
    <cellStyle name="Total 3 3 3 4 9" xfId="54638" xr:uid="{352B36D5-F804-47C7-83C2-86F9517D42A3}"/>
    <cellStyle name="Total 3 3 3 5" xfId="3507" xr:uid="{640B1DD2-3E0F-48F7-9542-4E9388C53F83}"/>
    <cellStyle name="Total 3 3 3 5 2" xfId="7165" xr:uid="{0F1A186B-5CDB-40B5-8487-C79604FD2DE6}"/>
    <cellStyle name="Total 3 3 3 5 2 2" xfId="14531" xr:uid="{05A18466-2B44-4FFD-B20B-285D92D39D88}"/>
    <cellStyle name="Total 3 3 3 5 2 3" xfId="20254" xr:uid="{63B9A56F-DCCA-4552-A16F-9804EB2C854E}"/>
    <cellStyle name="Total 3 3 3 5 2 4" xfId="25787" xr:uid="{B45CEA4C-3363-449C-A6A2-73768163B9EB}"/>
    <cellStyle name="Total 3 3 3 5 2 5" xfId="38818" xr:uid="{89B5AEF3-2466-4B84-A93A-EC091D60DF0E}"/>
    <cellStyle name="Total 3 3 3 5 2 6" xfId="45520" xr:uid="{8AA8F998-6EA9-4702-B072-77A95B6CE887}"/>
    <cellStyle name="Total 3 3 3 5 2 7" xfId="51073" xr:uid="{09EA770E-CF47-4C8F-87BE-C9252C1D2279}"/>
    <cellStyle name="Total 3 3 3 5 2 8" xfId="54375" xr:uid="{7A25CDA4-A84C-4513-9C5A-A7707602D7FD}"/>
    <cellStyle name="Total 3 3 3 5 3" xfId="11328" xr:uid="{555A9A66-63A4-491C-858D-57648E938C2F}"/>
    <cellStyle name="Total 3 3 3 5 4" xfId="1453" xr:uid="{B9DB846C-9B3A-4F2F-88DE-50358FB61D9D}"/>
    <cellStyle name="Total 3 3 3 5 5" xfId="10954" xr:uid="{9E9E7326-C88E-4E56-AA3C-B6534F894266}"/>
    <cellStyle name="Total 3 3 3 5 6" xfId="35160" xr:uid="{FF60B7A2-DABF-41B5-8A4D-D54D4780CFC5}"/>
    <cellStyle name="Total 3 3 3 5 7" xfId="42144" xr:uid="{4CBE1CF7-BF08-4441-94DE-36B16B3AB3C4}"/>
    <cellStyle name="Total 3 3 3 5 8" xfId="42302" xr:uid="{1265F261-6A05-4CDD-B8D0-42C4A0C331E4}"/>
    <cellStyle name="Total 3 3 3 5 9" xfId="42994" xr:uid="{5363A607-2794-4F40-9122-7FFB1DCDCFDE}"/>
    <cellStyle name="Total 3 3 3 6" xfId="5947" xr:uid="{112C35A9-3821-466E-8075-B1981B42AC17}"/>
    <cellStyle name="Total 3 3 3 6 2" xfId="8770" xr:uid="{28B3866A-53DF-4F5B-BFAC-C1CF75C41C2B}"/>
    <cellStyle name="Total 3 3 3 6 2 2" xfId="16136" xr:uid="{8ADCFDCB-B076-4DC6-B9C1-389DEB6D929D}"/>
    <cellStyle name="Total 3 3 3 6 2 3" xfId="21859" xr:uid="{ECACC12C-E983-4F79-B422-882ADF2E13BF}"/>
    <cellStyle name="Total 3 3 3 6 2 4" xfId="27392" xr:uid="{440D4DBE-5C7D-4B6C-9944-DFC1E94D927D}"/>
    <cellStyle name="Total 3 3 3 6 2 5" xfId="40423" xr:uid="{CCE69BE5-8725-4229-A3EA-B6A03A4FF8AC}"/>
    <cellStyle name="Total 3 3 3 6 2 6" xfId="47125" xr:uid="{D93B519A-EA43-48C6-8656-8CDE4B91BE43}"/>
    <cellStyle name="Total 3 3 3 6 2 7" xfId="52678" xr:uid="{DB4158F0-5672-48F1-840A-CB94AC6D378F}"/>
    <cellStyle name="Total 3 3 3 6 2 8" xfId="56174" xr:uid="{50467CE9-96FC-4AA4-A764-6DC6BE284137}"/>
    <cellStyle name="Total 3 3 3 6 3" xfId="13313" xr:uid="{A56C7414-5040-4EA9-98F0-A243DE277F09}"/>
    <cellStyle name="Total 3 3 3 6 4" xfId="19036" xr:uid="{7914BF6D-4754-4D80-A9B6-7B94C5484BA0}"/>
    <cellStyle name="Total 3 3 3 6 5" xfId="24569" xr:uid="{0ED99937-85FE-4F82-83A4-A074D5405DA3}"/>
    <cellStyle name="Total 3 3 3 6 6" xfId="37600" xr:uid="{5BA12231-735D-4A94-92AD-9571ACD7C248}"/>
    <cellStyle name="Total 3 3 3 6 7" xfId="44302" xr:uid="{048097E3-D4BA-4D6B-BCAC-0CD42DEEAE62}"/>
    <cellStyle name="Total 3 3 3 6 8" xfId="49855" xr:uid="{DCE3868B-72CE-43E1-9E68-BC364FCF200B}"/>
    <cellStyle name="Total 3 3 3 6 9" xfId="54819" xr:uid="{646F3EF1-4561-43C4-AEF6-78344EED9031}"/>
    <cellStyle name="Total 3 3 3 7" xfId="7448" xr:uid="{F477F480-5126-4CFC-BEF0-A9E4A35D23E1}"/>
    <cellStyle name="Total 3 3 3 7 2" xfId="14814" xr:uid="{B3DD6348-2E84-4B21-9001-501FA791F5BD}"/>
    <cellStyle name="Total 3 3 3 7 3" xfId="20537" xr:uid="{E954923D-D412-4660-94A9-DC53F5FF44BC}"/>
    <cellStyle name="Total 3 3 3 7 4" xfId="26070" xr:uid="{FC38C24A-E242-4061-BCF1-6BD9CCD2940C}"/>
    <cellStyle name="Total 3 3 3 7 5" xfId="39101" xr:uid="{43DE5A3E-E242-4166-AA19-4B6A4AE006DB}"/>
    <cellStyle name="Total 3 3 3 7 6" xfId="45803" xr:uid="{C975FC98-3E9B-45D9-B26E-5947244B2593}"/>
    <cellStyle name="Total 3 3 3 7 7" xfId="51356" xr:uid="{40C3DD0D-F9B3-45E8-85F2-A8ED29FF05B9}"/>
    <cellStyle name="Total 3 3 3 7 8" xfId="54768" xr:uid="{6D9B6094-C220-424B-971B-0B450E7B2DD2}"/>
    <cellStyle name="Total 3 3 3 8" xfId="11833" xr:uid="{A6923D24-97C7-4D6F-B986-2A03192B2AF7}"/>
    <cellStyle name="Total 3 3 3 9" xfId="17636" xr:uid="{C8449037-8285-46C9-9B7F-ED805C12CDE9}"/>
    <cellStyle name="Total 3 3 4" xfId="5494" xr:uid="{0DAE5339-045B-4CD8-878F-DB99E158D1F3}"/>
    <cellStyle name="Total 3 3 4 2" xfId="8317" xr:uid="{D5C2326D-5003-452C-8ABC-E202BC864DB2}"/>
    <cellStyle name="Total 3 3 4 2 2" xfId="15683" xr:uid="{E52F9277-A7B6-474B-9D08-1830F10D2A5F}"/>
    <cellStyle name="Total 3 3 4 2 3" xfId="21406" xr:uid="{7B2F49AC-23F5-4730-A881-91C4D5ABE43F}"/>
    <cellStyle name="Total 3 3 4 2 4" xfId="26939" xr:uid="{FC4A5095-0617-4548-B594-66E5916938FA}"/>
    <cellStyle name="Total 3 3 4 2 5" xfId="39970" xr:uid="{BC83BCF4-B307-4697-94D3-024F6A2C6694}"/>
    <cellStyle name="Total 3 3 4 2 6" xfId="46672" xr:uid="{46F4B9E7-A4EF-4D2C-8857-6F90800E8F03}"/>
    <cellStyle name="Total 3 3 4 2 7" xfId="52225" xr:uid="{A7DB5059-C307-42FD-B53D-BD77936B77B0}"/>
    <cellStyle name="Total 3 3 4 2 8" xfId="57619" xr:uid="{E55AEEB3-F90F-4E89-9357-E0153B728C02}"/>
    <cellStyle name="Total 3 3 4 3" xfId="12860" xr:uid="{8454AB58-12E6-457A-901E-03DDF38FC503}"/>
    <cellStyle name="Total 3 3 4 4" xfId="18583" xr:uid="{88C033F1-CB63-40A4-AFB4-8AD8A2323562}"/>
    <cellStyle name="Total 3 3 4 5" xfId="24116" xr:uid="{0219C3A9-5A14-45EF-8031-A55B355C3DD1}"/>
    <cellStyle name="Total 3 3 4 6" xfId="37147" xr:uid="{A125EA2E-5C9C-4FD8-9D1E-5C6BE87CD7AB}"/>
    <cellStyle name="Total 3 3 4 7" xfId="43849" xr:uid="{A90FBDFC-A3BE-4218-BA01-28EB2D04421A}"/>
    <cellStyle name="Total 3 3 4 8" xfId="49402" xr:uid="{B4C19444-6377-4009-875F-7BD59CC9E881}"/>
    <cellStyle name="Total 3 3 4 9" xfId="55787" xr:uid="{AC201F34-4A4D-467C-9751-530F49729C27}"/>
    <cellStyle name="Total 3 3 5" xfId="3494" xr:uid="{FD7CE735-7AC5-43A7-9EE2-3657F195BD28}"/>
    <cellStyle name="Total 3 3 5 2" xfId="7152" xr:uid="{97E812CB-C0E1-4B7E-BBE4-729B40D3AB92}"/>
    <cellStyle name="Total 3 3 5 2 2" xfId="14518" xr:uid="{0C7135F5-6069-48BA-810F-542ABB3F1092}"/>
    <cellStyle name="Total 3 3 5 2 3" xfId="20241" xr:uid="{B67CF167-45B5-46B5-889B-BF74FDD62898}"/>
    <cellStyle name="Total 3 3 5 2 4" xfId="25774" xr:uid="{72EE8D13-DE09-417E-A611-293755D1296F}"/>
    <cellStyle name="Total 3 3 5 2 5" xfId="38805" xr:uid="{5EA2AB47-1FCC-4C23-891B-37E0285C67FE}"/>
    <cellStyle name="Total 3 3 5 2 6" xfId="45507" xr:uid="{E4FC3D91-3AB4-4E19-ACAD-47938727B5D4}"/>
    <cellStyle name="Total 3 3 5 2 7" xfId="51060" xr:uid="{4875CE65-EAA1-44AE-86D9-9209F5F033C1}"/>
    <cellStyle name="Total 3 3 5 2 8" xfId="57892" xr:uid="{41C7DC37-F4AA-4A3C-8F1D-1FE641DDD8A6}"/>
    <cellStyle name="Total 3 3 5 3" xfId="11315" xr:uid="{CA3CBBA5-274C-4524-9F76-947FEA59D07F}"/>
    <cellStyle name="Total 3 3 5 4" xfId="1198" xr:uid="{53C3272D-EA39-4E6E-A96B-4C5DD512DF16}"/>
    <cellStyle name="Total 3 3 5 5" xfId="10264" xr:uid="{D91FB17C-E612-4F62-8DA4-D324793F241E}"/>
    <cellStyle name="Total 3 3 5 6" xfId="35147" xr:uid="{47649597-BB8B-4650-A783-77B5228538B0}"/>
    <cellStyle name="Total 3 3 5 7" xfId="42131" xr:uid="{416A71A3-F8D1-49EF-8866-168BBB4AD1BB}"/>
    <cellStyle name="Total 3 3 5 8" xfId="41857" xr:uid="{716F1CD6-C9EB-49B7-9C32-379E09253535}"/>
    <cellStyle name="Total 3 3 5 9" xfId="41991" xr:uid="{CDEC5A45-EA36-43BF-BF80-E655556C560A}"/>
    <cellStyle name="Total 3 3 6" xfId="5312" xr:uid="{B2EC27C9-D484-4CAD-ADB6-E65174BC0B53}"/>
    <cellStyle name="Total 3 3 6 2" xfId="8135" xr:uid="{6BCFFC68-7BC4-40EA-8070-5D9F60FCAA3B}"/>
    <cellStyle name="Total 3 3 6 2 2" xfId="15501" xr:uid="{3A7792A8-32D4-44DE-A56D-25C2F20E3FA3}"/>
    <cellStyle name="Total 3 3 6 2 3" xfId="21224" xr:uid="{1833A5A0-19E9-45B8-85D8-1300FD6A9D2E}"/>
    <cellStyle name="Total 3 3 6 2 4" xfId="26757" xr:uid="{0E10B589-2E0A-4838-85C4-4C036521C325}"/>
    <cellStyle name="Total 3 3 6 2 5" xfId="39788" xr:uid="{898A15CE-8A5D-4911-9D5A-B60687C3B11E}"/>
    <cellStyle name="Total 3 3 6 2 6" xfId="46490" xr:uid="{3588177B-99BC-4CD5-AC2F-EF8308D3758D}"/>
    <cellStyle name="Total 3 3 6 2 7" xfId="52043" xr:uid="{55EDFC1E-0DF5-4708-9451-8BC8F0D6AADE}"/>
    <cellStyle name="Total 3 3 6 2 8" xfId="57980" xr:uid="{38BE20B0-1227-43B4-B806-0898A5D50790}"/>
    <cellStyle name="Total 3 3 6 3" xfId="12678" xr:uid="{2DF9523F-8A47-4127-BC6A-18E5AC270ED3}"/>
    <cellStyle name="Total 3 3 6 4" xfId="18401" xr:uid="{77D19174-16AE-40D7-9E1C-667737A84444}"/>
    <cellStyle name="Total 3 3 6 5" xfId="23934" xr:uid="{6A427755-919A-4B75-A6B5-0BA573A8FB70}"/>
    <cellStyle name="Total 3 3 6 6" xfId="36965" xr:uid="{0D5D3343-74A9-4F9B-B06C-4FFF4908707B}"/>
    <cellStyle name="Total 3 3 6 7" xfId="43667" xr:uid="{229C28AE-2E40-42AC-99C0-9D0B15C1B75A}"/>
    <cellStyle name="Total 3 3 6 8" xfId="49220" xr:uid="{99F689F2-34ED-4BE7-B607-659F43BBAD12}"/>
    <cellStyle name="Total 3 3 6 9" xfId="42049" xr:uid="{918B656B-1AE5-466A-918B-465ED0D2D3A9}"/>
    <cellStyle name="Total 3 3 7" xfId="6511" xr:uid="{77A137F1-31C6-4B3F-B7C8-E9170D66B321}"/>
    <cellStyle name="Total 3 3 7 2" xfId="9334" xr:uid="{29631FF4-477F-4701-94E4-6125BF56B6C9}"/>
    <cellStyle name="Total 3 3 7 2 2" xfId="16700" xr:uid="{924C7B21-CEF9-4E7C-B723-640E558541FC}"/>
    <cellStyle name="Total 3 3 7 2 3" xfId="22423" xr:uid="{C8BAA56F-A7B9-4252-9454-26ED91852016}"/>
    <cellStyle name="Total 3 3 7 2 4" xfId="27956" xr:uid="{5264174D-DCE9-446B-ABAF-5A15E18190EA}"/>
    <cellStyle name="Total 3 3 7 2 5" xfId="40987" xr:uid="{E6481A14-5D59-4E9D-99E4-81E05F7CED9B}"/>
    <cellStyle name="Total 3 3 7 2 6" xfId="47689" xr:uid="{A8B1977F-AF9B-4DDC-8AF0-33470FAD34A3}"/>
    <cellStyle name="Total 3 3 7 2 7" xfId="53242" xr:uid="{314CD6F0-F853-4849-AB91-9287D6AA4B06}"/>
    <cellStyle name="Total 3 3 7 2 8" xfId="54782" xr:uid="{8FCC7442-B2CB-4A53-A93C-A2100125F87D}"/>
    <cellStyle name="Total 3 3 7 3" xfId="13877" xr:uid="{797C6252-3E6B-446F-9054-8BC3AB5C728C}"/>
    <cellStyle name="Total 3 3 7 4" xfId="19600" xr:uid="{585C6D6D-B872-4A27-AB48-93865CEA5D48}"/>
    <cellStyle name="Total 3 3 7 5" xfId="25133" xr:uid="{FC8EEC31-B52C-46C3-855E-E251A5DD2D8C}"/>
    <cellStyle name="Total 3 3 7 6" xfId="38164" xr:uid="{5A5604DC-5D15-468D-B0A1-FED176627AEE}"/>
    <cellStyle name="Total 3 3 7 7" xfId="44866" xr:uid="{8440C27E-953F-4452-AB17-DB598179B6F5}"/>
    <cellStyle name="Total 3 3 7 8" xfId="50419" xr:uid="{66C99C5C-9AD0-4314-8D81-DDCCE6E36F2C}"/>
    <cellStyle name="Total 3 3 7 9" xfId="56969" xr:uid="{F403DCAB-32B6-4B61-AEB2-289289A2BA3E}"/>
    <cellStyle name="Total 3 3 8" xfId="5452" xr:uid="{66AA21E7-C6CA-47E0-976E-F64728FA7F9F}"/>
    <cellStyle name="Total 3 3 8 2" xfId="8275" xr:uid="{BC4F3659-4E23-4ED4-B235-AAC2041DCE70}"/>
    <cellStyle name="Total 3 3 8 2 2" xfId="15641" xr:uid="{3C417429-55BE-4C8F-B690-EEB80CF38DEE}"/>
    <cellStyle name="Total 3 3 8 2 3" xfId="21364" xr:uid="{E8F3818E-2570-418D-859A-66D7CBFD7C3F}"/>
    <cellStyle name="Total 3 3 8 2 4" xfId="26897" xr:uid="{DB773D50-AC20-4347-9B6E-2A021EB09137}"/>
    <cellStyle name="Total 3 3 8 2 5" xfId="39928" xr:uid="{73289B0C-9590-4820-9485-950B4C414470}"/>
    <cellStyle name="Total 3 3 8 2 6" xfId="46630" xr:uid="{7C571266-09DC-428C-9EF6-0DB011EDABA4}"/>
    <cellStyle name="Total 3 3 8 2 7" xfId="52183" xr:uid="{2CD0396D-D83D-4B0E-AF24-1FA6FAF85C3C}"/>
    <cellStyle name="Total 3 3 8 2 8" xfId="41680" xr:uid="{CDAD67CF-DC26-47D1-9296-43E76C1870DE}"/>
    <cellStyle name="Total 3 3 8 3" xfId="12818" xr:uid="{5DBDE2CF-AEF2-45F7-B042-B1770892B810}"/>
    <cellStyle name="Total 3 3 8 4" xfId="18541" xr:uid="{A12782FD-DB76-4274-8050-B97556C5C3C1}"/>
    <cellStyle name="Total 3 3 8 5" xfId="24074" xr:uid="{71FBE994-658C-4244-82BD-3DC31CD2CFDE}"/>
    <cellStyle name="Total 3 3 8 6" xfId="37105" xr:uid="{60738EEE-6C2A-45D0-A03E-92F21111499D}"/>
    <cellStyle name="Total 3 3 8 7" xfId="43807" xr:uid="{D78FE181-8ACB-436E-B41C-D96BC13813E3}"/>
    <cellStyle name="Total 3 3 8 8" xfId="49360" xr:uid="{332638AD-9DC5-47DF-BCC3-5198A63CD9E6}"/>
    <cellStyle name="Total 3 3 8 9" xfId="57306" xr:uid="{9EEC2B64-8A7C-40A6-BCDB-6E92BB6D9C11}"/>
    <cellStyle name="Total 3 3 9" xfId="4518" xr:uid="{5C8E4486-6EE6-4A0A-ACD3-F68A3E1A7EA0}"/>
    <cellStyle name="Total 3 3 9 2" xfId="11971" xr:uid="{1C143614-FA8B-4121-B87E-344D4F998168}"/>
    <cellStyle name="Total 3 3 9 3" xfId="17737" xr:uid="{CA73F9B9-A9A9-4115-8C40-DF610F5FD34B}"/>
    <cellStyle name="Total 3 3 9 4" xfId="23307" xr:uid="{F6A085AB-164E-4EF9-9814-016420194557}"/>
    <cellStyle name="Total 3 3 9 5" xfId="39161" xr:uid="{74157FCE-4099-46C4-A972-220E62529AAB}"/>
    <cellStyle name="Total 3 3 9 6" xfId="45863" xr:uid="{DC5D063D-833C-46F5-AE57-A6789E4A8DF0}"/>
    <cellStyle name="Total 3 3 9 7" xfId="51416" xr:uid="{FF071BDD-E334-4C30-B34B-C55FDB270FA8}"/>
    <cellStyle name="Total 3 3 9 8" xfId="54470" xr:uid="{6C2170F1-251A-4C7D-A2B7-C1454E9AB461}"/>
    <cellStyle name="Total 3 4" xfId="2027" xr:uid="{CB39B1B3-8F2C-48DC-BEC5-1BDBCB946694}"/>
    <cellStyle name="Total 3 4 10" xfId="7562" xr:uid="{9A90083E-992B-4F33-A6C4-735950D78438}"/>
    <cellStyle name="Total 3 4 10 2" xfId="14928" xr:uid="{C573E8E4-135E-4702-8B74-B4F5B05928FA}"/>
    <cellStyle name="Total 3 4 10 3" xfId="20651" xr:uid="{63ADCA80-ABF9-4DD6-B18C-929B8419A79C}"/>
    <cellStyle name="Total 3 4 10 4" xfId="26184" xr:uid="{EB489876-1991-4B01-BE25-3A1797CD17DC}"/>
    <cellStyle name="Total 3 4 11" xfId="10302" xr:uid="{72ED9A17-91CD-4AE1-BD0F-2BC034836033}"/>
    <cellStyle name="Total 3 4 12" xfId="10392" xr:uid="{AEE63E01-0634-49C6-B4B1-FB7D2B07787F}"/>
    <cellStyle name="Total 3 4 13" xfId="36392" xr:uid="{AE6A5A31-8281-471F-A819-4378306AE064}"/>
    <cellStyle name="Total 3 4 14" xfId="43094" xr:uid="{D643CB3D-67C7-4E72-A838-C2CCEC5F001B}"/>
    <cellStyle name="Total 3 4 15" xfId="48647" xr:uid="{51040F8A-FED2-485E-8874-FCAD2D47AD9E}"/>
    <cellStyle name="Total 3 4 16" xfId="55170" xr:uid="{BD285C94-3980-4FC8-B86D-36462D7BC39E}"/>
    <cellStyle name="Total 3 4 2" xfId="4946" xr:uid="{C97A179B-16A7-485B-9F4C-7F0D6CF116B7}"/>
    <cellStyle name="Total 3 4 2 10" xfId="23568" xr:uid="{DC4A4410-0785-4C86-975A-5A3F7BD4B374}"/>
    <cellStyle name="Total 3 4 2 11" xfId="36599" xr:uid="{C67CB92C-ED9F-45BF-ADCE-FC986A828B19}"/>
    <cellStyle name="Total 3 4 2 12" xfId="43301" xr:uid="{91DA8D59-066F-4316-BBD2-F48343156747}"/>
    <cellStyle name="Total 3 4 2 13" xfId="48854" xr:uid="{774EC2DB-188E-421E-8068-62186A521403}"/>
    <cellStyle name="Total 3 4 2 14" xfId="57568" xr:uid="{2418C4F3-EC20-4128-9F03-582804B03D7A}"/>
    <cellStyle name="Total 3 4 2 2" xfId="5834" xr:uid="{68DBFD1B-E254-472F-90BA-0274E122D473}"/>
    <cellStyle name="Total 3 4 2 2 2" xfId="8657" xr:uid="{587412A6-02EF-4625-A53E-AE76300D22A3}"/>
    <cellStyle name="Total 3 4 2 2 2 2" xfId="16023" xr:uid="{1E677DDD-CB2F-4EB2-88D8-021713E72253}"/>
    <cellStyle name="Total 3 4 2 2 2 3" xfId="21746" xr:uid="{252EF1C0-49B4-4720-96BA-8A42FDAD7624}"/>
    <cellStyle name="Total 3 4 2 2 2 4" xfId="27279" xr:uid="{0BB83E53-AC68-4324-BFA3-2BE7F8B49EA6}"/>
    <cellStyle name="Total 3 4 2 2 2 5" xfId="40310" xr:uid="{5F0113EB-2325-45C7-A819-0214717253CA}"/>
    <cellStyle name="Total 3 4 2 2 2 6" xfId="47012" xr:uid="{9338F5C7-2F93-4D27-99A7-F048C4CDE318}"/>
    <cellStyle name="Total 3 4 2 2 2 7" xfId="52565" xr:uid="{1420608D-B2AE-4C13-95C4-936FC7BA3ADB}"/>
    <cellStyle name="Total 3 4 2 2 2 8" xfId="54121" xr:uid="{78A824E7-C386-41DB-9A0B-93945F79E034}"/>
    <cellStyle name="Total 3 4 2 2 3" xfId="13200" xr:uid="{D7948A25-0644-47A5-8C32-4DE4014B49AD}"/>
    <cellStyle name="Total 3 4 2 2 4" xfId="18923" xr:uid="{B6892A10-250F-42F5-8F0B-A6C07B9B2B34}"/>
    <cellStyle name="Total 3 4 2 2 5" xfId="24456" xr:uid="{3E7B62EA-5AB7-4D5C-819B-2BC522D100CC}"/>
    <cellStyle name="Total 3 4 2 2 6" xfId="37487" xr:uid="{CDA7CCCF-4B8A-4A02-ADC9-025AE82A1799}"/>
    <cellStyle name="Total 3 4 2 2 7" xfId="44189" xr:uid="{EA5BAB36-37B0-49DC-95AE-D2C14F4E064F}"/>
    <cellStyle name="Total 3 4 2 2 8" xfId="49742" xr:uid="{2E50FEAD-81D8-4CB5-A899-0F167492D0A0}"/>
    <cellStyle name="Total 3 4 2 2 9" xfId="57056" xr:uid="{0EA2F352-CD16-4F33-9168-E3FBE6D6E0CD}"/>
    <cellStyle name="Total 3 4 2 3" xfId="6141" xr:uid="{596496C1-D0DD-455F-A495-D76BBB1B2C2D}"/>
    <cellStyle name="Total 3 4 2 3 2" xfId="8964" xr:uid="{E0168437-1B93-4BA7-AACB-3CFFEB1016DC}"/>
    <cellStyle name="Total 3 4 2 3 2 2" xfId="16330" xr:uid="{F35C9C9B-426A-47D8-BE90-87C938171266}"/>
    <cellStyle name="Total 3 4 2 3 2 3" xfId="22053" xr:uid="{01D6FD97-C380-4F75-9681-4E1FA8C0F821}"/>
    <cellStyle name="Total 3 4 2 3 2 4" xfId="27586" xr:uid="{A7921308-F12E-4722-B8F8-B06512D523D3}"/>
    <cellStyle name="Total 3 4 2 3 2 5" xfId="40617" xr:uid="{36BAA38D-1492-440D-88B2-47193F17F623}"/>
    <cellStyle name="Total 3 4 2 3 2 6" xfId="47319" xr:uid="{88F38764-3ED0-4154-9364-8F2E33310948}"/>
    <cellStyle name="Total 3 4 2 3 2 7" xfId="52872" xr:uid="{BDB3029B-BA43-4821-8203-B6FC6D41884A}"/>
    <cellStyle name="Total 3 4 2 3 2 8" xfId="56904" xr:uid="{9E2F569F-5D0E-4688-AB8D-BB66679EA840}"/>
    <cellStyle name="Total 3 4 2 3 3" xfId="13507" xr:uid="{DA12A5AD-B0B5-4768-95CC-27C45389E858}"/>
    <cellStyle name="Total 3 4 2 3 4" xfId="19230" xr:uid="{6FF60D0D-0F0E-436C-A15F-F3549AB01CF0}"/>
    <cellStyle name="Total 3 4 2 3 5" xfId="24763" xr:uid="{B28673FC-B635-4306-BEAD-D9E3056B88D8}"/>
    <cellStyle name="Total 3 4 2 3 6" xfId="37794" xr:uid="{8CB9B7BE-56EA-4113-AB73-95656AF9F5BF}"/>
    <cellStyle name="Total 3 4 2 3 7" xfId="44496" xr:uid="{9E0F4C49-D29A-405F-BC51-AE678CC77577}"/>
    <cellStyle name="Total 3 4 2 3 8" xfId="50049" xr:uid="{4DBE1B67-E6D5-448B-ADB6-3696F2325ADD}"/>
    <cellStyle name="Total 3 4 2 3 9" xfId="56292" xr:uid="{5DFF8C78-EC8F-4313-9F99-B7A93CBBB0DB}"/>
    <cellStyle name="Total 3 4 2 4" xfId="6461" xr:uid="{24057CAB-97FA-4BA1-BAE3-5ED3848ABCC6}"/>
    <cellStyle name="Total 3 4 2 4 2" xfId="9284" xr:uid="{E28498A7-2640-4B92-8359-9CA1CA550BB6}"/>
    <cellStyle name="Total 3 4 2 4 2 2" xfId="16650" xr:uid="{3D894FEA-D6F2-4C47-A08C-15434E08CA9B}"/>
    <cellStyle name="Total 3 4 2 4 2 3" xfId="22373" xr:uid="{8293DD3A-560D-43F9-A5AA-A08AC5802F76}"/>
    <cellStyle name="Total 3 4 2 4 2 4" xfId="27906" xr:uid="{B33798FB-FDFE-4833-9A10-07186725387E}"/>
    <cellStyle name="Total 3 4 2 4 2 5" xfId="40937" xr:uid="{0DA66219-A7DD-4B40-BA45-2035C1106363}"/>
    <cellStyle name="Total 3 4 2 4 2 6" xfId="47639" xr:uid="{2C65078E-DBCD-4D23-92F7-400910D9D1BC}"/>
    <cellStyle name="Total 3 4 2 4 2 7" xfId="53192" xr:uid="{0738A191-8EAD-4973-BE8D-F493E6D11332}"/>
    <cellStyle name="Total 3 4 2 4 2 8" xfId="55016" xr:uid="{CBD9268B-B07B-4430-A73F-80CC505BE888}"/>
    <cellStyle name="Total 3 4 2 4 3" xfId="13827" xr:uid="{9BF19000-E93B-44E7-A475-1D108D4DF058}"/>
    <cellStyle name="Total 3 4 2 4 4" xfId="19550" xr:uid="{A030C320-759C-41F2-AF63-798CDAF6D323}"/>
    <cellStyle name="Total 3 4 2 4 5" xfId="25083" xr:uid="{7477CB8A-4E46-436C-BC87-21BD7444032B}"/>
    <cellStyle name="Total 3 4 2 4 6" xfId="38114" xr:uid="{7DFB24A3-905A-44AA-880C-F41ECC8C3E3F}"/>
    <cellStyle name="Total 3 4 2 4 7" xfId="44816" xr:uid="{12F3563B-7205-4FB4-A544-B01AEAA022A7}"/>
    <cellStyle name="Total 3 4 2 4 8" xfId="50369" xr:uid="{9A4B5F94-C6E5-4499-B22D-5583966DF879}"/>
    <cellStyle name="Total 3 4 2 4 9" xfId="56305" xr:uid="{DD25BE07-E98E-4DEA-A40E-DEFDF8DB34E1}"/>
    <cellStyle name="Total 3 4 2 5" xfId="6785" xr:uid="{9901BA1D-9A9F-437B-BBD2-031F1F5A2FEF}"/>
    <cellStyle name="Total 3 4 2 5 2" xfId="9608" xr:uid="{796BC543-AFD0-4DBC-B2C1-B5044FBE9087}"/>
    <cellStyle name="Total 3 4 2 5 2 2" xfId="16974" xr:uid="{372350E5-4756-4B5D-921D-D0B8998D82D3}"/>
    <cellStyle name="Total 3 4 2 5 2 3" xfId="22697" xr:uid="{4C1D41EE-5859-4A07-B284-BB02CFD3BD94}"/>
    <cellStyle name="Total 3 4 2 5 2 4" xfId="28230" xr:uid="{3B1D33AE-F2F5-4782-B5DB-398DAAE9011F}"/>
    <cellStyle name="Total 3 4 2 5 2 5" xfId="41261" xr:uid="{19D231CF-E558-4FB3-AF2C-EB8F8297943A}"/>
    <cellStyle name="Total 3 4 2 5 2 6" xfId="47963" xr:uid="{6B83ECA7-4156-4847-A2EF-4E2F2FE9F562}"/>
    <cellStyle name="Total 3 4 2 5 2 7" xfId="53516" xr:uid="{E6B02C8C-5BE7-4EB8-A9CD-12EA981BE8A6}"/>
    <cellStyle name="Total 3 4 2 5 2 8" xfId="57908" xr:uid="{5574E6CD-848E-41E9-AC98-A32F5CFBE7B7}"/>
    <cellStyle name="Total 3 4 2 5 3" xfId="14151" xr:uid="{BE2F9DE3-1563-4DD1-B163-370CF2A182D7}"/>
    <cellStyle name="Total 3 4 2 5 4" xfId="19874" xr:uid="{80328A21-B495-4679-939A-68A90D24062C}"/>
    <cellStyle name="Total 3 4 2 5 5" xfId="25407" xr:uid="{55F59B33-423F-40EE-8054-97DCB2D008CD}"/>
    <cellStyle name="Total 3 4 2 5 6" xfId="38438" xr:uid="{B03AA9A0-744D-4D04-AC50-E554520AD2CC}"/>
    <cellStyle name="Total 3 4 2 5 7" xfId="45140" xr:uid="{203F1F77-7E65-47E2-BB31-DAB565E95F05}"/>
    <cellStyle name="Total 3 4 2 5 8" xfId="50693" xr:uid="{188CA33E-F980-4D7A-BA9A-3E3B0373768C}"/>
    <cellStyle name="Total 3 4 2 5 9" xfId="54139" xr:uid="{1987FCD1-2EF8-433F-AC30-A2C798D46BFF}"/>
    <cellStyle name="Total 3 4 2 6" xfId="7076" xr:uid="{1E791A24-2831-415B-B7C5-EF3A178AAE77}"/>
    <cellStyle name="Total 3 4 2 6 2" xfId="9899" xr:uid="{EECBA733-C997-4F3C-BD33-15A7DEAF1D9F}"/>
    <cellStyle name="Total 3 4 2 6 2 2" xfId="17265" xr:uid="{3AE0FF44-CD38-413D-90FE-A35BB61D6FEE}"/>
    <cellStyle name="Total 3 4 2 6 2 3" xfId="22988" xr:uid="{243DA628-76C2-455F-B253-8E452DBF7D4C}"/>
    <cellStyle name="Total 3 4 2 6 2 4" xfId="28521" xr:uid="{F70E7DAA-48CC-450E-83CA-EE545681B74B}"/>
    <cellStyle name="Total 3 4 2 6 2 5" xfId="41552" xr:uid="{8552632A-6B10-4200-819C-D04C43527098}"/>
    <cellStyle name="Total 3 4 2 6 2 6" xfId="48254" xr:uid="{7C6B09DB-CB7C-4923-B9F9-31235199D9B3}"/>
    <cellStyle name="Total 3 4 2 6 2 7" xfId="53807" xr:uid="{3ACC9262-CCA9-47C1-9297-B486C1F35AF7}"/>
    <cellStyle name="Total 3 4 2 6 2 8" xfId="54442" xr:uid="{5A91DB99-5C66-4A6A-9AD1-3B79954AA17A}"/>
    <cellStyle name="Total 3 4 2 6 3" xfId="14442" xr:uid="{E02151AC-CBEB-49D2-B171-D283C2431BD4}"/>
    <cellStyle name="Total 3 4 2 6 4" xfId="20165" xr:uid="{083268E3-CDC1-4BA0-A8EB-7B226EE8C139}"/>
    <cellStyle name="Total 3 4 2 6 5" xfId="25698" xr:uid="{EC098399-BB1B-418A-92A4-F7AD533CD4D0}"/>
    <cellStyle name="Total 3 4 2 6 6" xfId="38729" xr:uid="{01D74658-93B0-4BA4-89A9-AF208E9A8081}"/>
    <cellStyle name="Total 3 4 2 6 7" xfId="45431" xr:uid="{1E59D58E-CD1B-49B5-B5A4-3B991F275650}"/>
    <cellStyle name="Total 3 4 2 6 8" xfId="50984" xr:uid="{AC93B668-8E2D-4852-8DF1-8F39A354DFB6}"/>
    <cellStyle name="Total 3 4 2 6 9" xfId="54598" xr:uid="{1AE23DBC-8D50-4975-B422-4966B151A63F}"/>
    <cellStyle name="Total 3 4 2 7" xfId="7769" xr:uid="{CD7A41AD-9866-4B69-A59F-1399BC34AF0C}"/>
    <cellStyle name="Total 3 4 2 7 2" xfId="15135" xr:uid="{56836EC0-CDD3-4B5B-9CCB-EEC835852258}"/>
    <cellStyle name="Total 3 4 2 7 3" xfId="20858" xr:uid="{FA251864-4A38-4753-B066-8314672D3915}"/>
    <cellStyle name="Total 3 4 2 7 4" xfId="26391" xr:uid="{BB045422-3743-4E4B-B6DC-EE6C9EE19581}"/>
    <cellStyle name="Total 3 4 2 7 5" xfId="39422" xr:uid="{4F3736B3-484A-4EAB-B1AD-49002653D9F1}"/>
    <cellStyle name="Total 3 4 2 7 6" xfId="46124" xr:uid="{CDD1188C-AB5E-4064-B524-30FF25144037}"/>
    <cellStyle name="Total 3 4 2 7 7" xfId="51677" xr:uid="{5309CE85-C70B-496B-9327-11DE44F9951F}"/>
    <cellStyle name="Total 3 4 2 7 8" xfId="55998" xr:uid="{1ACAABF9-665E-4CDF-A57C-0D7AD83E5E8D}"/>
    <cellStyle name="Total 3 4 2 8" xfId="12312" xr:uid="{E0AAABB1-EA89-4FFA-A505-90C1DE295551}"/>
    <cellStyle name="Total 3 4 2 9" xfId="18035" xr:uid="{C25F9253-BD07-46C1-B0EA-1C3739B29CF5}"/>
    <cellStyle name="Total 3 4 3" xfId="4906" xr:uid="{CBDE7547-BF7E-4C66-8CDD-738C11B88254}"/>
    <cellStyle name="Total 3 4 3 10" xfId="23528" xr:uid="{A0472D70-181C-496E-B5B2-EB2BCD6A8FC3}"/>
    <cellStyle name="Total 3 4 3 11" xfId="36559" xr:uid="{A613941B-ED27-401B-B918-9A8710EDC47C}"/>
    <cellStyle name="Total 3 4 3 12" xfId="43261" xr:uid="{CFE669DD-FDBE-409C-B717-0041FCD05991}"/>
    <cellStyle name="Total 3 4 3 13" xfId="48814" xr:uid="{4DD59C56-27B6-4EA6-A9BD-9718410C6BF2}"/>
    <cellStyle name="Total 3 4 3 14" xfId="41803" xr:uid="{509B65E2-97F7-4831-9219-F1DE732E41E2}"/>
    <cellStyle name="Total 3 4 3 2" xfId="5794" xr:uid="{498FC4C4-D034-4698-9605-192E9E40BD70}"/>
    <cellStyle name="Total 3 4 3 2 2" xfId="8617" xr:uid="{D1A9149B-00FE-4BA3-9F41-955BA7F37DB7}"/>
    <cellStyle name="Total 3 4 3 2 2 2" xfId="15983" xr:uid="{7FD5398E-5A39-487B-81DE-08B5CA25DAC2}"/>
    <cellStyle name="Total 3 4 3 2 2 3" xfId="21706" xr:uid="{653095FB-49D3-4648-8E07-4C46EF0C2753}"/>
    <cellStyle name="Total 3 4 3 2 2 4" xfId="27239" xr:uid="{8C36B4D2-85E0-4959-A38F-DB3DB443FDEB}"/>
    <cellStyle name="Total 3 4 3 2 2 5" xfId="40270" xr:uid="{149A5F8B-586E-4B15-ADA0-12E3FB309EC2}"/>
    <cellStyle name="Total 3 4 3 2 2 6" xfId="46972" xr:uid="{342C1123-2299-45E8-9723-91DF895FCC60}"/>
    <cellStyle name="Total 3 4 3 2 2 7" xfId="52525" xr:uid="{42E3DDA3-3566-42CE-AE4A-D01CCF7392E6}"/>
    <cellStyle name="Total 3 4 3 2 2 8" xfId="42488" xr:uid="{F463AB18-B9E5-4883-83E6-C0A82C4D1B86}"/>
    <cellStyle name="Total 3 4 3 2 3" xfId="13160" xr:uid="{53173373-07DC-45E4-A45C-F11A8F2FCD98}"/>
    <cellStyle name="Total 3 4 3 2 4" xfId="18883" xr:uid="{2D9E787B-D132-4098-A117-0470E13D070A}"/>
    <cellStyle name="Total 3 4 3 2 5" xfId="24416" xr:uid="{4417A3FC-8A5E-4BBE-9858-878057EDFF20}"/>
    <cellStyle name="Total 3 4 3 2 6" xfId="37447" xr:uid="{BB752D9D-A5F0-44D6-ACC3-1FE62D9F8DFC}"/>
    <cellStyle name="Total 3 4 3 2 7" xfId="44149" xr:uid="{C9473689-25FE-4F9A-B27F-129E9E1A541E}"/>
    <cellStyle name="Total 3 4 3 2 8" xfId="49702" xr:uid="{FB7B8E12-0A52-4D83-B5CA-EC1FF448D582}"/>
    <cellStyle name="Total 3 4 3 2 9" xfId="57831" xr:uid="{BC1F918C-F490-47BF-A7C5-4E0547C73BD4}"/>
    <cellStyle name="Total 3 4 3 3" xfId="5066" xr:uid="{AA545B77-229D-4C30-B2A3-DBEC2BDE5E59}"/>
    <cellStyle name="Total 3 4 3 3 2" xfId="7889" xr:uid="{10889B5E-D062-45D7-8C8D-3D552FBC8A40}"/>
    <cellStyle name="Total 3 4 3 3 2 2" xfId="15255" xr:uid="{4D8AFC8E-1509-4CAB-8890-18BAE9704AE4}"/>
    <cellStyle name="Total 3 4 3 3 2 3" xfId="20978" xr:uid="{E6882379-4DC6-4337-81E1-71E5C4076457}"/>
    <cellStyle name="Total 3 4 3 3 2 4" xfId="26511" xr:uid="{72C549B2-C209-419B-B146-F5A15D921AC3}"/>
    <cellStyle name="Total 3 4 3 3 2 5" xfId="39542" xr:uid="{AAAC2F1B-00F2-4FA1-9367-E768E60665C6}"/>
    <cellStyle name="Total 3 4 3 3 2 6" xfId="46244" xr:uid="{8C9F20A5-CA71-4865-B4D7-3AEC9AF90632}"/>
    <cellStyle name="Total 3 4 3 3 2 7" xfId="51797" xr:uid="{5C8A7A80-FF57-47A7-A156-3D20A72594E2}"/>
    <cellStyle name="Total 3 4 3 3 2 8" xfId="42844" xr:uid="{F518DFD4-B69C-42FE-9821-83EBD03963C4}"/>
    <cellStyle name="Total 3 4 3 3 3" xfId="12432" xr:uid="{7E1C5CBA-66A6-4558-B865-05EAEC34BF0F}"/>
    <cellStyle name="Total 3 4 3 3 4" xfId="18155" xr:uid="{210FD737-CBB8-41E0-9B70-B0746D28136E}"/>
    <cellStyle name="Total 3 4 3 3 5" xfId="23688" xr:uid="{4F148755-8425-45C1-8B46-24AA9E269880}"/>
    <cellStyle name="Total 3 4 3 3 6" xfId="36719" xr:uid="{B205791D-288D-4638-AF93-3945317EC216}"/>
    <cellStyle name="Total 3 4 3 3 7" xfId="43421" xr:uid="{85AA9133-2C07-4633-9063-361229834DFA}"/>
    <cellStyle name="Total 3 4 3 3 8" xfId="48974" xr:uid="{F1BFA65D-8741-450D-A3F2-7939D1427AE9}"/>
    <cellStyle name="Total 3 4 3 3 9" xfId="54937" xr:uid="{0CF494C4-69D1-4806-81AA-E6EB07707D50}"/>
    <cellStyle name="Total 3 4 3 4" xfId="6421" xr:uid="{5B186E0C-78B2-43CA-AF8E-C046AA70F75A}"/>
    <cellStyle name="Total 3 4 3 4 2" xfId="9244" xr:uid="{15C3261C-B3C6-4BE3-91B5-574AA2128E26}"/>
    <cellStyle name="Total 3 4 3 4 2 2" xfId="16610" xr:uid="{F5D9FF20-7C65-43B6-A0F8-5082759DC071}"/>
    <cellStyle name="Total 3 4 3 4 2 3" xfId="22333" xr:uid="{28375ABA-F726-4F32-881E-B8C52216A717}"/>
    <cellStyle name="Total 3 4 3 4 2 4" xfId="27866" xr:uid="{45FB536E-23CB-4D6B-916B-34E0FF415347}"/>
    <cellStyle name="Total 3 4 3 4 2 5" xfId="40897" xr:uid="{74E09924-CD5E-4400-A5BC-30B7CF302A56}"/>
    <cellStyle name="Total 3 4 3 4 2 6" xfId="47599" xr:uid="{FAF9B9B6-44F5-4160-A4D4-F23FA103C73F}"/>
    <cellStyle name="Total 3 4 3 4 2 7" xfId="53152" xr:uid="{1B2B2923-BD47-42CC-AE89-505507F3EABD}"/>
    <cellStyle name="Total 3 4 3 4 2 8" xfId="56162" xr:uid="{6C29EB4A-471C-475E-B222-78D14A54EA6F}"/>
    <cellStyle name="Total 3 4 3 4 3" xfId="13787" xr:uid="{375FFE84-F669-4A64-81F4-48882947C481}"/>
    <cellStyle name="Total 3 4 3 4 4" xfId="19510" xr:uid="{BE65E63E-8126-472E-8526-E29361B5C884}"/>
    <cellStyle name="Total 3 4 3 4 5" xfId="25043" xr:uid="{E5CCCDE7-E836-46A3-AAF8-B2230AF4956C}"/>
    <cellStyle name="Total 3 4 3 4 6" xfId="38074" xr:uid="{E5F84ED9-D98F-451D-8F94-AC16C989DBEE}"/>
    <cellStyle name="Total 3 4 3 4 7" xfId="44776" xr:uid="{5BCC9AB4-BB3A-4603-9931-2E7CF096154A}"/>
    <cellStyle name="Total 3 4 3 4 8" xfId="50329" xr:uid="{72D9DDE9-90CD-4EDC-A934-90E3F060BC00}"/>
    <cellStyle name="Total 3 4 3 4 9" xfId="41860" xr:uid="{18F59332-195A-48ED-B175-67D9D1BC997F}"/>
    <cellStyle name="Total 3 4 3 5" xfId="6745" xr:uid="{44818CDD-DD76-4F1F-AF91-2149A96170CB}"/>
    <cellStyle name="Total 3 4 3 5 2" xfId="9568" xr:uid="{5D6F90C1-211F-4DF0-8030-F1FAF72DAE25}"/>
    <cellStyle name="Total 3 4 3 5 2 2" xfId="16934" xr:uid="{63441A0B-20A4-46EC-A15D-5CFD2ED07B64}"/>
    <cellStyle name="Total 3 4 3 5 2 3" xfId="22657" xr:uid="{22539A45-4412-429B-8133-AC687FFF7D4E}"/>
    <cellStyle name="Total 3 4 3 5 2 4" xfId="28190" xr:uid="{4A2F1EFF-84FB-45A7-AE33-9FC8D133A2B6}"/>
    <cellStyle name="Total 3 4 3 5 2 5" xfId="41221" xr:uid="{029AC936-8A77-42AD-8C71-9DB29F00F933}"/>
    <cellStyle name="Total 3 4 3 5 2 6" xfId="47923" xr:uid="{1AD37061-F5D7-4FB0-AB46-6A4F9F4A39E4}"/>
    <cellStyle name="Total 3 4 3 5 2 7" xfId="53476" xr:uid="{4550C6C9-7410-40A3-903F-C051DF45F030}"/>
    <cellStyle name="Total 3 4 3 5 2 8" xfId="54366" xr:uid="{6FDBC01F-3AA2-47C0-A7F5-15380513FA8E}"/>
    <cellStyle name="Total 3 4 3 5 3" xfId="14111" xr:uid="{3E9396A6-BB70-4234-AB7B-70E20DAC4253}"/>
    <cellStyle name="Total 3 4 3 5 4" xfId="19834" xr:uid="{7210E72E-C132-4FF1-BC7A-D306FFD04FC1}"/>
    <cellStyle name="Total 3 4 3 5 5" xfId="25367" xr:uid="{22D0AF46-F101-409E-B066-3C3532814EEE}"/>
    <cellStyle name="Total 3 4 3 5 6" xfId="38398" xr:uid="{D99789EC-990B-4153-AF48-B9C22FC29999}"/>
    <cellStyle name="Total 3 4 3 5 7" xfId="45100" xr:uid="{0B71B706-2240-4BA7-A343-272032DC7870}"/>
    <cellStyle name="Total 3 4 3 5 8" xfId="50653" xr:uid="{EE6B9BCE-83ED-415F-931B-24BC10E8D22E}"/>
    <cellStyle name="Total 3 4 3 5 9" xfId="56262" xr:uid="{68F2D57F-74B0-4250-A737-7B90E2D7FA11}"/>
    <cellStyle name="Total 3 4 3 6" xfId="7036" xr:uid="{411FC787-193C-4A5D-8278-F7311C36BDD3}"/>
    <cellStyle name="Total 3 4 3 6 2" xfId="9859" xr:uid="{E41ECA0D-4FAC-47B5-8CC0-D131E8E62536}"/>
    <cellStyle name="Total 3 4 3 6 2 2" xfId="17225" xr:uid="{23A90B0D-7105-47B8-89F4-29BE71102683}"/>
    <cellStyle name="Total 3 4 3 6 2 3" xfId="22948" xr:uid="{0BCBEA0F-DC92-4E40-B06F-82F1E01CF9E8}"/>
    <cellStyle name="Total 3 4 3 6 2 4" xfId="28481" xr:uid="{E4E7FFA2-ACFA-4CCF-9B08-B02FB8DF3A2C}"/>
    <cellStyle name="Total 3 4 3 6 2 5" xfId="41512" xr:uid="{FA7D062E-70BC-4C7F-82E6-F73BBA41BF74}"/>
    <cellStyle name="Total 3 4 3 6 2 6" xfId="48214" xr:uid="{E7FE927A-3F25-4654-9A89-1FE6D7BABE95}"/>
    <cellStyle name="Total 3 4 3 6 2 7" xfId="53767" xr:uid="{5F71A2B7-FEDE-40F8-8CE1-1EB0A6719FCA}"/>
    <cellStyle name="Total 3 4 3 6 2 8" xfId="54355" xr:uid="{64BCD588-46BE-4CA3-BFC7-A8069CC0D4E3}"/>
    <cellStyle name="Total 3 4 3 6 3" xfId="14402" xr:uid="{F17650D0-357C-4190-9DE0-5CFB174209F1}"/>
    <cellStyle name="Total 3 4 3 6 4" xfId="20125" xr:uid="{A8463D41-FAA4-43BB-A1E1-C10831ABE07D}"/>
    <cellStyle name="Total 3 4 3 6 5" xfId="25658" xr:uid="{0D7F99EC-1D1B-455B-8589-5A5E00E1A57C}"/>
    <cellStyle name="Total 3 4 3 6 6" xfId="38689" xr:uid="{56F9FBF0-8E19-4C3F-A222-04965DEAADD4}"/>
    <cellStyle name="Total 3 4 3 6 7" xfId="45391" xr:uid="{B74E250D-C993-47BF-92B1-A1C6CC53BD02}"/>
    <cellStyle name="Total 3 4 3 6 8" xfId="50944" xr:uid="{B46E0EF9-6FEA-47D4-89A8-A00FC67E24AB}"/>
    <cellStyle name="Total 3 4 3 6 9" xfId="54690" xr:uid="{8938187F-58F5-49CC-A2D3-CA9C402C752F}"/>
    <cellStyle name="Total 3 4 3 7" xfId="7729" xr:uid="{D883545B-D418-46A2-89DF-998ACF33A668}"/>
    <cellStyle name="Total 3 4 3 7 2" xfId="15095" xr:uid="{6BEAEDFA-C6DB-415B-8D8A-B0E5270A63F2}"/>
    <cellStyle name="Total 3 4 3 7 3" xfId="20818" xr:uid="{AC19FE1A-E37E-40D1-9E1E-1D81BB4B1266}"/>
    <cellStyle name="Total 3 4 3 7 4" xfId="26351" xr:uid="{D369644D-619F-4E14-8D7F-1F7908C07D41}"/>
    <cellStyle name="Total 3 4 3 7 5" xfId="39382" xr:uid="{66DAB6EB-CD32-4D6C-A79C-D8DBDDCC02EF}"/>
    <cellStyle name="Total 3 4 3 7 6" xfId="46084" xr:uid="{ADBB055F-4D4D-437C-8EE3-7AB24FF0A37E}"/>
    <cellStyle name="Total 3 4 3 7 7" xfId="51637" xr:uid="{0DA70B09-0029-4BC5-A060-C30EB1949353}"/>
    <cellStyle name="Total 3 4 3 7 8" xfId="48445" xr:uid="{00A22E5D-CB74-4C1D-8F07-6E97F8B926CE}"/>
    <cellStyle name="Total 3 4 3 8" xfId="12272" xr:uid="{9ECEBC60-7369-4315-BCDE-FC743AEE884A}"/>
    <cellStyle name="Total 3 4 3 9" xfId="17995" xr:uid="{14F85A63-9926-436C-866D-368D85E7678E}"/>
    <cellStyle name="Total 3 4 4" xfId="5627" xr:uid="{6058E97C-678C-4337-8729-3DABDEA4B98A}"/>
    <cellStyle name="Total 3 4 4 2" xfId="8450" xr:uid="{EDD0E7E0-3B18-4EE2-B87D-C8E34EC967EF}"/>
    <cellStyle name="Total 3 4 4 2 2" xfId="15816" xr:uid="{1303A516-5802-43E8-B7A9-0261B82A6338}"/>
    <cellStyle name="Total 3 4 4 2 3" xfId="21539" xr:uid="{B8877394-E032-43A4-A28F-536CEB391FE8}"/>
    <cellStyle name="Total 3 4 4 2 4" xfId="27072" xr:uid="{798EB652-CAD5-4F1F-A16F-614AC6B9333E}"/>
    <cellStyle name="Total 3 4 4 2 5" xfId="40103" xr:uid="{04384D0E-43E3-4230-8220-B85D63B0A4D2}"/>
    <cellStyle name="Total 3 4 4 2 6" xfId="46805" xr:uid="{FB8C2B33-93D2-4F81-9A70-EDF0109D8973}"/>
    <cellStyle name="Total 3 4 4 2 7" xfId="52358" xr:uid="{736205BC-3AF0-484C-9181-65CC63F88FD9}"/>
    <cellStyle name="Total 3 4 4 2 8" xfId="57485" xr:uid="{E07CCB7F-90C9-4830-AEFF-3F5D2FD6E4B7}"/>
    <cellStyle name="Total 3 4 4 3" xfId="12993" xr:uid="{47F6691B-E265-4E25-9A18-481FCF6F08B5}"/>
    <cellStyle name="Total 3 4 4 4" xfId="18716" xr:uid="{3ACA780B-DA58-4929-8747-B0730BB95BC1}"/>
    <cellStyle name="Total 3 4 4 5" xfId="24249" xr:uid="{D09C14B9-09B3-4992-B143-98CB91565D41}"/>
    <cellStyle name="Total 3 4 4 6" xfId="37280" xr:uid="{101DB821-6B97-4AE8-8B36-B899BA2061AB}"/>
    <cellStyle name="Total 3 4 4 7" xfId="43982" xr:uid="{4EE5E62B-4009-46AB-91EA-E4833F68FDDC}"/>
    <cellStyle name="Total 3 4 4 8" xfId="49535" xr:uid="{3A436515-A838-42A5-A8EE-7CB16D4074C0}"/>
    <cellStyle name="Total 3 4 4 9" xfId="54653" xr:uid="{32A2B11F-ED76-4726-AC54-ADE327FD46AF}"/>
    <cellStyle name="Total 3 4 5" xfId="3852" xr:uid="{EADC8097-3FB5-4687-96D7-15ED349CFDC4}"/>
    <cellStyle name="Total 3 4 5 2" xfId="7343" xr:uid="{0F877971-4BE0-469E-A77A-3C3072AA1143}"/>
    <cellStyle name="Total 3 4 5 2 2" xfId="14709" xr:uid="{10A9B9AA-32A3-4040-9627-4DBD672B831A}"/>
    <cellStyle name="Total 3 4 5 2 3" xfId="20432" xr:uid="{B94D4AAE-D13A-4450-BBE5-EADF1ACABA48}"/>
    <cellStyle name="Total 3 4 5 2 4" xfId="25965" xr:uid="{C188D358-8C8C-4AC6-92E4-D41EFDB6A64B}"/>
    <cellStyle name="Total 3 4 5 2 5" xfId="38996" xr:uid="{DAFE525C-F353-4B83-B28C-4840D8D18611}"/>
    <cellStyle name="Total 3 4 5 2 6" xfId="45698" xr:uid="{0DECC9BC-E888-4778-A728-B82974EC8B0F}"/>
    <cellStyle name="Total 3 4 5 2 7" xfId="51251" xr:uid="{F372A2CD-D74F-4DC4-BE0B-8E94826A851F}"/>
    <cellStyle name="Total 3 4 5 2 8" xfId="55311" xr:uid="{61B744BA-6F02-465A-8680-71B1502281D1}"/>
    <cellStyle name="Total 3 4 5 3" xfId="11572" xr:uid="{13D4542F-31F7-4B53-85DB-033AD4338519}"/>
    <cellStyle name="Total 3 4 5 4" xfId="17448" xr:uid="{2EC6B357-B597-444B-A099-DB2F137D585D}"/>
    <cellStyle name="Total 3 4 5 5" xfId="23142" xr:uid="{7A16A7DC-3AF7-4735-A584-01661CA29191}"/>
    <cellStyle name="Total 3 4 5 6" xfId="35505" xr:uid="{2D9AE754-FA35-4551-9746-0537B5E97064}"/>
    <cellStyle name="Total 3 4 5 7" xfId="42428" xr:uid="{CDE89B66-34D8-4477-A745-03AD3AEC2B22}"/>
    <cellStyle name="Total 3 4 5 8" xfId="34474" xr:uid="{FE58ED14-B9F4-4335-BBDD-52AEFF263D5B}"/>
    <cellStyle name="Total 3 4 5 9" xfId="54060" xr:uid="{7429D035-9722-40CA-ACEC-BB5A060BD59C}"/>
    <cellStyle name="Total 3 4 6" xfId="6254" xr:uid="{8F64E091-86C9-4470-B136-432C2422471D}"/>
    <cellStyle name="Total 3 4 6 2" xfId="9077" xr:uid="{E780341E-E581-4174-B63B-6FC3F68E7423}"/>
    <cellStyle name="Total 3 4 6 2 2" xfId="16443" xr:uid="{6D166809-74C5-418E-B4EF-CF3B400E00FE}"/>
    <cellStyle name="Total 3 4 6 2 3" xfId="22166" xr:uid="{6CC175F7-71A9-4C8C-B07D-69C95D1503FC}"/>
    <cellStyle name="Total 3 4 6 2 4" xfId="27699" xr:uid="{E20B3492-CE42-4153-87E7-B98670C91D21}"/>
    <cellStyle name="Total 3 4 6 2 5" xfId="40730" xr:uid="{B9FD05E4-ECF7-4C1B-8CBF-C9E419DAB020}"/>
    <cellStyle name="Total 3 4 6 2 6" xfId="47432" xr:uid="{46E2AA0B-ADB6-41C3-9898-E5C23DF5E255}"/>
    <cellStyle name="Total 3 4 6 2 7" xfId="52985" xr:uid="{7ED7D9AC-4BBC-4495-A699-5A5B5F254FA7}"/>
    <cellStyle name="Total 3 4 6 2 8" xfId="57852" xr:uid="{19F57D9C-451E-4427-A634-887B47E0E6DF}"/>
    <cellStyle name="Total 3 4 6 3" xfId="13620" xr:uid="{7A6A75DF-DB7A-4D85-9DD5-3943B64C6971}"/>
    <cellStyle name="Total 3 4 6 4" xfId="19343" xr:uid="{2D511D87-EAFD-4BA1-8FC1-A59AD055B4DD}"/>
    <cellStyle name="Total 3 4 6 5" xfId="24876" xr:uid="{129E7E7C-63E1-458C-A3C1-780B1B11E985}"/>
    <cellStyle name="Total 3 4 6 6" xfId="37907" xr:uid="{979C5D51-5488-4065-8B42-C923BB0E4D23}"/>
    <cellStyle name="Total 3 4 6 7" xfId="44609" xr:uid="{DFB37001-1ADE-405D-A6C7-7C8E48286860}"/>
    <cellStyle name="Total 3 4 6 8" xfId="50162" xr:uid="{5A61F10C-4A3A-4347-99B1-236CB4ADA57D}"/>
    <cellStyle name="Total 3 4 6 9" xfId="57605" xr:uid="{B14768EE-7C21-43DA-905F-7C38747E1718}"/>
    <cellStyle name="Total 3 4 7" xfId="6578" xr:uid="{119240EF-5FE9-4B4A-BD2D-4C052AB6F1FD}"/>
    <cellStyle name="Total 3 4 7 2" xfId="9401" xr:uid="{E40C69C4-3219-4785-8486-0FED31801494}"/>
    <cellStyle name="Total 3 4 7 2 2" xfId="16767" xr:uid="{EEA7D4CB-EDC3-4040-9823-92094202BAAC}"/>
    <cellStyle name="Total 3 4 7 2 3" xfId="22490" xr:uid="{70A92BC7-0D45-4D14-A8BE-965DC3E40A14}"/>
    <cellStyle name="Total 3 4 7 2 4" xfId="28023" xr:uid="{1747948F-22D8-4300-82EF-A7B0902B39B4}"/>
    <cellStyle name="Total 3 4 7 2 5" xfId="41054" xr:uid="{76F3B7DE-BBEC-4350-8C50-7FF6316907F5}"/>
    <cellStyle name="Total 3 4 7 2 6" xfId="47756" xr:uid="{8DE8EF41-E220-4F65-A165-08A71768FA78}"/>
    <cellStyle name="Total 3 4 7 2 7" xfId="53309" xr:uid="{6652A0EE-EDB3-4B05-9D36-25BBD7CDC2FA}"/>
    <cellStyle name="Total 3 4 7 2 8" xfId="42983" xr:uid="{81F2B512-CA0E-4651-AABD-EF83544232B1}"/>
    <cellStyle name="Total 3 4 7 3" xfId="13944" xr:uid="{831C4F4C-D10D-4C49-AB06-61047CD31186}"/>
    <cellStyle name="Total 3 4 7 4" xfId="19667" xr:uid="{8779F86F-5B22-4F5A-A2DE-3CD5D8ECB8E3}"/>
    <cellStyle name="Total 3 4 7 5" xfId="25200" xr:uid="{232C96C9-750D-434F-9DBB-14B7EE9958CA}"/>
    <cellStyle name="Total 3 4 7 6" xfId="38231" xr:uid="{411153F8-8E4E-4F72-8EB9-0DC0BD3E8B43}"/>
    <cellStyle name="Total 3 4 7 7" xfId="44933" xr:uid="{8D3A5749-52DB-4495-94D9-56D87F04AD52}"/>
    <cellStyle name="Total 3 4 7 8" xfId="50486" xr:uid="{3046C6F5-AB1E-48CE-826F-D1EEB75235E7}"/>
    <cellStyle name="Total 3 4 7 9" xfId="42538" xr:uid="{AF58BBA7-7CE1-4BE5-8E2F-212AC9A09B21}"/>
    <cellStyle name="Total 3 4 8" xfId="6869" xr:uid="{57C23128-2963-4783-9387-52B93016A10B}"/>
    <cellStyle name="Total 3 4 8 2" xfId="9692" xr:uid="{A1705CBA-7F14-463C-AE8B-A9A7F51FC3F8}"/>
    <cellStyle name="Total 3 4 8 2 2" xfId="17058" xr:uid="{26FFC95C-EB9B-479B-827C-E7E29D02CB08}"/>
    <cellStyle name="Total 3 4 8 2 3" xfId="22781" xr:uid="{7CB38E74-1C3C-4763-9825-0D357D0DC6C9}"/>
    <cellStyle name="Total 3 4 8 2 4" xfId="28314" xr:uid="{15D71892-9AA4-4029-9A1E-D40CFD69AD89}"/>
    <cellStyle name="Total 3 4 8 2 5" xfId="41345" xr:uid="{C1DCEA32-462F-43EF-A6C6-F6BDB9FEC2DC}"/>
    <cellStyle name="Total 3 4 8 2 6" xfId="48047" xr:uid="{56C78393-943A-4553-B05B-E23002BA0764}"/>
    <cellStyle name="Total 3 4 8 2 7" xfId="53600" xr:uid="{EF786856-E45C-497F-AFF0-06A7352C2A4E}"/>
    <cellStyle name="Total 3 4 8 2 8" xfId="56961" xr:uid="{1C226752-8382-4E19-94A4-29FEB96868A8}"/>
    <cellStyle name="Total 3 4 8 3" xfId="14235" xr:uid="{FD72A3D5-D72A-47BB-A002-55A8F662C0CC}"/>
    <cellStyle name="Total 3 4 8 4" xfId="19958" xr:uid="{B98BB5CE-23F8-4FC3-B583-FDA96A2DA362}"/>
    <cellStyle name="Total 3 4 8 5" xfId="25491" xr:uid="{7898FDFD-57F0-4C7D-8242-DCD204ED273A}"/>
    <cellStyle name="Total 3 4 8 6" xfId="38522" xr:uid="{2EA59F28-4F3A-449B-9CA9-B1E1A3191C0F}"/>
    <cellStyle name="Total 3 4 8 7" xfId="45224" xr:uid="{EBC21795-A343-480C-8AFE-CCF16F116C08}"/>
    <cellStyle name="Total 3 4 8 8" xfId="50777" xr:uid="{7219BF14-8CC7-436C-8650-7023B9063AA1}"/>
    <cellStyle name="Total 3 4 8 9" xfId="41599" xr:uid="{0933C317-9BE9-415E-8761-9426A41B1BED}"/>
    <cellStyle name="Total 3 4 9" xfId="4739" xr:uid="{156729EE-BC02-4EDB-B6D3-E8673DF06F13}"/>
    <cellStyle name="Total 3 4 9 2" xfId="12105" xr:uid="{39CE2925-9154-43CF-A090-24BDBBBEAF4A}"/>
    <cellStyle name="Total 3 4 9 3" xfId="17828" xr:uid="{CC01D939-D50D-45AE-9279-39385C740C96}"/>
    <cellStyle name="Total 3 4 9 4" xfId="23361" xr:uid="{7A2D5C8A-D4B0-466E-8B3F-38B5F20F420E}"/>
    <cellStyle name="Total 3 4 9 5" xfId="39215" xr:uid="{66BCDDA8-0730-4FCB-B6EA-9210807C01C5}"/>
    <cellStyle name="Total 3 4 9 6" xfId="45917" xr:uid="{74B35C5E-C8FF-4828-8585-0127D58C1918}"/>
    <cellStyle name="Total 3 4 9 7" xfId="51470" xr:uid="{9A6C81EF-8E7D-4C8D-A5DF-5CF62A3E5672}"/>
    <cellStyle name="Total 3 4 9 8" xfId="56556" xr:uid="{1FA6A5A9-5806-4748-A5D6-67FB2BB61505}"/>
    <cellStyle name="Total 3 5" xfId="1856" xr:uid="{F19FEAD9-C043-4C3A-B294-BA85827AB537}"/>
    <cellStyle name="Total 3 5 10" xfId="7581" xr:uid="{F0B0BC08-CDF9-4643-A6F3-0E2846774434}"/>
    <cellStyle name="Total 3 5 10 2" xfId="14947" xr:uid="{02BC779C-36C0-4096-95C4-C20C1C192CA9}"/>
    <cellStyle name="Total 3 5 10 3" xfId="20670" xr:uid="{4ED5B6A3-BE45-473A-9181-9E824240CA7A}"/>
    <cellStyle name="Total 3 5 10 4" xfId="26203" xr:uid="{25697930-3ED8-47FC-97E9-1E060FAAD48C}"/>
    <cellStyle name="Total 3 5 11" xfId="10196" xr:uid="{97DF6625-433E-4D13-A7D7-079DA2562D52}"/>
    <cellStyle name="Total 3 5 12" xfId="1484" xr:uid="{E37A5E16-EFB4-425B-9444-492BF5BEF8AA}"/>
    <cellStyle name="Total 3 5 13" xfId="36411" xr:uid="{41CAB5FF-8551-4F4F-BDA7-C9A688425E6F}"/>
    <cellStyle name="Total 3 5 14" xfId="43113" xr:uid="{9565069F-9BD1-415D-9F21-AD9F5BB404F4}"/>
    <cellStyle name="Total 3 5 15" xfId="48666" xr:uid="{25E090DF-1053-4EFE-9D7C-A0B719FD9060}"/>
    <cellStyle name="Total 3 5 16" xfId="54377" xr:uid="{9DE180CE-8D71-48C5-B396-4339CA325C9F}"/>
    <cellStyle name="Total 3 5 2" xfId="4965" xr:uid="{F86BD13A-B301-43F7-BA48-1BC78DBF4CC2}"/>
    <cellStyle name="Total 3 5 2 10" xfId="23587" xr:uid="{6E82994B-ABB8-45E8-A38A-805315F5604E}"/>
    <cellStyle name="Total 3 5 2 11" xfId="36618" xr:uid="{AAADA8B2-BD00-438B-90EF-4E46C2443700}"/>
    <cellStyle name="Total 3 5 2 12" xfId="43320" xr:uid="{9884E291-8044-4C09-A4B7-EBB51FAD9151}"/>
    <cellStyle name="Total 3 5 2 13" xfId="48873" xr:uid="{7A478645-2CC1-435E-BA8F-DD2127BBC1BB}"/>
    <cellStyle name="Total 3 5 2 14" xfId="56028" xr:uid="{7734BBA9-96F2-4848-A850-BB57ED8DD594}"/>
    <cellStyle name="Total 3 5 2 2" xfId="5853" xr:uid="{CDF886E6-C4F2-4864-A6FC-1E3496A525D7}"/>
    <cellStyle name="Total 3 5 2 2 2" xfId="8676" xr:uid="{C88A99AF-27D5-415F-863E-B8846D418A45}"/>
    <cellStyle name="Total 3 5 2 2 2 2" xfId="16042" xr:uid="{CDDF4A02-3E47-4508-81C7-128E21097222}"/>
    <cellStyle name="Total 3 5 2 2 2 3" xfId="21765" xr:uid="{6671E491-A91C-4CBB-81FA-069D5734D9BC}"/>
    <cellStyle name="Total 3 5 2 2 2 4" xfId="27298" xr:uid="{30D901DB-DD1A-4F60-85CC-4E126AF28E10}"/>
    <cellStyle name="Total 3 5 2 2 2 5" xfId="40329" xr:uid="{8688772D-55DD-43EB-835A-AC148E48B118}"/>
    <cellStyle name="Total 3 5 2 2 2 6" xfId="47031" xr:uid="{45BE7A3A-DD49-4476-9D77-607F3A7FC3DC}"/>
    <cellStyle name="Total 3 5 2 2 2 7" xfId="52584" xr:uid="{C4D45AA5-8513-4C1F-BD84-A8F6376B99A1}"/>
    <cellStyle name="Total 3 5 2 2 2 8" xfId="54694" xr:uid="{0786F9D1-9522-4934-A609-702CDBEAA89D}"/>
    <cellStyle name="Total 3 5 2 2 3" xfId="13219" xr:uid="{0C69D187-17ED-4C9A-9871-8C79AE9CA8E4}"/>
    <cellStyle name="Total 3 5 2 2 4" xfId="18942" xr:uid="{495FAE82-A467-4D4E-BC31-4AB0B0BA64D2}"/>
    <cellStyle name="Total 3 5 2 2 5" xfId="24475" xr:uid="{F40D099C-7685-4EF2-9062-336C2A504537}"/>
    <cellStyle name="Total 3 5 2 2 6" xfId="37506" xr:uid="{9DBFD735-D160-4128-B2FD-A41DAB5B8B08}"/>
    <cellStyle name="Total 3 5 2 2 7" xfId="44208" xr:uid="{F8D19C03-593C-4D3F-BC16-DC7223EE3165}"/>
    <cellStyle name="Total 3 5 2 2 8" xfId="49761" xr:uid="{A319AA2C-95F2-44D8-A005-7E72613E7C85}"/>
    <cellStyle name="Total 3 5 2 2 9" xfId="58190" xr:uid="{966713BC-079D-4978-996D-9AD3F30FD102}"/>
    <cellStyle name="Total 3 5 2 3" xfId="6160" xr:uid="{150D6230-3B26-451A-9E3F-20604A3B7A64}"/>
    <cellStyle name="Total 3 5 2 3 2" xfId="8983" xr:uid="{61C86706-9874-4C34-9030-D8DD9838E115}"/>
    <cellStyle name="Total 3 5 2 3 2 2" xfId="16349" xr:uid="{73A63CDD-006F-4457-8F31-21B6B3102899}"/>
    <cellStyle name="Total 3 5 2 3 2 3" xfId="22072" xr:uid="{A3F3FED1-4A65-4E7F-B22C-5AD6AAB6F2B6}"/>
    <cellStyle name="Total 3 5 2 3 2 4" xfId="27605" xr:uid="{80AFF581-E7DD-4563-B454-674BE63BD51B}"/>
    <cellStyle name="Total 3 5 2 3 2 5" xfId="40636" xr:uid="{60968364-D793-463C-B6EE-0D647970536B}"/>
    <cellStyle name="Total 3 5 2 3 2 6" xfId="47338" xr:uid="{D0078B64-10D0-412B-B6F3-E7806902763C}"/>
    <cellStyle name="Total 3 5 2 3 2 7" xfId="52891" xr:uid="{90BA814B-231A-4E76-B8D2-8BCEEE45D5E3}"/>
    <cellStyle name="Total 3 5 2 3 2 8" xfId="55187" xr:uid="{94468303-E9FD-4EDF-8AA7-69C16566247B}"/>
    <cellStyle name="Total 3 5 2 3 3" xfId="13526" xr:uid="{0E2AFA6C-C969-4DDB-BBC0-FD64E4AC8E3E}"/>
    <cellStyle name="Total 3 5 2 3 4" xfId="19249" xr:uid="{0CEE8A12-9FD8-487A-A67A-8983EB8A1E85}"/>
    <cellStyle name="Total 3 5 2 3 5" xfId="24782" xr:uid="{D64EDD12-750C-46E8-8258-3A152BB3B0DC}"/>
    <cellStyle name="Total 3 5 2 3 6" xfId="37813" xr:uid="{E5E1BD8F-28BB-4FF3-B28A-778602FA118E}"/>
    <cellStyle name="Total 3 5 2 3 7" xfId="44515" xr:uid="{B9D73044-B6D1-4EF7-9B40-6DA7E6A2FE6B}"/>
    <cellStyle name="Total 3 5 2 3 8" xfId="50068" xr:uid="{99A31E38-6D28-4BB1-A62B-7AFBF90BA2C9}"/>
    <cellStyle name="Total 3 5 2 3 9" xfId="41625" xr:uid="{D33C9CBC-ED52-4ABD-9B80-05899FB44E76}"/>
    <cellStyle name="Total 3 5 2 4" xfId="6480" xr:uid="{C26B44A2-85B8-4D72-A406-B1920BF43FB5}"/>
    <cellStyle name="Total 3 5 2 4 2" xfId="9303" xr:uid="{B1736983-FD52-49E7-BF4F-50F88862384E}"/>
    <cellStyle name="Total 3 5 2 4 2 2" xfId="16669" xr:uid="{D32DE645-2786-4A91-BF7D-FC576E84952B}"/>
    <cellStyle name="Total 3 5 2 4 2 3" xfId="22392" xr:uid="{01D6E935-DC2B-4AA2-99B1-5105EE63E0D4}"/>
    <cellStyle name="Total 3 5 2 4 2 4" xfId="27925" xr:uid="{1E6D27A6-5138-40F3-B9EE-09BE10D0EE14}"/>
    <cellStyle name="Total 3 5 2 4 2 5" xfId="40956" xr:uid="{0B7A919C-E808-4FB1-B56C-30CFE08CB6B8}"/>
    <cellStyle name="Total 3 5 2 4 2 6" xfId="47658" xr:uid="{D96059EF-8120-4949-8E8D-8420C127F2F0}"/>
    <cellStyle name="Total 3 5 2 4 2 7" xfId="53211" xr:uid="{212880DA-400E-4513-97C6-390A810651C1}"/>
    <cellStyle name="Total 3 5 2 4 2 8" xfId="55412" xr:uid="{3EC9B30D-B60A-45C4-A46B-79DFDF27E7F9}"/>
    <cellStyle name="Total 3 5 2 4 3" xfId="13846" xr:uid="{743C2A70-861D-46F1-88C6-D8571A87CA15}"/>
    <cellStyle name="Total 3 5 2 4 4" xfId="19569" xr:uid="{6C28AB88-74AF-4462-A0F4-109320E50661}"/>
    <cellStyle name="Total 3 5 2 4 5" xfId="25102" xr:uid="{3F954F68-D9FA-4C23-8119-881C1483FD00}"/>
    <cellStyle name="Total 3 5 2 4 6" xfId="38133" xr:uid="{F4C7FF0D-29EE-4F47-AEFC-43E5315EFB73}"/>
    <cellStyle name="Total 3 5 2 4 7" xfId="44835" xr:uid="{A0CB6A73-E454-4013-8381-DE204FA85AF7}"/>
    <cellStyle name="Total 3 5 2 4 8" xfId="50388" xr:uid="{032AC682-DF68-43F2-BDAE-8696B69FD7A7}"/>
    <cellStyle name="Total 3 5 2 4 9" xfId="56273" xr:uid="{11D71E1C-F0E2-430B-9F29-E55DF359CB65}"/>
    <cellStyle name="Total 3 5 2 5" xfId="6804" xr:uid="{6C236892-5737-4344-9143-6E84F6650E3F}"/>
    <cellStyle name="Total 3 5 2 5 2" xfId="9627" xr:uid="{F6215300-4CE7-4F80-899D-6BBC0574AE9E}"/>
    <cellStyle name="Total 3 5 2 5 2 2" xfId="16993" xr:uid="{F6051780-1104-4CC3-ADC4-CC695488312A}"/>
    <cellStyle name="Total 3 5 2 5 2 3" xfId="22716" xr:uid="{6CBB08C4-5813-47A3-903C-06C510CA4CE3}"/>
    <cellStyle name="Total 3 5 2 5 2 4" xfId="28249" xr:uid="{A90C2A5D-F290-429B-AEE9-3C481A6F2C0C}"/>
    <cellStyle name="Total 3 5 2 5 2 5" xfId="41280" xr:uid="{4E7438B3-B175-4C4C-9DF8-106CB683D3A7}"/>
    <cellStyle name="Total 3 5 2 5 2 6" xfId="47982" xr:uid="{5513D0A8-413A-4F20-8441-E05CF6ADFA99}"/>
    <cellStyle name="Total 3 5 2 5 2 7" xfId="53535" xr:uid="{4DE5FD48-3B07-4430-A41F-7C927FF5C44A}"/>
    <cellStyle name="Total 3 5 2 5 2 8" xfId="54290" xr:uid="{0E6EE97B-5329-4D08-B949-62CDE4F16DF2}"/>
    <cellStyle name="Total 3 5 2 5 3" xfId="14170" xr:uid="{86B80449-2B48-4349-BC49-EDCB90A3BD12}"/>
    <cellStyle name="Total 3 5 2 5 4" xfId="19893" xr:uid="{BCB2B447-70A2-484E-BDE8-3DE14B979813}"/>
    <cellStyle name="Total 3 5 2 5 5" xfId="25426" xr:uid="{993A10DA-7367-4F88-A897-6A1CAF9CBF68}"/>
    <cellStyle name="Total 3 5 2 5 6" xfId="38457" xr:uid="{21FD46B7-C969-4FE1-B669-49648C2598F2}"/>
    <cellStyle name="Total 3 5 2 5 7" xfId="45159" xr:uid="{39C7A1D2-06E0-4D99-B0FB-ED80E437B5AD}"/>
    <cellStyle name="Total 3 5 2 5 8" xfId="50712" xr:uid="{1A02D132-6755-4E4F-9AF3-8B52E1C9C978}"/>
    <cellStyle name="Total 3 5 2 5 9" xfId="54037" xr:uid="{B19FF65E-A532-4936-B3AB-824A77CE486B}"/>
    <cellStyle name="Total 3 5 2 6" xfId="7095" xr:uid="{309AB62E-B589-4CC8-A2B5-F6F6B56D4C60}"/>
    <cellStyle name="Total 3 5 2 6 2" xfId="9918" xr:uid="{A99EACC9-1480-4F17-9992-6FEED8AA7EE2}"/>
    <cellStyle name="Total 3 5 2 6 2 2" xfId="17284" xr:uid="{8F953CD9-ECE8-4F44-B3BA-CDF16ABF3551}"/>
    <cellStyle name="Total 3 5 2 6 2 3" xfId="23007" xr:uid="{F26C6A15-41A5-43F8-89B4-ECCAFEE49005}"/>
    <cellStyle name="Total 3 5 2 6 2 4" xfId="28540" xr:uid="{87DDA90A-6350-4EDE-AB78-6183D4C2D95E}"/>
    <cellStyle name="Total 3 5 2 6 2 5" xfId="41571" xr:uid="{916CFD84-3E48-4132-9118-873D7F470D36}"/>
    <cellStyle name="Total 3 5 2 6 2 6" xfId="48273" xr:uid="{3F43BC40-44C7-4795-8C1E-7C90D05A9914}"/>
    <cellStyle name="Total 3 5 2 6 2 7" xfId="53826" xr:uid="{0573D74B-AC3B-4D65-A185-26839EB06069}"/>
    <cellStyle name="Total 3 5 2 6 2 8" xfId="43001" xr:uid="{48883D58-A57A-4589-8D55-0FE8B02F67B1}"/>
    <cellStyle name="Total 3 5 2 6 3" xfId="14461" xr:uid="{5A7641DD-AB5F-4ABD-AD75-CB82AE8C22EA}"/>
    <cellStyle name="Total 3 5 2 6 4" xfId="20184" xr:uid="{FE8D691F-8DFF-47C2-9EE0-40E8290623FD}"/>
    <cellStyle name="Total 3 5 2 6 5" xfId="25717" xr:uid="{52D2FB78-C762-484C-B52C-7BEC5E7479C6}"/>
    <cellStyle name="Total 3 5 2 6 6" xfId="38748" xr:uid="{CDB875B0-E5C3-47F0-831A-B3A8A8279C38}"/>
    <cellStyle name="Total 3 5 2 6 7" xfId="45450" xr:uid="{1E4E0203-E98C-498D-9E56-9D4E13C74E10}"/>
    <cellStyle name="Total 3 5 2 6 8" xfId="51003" xr:uid="{A4642B98-FBBD-4C15-8F93-3E84E79AEC6A}"/>
    <cellStyle name="Total 3 5 2 6 9" xfId="41841" xr:uid="{A968DA78-82B3-465A-87E8-6D38E5C503F9}"/>
    <cellStyle name="Total 3 5 2 7" xfId="7788" xr:uid="{29E5AF6C-EAF6-4739-ADD6-20A9FD8E1C85}"/>
    <cellStyle name="Total 3 5 2 7 2" xfId="15154" xr:uid="{B2C55E05-B817-4B36-A25D-20CB574E7741}"/>
    <cellStyle name="Total 3 5 2 7 3" xfId="20877" xr:uid="{B7E6FC64-2CA5-4BB1-9567-DCC9EE1E0EDF}"/>
    <cellStyle name="Total 3 5 2 7 4" xfId="26410" xr:uid="{8F14CC1E-66C0-4256-B56B-1B112D3F6438}"/>
    <cellStyle name="Total 3 5 2 7 5" xfId="39441" xr:uid="{6CC49AB7-323F-4AF6-8A68-D205CF888B9F}"/>
    <cellStyle name="Total 3 5 2 7 6" xfId="46143" xr:uid="{3C061298-3369-4423-A71F-2B9C839E4E88}"/>
    <cellStyle name="Total 3 5 2 7 7" xfId="51696" xr:uid="{8A6AC609-6E31-4504-B650-B7E4C13775FA}"/>
    <cellStyle name="Total 3 5 2 7 8" xfId="57341" xr:uid="{E6A284E2-CFD9-469C-A98C-0632A4D9AD4B}"/>
    <cellStyle name="Total 3 5 2 8" xfId="12331" xr:uid="{3520965B-570D-4E01-872C-8879FECB4FB0}"/>
    <cellStyle name="Total 3 5 2 9" xfId="18054" xr:uid="{864C80B8-B865-4F2F-8FE2-99CCFFD41C52}"/>
    <cellStyle name="Total 3 5 3" xfId="4052" xr:uid="{6A408AE7-49D5-465D-9BBE-80D9AA65D353}"/>
    <cellStyle name="Total 3 5 3 10" xfId="23175" xr:uid="{EF04BA64-616D-4C9E-BC65-D14083C6585A}"/>
    <cellStyle name="Total 3 5 3 11" xfId="35705" xr:uid="{95024199-B8B0-404E-B8EF-836B2652C66A}"/>
    <cellStyle name="Total 3 5 3 12" xfId="42575" xr:uid="{CDA1645B-55DB-4CB7-93B9-E294A3833E61}"/>
    <cellStyle name="Total 3 5 3 13" xfId="41657" xr:uid="{1AA8B6A7-3F84-438C-9201-4BE95C9C1E67}"/>
    <cellStyle name="Total 3 5 3 14" xfId="57435" xr:uid="{B5620DF0-5A87-4EB5-B4D7-33FE1FC0EAF9}"/>
    <cellStyle name="Total 3 5 3 2" xfId="5188" xr:uid="{A3D093EA-9198-4115-95D5-A34116792B4E}"/>
    <cellStyle name="Total 3 5 3 2 2" xfId="8011" xr:uid="{2B8312CA-638D-4BD7-B856-0125C070292C}"/>
    <cellStyle name="Total 3 5 3 2 2 2" xfId="15377" xr:uid="{58FD9FF1-C020-48A6-B4AA-DBC0793EBC81}"/>
    <cellStyle name="Total 3 5 3 2 2 3" xfId="21100" xr:uid="{597122D5-107E-492F-BC5B-F4292DDCC3C0}"/>
    <cellStyle name="Total 3 5 3 2 2 4" xfId="26633" xr:uid="{60D6391A-0047-4D75-9CF8-3F6299524134}"/>
    <cellStyle name="Total 3 5 3 2 2 5" xfId="39664" xr:uid="{876AD54F-CA94-4E2D-B06E-A427817F022D}"/>
    <cellStyle name="Total 3 5 3 2 2 6" xfId="46366" xr:uid="{D460DEEB-9698-43FC-9F1A-E3816CA729B0}"/>
    <cellStyle name="Total 3 5 3 2 2 7" xfId="51919" xr:uid="{79EF109F-8EBA-4306-A9EB-E3AE465B40F7}"/>
    <cellStyle name="Total 3 5 3 2 2 8" xfId="58297" xr:uid="{6CFDE06D-9F3E-43C9-A499-C12EA6F71765}"/>
    <cellStyle name="Total 3 5 3 2 3" xfId="12554" xr:uid="{0C0CF798-C808-4393-9110-83A37F15A684}"/>
    <cellStyle name="Total 3 5 3 2 4" xfId="18277" xr:uid="{1910CF12-61C8-4C8E-AB7D-0D47F577C9B3}"/>
    <cellStyle name="Total 3 5 3 2 5" xfId="23810" xr:uid="{76B09B36-2D5C-48C2-8D43-422BBCEC684F}"/>
    <cellStyle name="Total 3 5 3 2 6" xfId="36841" xr:uid="{35C014F0-38C8-4375-ADEF-FCD4B6D7DD93}"/>
    <cellStyle name="Total 3 5 3 2 7" xfId="43543" xr:uid="{6BC0F013-57D8-4253-9765-10DD95737730}"/>
    <cellStyle name="Total 3 5 3 2 8" xfId="49096" xr:uid="{64039EE1-9EF1-485D-8652-5238C0727CB7}"/>
    <cellStyle name="Total 3 5 3 2 9" xfId="54997" xr:uid="{99256B15-5B09-46AE-9CFE-9E9D2EF83ECD}"/>
    <cellStyle name="Total 3 5 3 3" xfId="5517" xr:uid="{7D5926F9-E9C1-434A-AA54-70CA5B05EEFB}"/>
    <cellStyle name="Total 3 5 3 3 2" xfId="8340" xr:uid="{F71ABC3D-14F0-45D9-8B8A-118587A8D0BA}"/>
    <cellStyle name="Total 3 5 3 3 2 2" xfId="15706" xr:uid="{2F8DC259-9D53-4F36-B716-C0C00530448E}"/>
    <cellStyle name="Total 3 5 3 3 2 3" xfId="21429" xr:uid="{22539838-0D9A-4458-8A2D-969D09B2CFC2}"/>
    <cellStyle name="Total 3 5 3 3 2 4" xfId="26962" xr:uid="{88A8B23B-D111-4714-B849-A81AA9238CDF}"/>
    <cellStyle name="Total 3 5 3 3 2 5" xfId="39993" xr:uid="{0F37648F-3A76-464E-A6AA-5925CA1B5977}"/>
    <cellStyle name="Total 3 5 3 3 2 6" xfId="46695" xr:uid="{4A776786-DB40-4D79-9A87-EA93F3361DE1}"/>
    <cellStyle name="Total 3 5 3 3 2 7" xfId="52248" xr:uid="{923F86E3-434D-4858-8017-369791DAC5AD}"/>
    <cellStyle name="Total 3 5 3 3 2 8" xfId="54118" xr:uid="{811B15A0-740E-4921-813D-9772B5F15E97}"/>
    <cellStyle name="Total 3 5 3 3 3" xfId="12883" xr:uid="{C392575A-F1E6-41EA-A8EE-87F403DFA280}"/>
    <cellStyle name="Total 3 5 3 3 4" xfId="18606" xr:uid="{5D605127-8A7C-45EB-AD09-41D691EE12F2}"/>
    <cellStyle name="Total 3 5 3 3 5" xfId="24139" xr:uid="{9C6B4214-B415-4DD5-8E16-CF6DAECF1CB5}"/>
    <cellStyle name="Total 3 5 3 3 6" xfId="37170" xr:uid="{CB5B2F5E-D807-4063-9B29-24A895BBEF51}"/>
    <cellStyle name="Total 3 5 3 3 7" xfId="43872" xr:uid="{914FE110-D722-43D6-92DD-8319C0512633}"/>
    <cellStyle name="Total 3 5 3 3 8" xfId="49425" xr:uid="{25623E65-884E-4008-8DBD-F76DC6FDBC09}"/>
    <cellStyle name="Total 3 5 3 3 9" xfId="48395" xr:uid="{A575EF66-9F1A-4D49-9C9B-65D508043BA6}"/>
    <cellStyle name="Total 3 5 3 4" xfId="5909" xr:uid="{6B45E5E6-CF57-4D66-A660-74755D93E31D}"/>
    <cellStyle name="Total 3 5 3 4 2" xfId="8732" xr:uid="{987665BF-45AA-4016-A01D-217396726985}"/>
    <cellStyle name="Total 3 5 3 4 2 2" xfId="16098" xr:uid="{968AAB46-41B4-4311-91C2-F666CDA385F0}"/>
    <cellStyle name="Total 3 5 3 4 2 3" xfId="21821" xr:uid="{3BD7DF72-9B9C-4F95-990F-5ADA00A2AACC}"/>
    <cellStyle name="Total 3 5 3 4 2 4" xfId="27354" xr:uid="{A90B1929-C8EF-4694-A83B-AAEAE1ED57A9}"/>
    <cellStyle name="Total 3 5 3 4 2 5" xfId="40385" xr:uid="{DC258260-F291-4658-87F7-B3848AAF6C74}"/>
    <cellStyle name="Total 3 5 3 4 2 6" xfId="47087" xr:uid="{44FC075C-DA22-434D-9D3D-AC45BD0278BD}"/>
    <cellStyle name="Total 3 5 3 4 2 7" xfId="52640" xr:uid="{A2AF8BCA-5A43-4A47-8035-D5F1E748B6C5}"/>
    <cellStyle name="Total 3 5 3 4 2 8" xfId="57666" xr:uid="{0E18DBF3-810E-488A-AC17-1B5CE00DE8D1}"/>
    <cellStyle name="Total 3 5 3 4 3" xfId="13275" xr:uid="{CDDFFAE5-D8FB-4131-BAB7-5E5C0B70BD3E}"/>
    <cellStyle name="Total 3 5 3 4 4" xfId="18998" xr:uid="{F7A131CB-6609-45A2-99A7-80BE407F37F1}"/>
    <cellStyle name="Total 3 5 3 4 5" xfId="24531" xr:uid="{9DBF3955-75FE-4CBF-8A87-2E36BB5DED6C}"/>
    <cellStyle name="Total 3 5 3 4 6" xfId="37562" xr:uid="{6FB5904C-18A9-46D0-99C4-6CB5D909FD6F}"/>
    <cellStyle name="Total 3 5 3 4 7" xfId="44264" xr:uid="{F76FC2C5-D101-4092-966F-14EE4B23EC33}"/>
    <cellStyle name="Total 3 5 3 4 8" xfId="49817" xr:uid="{898A23E0-0DA2-4BFA-A35F-4A12098EB192}"/>
    <cellStyle name="Total 3 5 3 4 9" xfId="56267" xr:uid="{A3BEB301-F66A-4DB5-A5BE-09F26D29A17B}"/>
    <cellStyle name="Total 3 5 3 5" xfId="6116" xr:uid="{D21B9B2A-BBA7-40EC-93D5-011B381ECD64}"/>
    <cellStyle name="Total 3 5 3 5 2" xfId="8939" xr:uid="{090074D6-5E66-43A4-938E-C45A095EEC2A}"/>
    <cellStyle name="Total 3 5 3 5 2 2" xfId="16305" xr:uid="{78A4A93F-EA60-4CC5-8E70-2A4555DA89A0}"/>
    <cellStyle name="Total 3 5 3 5 2 3" xfId="22028" xr:uid="{1C34DA79-AF31-45A8-A177-DB0730D1229A}"/>
    <cellStyle name="Total 3 5 3 5 2 4" xfId="27561" xr:uid="{3B5240B6-4A75-4435-A13D-CD6E619BBF36}"/>
    <cellStyle name="Total 3 5 3 5 2 5" xfId="40592" xr:uid="{CA473418-F681-4517-89CE-D1198CF76F41}"/>
    <cellStyle name="Total 3 5 3 5 2 6" xfId="47294" xr:uid="{908FDF0B-86C8-405D-9E47-2BD4DDB46576}"/>
    <cellStyle name="Total 3 5 3 5 2 7" xfId="52847" xr:uid="{044A6122-AE2A-4B20-9612-CA9CCB102155}"/>
    <cellStyle name="Total 3 5 3 5 2 8" xfId="58148" xr:uid="{C40F78EF-5C41-41B3-A954-2DDDB900A6A5}"/>
    <cellStyle name="Total 3 5 3 5 3" xfId="13482" xr:uid="{1906DDB8-3E9B-4030-948B-D95F224053B1}"/>
    <cellStyle name="Total 3 5 3 5 4" xfId="19205" xr:uid="{4077BE7F-A7BC-4103-A2E6-EB950B3647DA}"/>
    <cellStyle name="Total 3 5 3 5 5" xfId="24738" xr:uid="{3EFB7251-A932-4C55-B7AF-B4E8D66273B2}"/>
    <cellStyle name="Total 3 5 3 5 6" xfId="37769" xr:uid="{971A16B4-7A19-462F-AA42-7282AE2877B5}"/>
    <cellStyle name="Total 3 5 3 5 7" xfId="44471" xr:uid="{D6CE9EE2-C888-4DEB-BF17-96724AB57EBD}"/>
    <cellStyle name="Total 3 5 3 5 8" xfId="50024" xr:uid="{BCAE7692-7A0D-4E60-BCA4-98AD7D8DAFB1}"/>
    <cellStyle name="Total 3 5 3 5 9" xfId="55685" xr:uid="{2B22E61B-FADF-499C-85DB-5C31E283AB83}"/>
    <cellStyle name="Total 3 5 3 6" xfId="5877" xr:uid="{1FFD46C3-E5A9-4860-A5EF-630AF874B195}"/>
    <cellStyle name="Total 3 5 3 6 2" xfId="8700" xr:uid="{75F43A6A-1C1B-44D6-8F26-B304EAF62293}"/>
    <cellStyle name="Total 3 5 3 6 2 2" xfId="16066" xr:uid="{AA1516CC-8DBA-49EC-979E-4024F28CF51D}"/>
    <cellStyle name="Total 3 5 3 6 2 3" xfId="21789" xr:uid="{0773A1F4-329D-4885-9187-46C07292A048}"/>
    <cellStyle name="Total 3 5 3 6 2 4" xfId="27322" xr:uid="{F4791431-1B83-4FE0-A447-AEE1BC86DE99}"/>
    <cellStyle name="Total 3 5 3 6 2 5" xfId="40353" xr:uid="{B008A40D-4762-4A4B-8A70-A916335D3879}"/>
    <cellStyle name="Total 3 5 3 6 2 6" xfId="47055" xr:uid="{6511FF68-87E0-44EB-8D78-0E18CACDF133}"/>
    <cellStyle name="Total 3 5 3 6 2 7" xfId="52608" xr:uid="{2E1C4532-19C0-4A73-A0AC-83B513E4B384}"/>
    <cellStyle name="Total 3 5 3 6 2 8" xfId="55859" xr:uid="{A4F638E9-4092-47DC-93CB-1D25770664D5}"/>
    <cellStyle name="Total 3 5 3 6 3" xfId="13243" xr:uid="{B87E7B41-B944-4DED-A7B4-22FE71A86DEE}"/>
    <cellStyle name="Total 3 5 3 6 4" xfId="18966" xr:uid="{991C1D18-39BD-4251-A85F-C04F2DD3298E}"/>
    <cellStyle name="Total 3 5 3 6 5" xfId="24499" xr:uid="{5FA246CE-3CFF-467B-96A3-29E0032452FA}"/>
    <cellStyle name="Total 3 5 3 6 6" xfId="37530" xr:uid="{5D23CD58-DE7F-45A1-A4BB-F3F6C033B382}"/>
    <cellStyle name="Total 3 5 3 6 7" xfId="44232" xr:uid="{E42E0977-9E40-4CE9-88D0-FE620E0EBD97}"/>
    <cellStyle name="Total 3 5 3 6 8" xfId="49785" xr:uid="{C24FB5BA-900C-4C48-A064-77956319DA81}"/>
    <cellStyle name="Total 3 5 3 6 9" xfId="57570" xr:uid="{5ED6B543-290B-4F49-95A5-F5655A5A8042}"/>
    <cellStyle name="Total 3 5 3 7" xfId="7376" xr:uid="{C81C8A0D-174B-4BBC-86AE-810E25D831E6}"/>
    <cellStyle name="Total 3 5 3 7 2" xfId="14742" xr:uid="{D11CF3B1-DCC1-4EAD-ACE3-5440B1B2B269}"/>
    <cellStyle name="Total 3 5 3 7 3" xfId="20465" xr:uid="{F5951EDA-5F95-4374-8B4E-FF47AC53C22C}"/>
    <cellStyle name="Total 3 5 3 7 4" xfId="25998" xr:uid="{F114227E-A031-4088-ADC7-0F56D829E138}"/>
    <cellStyle name="Total 3 5 3 7 5" xfId="39029" xr:uid="{A29A27FF-7F8E-4508-99D8-59E235A0C4BC}"/>
    <cellStyle name="Total 3 5 3 7 6" xfId="45731" xr:uid="{F17F6BE8-4009-4DD0-9EF7-624E47A31598}"/>
    <cellStyle name="Total 3 5 3 7 7" xfId="51284" xr:uid="{98729461-19E1-40E9-9C41-78FFB830E908}"/>
    <cellStyle name="Total 3 5 3 7 8" xfId="56767" xr:uid="{665AE8DB-A08F-4564-96F4-8C24239E5FA5}"/>
    <cellStyle name="Total 3 5 3 8" xfId="11683" xr:uid="{3E94BA0F-FEC5-4995-954A-2933D895D699}"/>
    <cellStyle name="Total 3 5 3 9" xfId="17520" xr:uid="{F401ED70-3D8D-4548-A1CE-9B9A1AF12559}"/>
    <cellStyle name="Total 3 5 4" xfId="5646" xr:uid="{4CB3602B-03D2-4B67-B73E-BA48C70FC3F8}"/>
    <cellStyle name="Total 3 5 4 2" xfId="8469" xr:uid="{403A094E-5EA2-4F84-A9B1-320483243ED8}"/>
    <cellStyle name="Total 3 5 4 2 2" xfId="15835" xr:uid="{38791BF6-F88B-4D4D-BF9B-30882488973D}"/>
    <cellStyle name="Total 3 5 4 2 3" xfId="21558" xr:uid="{93274E50-9725-4F61-B551-DE716A0F3316}"/>
    <cellStyle name="Total 3 5 4 2 4" xfId="27091" xr:uid="{7962AF61-4032-4D36-944E-FDADFFFED1A8}"/>
    <cellStyle name="Total 3 5 4 2 5" xfId="40122" xr:uid="{AC0C98A9-A8C5-471B-9F26-23C3C15D6B13}"/>
    <cellStyle name="Total 3 5 4 2 6" xfId="46824" xr:uid="{4CDB48A9-632E-4BBF-84AA-84EFFAA8352F}"/>
    <cellStyle name="Total 3 5 4 2 7" xfId="52377" xr:uid="{1357B91E-5C3B-4200-9A12-F13E30B7D377}"/>
    <cellStyle name="Total 3 5 4 2 8" xfId="54218" xr:uid="{CF286EE1-8EBF-4405-95FB-8C7A5EE98BDB}"/>
    <cellStyle name="Total 3 5 4 3" xfId="13012" xr:uid="{D69654E1-60F2-4471-87BE-1E0F751A1390}"/>
    <cellStyle name="Total 3 5 4 4" xfId="18735" xr:uid="{061F9882-27D8-4EF0-AFC6-F7BABFD270CB}"/>
    <cellStyle name="Total 3 5 4 5" xfId="24268" xr:uid="{FEAD25DD-DF18-4F88-BE57-B30552343760}"/>
    <cellStyle name="Total 3 5 4 6" xfId="37299" xr:uid="{368F96FB-EC48-42EE-86E1-2B7B0D8EB4EF}"/>
    <cellStyle name="Total 3 5 4 7" xfId="44001" xr:uid="{4237044B-E7B7-4498-94E6-4D23DA2BFE5E}"/>
    <cellStyle name="Total 3 5 4 8" xfId="49554" xr:uid="{C5F3FD48-A6E5-4E2F-8D7F-FB87014422AD}"/>
    <cellStyle name="Total 3 5 4 9" xfId="55477" xr:uid="{EB844D51-171D-4A5C-AE2D-C23F0CEDF545}"/>
    <cellStyle name="Total 3 5 5" xfId="5464" xr:uid="{9F37F4BA-1906-48F4-968D-34F4D7C715F2}"/>
    <cellStyle name="Total 3 5 5 2" xfId="8287" xr:uid="{39DD769B-C282-42B3-83F2-4F8F5CFF073B}"/>
    <cellStyle name="Total 3 5 5 2 2" xfId="15653" xr:uid="{4EDC9334-A377-4ECD-9C23-BEB95CB2DFAA}"/>
    <cellStyle name="Total 3 5 5 2 3" xfId="21376" xr:uid="{500BEA66-3F2F-48F7-A8EE-0B4ACA34332F}"/>
    <cellStyle name="Total 3 5 5 2 4" xfId="26909" xr:uid="{CBDC191E-8C38-4492-9081-3CEBB2B17AD4}"/>
    <cellStyle name="Total 3 5 5 2 5" xfId="39940" xr:uid="{112B652B-4883-4529-965A-EDF89AAE129B}"/>
    <cellStyle name="Total 3 5 5 2 6" xfId="46642" xr:uid="{99800EB8-7AA7-4343-B5FA-40B3AA35038E}"/>
    <cellStyle name="Total 3 5 5 2 7" xfId="52195" xr:uid="{61CFA725-D6F7-49D3-9BD4-E06690FD011E}"/>
    <cellStyle name="Total 3 5 5 2 8" xfId="58278" xr:uid="{3E4BDEAD-22E4-4DAB-A631-9C915B72DDF2}"/>
    <cellStyle name="Total 3 5 5 3" xfId="12830" xr:uid="{A4139B80-5D6F-4BA7-83B0-392A088A6887}"/>
    <cellStyle name="Total 3 5 5 4" xfId="18553" xr:uid="{60717B91-6E36-407A-85B2-912AAAFA675F}"/>
    <cellStyle name="Total 3 5 5 5" xfId="24086" xr:uid="{C2D415FD-5BC1-48ED-BF0C-4E7621BE86D9}"/>
    <cellStyle name="Total 3 5 5 6" xfId="37117" xr:uid="{50483A47-6A27-4105-BB28-21346D918F34}"/>
    <cellStyle name="Total 3 5 5 7" xfId="43819" xr:uid="{A1223EF9-4A8C-42B6-A225-BD8F8F5B99BF}"/>
    <cellStyle name="Total 3 5 5 8" xfId="49372" xr:uid="{1FD69A32-F653-49F2-A774-79BB188FA376}"/>
    <cellStyle name="Total 3 5 5 9" xfId="54398" xr:uid="{8C280DF2-E5E8-4E8A-9297-890BAFAFF925}"/>
    <cellStyle name="Total 3 5 6" xfId="6273" xr:uid="{8C709215-01E9-45EC-AE33-A75BDC45ECFA}"/>
    <cellStyle name="Total 3 5 6 2" xfId="9096" xr:uid="{FA031D4D-0A4F-44DA-A463-F96BB7F33000}"/>
    <cellStyle name="Total 3 5 6 2 2" xfId="16462" xr:uid="{FB8C6410-CF11-4BD5-94C2-B927CCF5B27C}"/>
    <cellStyle name="Total 3 5 6 2 3" xfId="22185" xr:uid="{E8B017C3-9AA0-4250-B09D-68FD153956DC}"/>
    <cellStyle name="Total 3 5 6 2 4" xfId="27718" xr:uid="{D9360702-E7D5-46B0-B677-A19600F0292A}"/>
    <cellStyle name="Total 3 5 6 2 5" xfId="40749" xr:uid="{EFCED583-F945-42E0-A24B-446699B38D87}"/>
    <cellStyle name="Total 3 5 6 2 6" xfId="47451" xr:uid="{C44355C7-4E9F-4B26-81DB-514321CA8D6F}"/>
    <cellStyle name="Total 3 5 6 2 7" xfId="53004" xr:uid="{A003C26A-A2FA-43D4-8C27-81D9F097DAF3}"/>
    <cellStyle name="Total 3 5 6 2 8" xfId="54195" xr:uid="{FE565C7F-8B22-4F1F-88D4-36ED0285DD8D}"/>
    <cellStyle name="Total 3 5 6 3" xfId="13639" xr:uid="{495B68D3-BC02-40C6-8488-280B2940CFD6}"/>
    <cellStyle name="Total 3 5 6 4" xfId="19362" xr:uid="{623BE670-F5CD-4FC1-BFCF-0C53D9BF3C8C}"/>
    <cellStyle name="Total 3 5 6 5" xfId="24895" xr:uid="{2624E8DF-98A0-4155-B6E3-AC4994C6011F}"/>
    <cellStyle name="Total 3 5 6 6" xfId="37926" xr:uid="{B7CD6A15-2C8C-41B5-B57C-BBA75C0F31CC}"/>
    <cellStyle name="Total 3 5 6 7" xfId="44628" xr:uid="{93FC435D-04CF-40E3-A1DD-854771E7654C}"/>
    <cellStyle name="Total 3 5 6 8" xfId="50181" xr:uid="{2241448F-BCC1-4763-8EE1-08FBDCE6550F}"/>
    <cellStyle name="Total 3 5 6 9" xfId="55362" xr:uid="{2081CF3D-BDF1-4306-B966-10CB61030D90}"/>
    <cellStyle name="Total 3 5 7" xfId="6597" xr:uid="{4A120CA7-A517-4B6B-908B-688ED9FAEB56}"/>
    <cellStyle name="Total 3 5 7 2" xfId="9420" xr:uid="{F234E182-816A-4F81-9E3B-085E335314B6}"/>
    <cellStyle name="Total 3 5 7 2 2" xfId="16786" xr:uid="{EA2AE5C0-047C-45BC-930B-E62882C7E494}"/>
    <cellStyle name="Total 3 5 7 2 3" xfId="22509" xr:uid="{C73DA821-5B61-485B-9D16-F79FE01A9B00}"/>
    <cellStyle name="Total 3 5 7 2 4" xfId="28042" xr:uid="{41643445-CAE0-4F60-95EC-8BB8D20F0616}"/>
    <cellStyle name="Total 3 5 7 2 5" xfId="41073" xr:uid="{48251B05-D5AA-4D14-8759-3361D398E395}"/>
    <cellStyle name="Total 3 5 7 2 6" xfId="47775" xr:uid="{2EA75FAF-289D-4660-93FD-DCFF4BE80D4A}"/>
    <cellStyle name="Total 3 5 7 2 7" xfId="53328" xr:uid="{AA483D02-F8E8-4195-9995-74C10472AF84}"/>
    <cellStyle name="Total 3 5 7 2 8" xfId="42945" xr:uid="{03BCA6EF-BCBB-443A-B1F2-DD465FADBAF0}"/>
    <cellStyle name="Total 3 5 7 3" xfId="13963" xr:uid="{1FE25498-A2F0-4272-9A1B-AFD9143885E0}"/>
    <cellStyle name="Total 3 5 7 4" xfId="19686" xr:uid="{350C87F4-EC26-419B-AFC0-71089DEC1A6B}"/>
    <cellStyle name="Total 3 5 7 5" xfId="25219" xr:uid="{28D7A56C-6336-4F04-B484-9D79A230F00D}"/>
    <cellStyle name="Total 3 5 7 6" xfId="38250" xr:uid="{D64152C1-8771-4565-A45D-760FB4A875E4}"/>
    <cellStyle name="Total 3 5 7 7" xfId="44952" xr:uid="{9BB570A7-774D-4096-AD71-7E41B995673E}"/>
    <cellStyle name="Total 3 5 7 8" xfId="50505" xr:uid="{F8F16CA7-878F-48E1-9E07-94E66292AA7F}"/>
    <cellStyle name="Total 3 5 7 9" xfId="56166" xr:uid="{16DE4DC7-2E75-4411-BCAD-3F6199FA7AE0}"/>
    <cellStyle name="Total 3 5 8" xfId="6888" xr:uid="{6ACD506A-89D8-4473-8B15-1C2DFBB06EDE}"/>
    <cellStyle name="Total 3 5 8 2" xfId="9711" xr:uid="{BEE6D292-3840-4904-A3BC-86F512AB23B0}"/>
    <cellStyle name="Total 3 5 8 2 2" xfId="17077" xr:uid="{986C93D0-40AA-4177-85B9-D1817CA31156}"/>
    <cellStyle name="Total 3 5 8 2 3" xfId="22800" xr:uid="{DC727D2E-291C-4954-BCD2-3B155B6B50AF}"/>
    <cellStyle name="Total 3 5 8 2 4" xfId="28333" xr:uid="{CF9FC6F1-EFFC-4287-A5FB-BCDF1AE2D3A8}"/>
    <cellStyle name="Total 3 5 8 2 5" xfId="41364" xr:uid="{6EAFC29E-4DB1-4FDB-819C-5CD89B27CA81}"/>
    <cellStyle name="Total 3 5 8 2 6" xfId="48066" xr:uid="{31B1AEEA-DC38-4E89-A1B1-CCD1C5A8AB0B}"/>
    <cellStyle name="Total 3 5 8 2 7" xfId="53619" xr:uid="{6FD001C2-929A-4E73-8A53-EE8CBBC013EF}"/>
    <cellStyle name="Total 3 5 8 2 8" xfId="56815" xr:uid="{F4AD7EC3-877D-43F1-9589-B254CE54F75A}"/>
    <cellStyle name="Total 3 5 8 3" xfId="14254" xr:uid="{5BBB2939-1C5A-4932-A03B-F641DF298B71}"/>
    <cellStyle name="Total 3 5 8 4" xfId="19977" xr:uid="{364D474F-4F61-46E1-9F44-7C2F7BF853FF}"/>
    <cellStyle name="Total 3 5 8 5" xfId="25510" xr:uid="{1061506C-BF66-4041-8AF9-7A12683AA406}"/>
    <cellStyle name="Total 3 5 8 6" xfId="38541" xr:uid="{5C4E5A42-993D-4A3C-A55B-83E27E26FF33}"/>
    <cellStyle name="Total 3 5 8 7" xfId="45243" xr:uid="{32BD280B-B274-460A-BE57-C1EFB2C3D4DD}"/>
    <cellStyle name="Total 3 5 8 8" xfId="50796" xr:uid="{AFB2CA57-0C71-482A-B242-D9FED9E671B9}"/>
    <cellStyle name="Total 3 5 8 9" xfId="56056" xr:uid="{EA562677-3E6E-477D-8DB0-A4695E55B5FF}"/>
    <cellStyle name="Total 3 5 9" xfId="4758" xr:uid="{F9A8E3FA-BC90-4692-8FB9-E68786CC6464}"/>
    <cellStyle name="Total 3 5 9 2" xfId="12124" xr:uid="{1DD3E720-CE5F-46D5-A4B0-F520BFD0CD76}"/>
    <cellStyle name="Total 3 5 9 3" xfId="17847" xr:uid="{2D8E8544-424F-4C6E-A16F-25D1CB9F3628}"/>
    <cellStyle name="Total 3 5 9 4" xfId="23380" xr:uid="{4C5DAEAA-667F-404A-99CA-DB546BB676F9}"/>
    <cellStyle name="Total 3 5 9 5" xfId="39234" xr:uid="{56646944-7361-4E7D-A62B-D72B9F5C6423}"/>
    <cellStyle name="Total 3 5 9 6" xfId="45936" xr:uid="{9FBAB101-7E00-4F85-8147-94602903032D}"/>
    <cellStyle name="Total 3 5 9 7" xfId="51489" xr:uid="{FA8CB20E-C691-44AB-8CE1-B100FE650094}"/>
    <cellStyle name="Total 3 5 9 8" xfId="42459" xr:uid="{DA931E93-89E4-420B-9881-A95D1F8D2385}"/>
    <cellStyle name="Total 3 6" xfId="2326" xr:uid="{7AB94E22-F39C-4AD2-B751-68D1B5DE821F}"/>
    <cellStyle name="Total 3 6 10" xfId="7529" xr:uid="{54AB5C84-9264-4C39-A320-535071FB0113}"/>
    <cellStyle name="Total 3 6 10 2" xfId="14895" xr:uid="{0DBABA92-921D-4DB6-9077-C71783331C3D}"/>
    <cellStyle name="Total 3 6 10 3" xfId="20618" xr:uid="{E4FB40DE-663B-4EDB-83A1-EC9DFF0A5E18}"/>
    <cellStyle name="Total 3 6 10 4" xfId="26151" xr:uid="{0083F3D0-CFA7-4C15-9632-E13F3AA02224}"/>
    <cellStyle name="Total 3 6 11" xfId="10500" xr:uid="{4E7A9D74-39EF-431A-AF29-22171D4B30EF}"/>
    <cellStyle name="Total 3 6 12" xfId="11073" xr:uid="{02B0A9C7-ECF6-4242-9BFC-4E8BA7078E87}"/>
    <cellStyle name="Total 3 6 13" xfId="1646" xr:uid="{BE3D6F34-696C-40C9-8423-C2854BF8BC3B}"/>
    <cellStyle name="Total 3 6 14" xfId="36359" xr:uid="{E4F59E66-7CD1-4884-8FDF-9B30BCA82862}"/>
    <cellStyle name="Total 3 6 15" xfId="43061" xr:uid="{0F9AB8B5-D3F5-4203-B768-D46C94AF376E}"/>
    <cellStyle name="Total 3 6 16" xfId="48614" xr:uid="{0E42EEBE-36D3-47AE-9CD2-B0DDE5A9F749}"/>
    <cellStyle name="Total 3 6 17" xfId="55367" xr:uid="{4779D927-80CC-462E-83AA-CC26BACCA4D7}"/>
    <cellStyle name="Total 3 6 2" xfId="4913" xr:uid="{D3F4235B-AC11-47CC-8C05-B1BA00928C52}"/>
    <cellStyle name="Total 3 6 2 10" xfId="23535" xr:uid="{082F4ED7-2DA7-434A-AAC5-25D28C336AE4}"/>
    <cellStyle name="Total 3 6 2 11" xfId="36566" xr:uid="{5C35D147-2627-467C-AF71-F040ECD47202}"/>
    <cellStyle name="Total 3 6 2 12" xfId="43268" xr:uid="{FD0759D8-1D76-45EB-857A-A3C963AF0803}"/>
    <cellStyle name="Total 3 6 2 13" xfId="48821" xr:uid="{9241759A-FCB2-44CB-9ACB-DBD011A3859F}"/>
    <cellStyle name="Total 3 6 2 14" xfId="56275" xr:uid="{5676C5AD-757F-4CB6-8E91-A6F1A3D334C0}"/>
    <cellStyle name="Total 3 6 2 2" xfId="5801" xr:uid="{4D147CA6-EA98-4F2B-899A-FE8447F0A434}"/>
    <cellStyle name="Total 3 6 2 2 2" xfId="8624" xr:uid="{3E7D3901-2E6D-47E0-B851-9FF6DA92E976}"/>
    <cellStyle name="Total 3 6 2 2 2 2" xfId="15990" xr:uid="{D29D1B5D-7FDB-41C9-B4CB-8E681326C992}"/>
    <cellStyle name="Total 3 6 2 2 2 3" xfId="21713" xr:uid="{833DBAA2-4D00-4CAC-B6CB-22B4B61EA7B8}"/>
    <cellStyle name="Total 3 6 2 2 2 4" xfId="27246" xr:uid="{D4CEB1BE-84FA-40BD-8E5C-E2BAFC3B89BB}"/>
    <cellStyle name="Total 3 6 2 2 2 5" xfId="40277" xr:uid="{9B03D894-8346-4699-95A1-BE159103629E}"/>
    <cellStyle name="Total 3 6 2 2 2 6" xfId="46979" xr:uid="{962D9050-78EB-4381-8FEC-DA03939DBEFC}"/>
    <cellStyle name="Total 3 6 2 2 2 7" xfId="52532" xr:uid="{A83A3BB0-BF3F-4391-B883-23D0B156A6BD}"/>
    <cellStyle name="Total 3 6 2 2 2 8" xfId="55907" xr:uid="{A9B68637-2EE7-4649-A987-1CD0EFB04491}"/>
    <cellStyle name="Total 3 6 2 2 3" xfId="13167" xr:uid="{107F103C-80A5-43DB-86F5-A4FFDB7E01C6}"/>
    <cellStyle name="Total 3 6 2 2 4" xfId="18890" xr:uid="{45F943C6-9A5E-46BF-A008-D7B37F011DF9}"/>
    <cellStyle name="Total 3 6 2 2 5" xfId="24423" xr:uid="{66E9E430-1D8A-4F10-B166-F1505851F6B2}"/>
    <cellStyle name="Total 3 6 2 2 6" xfId="37454" xr:uid="{44BBFC9E-D428-4659-86F6-FE47E5805818}"/>
    <cellStyle name="Total 3 6 2 2 7" xfId="44156" xr:uid="{E488AA92-92F5-46BB-9A7B-07D1E19113DB}"/>
    <cellStyle name="Total 3 6 2 2 8" xfId="49709" xr:uid="{2B4F5169-0823-4D76-9C6F-5FE2543C1868}"/>
    <cellStyle name="Total 3 6 2 2 9" xfId="55149" xr:uid="{4370A142-2FF4-4402-A27F-75BEFBE19E65}"/>
    <cellStyle name="Total 3 6 2 3" xfId="5529" xr:uid="{B068B1E0-7F46-4CA4-80FE-976E47225A84}"/>
    <cellStyle name="Total 3 6 2 3 2" xfId="8352" xr:uid="{21068E9B-6CDA-4618-B989-B22B3E1E17C9}"/>
    <cellStyle name="Total 3 6 2 3 2 2" xfId="15718" xr:uid="{B4DC555D-3468-4636-96BE-267334AF5CE6}"/>
    <cellStyle name="Total 3 6 2 3 2 3" xfId="21441" xr:uid="{45F19EF0-33D4-4297-ADCC-2652B2C2F9C7}"/>
    <cellStyle name="Total 3 6 2 3 2 4" xfId="26974" xr:uid="{7B86D529-AF30-4754-ADBB-FA4FE415007E}"/>
    <cellStyle name="Total 3 6 2 3 2 5" xfId="40005" xr:uid="{4F7930F2-C843-4380-8553-ABA146677FBE}"/>
    <cellStyle name="Total 3 6 2 3 2 6" xfId="46707" xr:uid="{05FA88A9-54FC-437B-BBA1-5741D3D60372}"/>
    <cellStyle name="Total 3 6 2 3 2 7" xfId="52260" xr:uid="{0D24B4C3-5402-4A43-8A72-136BCD5D0614}"/>
    <cellStyle name="Total 3 6 2 3 2 8" xfId="56152" xr:uid="{30A5CEC2-1644-449A-8647-35DC74F588A5}"/>
    <cellStyle name="Total 3 6 2 3 3" xfId="12895" xr:uid="{843BFEFF-EF66-4128-ADC8-55EC474FFCE9}"/>
    <cellStyle name="Total 3 6 2 3 4" xfId="18618" xr:uid="{454361D6-A0EF-467B-AEB6-CEEBEA954560}"/>
    <cellStyle name="Total 3 6 2 3 5" xfId="24151" xr:uid="{64991FBD-6D07-4F70-9415-6E4178386F9F}"/>
    <cellStyle name="Total 3 6 2 3 6" xfId="37182" xr:uid="{A51EFE32-DD47-4F5B-86B8-7EFD779102E4}"/>
    <cellStyle name="Total 3 6 2 3 7" xfId="43884" xr:uid="{62485542-9F81-4A1B-BC89-CC52D44DBFDF}"/>
    <cellStyle name="Total 3 6 2 3 8" xfId="49437" xr:uid="{22EBE6D1-204B-4C7A-B9D2-BD254716839B}"/>
    <cellStyle name="Total 3 6 2 3 9" xfId="56164" xr:uid="{E8BB9C8D-9006-481F-807D-ABF336B98A9C}"/>
    <cellStyle name="Total 3 6 2 4" xfId="6428" xr:uid="{A30ED006-5D51-4EBA-8913-815C411BB5BC}"/>
    <cellStyle name="Total 3 6 2 4 2" xfId="9251" xr:uid="{988F920E-3619-4178-8CCE-6D39C3CCE713}"/>
    <cellStyle name="Total 3 6 2 4 2 2" xfId="16617" xr:uid="{878A11F0-19C9-40E2-A65E-A85140F8F160}"/>
    <cellStyle name="Total 3 6 2 4 2 3" xfId="22340" xr:uid="{FBA91452-0C25-43EE-83A5-31EFD16E0EE8}"/>
    <cellStyle name="Total 3 6 2 4 2 4" xfId="27873" xr:uid="{89E48521-F6B2-44A9-88FC-7786BBBAE842}"/>
    <cellStyle name="Total 3 6 2 4 2 5" xfId="40904" xr:uid="{ADFE736A-66C7-4600-81A0-8CFEC5460839}"/>
    <cellStyle name="Total 3 6 2 4 2 6" xfId="47606" xr:uid="{85898DF2-3AC7-4282-996B-84480C64B6AA}"/>
    <cellStyle name="Total 3 6 2 4 2 7" xfId="53159" xr:uid="{2D06EB65-EDD9-434F-A3F4-C0C67F5E4A74}"/>
    <cellStyle name="Total 3 6 2 4 2 8" xfId="55870" xr:uid="{5236D681-7258-4EBB-A48C-DA2D76C7D744}"/>
    <cellStyle name="Total 3 6 2 4 3" xfId="13794" xr:uid="{BC057DDE-5678-4402-97D2-34CECD5268EF}"/>
    <cellStyle name="Total 3 6 2 4 4" xfId="19517" xr:uid="{7C195EA5-382E-42CA-A8A0-24AF9757ED00}"/>
    <cellStyle name="Total 3 6 2 4 5" xfId="25050" xr:uid="{593A674A-A29D-4C65-8E84-DF06BECBED9C}"/>
    <cellStyle name="Total 3 6 2 4 6" xfId="38081" xr:uid="{9E8FB3B8-EBE8-4070-A785-676E70146442}"/>
    <cellStyle name="Total 3 6 2 4 7" xfId="44783" xr:uid="{7D37F357-22D5-4FBC-858D-7BE3FC820865}"/>
    <cellStyle name="Total 3 6 2 4 8" xfId="50336" xr:uid="{B1F20623-9B49-47D3-8F94-062DBB69A54B}"/>
    <cellStyle name="Total 3 6 2 4 9" xfId="54626" xr:uid="{23FECB51-0CBC-4769-895F-EE0DF830C241}"/>
    <cellStyle name="Total 3 6 2 5" xfId="6752" xr:uid="{0D947514-A3B2-4F96-87C3-C0E86F556533}"/>
    <cellStyle name="Total 3 6 2 5 2" xfId="9575" xr:uid="{D7229BD6-94AA-45D6-8500-82EA7CB78816}"/>
    <cellStyle name="Total 3 6 2 5 2 2" xfId="16941" xr:uid="{BE4AACE4-112C-4595-AEEC-3A8CA65B4C4A}"/>
    <cellStyle name="Total 3 6 2 5 2 3" xfId="22664" xr:uid="{58D5B715-4AE0-444C-8D50-E1581BED471B}"/>
    <cellStyle name="Total 3 6 2 5 2 4" xfId="28197" xr:uid="{90B281DD-A25E-43D2-87B1-D139F93491DA}"/>
    <cellStyle name="Total 3 6 2 5 2 5" xfId="41228" xr:uid="{114961D5-5C83-4E51-A905-5A2B3F75468F}"/>
    <cellStyle name="Total 3 6 2 5 2 6" xfId="47930" xr:uid="{05F587D0-A343-48DF-B1A8-D1F921E76064}"/>
    <cellStyle name="Total 3 6 2 5 2 7" xfId="53483" xr:uid="{24B95517-5947-4A94-91BB-233D78F1B0BC}"/>
    <cellStyle name="Total 3 6 2 5 2 8" xfId="54128" xr:uid="{AB4E0E4E-B760-48D9-95F4-A6DF7DB7E044}"/>
    <cellStyle name="Total 3 6 2 5 3" xfId="14118" xr:uid="{1B998E26-6920-4ACA-A4D4-C7580480AC23}"/>
    <cellStyle name="Total 3 6 2 5 4" xfId="19841" xr:uid="{CAE87559-BD1F-4957-9652-61264BED78D0}"/>
    <cellStyle name="Total 3 6 2 5 5" xfId="25374" xr:uid="{4552D65B-39F7-4E9F-858B-73EC64878871}"/>
    <cellStyle name="Total 3 6 2 5 6" xfId="38405" xr:uid="{B663AC41-BE30-46CB-8B3C-F43EA2779646}"/>
    <cellStyle name="Total 3 6 2 5 7" xfId="45107" xr:uid="{C7B22915-2E44-486A-8120-D4438006E83E}"/>
    <cellStyle name="Total 3 6 2 5 8" xfId="50660" xr:uid="{15721823-2FD3-4AA7-A87C-DD7DED576FD4}"/>
    <cellStyle name="Total 3 6 2 5 9" xfId="56392" xr:uid="{F5BB0E65-C824-4E5B-8D73-865CD2E55196}"/>
    <cellStyle name="Total 3 6 2 6" xfId="7043" xr:uid="{4E9D5B43-2847-4196-81F4-68E7ECDBD446}"/>
    <cellStyle name="Total 3 6 2 6 2" xfId="9866" xr:uid="{7C9FAF0E-04AD-42C5-9E26-963F92017FEE}"/>
    <cellStyle name="Total 3 6 2 6 2 2" xfId="17232" xr:uid="{97DD0C24-4DD4-4551-9FCB-FA29BDA8F387}"/>
    <cellStyle name="Total 3 6 2 6 2 3" xfId="22955" xr:uid="{46B11201-08FD-408B-A428-80FBE3CDE306}"/>
    <cellStyle name="Total 3 6 2 6 2 4" xfId="28488" xr:uid="{ADF3D76C-2454-48A0-8A3D-01FACC87C694}"/>
    <cellStyle name="Total 3 6 2 6 2 5" xfId="41519" xr:uid="{B0421B29-85AD-4C44-BC14-162E01E951A3}"/>
    <cellStyle name="Total 3 6 2 6 2 6" xfId="48221" xr:uid="{FDF0CDCA-17EB-4203-BC25-A35636CC5546}"/>
    <cellStyle name="Total 3 6 2 6 2 7" xfId="53774" xr:uid="{BB2E9563-20C5-4257-A6D5-E7016B27C791}"/>
    <cellStyle name="Total 3 6 2 6 2 8" xfId="58372" xr:uid="{B3A396D1-DB87-4198-88E6-2C6DF7446A38}"/>
    <cellStyle name="Total 3 6 2 6 3" xfId="14409" xr:uid="{5A1E8166-5789-4FFF-873F-DCD2E3496BD3}"/>
    <cellStyle name="Total 3 6 2 6 4" xfId="20132" xr:uid="{5B04A6F0-3C9F-4A66-8B02-65D5103986AA}"/>
    <cellStyle name="Total 3 6 2 6 5" xfId="25665" xr:uid="{CCFC17F5-D6D5-4AB1-B625-EC9555177C2B}"/>
    <cellStyle name="Total 3 6 2 6 6" xfId="38696" xr:uid="{70EE72BF-52B8-43E4-942B-8A8EE40ED7DC}"/>
    <cellStyle name="Total 3 6 2 6 7" xfId="45398" xr:uid="{2EF35B36-3631-45BF-89F9-1A1EACF520D7}"/>
    <cellStyle name="Total 3 6 2 6 8" xfId="50951" xr:uid="{17CF14B6-96DD-4739-A7B2-62D7B4045A30}"/>
    <cellStyle name="Total 3 6 2 6 9" xfId="54844" xr:uid="{07989FFD-8D00-4187-A873-2290509DF120}"/>
    <cellStyle name="Total 3 6 2 7" xfId="7736" xr:uid="{86516ECE-4D2D-49DC-96B8-A065EEE01316}"/>
    <cellStyle name="Total 3 6 2 7 2" xfId="15102" xr:uid="{7786D76E-00A6-4107-A8E4-BAE01A64DDD7}"/>
    <cellStyle name="Total 3 6 2 7 3" xfId="20825" xr:uid="{CE59AD01-A6D7-4335-B135-B824DC7ED9BF}"/>
    <cellStyle name="Total 3 6 2 7 4" xfId="26358" xr:uid="{AC7B787B-EF0E-496A-8E24-2CCD279352CF}"/>
    <cellStyle name="Total 3 6 2 7 5" xfId="39389" xr:uid="{565A4F4A-740D-48F7-B411-01CBF52928D8}"/>
    <cellStyle name="Total 3 6 2 7 6" xfId="46091" xr:uid="{00F02E41-F257-493A-8C2D-62C73484EFC3}"/>
    <cellStyle name="Total 3 6 2 7 7" xfId="51644" xr:uid="{E804AB95-A588-4807-9EAA-3CA887E81876}"/>
    <cellStyle name="Total 3 6 2 7 8" xfId="56654" xr:uid="{875141A4-4264-44CB-9CD7-77457AEBE8B2}"/>
    <cellStyle name="Total 3 6 2 8" xfId="12279" xr:uid="{0B55023C-7A96-4A43-8921-38B611F41114}"/>
    <cellStyle name="Total 3 6 2 9" xfId="18002" xr:uid="{4AB076DA-8A2A-42F0-96B4-2237D5ED99AA}"/>
    <cellStyle name="Total 3 6 3" xfId="4779" xr:uid="{4042C019-8AC9-42C9-9A4B-6EFC49D31B70}"/>
    <cellStyle name="Total 3 6 3 10" xfId="23401" xr:uid="{265FB21F-17B3-48DC-B64C-5C1FDAF3214F}"/>
    <cellStyle name="Total 3 6 3 11" xfId="36432" xr:uid="{2BCDA828-4E86-4EA7-BB30-3E1B1498BC53}"/>
    <cellStyle name="Total 3 6 3 12" xfId="43134" xr:uid="{F83309DA-858C-43E3-BEDD-811423B8F4F3}"/>
    <cellStyle name="Total 3 6 3 13" xfId="48687" xr:uid="{1D717A97-80F3-4D9E-9FF8-7E22896CFE4D}"/>
    <cellStyle name="Total 3 6 3 14" xfId="48474" xr:uid="{DE11E84E-F48C-4C21-908A-C8F5C2AAAE35}"/>
    <cellStyle name="Total 3 6 3 2" xfId="5667" xr:uid="{84F83084-2CF6-4D91-B236-D1AD83E79F40}"/>
    <cellStyle name="Total 3 6 3 2 2" xfId="8490" xr:uid="{90115810-0A23-4697-9335-D53E3D2C3E7D}"/>
    <cellStyle name="Total 3 6 3 2 2 2" xfId="15856" xr:uid="{CD22D4A7-7B83-4377-B637-2DBDA6BDA126}"/>
    <cellStyle name="Total 3 6 3 2 2 3" xfId="21579" xr:uid="{46BC3FE7-B636-4922-BC69-607FDE033812}"/>
    <cellStyle name="Total 3 6 3 2 2 4" xfId="27112" xr:uid="{D7ECA181-0DC7-4B61-A589-32A16DCF690B}"/>
    <cellStyle name="Total 3 6 3 2 2 5" xfId="40143" xr:uid="{98E2CFD6-D4E5-471A-A679-3A104F753F19}"/>
    <cellStyle name="Total 3 6 3 2 2 6" xfId="46845" xr:uid="{F16B3D7A-46F5-4718-A6DD-23D649C96B2C}"/>
    <cellStyle name="Total 3 6 3 2 2 7" xfId="52398" xr:uid="{C4A72258-0A04-42F0-91E8-5173E544AAEF}"/>
    <cellStyle name="Total 3 6 3 2 2 8" xfId="48407" xr:uid="{D1AA5A24-500F-4491-B4A0-DD3CF8B54696}"/>
    <cellStyle name="Total 3 6 3 2 3" xfId="13033" xr:uid="{A161B654-B73E-448E-A242-43C842821438}"/>
    <cellStyle name="Total 3 6 3 2 4" xfId="18756" xr:uid="{B59CB299-23B3-46BB-BD73-0C729F69D185}"/>
    <cellStyle name="Total 3 6 3 2 5" xfId="24289" xr:uid="{71398DC3-CA05-4F46-BC81-0605E3C24BE5}"/>
    <cellStyle name="Total 3 6 3 2 6" xfId="37320" xr:uid="{9CAD0C64-DFF9-45FD-851F-AFB128D25AFA}"/>
    <cellStyle name="Total 3 6 3 2 7" xfId="44022" xr:uid="{FC5085AE-9FA4-472A-99FB-FCED936EBB39}"/>
    <cellStyle name="Total 3 6 3 2 8" xfId="49575" xr:uid="{04B0AAF5-EEE4-4B3B-A7A3-106F067A3FB9}"/>
    <cellStyle name="Total 3 6 3 2 9" xfId="58469" xr:uid="{09F4F9B4-02E3-47B9-AE03-C8EB6E80334A}"/>
    <cellStyle name="Total 3 6 3 3" xfId="6132" xr:uid="{3FE26A93-9A56-4302-A8D3-6BBBED05D9C0}"/>
    <cellStyle name="Total 3 6 3 3 2" xfId="8955" xr:uid="{093BBBFC-BF4D-425D-AFE7-26A7A0A080A0}"/>
    <cellStyle name="Total 3 6 3 3 2 2" xfId="16321" xr:uid="{34098F41-C8D5-4820-B257-9C8062AC0A69}"/>
    <cellStyle name="Total 3 6 3 3 2 3" xfId="22044" xr:uid="{0CF794BE-B818-4445-93E5-186119B1BC30}"/>
    <cellStyle name="Total 3 6 3 3 2 4" xfId="27577" xr:uid="{E14CC64B-DBB6-4532-83E2-360935EF1909}"/>
    <cellStyle name="Total 3 6 3 3 2 5" xfId="40608" xr:uid="{DF02A9B7-C06F-4C68-83F5-7BCC9CCAE1C3}"/>
    <cellStyle name="Total 3 6 3 3 2 6" xfId="47310" xr:uid="{CB08C3D5-3A6E-4E48-86C9-9E9E2A693A70}"/>
    <cellStyle name="Total 3 6 3 3 2 7" xfId="52863" xr:uid="{236D671A-EE30-4A78-B666-A1D306B9590B}"/>
    <cellStyle name="Total 3 6 3 3 2 8" xfId="55875" xr:uid="{E81085EB-9D89-4BCE-9381-E7FFE6F4F5B5}"/>
    <cellStyle name="Total 3 6 3 3 3" xfId="13498" xr:uid="{C620D860-C621-4EDA-B165-8B156F54E0EF}"/>
    <cellStyle name="Total 3 6 3 3 4" xfId="19221" xr:uid="{2CCF28C6-1B94-4C01-B256-C67534F6163D}"/>
    <cellStyle name="Total 3 6 3 3 5" xfId="24754" xr:uid="{23504077-910E-46FD-8103-3F8E4E3A2E55}"/>
    <cellStyle name="Total 3 6 3 3 6" xfId="37785" xr:uid="{B0CEDF2B-3954-47AC-B6EE-CBB550CA82C1}"/>
    <cellStyle name="Total 3 6 3 3 7" xfId="44487" xr:uid="{84C47132-399B-490A-BA36-220490BE314D}"/>
    <cellStyle name="Total 3 6 3 3 8" xfId="50040" xr:uid="{ACD0F975-72A9-4A87-B10F-4810C7DFFAEB}"/>
    <cellStyle name="Total 3 6 3 3 9" xfId="58288" xr:uid="{C3CA1C01-BF3B-4CB4-BF93-E0D2E5DF09C0}"/>
    <cellStyle name="Total 3 6 3 4" xfId="6294" xr:uid="{4E4D477A-6C7B-4C5D-9623-5A86592AA659}"/>
    <cellStyle name="Total 3 6 3 4 2" xfId="9117" xr:uid="{7AFB1BD5-3865-48F1-89FA-B6C7977754A1}"/>
    <cellStyle name="Total 3 6 3 4 2 2" xfId="16483" xr:uid="{77D6F21E-54D5-47DC-8CD1-8A7FF6D49DE5}"/>
    <cellStyle name="Total 3 6 3 4 2 3" xfId="22206" xr:uid="{8E7C9678-0237-45A8-8C08-9C80B317E1F5}"/>
    <cellStyle name="Total 3 6 3 4 2 4" xfId="27739" xr:uid="{43C26146-D57C-413B-B546-307F061762BC}"/>
    <cellStyle name="Total 3 6 3 4 2 5" xfId="40770" xr:uid="{E8847D50-155E-4FFD-A18C-3DB02102E2AF}"/>
    <cellStyle name="Total 3 6 3 4 2 6" xfId="47472" xr:uid="{77D9EC38-96E8-45AA-BA13-EFF055D7E237}"/>
    <cellStyle name="Total 3 6 3 4 2 7" xfId="53025" xr:uid="{34766FFA-3566-43EB-891C-32397D38F3FE}"/>
    <cellStyle name="Total 3 6 3 4 2 8" xfId="54726" xr:uid="{4BFCFFE5-F9D1-4C63-90B5-DE86A7FDA72D}"/>
    <cellStyle name="Total 3 6 3 4 3" xfId="13660" xr:uid="{E07F40A2-15B9-4887-98DB-BE0FBA256FF3}"/>
    <cellStyle name="Total 3 6 3 4 4" xfId="19383" xr:uid="{15B2C0C8-DB0D-4C8E-8E1A-1CF21BAD9E2D}"/>
    <cellStyle name="Total 3 6 3 4 5" xfId="24916" xr:uid="{053C8A29-C6D9-4BA4-8BCD-F6704D1F573D}"/>
    <cellStyle name="Total 3 6 3 4 6" xfId="37947" xr:uid="{77569BB1-19BA-4573-BABC-A158DF2E68AE}"/>
    <cellStyle name="Total 3 6 3 4 7" xfId="44649" xr:uid="{2B1A1529-7ABD-45B1-9721-2D2663CCF6A6}"/>
    <cellStyle name="Total 3 6 3 4 8" xfId="50202" xr:uid="{B84F2CD7-1162-4FF6-B6F3-380DECB9541F}"/>
    <cellStyle name="Total 3 6 3 4 9" xfId="55609" xr:uid="{C8F3F973-3829-4CB7-847F-A79B1518607A}"/>
    <cellStyle name="Total 3 6 3 5" xfId="6618" xr:uid="{4530A338-C26E-495B-8B17-A1AE0CDE6343}"/>
    <cellStyle name="Total 3 6 3 5 2" xfId="9441" xr:uid="{08466D97-2A90-439C-A84C-0DCFC6A99B23}"/>
    <cellStyle name="Total 3 6 3 5 2 2" xfId="16807" xr:uid="{4C7708E9-CD39-46D1-BAF7-9F262CE9FB7E}"/>
    <cellStyle name="Total 3 6 3 5 2 3" xfId="22530" xr:uid="{6D93E605-3733-4DB4-B09B-B6E28EFA6217}"/>
    <cellStyle name="Total 3 6 3 5 2 4" xfId="28063" xr:uid="{7F339E45-8811-48ED-AB28-C2C8334B346A}"/>
    <cellStyle name="Total 3 6 3 5 2 5" xfId="41094" xr:uid="{20BF538F-9C08-4D77-A9BC-89F5EB48F5DD}"/>
    <cellStyle name="Total 3 6 3 5 2 6" xfId="47796" xr:uid="{51B6DC6E-2184-4DF9-8D97-0B91046A72BD}"/>
    <cellStyle name="Total 3 6 3 5 2 7" xfId="53349" xr:uid="{0ABD9530-F4EE-45C0-A5CF-E3A682EC99DC}"/>
    <cellStyle name="Total 3 6 3 5 2 8" xfId="58292" xr:uid="{DEF69E4C-C147-4B60-B2F3-244065BAF096}"/>
    <cellStyle name="Total 3 6 3 5 3" xfId="13984" xr:uid="{61BDD69F-52E2-4379-AE18-B93C5BA130BC}"/>
    <cellStyle name="Total 3 6 3 5 4" xfId="19707" xr:uid="{31DF5AEC-3332-4795-B682-849C1AB4B036}"/>
    <cellStyle name="Total 3 6 3 5 5" xfId="25240" xr:uid="{B8EBE8F9-B28C-4C37-B76B-75873B6C7FE0}"/>
    <cellStyle name="Total 3 6 3 5 6" xfId="38271" xr:uid="{B2EFD687-8940-4ADC-A9CB-B964319A0C47}"/>
    <cellStyle name="Total 3 6 3 5 7" xfId="44973" xr:uid="{3E12018D-B975-4FBB-B94E-EEAF7AF2B560}"/>
    <cellStyle name="Total 3 6 3 5 8" xfId="50526" xr:uid="{8C7C30BA-5EE7-4AB2-BFC4-C7D318D9A76F}"/>
    <cellStyle name="Total 3 6 3 5 9" xfId="55753" xr:uid="{A8766780-0787-4DCE-BDE9-EFB1BA6F67E0}"/>
    <cellStyle name="Total 3 6 3 6" xfId="6909" xr:uid="{104E0AD9-7077-448D-B3F6-45FE5CBBA43D}"/>
    <cellStyle name="Total 3 6 3 6 2" xfId="9732" xr:uid="{045A1C35-74EB-4DCC-BC53-F5A1032E2728}"/>
    <cellStyle name="Total 3 6 3 6 2 2" xfId="17098" xr:uid="{82461803-2523-45DE-8027-DA833E31E162}"/>
    <cellStyle name="Total 3 6 3 6 2 3" xfId="22821" xr:uid="{E6C95DF1-D48A-4590-8B9A-8CBC5BE128C5}"/>
    <cellStyle name="Total 3 6 3 6 2 4" xfId="28354" xr:uid="{77544836-ABCF-4DB2-91C4-B925D8A192BA}"/>
    <cellStyle name="Total 3 6 3 6 2 5" xfId="41385" xr:uid="{BE8FFE90-3217-44EF-98D9-6CA348A30695}"/>
    <cellStyle name="Total 3 6 3 6 2 6" xfId="48087" xr:uid="{1663C93A-8DBB-4B91-A5C5-03BD2AD98319}"/>
    <cellStyle name="Total 3 6 3 6 2 7" xfId="53640" xr:uid="{36576C2B-DD99-4B19-BDC6-F612947CB62D}"/>
    <cellStyle name="Total 3 6 3 6 2 8" xfId="54439" xr:uid="{4C171D17-09A6-4D3B-BD02-DC7BF946C1B6}"/>
    <cellStyle name="Total 3 6 3 6 3" xfId="14275" xr:uid="{DE5DC64B-F6A0-4818-AE42-895DE68B85DA}"/>
    <cellStyle name="Total 3 6 3 6 4" xfId="19998" xr:uid="{9E59E141-72CF-4C5F-A785-B95399EB5982}"/>
    <cellStyle name="Total 3 6 3 6 5" xfId="25531" xr:uid="{2ABD3243-32AC-40E4-9385-856137E432B3}"/>
    <cellStyle name="Total 3 6 3 6 6" xfId="38562" xr:uid="{F65AF4F7-117C-4F75-B797-8B2AC3DDBB8F}"/>
    <cellStyle name="Total 3 6 3 6 7" xfId="45264" xr:uid="{60CBFE3C-A326-4AEE-93D8-549B4B7DE02E}"/>
    <cellStyle name="Total 3 6 3 6 8" xfId="50817" xr:uid="{5BBA037B-5780-4843-BBAF-5F9AD531521B}"/>
    <cellStyle name="Total 3 6 3 6 9" xfId="56107" xr:uid="{D1F10F69-45FF-4C47-83EC-FB0E19B83280}"/>
    <cellStyle name="Total 3 6 3 7" xfId="7602" xr:uid="{5330AFE7-3750-4137-9631-B7C990EF786A}"/>
    <cellStyle name="Total 3 6 3 7 2" xfId="14968" xr:uid="{6FFCA82F-94B6-4323-82F2-6D8F91C6B8A1}"/>
    <cellStyle name="Total 3 6 3 7 3" xfId="20691" xr:uid="{47596328-7072-40B1-AF1F-8FD25EDA20DD}"/>
    <cellStyle name="Total 3 6 3 7 4" xfId="26224" xr:uid="{F36F8C3E-F39C-4FB6-84B3-738C3E5407BB}"/>
    <cellStyle name="Total 3 6 3 7 5" xfId="39255" xr:uid="{83D5AF0B-ABC4-497C-8137-372E9D1FBBBE}"/>
    <cellStyle name="Total 3 6 3 7 6" xfId="45957" xr:uid="{EDF55425-7910-4A6E-A466-CCB7B131157D}"/>
    <cellStyle name="Total 3 6 3 7 7" xfId="51510" xr:uid="{CF45B418-37E0-4A1C-93AB-AC0744A1E13A}"/>
    <cellStyle name="Total 3 6 3 7 8" xfId="57566" xr:uid="{6019ECEA-A98F-40BE-AAC8-A7916871F9F8}"/>
    <cellStyle name="Total 3 6 3 8" xfId="12145" xr:uid="{F082E30F-B01E-4155-83DB-B84BDA1FEA9D}"/>
    <cellStyle name="Total 3 6 3 9" xfId="17868" xr:uid="{8EFAC239-B5F3-4E87-9F57-716A80C8EA4F}"/>
    <cellStyle name="Total 3 6 4" xfId="5594" xr:uid="{D4477393-A902-4EB6-AA8D-DACE6BD6588A}"/>
    <cellStyle name="Total 3 6 4 2" xfId="8417" xr:uid="{63B5B176-C6E3-4456-81F1-B6F60220CCFF}"/>
    <cellStyle name="Total 3 6 4 2 2" xfId="15783" xr:uid="{C296F9A2-6C1B-46F1-8863-92A71CDA8A5D}"/>
    <cellStyle name="Total 3 6 4 2 3" xfId="21506" xr:uid="{B3805AAB-4C76-4241-89E8-93304A1CB44A}"/>
    <cellStyle name="Total 3 6 4 2 4" xfId="27039" xr:uid="{BFA01857-5293-4DBA-852D-F30A3AEB0A1E}"/>
    <cellStyle name="Total 3 6 4 2 5" xfId="40070" xr:uid="{AA77B722-6F44-41D8-9E90-4CF2B8ED8584}"/>
    <cellStyle name="Total 3 6 4 2 6" xfId="46772" xr:uid="{5D9AF00E-0513-4C07-890B-FA29FF36A084}"/>
    <cellStyle name="Total 3 6 4 2 7" xfId="52325" xr:uid="{4B0CD627-270D-4999-96D3-6D98585CC4EB}"/>
    <cellStyle name="Total 3 6 4 2 8" xfId="56748" xr:uid="{924EF15C-DC46-42F2-8614-746A965C70AF}"/>
    <cellStyle name="Total 3 6 4 3" xfId="12960" xr:uid="{8EAA191C-DF1D-4A2C-BA4E-4F601FDA6BC1}"/>
    <cellStyle name="Total 3 6 4 4" xfId="18683" xr:uid="{43AB4153-4B74-4118-AC38-1742E74D9E10}"/>
    <cellStyle name="Total 3 6 4 5" xfId="24216" xr:uid="{0D0DDBA0-F9E2-4605-9010-EBCEF3CF948E}"/>
    <cellStyle name="Total 3 6 4 6" xfId="37247" xr:uid="{3D31FD7F-0148-43E8-B7B7-1ADA22D77DB1}"/>
    <cellStyle name="Total 3 6 4 7" xfId="43949" xr:uid="{87DAE35D-6B39-4640-B184-C97C3F759DCE}"/>
    <cellStyle name="Total 3 6 4 8" xfId="49502" xr:uid="{A79D25A8-7152-48C7-A7F1-CB9A0139FCF5}"/>
    <cellStyle name="Total 3 6 4 9" xfId="56395" xr:uid="{2D468CD0-FBC3-43DD-A069-2E57CAB7206D}"/>
    <cellStyle name="Total 3 6 5" xfId="5022" xr:uid="{88F22C03-7032-4A80-BA79-9B7E6998D898}"/>
    <cellStyle name="Total 3 6 5 2" xfId="7845" xr:uid="{CCAF76AE-D34A-4878-9716-B8BD3D945E36}"/>
    <cellStyle name="Total 3 6 5 2 2" xfId="15211" xr:uid="{228B6C64-4FEF-4734-8265-CB95EA1DC17C}"/>
    <cellStyle name="Total 3 6 5 2 3" xfId="20934" xr:uid="{8B9F96C3-477C-42CC-83A5-E0FAB874D3D7}"/>
    <cellStyle name="Total 3 6 5 2 4" xfId="26467" xr:uid="{707F4081-51B3-4474-B2DA-5CD3C0974772}"/>
    <cellStyle name="Total 3 6 5 2 5" xfId="39498" xr:uid="{4F5C60A1-DCAA-49ED-B470-67601DEE7678}"/>
    <cellStyle name="Total 3 6 5 2 6" xfId="46200" xr:uid="{AC742274-52C5-42A2-861E-747FB48D9690}"/>
    <cellStyle name="Total 3 6 5 2 7" xfId="51753" xr:uid="{691F65C0-1D39-4B4E-B28C-82AE62374595}"/>
    <cellStyle name="Total 3 6 5 2 8" xfId="54172" xr:uid="{660BB38B-172B-416A-93CF-A4BA9D0849C4}"/>
    <cellStyle name="Total 3 6 5 3" xfId="12388" xr:uid="{0873A793-4143-44B7-B54D-C51159427DC2}"/>
    <cellStyle name="Total 3 6 5 4" xfId="18111" xr:uid="{3D4B54C5-5D45-41B5-A3DF-10F918107306}"/>
    <cellStyle name="Total 3 6 5 5" xfId="23644" xr:uid="{35E6245A-66A5-49F6-825F-2ECC7ABCF2FA}"/>
    <cellStyle name="Total 3 6 5 6" xfId="36675" xr:uid="{94717ABD-C714-4876-AD53-FC5CFB882D00}"/>
    <cellStyle name="Total 3 6 5 7" xfId="43377" xr:uid="{C6F84DEA-1AA7-4203-9A7E-C75CA3471256}"/>
    <cellStyle name="Total 3 6 5 8" xfId="48930" xr:uid="{DABF73AB-B02B-4579-B68A-DBBD06A6D230}"/>
    <cellStyle name="Total 3 6 5 9" xfId="53856" xr:uid="{EB464B83-3C92-4732-B76F-CEBA6A72B938}"/>
    <cellStyle name="Total 3 6 6" xfId="6221" xr:uid="{B7576949-C2B1-468F-AB99-75764B9ED58C}"/>
    <cellStyle name="Total 3 6 6 2" xfId="9044" xr:uid="{F961597C-3DA8-4DD4-8D8E-20CF7CC5595E}"/>
    <cellStyle name="Total 3 6 6 2 2" xfId="16410" xr:uid="{5ADB1C9B-366D-4EEA-812B-DFE3D63E0737}"/>
    <cellStyle name="Total 3 6 6 2 3" xfId="22133" xr:uid="{21708C6B-2984-4880-8D7E-4AD6E561953D}"/>
    <cellStyle name="Total 3 6 6 2 4" xfId="27666" xr:uid="{B2124684-2D6F-4BF8-A8F1-ECEA1BAD3556}"/>
    <cellStyle name="Total 3 6 6 2 5" xfId="40697" xr:uid="{915F0884-8FC9-4537-BBAC-1CF63021627C}"/>
    <cellStyle name="Total 3 6 6 2 6" xfId="47399" xr:uid="{2F6ADDDB-D3CF-4B15-811C-845EFD3E6004}"/>
    <cellStyle name="Total 3 6 6 2 7" xfId="52952" xr:uid="{960957CC-F8BF-45BA-B942-2C2A7A216CD4}"/>
    <cellStyle name="Total 3 6 6 2 8" xfId="43016" xr:uid="{037FD225-24D6-48CE-9EDF-D28784748522}"/>
    <cellStyle name="Total 3 6 6 3" xfId="13587" xr:uid="{000CE627-F02C-4305-B322-2A833C46B325}"/>
    <cellStyle name="Total 3 6 6 4" xfId="19310" xr:uid="{BD8CFC5A-D7F1-41C6-97D4-28047D59DE61}"/>
    <cellStyle name="Total 3 6 6 5" xfId="24843" xr:uid="{ED50F315-15BC-4FEF-911D-B2DFD4D78EAA}"/>
    <cellStyle name="Total 3 6 6 6" xfId="37874" xr:uid="{70A4A679-624E-4EEB-AF29-61FA5BAF645D}"/>
    <cellStyle name="Total 3 6 6 7" xfId="44576" xr:uid="{5E561D8B-FE06-407D-B997-0B6D9DD74BA1}"/>
    <cellStyle name="Total 3 6 6 8" xfId="50129" xr:uid="{9E0D8C21-733A-4956-ADAA-1D24CC016987}"/>
    <cellStyle name="Total 3 6 6 9" xfId="42728" xr:uid="{E7B4BAED-3491-48B1-921D-037F027E3EDB}"/>
    <cellStyle name="Total 3 6 7" xfId="6545" xr:uid="{ADA3471C-AB53-4654-B601-E9E8E5F1F1A1}"/>
    <cellStyle name="Total 3 6 7 2" xfId="9368" xr:uid="{0DECE48C-7CF4-4F61-A3EF-0C4E420E8F44}"/>
    <cellStyle name="Total 3 6 7 2 2" xfId="16734" xr:uid="{D4A3081F-2746-4FF1-9A57-2AA69993C79A}"/>
    <cellStyle name="Total 3 6 7 2 3" xfId="22457" xr:uid="{ADCF8EC4-23E4-40CF-B38A-9A761E00602E}"/>
    <cellStyle name="Total 3 6 7 2 4" xfId="27990" xr:uid="{2298F76F-CAEA-48DA-9A12-80598F2BA905}"/>
    <cellStyle name="Total 3 6 7 2 5" xfId="41021" xr:uid="{90CFA5D1-29EC-4CF5-9C67-A3B472264EEF}"/>
    <cellStyle name="Total 3 6 7 2 6" xfId="47723" xr:uid="{2262B6E2-8D1F-4EB5-BA1A-854CD039EADD}"/>
    <cellStyle name="Total 3 6 7 2 7" xfId="53276" xr:uid="{4BFED34F-3680-4B39-8F77-B5BF1774FA55}"/>
    <cellStyle name="Total 3 6 7 2 8" xfId="58044" xr:uid="{7D3272C6-6899-4282-8EB8-7C5FA3F6A563}"/>
    <cellStyle name="Total 3 6 7 3" xfId="13911" xr:uid="{461A40FE-79C1-4C01-97B4-50F72AA33FB7}"/>
    <cellStyle name="Total 3 6 7 4" xfId="19634" xr:uid="{A8900F5B-A9D7-4836-9534-23EF3B46B2AC}"/>
    <cellStyle name="Total 3 6 7 5" xfId="25167" xr:uid="{A052CD2B-CEBD-4E11-BBFA-0C1A89DFC795}"/>
    <cellStyle name="Total 3 6 7 6" xfId="38198" xr:uid="{8D827E3A-D08B-42A4-A133-6231B47D65C9}"/>
    <cellStyle name="Total 3 6 7 7" xfId="44900" xr:uid="{818553F9-4D5A-4924-B878-E204BF6CADE2}"/>
    <cellStyle name="Total 3 6 7 8" xfId="50453" xr:uid="{2762C97B-F582-4230-BF02-6F3501C36B6A}"/>
    <cellStyle name="Total 3 6 7 9" xfId="57388" xr:uid="{18C50562-60A2-487C-9692-B6F7D93E2D8B}"/>
    <cellStyle name="Total 3 6 8" xfId="6836" xr:uid="{8D285B80-BB10-4B10-BB49-280A8254E62A}"/>
    <cellStyle name="Total 3 6 8 2" xfId="9659" xr:uid="{787A3637-8EF8-4CC7-82B6-7A804C59E388}"/>
    <cellStyle name="Total 3 6 8 2 2" xfId="17025" xr:uid="{81D8F304-C979-4D9B-A840-95611C2E0216}"/>
    <cellStyle name="Total 3 6 8 2 3" xfId="22748" xr:uid="{99BD4612-B5D7-4B5D-9D3E-B9C586C3E96E}"/>
    <cellStyle name="Total 3 6 8 2 4" xfId="28281" xr:uid="{02E04A7A-B5BB-491D-AB3B-F0BAA8475025}"/>
    <cellStyle name="Total 3 6 8 2 5" xfId="41312" xr:uid="{DFDC2A66-9D15-4D85-B36E-8E95190A3BCF}"/>
    <cellStyle name="Total 3 6 8 2 6" xfId="48014" xr:uid="{C18C5097-1FE7-4A8D-8C3B-802A35C181E7}"/>
    <cellStyle name="Total 3 6 8 2 7" xfId="53567" xr:uid="{C80E44E4-B878-4A05-9647-BFE4A3FDD545}"/>
    <cellStyle name="Total 3 6 8 2 8" xfId="54734" xr:uid="{2922BA26-5C51-4EE9-A4FB-580839F1085F}"/>
    <cellStyle name="Total 3 6 8 3" xfId="14202" xr:uid="{3078E058-86D7-4001-819B-8420602C9E3B}"/>
    <cellStyle name="Total 3 6 8 4" xfId="19925" xr:uid="{64CB6370-6E86-4747-80A2-92F5BC3567D1}"/>
    <cellStyle name="Total 3 6 8 5" xfId="25458" xr:uid="{36DBB045-8798-423B-A5D9-FEC9F544E5D5}"/>
    <cellStyle name="Total 3 6 8 6" xfId="38489" xr:uid="{59B33BC4-D0C4-4C6D-A494-75B679A6C052}"/>
    <cellStyle name="Total 3 6 8 7" xfId="45191" xr:uid="{7F507F8F-2EFA-492E-9F16-3542BB9B0349}"/>
    <cellStyle name="Total 3 6 8 8" xfId="50744" xr:uid="{C9F4B953-3B2C-4B75-AF6F-843F98B623C8}"/>
    <cellStyle name="Total 3 6 8 9" xfId="54613" xr:uid="{12054611-03BD-4D85-A23A-2AEA1F8F7F76}"/>
    <cellStyle name="Total 3 6 9" xfId="4706" xr:uid="{4CD87CCD-BCA4-4376-860A-878928B94E61}"/>
    <cellStyle name="Total 3 6 9 2" xfId="12072" xr:uid="{41340F44-5949-432D-9F99-61DD6979A24E}"/>
    <cellStyle name="Total 3 6 9 3" xfId="17795" xr:uid="{BF969772-A0CC-47E2-A844-D8D5EC01DA3B}"/>
    <cellStyle name="Total 3 6 9 4" xfId="23328" xr:uid="{B037C28A-B66E-4693-A5DC-6618B52D7F82}"/>
    <cellStyle name="Total 3 6 9 5" xfId="39182" xr:uid="{83BDCC41-9E27-419A-A9E5-B994AAEE06E8}"/>
    <cellStyle name="Total 3 6 9 6" xfId="45884" xr:uid="{F43E48D9-7DAA-485D-9356-6E38F5686718}"/>
    <cellStyle name="Total 3 6 9 7" xfId="51437" xr:uid="{450775A0-4822-40C3-919D-804831E5E66B}"/>
    <cellStyle name="Total 3 6 9 8" xfId="53951" xr:uid="{F6A18191-6708-440F-B0E6-CD8295D41B66}"/>
    <cellStyle name="Total 3 7" xfId="2039" xr:uid="{10EF6226-D0C8-4027-A496-015A4672197A}"/>
    <cellStyle name="Total 3 7 10" xfId="11943" xr:uid="{6F8A8672-D55F-4A88-A247-ACDEA9B55827}"/>
    <cellStyle name="Total 3 7 11" xfId="17507" xr:uid="{E3013EB3-D8FF-4665-991E-DECFD2DEF4E3}"/>
    <cellStyle name="Total 3 7 12" xfId="35854" xr:uid="{950B9ECE-A6C2-4A80-9ABE-64CDA8B9D0BB}"/>
    <cellStyle name="Total 3 7 13" xfId="42696" xr:uid="{D5F2B134-BE09-40AF-A5CE-E7354B39795B}"/>
    <cellStyle name="Total 3 7 14" xfId="34531" xr:uid="{E6A44F40-0A2E-4AD0-BF6B-A41613B86862}"/>
    <cellStyle name="Total 3 7 15" xfId="42249" xr:uid="{A93A9379-D174-4EB0-9C9A-0AB5948A92BA}"/>
    <cellStyle name="Total 3 7 2" xfId="5291" xr:uid="{AF5C0B5B-B32D-4BB7-98A5-89D6921D1DE0}"/>
    <cellStyle name="Total 3 7 2 2" xfId="8114" xr:uid="{44622D7F-1DCE-44EB-9F73-37EAF4115D58}"/>
    <cellStyle name="Total 3 7 2 2 2" xfId="15480" xr:uid="{995AAED8-CF8E-4093-9028-A54157D5262D}"/>
    <cellStyle name="Total 3 7 2 2 3" xfId="21203" xr:uid="{A7A549FD-0284-4C49-87FB-8C07B15C35AC}"/>
    <cellStyle name="Total 3 7 2 2 4" xfId="26736" xr:uid="{A1191C0D-2C18-4877-A0F2-A2C041AFCD3B}"/>
    <cellStyle name="Total 3 7 2 2 5" xfId="39767" xr:uid="{7B7B2296-6EA8-48F6-BBC6-F98B4CBFF150}"/>
    <cellStyle name="Total 3 7 2 2 6" xfId="46469" xr:uid="{C46AC36D-83D9-4FFB-ADAC-0C1AACE3D99E}"/>
    <cellStyle name="Total 3 7 2 2 7" xfId="52022" xr:uid="{F7733516-8CA2-42EE-BA8E-EDFF1021A910}"/>
    <cellStyle name="Total 3 7 2 2 8" xfId="55210" xr:uid="{931F9066-7F3A-4C8F-BAE2-0B5B0F1EE7EC}"/>
    <cellStyle name="Total 3 7 2 3" xfId="12657" xr:uid="{9DD691BE-5928-4C15-B06E-BFB7D4483434}"/>
    <cellStyle name="Total 3 7 2 4" xfId="18380" xr:uid="{55FB8DC0-43E0-46CD-9DCC-59FC6D58F30B}"/>
    <cellStyle name="Total 3 7 2 5" xfId="23913" xr:uid="{8E6220C6-3E20-4117-A9EA-405BC729C2CF}"/>
    <cellStyle name="Total 3 7 2 6" xfId="36944" xr:uid="{1370FC84-5D1D-4FAD-A897-EC8D4A26D5A6}"/>
    <cellStyle name="Total 3 7 2 7" xfId="43646" xr:uid="{09EC20D8-6B82-4A00-BF21-E990E161B1D7}"/>
    <cellStyle name="Total 3 7 2 8" xfId="49199" xr:uid="{E2E353E0-BAE7-46B7-A0F4-E54CD3917674}"/>
    <cellStyle name="Total 3 7 2 9" xfId="55981" xr:uid="{7C6920FE-6FBC-4779-B851-6EA862525A8A}"/>
    <cellStyle name="Total 3 7 3" xfId="3817" xr:uid="{09FBEEDE-2097-4C31-9EA6-CAC8F84C0263}"/>
    <cellStyle name="Total 3 7 3 2" xfId="7308" xr:uid="{4D60CB7B-CE05-47DB-96B8-433136B76DD5}"/>
    <cellStyle name="Total 3 7 3 2 2" xfId="14674" xr:uid="{A3AFDC7E-3214-42FB-9AFA-BBC05D28AB80}"/>
    <cellStyle name="Total 3 7 3 2 3" xfId="20397" xr:uid="{65D4EA3B-5B6A-4908-9919-748FBB39EDAD}"/>
    <cellStyle name="Total 3 7 3 2 4" xfId="25930" xr:uid="{79B7D83C-F9B8-466F-ADCE-AF3DF7B4127B}"/>
    <cellStyle name="Total 3 7 3 2 5" xfId="38961" xr:uid="{3A623EDD-46DF-42CE-B560-B805109F8908}"/>
    <cellStyle name="Total 3 7 3 2 6" xfId="45663" xr:uid="{8A0377A3-8840-4539-AE14-CA8934CF8D27}"/>
    <cellStyle name="Total 3 7 3 2 7" xfId="51216" xr:uid="{19889F9B-3BE9-4A4F-885E-0E90B27A3021}"/>
    <cellStyle name="Total 3 7 3 2 8" xfId="55608" xr:uid="{DAA27640-0893-4BEE-B7E0-9D2DA54C9D2A}"/>
    <cellStyle name="Total 3 7 3 3" xfId="11537" xr:uid="{5BC8DB00-FD44-4BA9-A150-7419D502EC63}"/>
    <cellStyle name="Total 3 7 3 4" xfId="17413" xr:uid="{07575F00-E189-4F4C-AB10-0396AA78A5D9}"/>
    <cellStyle name="Total 3 7 3 5" xfId="23107" xr:uid="{B6B5D5E3-B9E5-4DF8-8584-984B0C9692CF}"/>
    <cellStyle name="Total 3 7 3 6" xfId="35470" xr:uid="{C4D3BE7E-CD7A-4D97-A95A-0769A3852547}"/>
    <cellStyle name="Total 3 7 3 7" xfId="42393" xr:uid="{AE95CFD8-D7DF-41AE-B920-51D66A2EB9CB}"/>
    <cellStyle name="Total 3 7 3 8" xfId="42232" xr:uid="{85107EDF-C261-462F-93C4-615AAE03AE55}"/>
    <cellStyle name="Total 3 7 3 9" xfId="41922" xr:uid="{EFCCBA22-7228-4395-BC4F-4C0CC4E590A2}"/>
    <cellStyle name="Total 3 7 4" xfId="5405" xr:uid="{31FF245E-A53A-459C-B428-6995F64FE2CA}"/>
    <cellStyle name="Total 3 7 4 2" xfId="8228" xr:uid="{C5947172-F751-4942-A0EE-63248CBFF10A}"/>
    <cellStyle name="Total 3 7 4 2 2" xfId="15594" xr:uid="{D281EE54-E4F9-4B2E-8E62-B78A2E171041}"/>
    <cellStyle name="Total 3 7 4 2 3" xfId="21317" xr:uid="{BFA2E137-E089-4676-A85B-731134790585}"/>
    <cellStyle name="Total 3 7 4 2 4" xfId="26850" xr:uid="{A32D8BD2-7DDE-4BD8-B74B-463CCEFE0432}"/>
    <cellStyle name="Total 3 7 4 2 5" xfId="39881" xr:uid="{57579CCA-8450-49F6-8B65-3302D7D63DC5}"/>
    <cellStyle name="Total 3 7 4 2 6" xfId="46583" xr:uid="{75559BA7-CF0D-4137-9F2C-FBBFD1DA1D65}"/>
    <cellStyle name="Total 3 7 4 2 7" xfId="52136" xr:uid="{7FB36F78-A43E-4D69-8C8C-46EE8B8980BB}"/>
    <cellStyle name="Total 3 7 4 2 8" xfId="55097" xr:uid="{5ECBEDE4-C175-44DD-84EF-0E3E75BDD5D7}"/>
    <cellStyle name="Total 3 7 4 3" xfId="12771" xr:uid="{8EF711FD-782A-483E-87A8-8FBBFD413D3F}"/>
    <cellStyle name="Total 3 7 4 4" xfId="18494" xr:uid="{5523990B-11E6-4236-B05F-0667DE3A816D}"/>
    <cellStyle name="Total 3 7 4 5" xfId="24027" xr:uid="{03154D46-A7F4-4591-9235-0D1D54CF402C}"/>
    <cellStyle name="Total 3 7 4 6" xfId="37058" xr:uid="{7070560E-F494-48BF-A9BE-A1AA59CE5E25}"/>
    <cellStyle name="Total 3 7 4 7" xfId="43760" xr:uid="{82E25E9D-BC33-4DA7-8EB4-B07ED7D45451}"/>
    <cellStyle name="Total 3 7 4 8" xfId="49313" xr:uid="{29EEB624-9ADC-4004-8529-45A2543DDE2E}"/>
    <cellStyle name="Total 3 7 4 9" xfId="55313" xr:uid="{96E5BE59-EE1A-4DDE-B707-74016831C1AE}"/>
    <cellStyle name="Total 3 7 5" xfId="6129" xr:uid="{AEA51D68-AF25-46E2-A7DA-590C750A5AF5}"/>
    <cellStyle name="Total 3 7 5 2" xfId="8952" xr:uid="{4F492892-CD2C-42F6-A3C7-B2283F92944E}"/>
    <cellStyle name="Total 3 7 5 2 2" xfId="16318" xr:uid="{DC72DEE7-40EA-44A9-936F-46CB18136440}"/>
    <cellStyle name="Total 3 7 5 2 3" xfId="22041" xr:uid="{A74A4A5C-3AE0-4E6B-8D19-E1C5E463972A}"/>
    <cellStyle name="Total 3 7 5 2 4" xfId="27574" xr:uid="{2DCD2EC3-EB1D-48BA-B19D-5AEAA671E847}"/>
    <cellStyle name="Total 3 7 5 2 5" xfId="40605" xr:uid="{D6B3B4CD-2E95-4D85-AE74-D505F2D5C651}"/>
    <cellStyle name="Total 3 7 5 2 6" xfId="47307" xr:uid="{0CCFF8CA-497E-4BE9-928A-FF6C9C92C775}"/>
    <cellStyle name="Total 3 7 5 2 7" xfId="52860" xr:uid="{2E7E2777-07BE-4DDD-988E-293B84C1A1AD}"/>
    <cellStyle name="Total 3 7 5 2 8" xfId="55057" xr:uid="{EDB312AE-5EA9-4781-8472-B97F20B649C0}"/>
    <cellStyle name="Total 3 7 5 3" xfId="13495" xr:uid="{C3EA9FE8-C78F-4406-B701-5BD6F53A4ED7}"/>
    <cellStyle name="Total 3 7 5 4" xfId="19218" xr:uid="{E475D523-F456-4915-A90F-1CCE6459143B}"/>
    <cellStyle name="Total 3 7 5 5" xfId="24751" xr:uid="{805B8C94-0281-4A36-A511-3B614B099E84}"/>
    <cellStyle name="Total 3 7 5 6" xfId="37782" xr:uid="{E1C1F0DD-9883-4713-A8F0-CE6154A7BEB9}"/>
    <cellStyle name="Total 3 7 5 7" xfId="44484" xr:uid="{8D794730-92ED-4B52-8B3A-C4FC472CB8E6}"/>
    <cellStyle name="Total 3 7 5 8" xfId="50037" xr:uid="{97570537-9A27-410F-A16B-3596AA03DA72}"/>
    <cellStyle name="Total 3 7 5 9" xfId="42286" xr:uid="{75DEA7FB-0804-45A3-9C06-82F114B3EDCC}"/>
    <cellStyle name="Total 3 7 6" xfId="5032" xr:uid="{72411BFF-9B4C-4E11-9859-3E5F1B3E942A}"/>
    <cellStyle name="Total 3 7 6 2" xfId="7855" xr:uid="{5D2B40C1-32B5-45AC-A373-B61C929D0E92}"/>
    <cellStyle name="Total 3 7 6 2 2" xfId="15221" xr:uid="{21820BF3-50E4-42DD-AADF-15ED92EDA054}"/>
    <cellStyle name="Total 3 7 6 2 3" xfId="20944" xr:uid="{8B766A74-FFE9-429C-BACB-22CCF4470D64}"/>
    <cellStyle name="Total 3 7 6 2 4" xfId="26477" xr:uid="{5B448D71-C03A-4B40-8458-D44E9C96D609}"/>
    <cellStyle name="Total 3 7 6 2 5" xfId="39508" xr:uid="{01707A44-759E-4857-8996-E1142FA68AC0}"/>
    <cellStyle name="Total 3 7 6 2 6" xfId="46210" xr:uid="{EC47324F-EF41-4517-8D52-920152988FDD}"/>
    <cellStyle name="Total 3 7 6 2 7" xfId="51763" xr:uid="{6EC1B784-1439-4443-B986-38FDAA4C2238}"/>
    <cellStyle name="Total 3 7 6 2 8" xfId="58304" xr:uid="{4E2E18EA-66AD-4DE1-9C97-08E8E1EF12E6}"/>
    <cellStyle name="Total 3 7 6 3" xfId="12398" xr:uid="{E6567743-6129-4DB4-87B0-F4D0CD3A6CA4}"/>
    <cellStyle name="Total 3 7 6 4" xfId="18121" xr:uid="{5272BF3D-E0D7-4E57-BC06-820BE25162F3}"/>
    <cellStyle name="Total 3 7 6 5" xfId="23654" xr:uid="{ACD3145B-D7F3-4806-AE28-BD7280E895D6}"/>
    <cellStyle name="Total 3 7 6 6" xfId="36685" xr:uid="{64C2A639-6145-479A-9090-4A365C75AE66}"/>
    <cellStyle name="Total 3 7 6 7" xfId="43387" xr:uid="{7D3E6A9F-0D0A-4987-B4F3-9B7F7D930C02}"/>
    <cellStyle name="Total 3 7 6 8" xfId="48940" xr:uid="{EC926124-2C50-443F-BF76-F3F2637D7CAB}"/>
    <cellStyle name="Total 3 7 6 9" xfId="54178" xr:uid="{B9C003B4-883A-48DE-BD5B-DFC8EEAF4F06}"/>
    <cellStyle name="Total 3 7 7" xfId="4201" xr:uid="{324B5BEF-76B6-4290-BFE8-CF63348A8C04}"/>
    <cellStyle name="Total 3 7 7 2" xfId="11787" xr:uid="{FFDA36CA-5025-497A-88E7-685336955E59}"/>
    <cellStyle name="Total 3 7 7 3" xfId="17606" xr:uid="{8D461E40-658F-4B10-90A9-A04E06BA884E}"/>
    <cellStyle name="Total 3 7 7 4" xfId="23236" xr:uid="{A05FCD4C-0CF8-4D57-9CFE-9EFA19508DA9}"/>
    <cellStyle name="Total 3 7 7 5" xfId="39090" xr:uid="{BBD5AE52-F1B3-4BA5-85AE-4A1945ADEA03}"/>
    <cellStyle name="Total 3 7 7 6" xfId="45792" xr:uid="{EE4BB053-EBF1-46FE-81C3-C347BFEBB1A6}"/>
    <cellStyle name="Total 3 7 7 7" xfId="51345" xr:uid="{68AF4E2B-50F7-4624-A77E-43C47588A919}"/>
    <cellStyle name="Total 3 7 7 8" xfId="57826" xr:uid="{7E9076A8-51C0-4257-A027-4812A767C6C6}"/>
    <cellStyle name="Total 3 7 8" xfId="7437" xr:uid="{CF5BF7E5-F31C-4C4F-9280-ABD7916BA7E9}"/>
    <cellStyle name="Total 3 7 8 2" xfId="14803" xr:uid="{34F4C439-842D-4B32-9034-649377D60B01}"/>
    <cellStyle name="Total 3 7 8 3" xfId="20526" xr:uid="{C2FBAF54-A85C-4A0D-870D-07807D5A4866}"/>
    <cellStyle name="Total 3 7 8 4" xfId="26059" xr:uid="{AED57F0A-E188-45E7-996F-632E1CA7317D}"/>
    <cellStyle name="Total 3 7 9" xfId="10313" xr:uid="{41B1C5A2-C9A6-46D8-B87B-D9E81A815636}"/>
    <cellStyle name="Total 3 8" xfId="1755" xr:uid="{BEC0527A-F88E-4F9B-B77C-CBA76600074C}"/>
    <cellStyle name="Total 3 8 10" xfId="10212" xr:uid="{A68EF522-80B6-4250-A059-CA3973B6B872}"/>
    <cellStyle name="Total 3 8 11" xfId="11867" xr:uid="{B16E711D-FE4A-4517-8FD0-9CA38249E91A}"/>
    <cellStyle name="Total 3 8 12" xfId="35707" xr:uid="{BE1055D5-DF96-41BF-8013-7C6F4D036876}"/>
    <cellStyle name="Total 3 8 13" xfId="42577" xr:uid="{9227B8CB-66A8-4B72-8401-5777AEF4AD27}"/>
    <cellStyle name="Total 3 8 14" xfId="34220" xr:uid="{A7B37631-AFE3-41E1-B765-9DF1B3D75240}"/>
    <cellStyle name="Total 3 8 15" xfId="34523" xr:uid="{FA8BB2D0-5D1A-477D-A101-0D7E39E4975D}"/>
    <cellStyle name="Total 3 8 2" xfId="5190" xr:uid="{7FA416BE-E7DC-4B1D-B769-64926B24EA72}"/>
    <cellStyle name="Total 3 8 2 2" xfId="8013" xr:uid="{1FA882FE-E0B0-4470-A6CF-28552E4EDC61}"/>
    <cellStyle name="Total 3 8 2 2 2" xfId="15379" xr:uid="{E8AE31BE-1764-4177-9317-61BDE8D13B6A}"/>
    <cellStyle name="Total 3 8 2 2 3" xfId="21102" xr:uid="{70599F80-6B5A-4366-AD70-4EB9763C06CA}"/>
    <cellStyle name="Total 3 8 2 2 4" xfId="26635" xr:uid="{09F759C6-B2B4-4D3F-B508-88E85845BFBA}"/>
    <cellStyle name="Total 3 8 2 2 5" xfId="39666" xr:uid="{50983CD5-429A-41D2-BD94-4465D29A0E11}"/>
    <cellStyle name="Total 3 8 2 2 6" xfId="46368" xr:uid="{908AB558-99A8-4354-B345-068CE45CD519}"/>
    <cellStyle name="Total 3 8 2 2 7" xfId="51921" xr:uid="{02B73484-1801-4AB5-BB46-3B96E14AFC0E}"/>
    <cellStyle name="Total 3 8 2 2 8" xfId="56700" xr:uid="{DF78C5A9-2E67-4E58-B2C5-89B1D6C6DC80}"/>
    <cellStyle name="Total 3 8 2 3" xfId="12556" xr:uid="{DBC79850-9851-4C01-908F-A6F4A9E4CE33}"/>
    <cellStyle name="Total 3 8 2 4" xfId="18279" xr:uid="{9E5ADB1B-0E8E-4935-869D-A1E9D877B1C4}"/>
    <cellStyle name="Total 3 8 2 5" xfId="23812" xr:uid="{990310DD-4F42-4D49-A0BB-5343058699AC}"/>
    <cellStyle name="Total 3 8 2 6" xfId="36843" xr:uid="{F9E5CF25-5283-45A5-AB70-68CCDC92CBB9}"/>
    <cellStyle name="Total 3 8 2 7" xfId="43545" xr:uid="{3A4432E8-ACFD-472A-AC1E-178798BAFAB0}"/>
    <cellStyle name="Total 3 8 2 8" xfId="49098" xr:uid="{C93DDB35-2F56-41F5-9903-BFEC8177613C}"/>
    <cellStyle name="Total 3 8 2 9" xfId="54880" xr:uid="{222CE659-B7C6-4BD4-AFA4-425028297E10}"/>
    <cellStyle name="Total 3 8 3" xfId="5936" xr:uid="{15697768-6B7E-42DC-A5C0-40039FC420C3}"/>
    <cellStyle name="Total 3 8 3 2" xfId="8759" xr:uid="{CDEA4025-0BB9-4613-B73F-F883416CC5F7}"/>
    <cellStyle name="Total 3 8 3 2 2" xfId="16125" xr:uid="{3F750098-E533-4D6A-8B12-B694B843351E}"/>
    <cellStyle name="Total 3 8 3 2 3" xfId="21848" xr:uid="{8AB20E08-ABC1-4542-857A-61C542BD0E0D}"/>
    <cellStyle name="Total 3 8 3 2 4" xfId="27381" xr:uid="{995CBFAE-9D5F-4457-AB41-62D9F562725A}"/>
    <cellStyle name="Total 3 8 3 2 5" xfId="40412" xr:uid="{6AC2C136-E0D8-4086-9446-4CBA4B40B2C6}"/>
    <cellStyle name="Total 3 8 3 2 6" xfId="47114" xr:uid="{855C696D-99E8-4E67-AD82-5E793D0EE2A0}"/>
    <cellStyle name="Total 3 8 3 2 7" xfId="52667" xr:uid="{5A74A690-768D-4C02-B73D-E0B4B6EED664}"/>
    <cellStyle name="Total 3 8 3 2 8" xfId="54805" xr:uid="{A5A0BE1C-C916-46BB-B1BE-E25D42B6CD8F}"/>
    <cellStyle name="Total 3 8 3 3" xfId="13302" xr:uid="{30BF8F39-B129-402F-8666-13242FF098B1}"/>
    <cellStyle name="Total 3 8 3 4" xfId="19025" xr:uid="{652BC160-28CB-4B96-93A7-9CCAF5508761}"/>
    <cellStyle name="Total 3 8 3 5" xfId="24558" xr:uid="{ABABEB10-7F9C-496C-B443-6A77363C0AE9}"/>
    <cellStyle name="Total 3 8 3 6" xfId="37589" xr:uid="{1B47C82F-F019-4A72-B293-74F66261AD50}"/>
    <cellStyle name="Total 3 8 3 7" xfId="44291" xr:uid="{EB99824C-9451-4EBF-B121-3E80531C59E8}"/>
    <cellStyle name="Total 3 8 3 8" xfId="49844" xr:uid="{8640900E-167C-45A0-8941-860867374B51}"/>
    <cellStyle name="Total 3 8 3 9" xfId="57744" xr:uid="{A335E308-EFD4-4B3E-92C1-0D2803B8A6F3}"/>
    <cellStyle name="Total 3 8 4" xfId="5996" xr:uid="{CECA0714-E80F-43D8-82F0-814AF1832C6C}"/>
    <cellStyle name="Total 3 8 4 2" xfId="8819" xr:uid="{91B00B9B-28B5-4C61-B0D3-DEB05D86C822}"/>
    <cellStyle name="Total 3 8 4 2 2" xfId="16185" xr:uid="{9DFAC67C-F472-43C9-939D-C424185AE1F1}"/>
    <cellStyle name="Total 3 8 4 2 3" xfId="21908" xr:uid="{0629C1DA-01FD-4420-9B7F-A51A44C11A56}"/>
    <cellStyle name="Total 3 8 4 2 4" xfId="27441" xr:uid="{929C75B0-2186-4C1B-A9E3-8A2FB2199041}"/>
    <cellStyle name="Total 3 8 4 2 5" xfId="40472" xr:uid="{D4585195-CD68-476D-B06B-24413755DCD9}"/>
    <cellStyle name="Total 3 8 4 2 6" xfId="47174" xr:uid="{E3293049-31ED-4DFD-AAD0-05590CE9BA4B}"/>
    <cellStyle name="Total 3 8 4 2 7" xfId="52727" xr:uid="{39673F79-CE51-4F44-BBAD-BE03B31185C8}"/>
    <cellStyle name="Total 3 8 4 2 8" xfId="56459" xr:uid="{D576D836-55F9-4BA1-B4F7-88C96C1E234A}"/>
    <cellStyle name="Total 3 8 4 3" xfId="13362" xr:uid="{F0ED05C2-9387-44CB-9300-FB636D0FC506}"/>
    <cellStyle name="Total 3 8 4 4" xfId="19085" xr:uid="{43CE902A-5400-4EAD-8E71-B7780C3C5802}"/>
    <cellStyle name="Total 3 8 4 5" xfId="24618" xr:uid="{6DC869DA-E618-48BA-B06B-DCD89D4E006E}"/>
    <cellStyle name="Total 3 8 4 6" xfId="37649" xr:uid="{E3D1F36F-6E6E-4A3D-B161-43A1F8055681}"/>
    <cellStyle name="Total 3 8 4 7" xfId="44351" xr:uid="{4C31F121-A4A4-4755-865A-8D895EB81CAB}"/>
    <cellStyle name="Total 3 8 4 8" xfId="49904" xr:uid="{0D083344-B565-42C9-AB97-3FD3F1D6ECA8}"/>
    <cellStyle name="Total 3 8 4 9" xfId="58047" xr:uid="{DA2F3756-46AE-48A0-A016-FC026F179B63}"/>
    <cellStyle name="Total 3 8 5" xfId="5162" xr:uid="{CD3F9C24-9DBA-465E-9D2D-5BBBECB0AC2A}"/>
    <cellStyle name="Total 3 8 5 2" xfId="7985" xr:uid="{4CE6251D-FAD5-4343-9E65-AB3E0D4827F2}"/>
    <cellStyle name="Total 3 8 5 2 2" xfId="15351" xr:uid="{569DD1E2-62E6-4963-AD5A-7AC55E7A58CF}"/>
    <cellStyle name="Total 3 8 5 2 3" xfId="21074" xr:uid="{27136268-B2B1-42D5-9337-89824B07045D}"/>
    <cellStyle name="Total 3 8 5 2 4" xfId="26607" xr:uid="{E703F4DF-5D5E-428C-AE07-1B1A9C5B9085}"/>
    <cellStyle name="Total 3 8 5 2 5" xfId="39638" xr:uid="{3FC4AC96-D1EF-4A48-87A0-2F90756D2B15}"/>
    <cellStyle name="Total 3 8 5 2 6" xfId="46340" xr:uid="{613F1EA2-1972-479A-AD6A-EB6CA602561D}"/>
    <cellStyle name="Total 3 8 5 2 7" xfId="51893" xr:uid="{952DCBD8-8D76-4682-A398-1EDA996CA757}"/>
    <cellStyle name="Total 3 8 5 2 8" xfId="34146" xr:uid="{11406D6F-EB51-4C07-B587-CF6BEA811F26}"/>
    <cellStyle name="Total 3 8 5 3" xfId="12528" xr:uid="{56C052AB-F2FB-42BB-A9C1-364D8522DA17}"/>
    <cellStyle name="Total 3 8 5 4" xfId="18251" xr:uid="{F82E141A-6ED7-4251-A9A3-00A3D8608CF7}"/>
    <cellStyle name="Total 3 8 5 5" xfId="23784" xr:uid="{39F91F3F-FE63-4488-986A-80638A07CB12}"/>
    <cellStyle name="Total 3 8 5 6" xfId="36815" xr:uid="{CE1B4F41-77B1-4CAD-A05C-0CFBB5646F7A}"/>
    <cellStyle name="Total 3 8 5 7" xfId="43517" xr:uid="{F1F96D37-B316-4E1A-97C7-808E2D3A40ED}"/>
    <cellStyle name="Total 3 8 5 8" xfId="49070" xr:uid="{B3D8EE06-CAE0-47FD-8D73-CC0EC8611E92}"/>
    <cellStyle name="Total 3 8 5 9" xfId="55887" xr:uid="{C8CEC5D9-54B8-48AE-AB20-CCDA8B8A8144}"/>
    <cellStyle name="Total 3 8 6" xfId="5273" xr:uid="{32B05AFD-1AB8-4CFB-A546-CCA7435083BF}"/>
    <cellStyle name="Total 3 8 6 2" xfId="8096" xr:uid="{CA6C5719-63BF-46E5-BF25-5CD0DFE6B59B}"/>
    <cellStyle name="Total 3 8 6 2 2" xfId="15462" xr:uid="{A46E161C-3F64-4F39-BEE8-165167D45017}"/>
    <cellStyle name="Total 3 8 6 2 3" xfId="21185" xr:uid="{2CF379CB-EF71-42EF-A8D8-1792145CA589}"/>
    <cellStyle name="Total 3 8 6 2 4" xfId="26718" xr:uid="{23FEB223-C317-4002-96E9-6F389951ACD2}"/>
    <cellStyle name="Total 3 8 6 2 5" xfId="39749" xr:uid="{2F6E3C53-7D17-4307-BE0E-8758B608CD55}"/>
    <cellStyle name="Total 3 8 6 2 6" xfId="46451" xr:uid="{D3EB98EE-F501-46AC-9805-02E62D633898}"/>
    <cellStyle name="Total 3 8 6 2 7" xfId="52004" xr:uid="{873A8C72-4280-4E15-8B6E-C0C89E57F794}"/>
    <cellStyle name="Total 3 8 6 2 8" xfId="55764" xr:uid="{8A163C33-4FD5-4E7E-9647-FF5EA43EC8F3}"/>
    <cellStyle name="Total 3 8 6 3" xfId="12639" xr:uid="{1A42E988-FC32-41C7-9D40-64E99CB5334E}"/>
    <cellStyle name="Total 3 8 6 4" xfId="18362" xr:uid="{D0CBB0FD-BE1E-47AA-A200-21403CDEDA82}"/>
    <cellStyle name="Total 3 8 6 5" xfId="23895" xr:uid="{4DDB33B4-F194-477D-B067-7128E5058EEF}"/>
    <cellStyle name="Total 3 8 6 6" xfId="36926" xr:uid="{B6862374-3FFD-499F-BA85-90AF6BD73C5A}"/>
    <cellStyle name="Total 3 8 6 7" xfId="43628" xr:uid="{B90297E1-2059-4100-8F21-691199E02039}"/>
    <cellStyle name="Total 3 8 6 8" xfId="49181" xr:uid="{717A0EF3-98D6-4753-A2E0-7B5384956777}"/>
    <cellStyle name="Total 3 8 6 9" xfId="41726" xr:uid="{630B0E8C-94BE-4A5E-A302-A2B490FDD621}"/>
    <cellStyle name="Total 3 8 7" xfId="4054" xr:uid="{B42E713C-D0C6-4985-8033-9FC23A35A057}"/>
    <cellStyle name="Total 3 8 7 2" xfId="11685" xr:uid="{8AA0F052-D9B9-4F31-BC0E-6AB4D470F753}"/>
    <cellStyle name="Total 3 8 7 3" xfId="17522" xr:uid="{64022523-D2C0-46EA-82B6-52E1F94546EA}"/>
    <cellStyle name="Total 3 8 7 4" xfId="23177" xr:uid="{8D4056C0-AD49-494C-AC18-E7F2FDD4D529}"/>
    <cellStyle name="Total 3 8 7 5" xfId="39031" xr:uid="{2E402DDB-F5F5-4AF3-98FA-3AFCA0733822}"/>
    <cellStyle name="Total 3 8 7 6" xfId="45733" xr:uid="{D7D44718-2E07-4AF3-B8EE-D19B1D6736C6}"/>
    <cellStyle name="Total 3 8 7 7" xfId="51286" xr:uid="{BAD09914-E4D6-487E-ABF2-3A64882E9CC6}"/>
    <cellStyle name="Total 3 8 7 8" xfId="54708" xr:uid="{E90680A0-5CB5-4F70-A6BA-D9311BE421B2}"/>
    <cellStyle name="Total 3 8 8" xfId="7378" xr:uid="{B2F0B615-1642-4469-B38C-081E3EB1A434}"/>
    <cellStyle name="Total 3 8 8 2" xfId="14744" xr:uid="{22E80412-1BEF-4F3B-9ADF-0904832A4C31}"/>
    <cellStyle name="Total 3 8 8 3" xfId="20467" xr:uid="{5B461784-E259-4C81-9AB2-AC7C71A3FD31}"/>
    <cellStyle name="Total 3 8 8 4" xfId="26000" xr:uid="{EBC6B304-25ED-454D-BE43-DE52A4376DB1}"/>
    <cellStyle name="Total 3 8 9" xfId="10115" xr:uid="{DD744BD6-342A-463E-8F1A-ECC16B87CBA5}"/>
    <cellStyle name="Total 3 9" xfId="2296" xr:uid="{AD8B0C3E-B0F3-4525-A7CD-FADF26C9957B}"/>
    <cellStyle name="Total 3 9 10" xfId="10238" xr:uid="{84355681-26B0-467B-9AF5-26CE2B2F5070}"/>
    <cellStyle name="Total 3 9 11" xfId="11172" xr:uid="{EC7822D8-F4C8-4351-80BC-9E1D55758C99}"/>
    <cellStyle name="Total 3 9 12" xfId="36462" xr:uid="{066E00A3-961A-49E6-B675-0AF32AF10598}"/>
    <cellStyle name="Total 3 9 13" xfId="43164" xr:uid="{EF720EB8-9E0B-4856-87DF-8147BA2FE5A8}"/>
    <cellStyle name="Total 3 9 14" xfId="48717" xr:uid="{5FEAFCCC-B073-41F7-B902-212FC4D0D415}"/>
    <cellStyle name="Total 3 9 15" xfId="55296" xr:uid="{F36F5DD6-0725-43B8-A63F-35D2AFB1A5C1}"/>
    <cellStyle name="Total 3 9 2" xfId="5697" xr:uid="{84C3FCB1-2972-4B00-A937-7E9B4BEB9AC2}"/>
    <cellStyle name="Total 3 9 2 2" xfId="8520" xr:uid="{18C1445C-E513-459E-8E98-EDACAD0A940F}"/>
    <cellStyle name="Total 3 9 2 2 2" xfId="15886" xr:uid="{D993C540-E4C5-47B9-9C69-632D13A0430A}"/>
    <cellStyle name="Total 3 9 2 2 3" xfId="21609" xr:uid="{A83E8BA2-5069-4380-88A6-46717DF04FBE}"/>
    <cellStyle name="Total 3 9 2 2 4" xfId="27142" xr:uid="{B2E5EC43-1580-4346-BBF9-761665373C81}"/>
    <cellStyle name="Total 3 9 2 2 5" xfId="40173" xr:uid="{EA6C61CF-3D77-45D8-B937-CB2FCBB76695}"/>
    <cellStyle name="Total 3 9 2 2 6" xfId="46875" xr:uid="{50598644-0F3E-4001-9689-E6A61F3EDB4E}"/>
    <cellStyle name="Total 3 9 2 2 7" xfId="52428" xr:uid="{044442BC-AA9F-43FB-BAB6-C69E01B50F7C}"/>
    <cellStyle name="Total 3 9 2 2 8" xfId="56968" xr:uid="{4B5C3406-2AA0-4C8A-8FBB-D65F47E8F216}"/>
    <cellStyle name="Total 3 9 2 3" xfId="13063" xr:uid="{73E68225-3C03-41C0-8E7B-A136126A62B8}"/>
    <cellStyle name="Total 3 9 2 4" xfId="18786" xr:uid="{BF83826B-FF6A-41E6-95D1-EACEEC1B5BB8}"/>
    <cellStyle name="Total 3 9 2 5" xfId="24319" xr:uid="{A684D7F1-6BF1-4F03-A174-E0387DF42575}"/>
    <cellStyle name="Total 3 9 2 6" xfId="37350" xr:uid="{344EF7CE-2A36-4A53-970D-C2572BC72423}"/>
    <cellStyle name="Total 3 9 2 7" xfId="44052" xr:uid="{7479FE80-FB7D-48C9-9AA3-95BA298E2BCF}"/>
    <cellStyle name="Total 3 9 2 8" xfId="49605" xr:uid="{91D378C1-3AC6-4E76-BCED-E9DEE5CAF0AD}"/>
    <cellStyle name="Total 3 9 2 9" xfId="57331" xr:uid="{A235CC52-2E3D-4D19-BD26-C272E545D59B}"/>
    <cellStyle name="Total 3 9 3" xfId="5262" xr:uid="{1B52E3A0-708D-437C-AB75-40018C63166C}"/>
    <cellStyle name="Total 3 9 3 2" xfId="8085" xr:uid="{18202F60-775D-49AF-8B30-A04CD8F66083}"/>
    <cellStyle name="Total 3 9 3 2 2" xfId="15451" xr:uid="{A3A3218A-6562-4CA8-9C8F-F1280E15D195}"/>
    <cellStyle name="Total 3 9 3 2 3" xfId="21174" xr:uid="{D07BCDFE-DFA6-4475-B6F0-67098CF1155E}"/>
    <cellStyle name="Total 3 9 3 2 4" xfId="26707" xr:uid="{67E46CE3-F8B1-4107-9E38-E32CA61BA216}"/>
    <cellStyle name="Total 3 9 3 2 5" xfId="39738" xr:uid="{11888F07-9572-41FC-A5AC-5A9B032E9AAA}"/>
    <cellStyle name="Total 3 9 3 2 6" xfId="46440" xr:uid="{19A63686-7F21-4BEE-B907-CC70F500756F}"/>
    <cellStyle name="Total 3 9 3 2 7" xfId="51993" xr:uid="{2D5FD817-253C-4D31-9278-EBAA7EE29B18}"/>
    <cellStyle name="Total 3 9 3 2 8" xfId="58071" xr:uid="{C27DA5AD-31B6-4562-AB00-EAD7083749DB}"/>
    <cellStyle name="Total 3 9 3 3" xfId="12628" xr:uid="{0A205C77-20AB-4F3C-AE53-F54B45B2C7D4}"/>
    <cellStyle name="Total 3 9 3 4" xfId="18351" xr:uid="{9C9F18D2-F1D7-4E6A-AC07-A2731A82B227}"/>
    <cellStyle name="Total 3 9 3 5" xfId="23884" xr:uid="{22A42872-257E-45FD-B938-5BFE01692CEB}"/>
    <cellStyle name="Total 3 9 3 6" xfId="36915" xr:uid="{0EA23E9E-6FB4-4176-BA37-D5F981284B26}"/>
    <cellStyle name="Total 3 9 3 7" xfId="43617" xr:uid="{44B1CC4E-AF84-474C-A0A6-932959F3D3F0}"/>
    <cellStyle name="Total 3 9 3 8" xfId="49170" xr:uid="{0EF4E5C1-3224-4297-AB4D-81BA135D63B0}"/>
    <cellStyle name="Total 3 9 3 9" xfId="56112" xr:uid="{C4FCDB3B-F10A-44B2-ABC3-F5DBF2BCF5C2}"/>
    <cellStyle name="Total 3 9 4" xfId="6324" xr:uid="{7A9C03F1-7AA1-4975-A90E-E1E7105A1F4F}"/>
    <cellStyle name="Total 3 9 4 2" xfId="9147" xr:uid="{8F05B497-56F3-4C8C-81D7-08E1491E0DB3}"/>
    <cellStyle name="Total 3 9 4 2 2" xfId="16513" xr:uid="{60A011AE-3668-4911-9E7D-429A20553CB8}"/>
    <cellStyle name="Total 3 9 4 2 3" xfId="22236" xr:uid="{CE2E641A-590C-4356-BD03-6F3587F3D076}"/>
    <cellStyle name="Total 3 9 4 2 4" xfId="27769" xr:uid="{1161A670-5B4D-4819-A172-35F77B2D6E91}"/>
    <cellStyle name="Total 3 9 4 2 5" xfId="40800" xr:uid="{923D9D59-25E6-4131-A1AC-C7C8D4ACB9B0}"/>
    <cellStyle name="Total 3 9 4 2 6" xfId="47502" xr:uid="{909E37C3-DA63-41A5-A488-F1F9FCE818BC}"/>
    <cellStyle name="Total 3 9 4 2 7" xfId="53055" xr:uid="{02FFECFA-03C0-4E76-8B20-B4B354C513F3}"/>
    <cellStyle name="Total 3 9 4 2 8" xfId="57889" xr:uid="{095E53F6-28B4-4F0C-A8CD-F925F3CACD20}"/>
    <cellStyle name="Total 3 9 4 3" xfId="13690" xr:uid="{853ACEAB-286A-4EC2-97BC-36B6FE5415F6}"/>
    <cellStyle name="Total 3 9 4 4" xfId="19413" xr:uid="{A72E48A0-E2D1-4BF8-9673-09F74E8B0F14}"/>
    <cellStyle name="Total 3 9 4 5" xfId="24946" xr:uid="{9D7DE5F7-DFD3-473D-9951-E31BBAF780F2}"/>
    <cellStyle name="Total 3 9 4 6" xfId="37977" xr:uid="{12A2B5AF-7495-46B3-9907-D593C654D854}"/>
    <cellStyle name="Total 3 9 4 7" xfId="44679" xr:uid="{4069592D-3209-464F-BD68-46C615B7E483}"/>
    <cellStyle name="Total 3 9 4 8" xfId="50232" xr:uid="{6816D29D-D9F9-42EE-9792-C887453448BC}"/>
    <cellStyle name="Total 3 9 4 9" xfId="57564" xr:uid="{5CC57F4A-09DA-4F10-B59F-EBEFDAA4443A}"/>
    <cellStyle name="Total 3 9 5" xfId="6648" xr:uid="{53263BCD-B690-4BB5-B02B-FC44F57AEF66}"/>
    <cellStyle name="Total 3 9 5 2" xfId="9471" xr:uid="{98B8C65B-03D6-48C5-954F-66940C220913}"/>
    <cellStyle name="Total 3 9 5 2 2" xfId="16837" xr:uid="{B861E7C9-B5D6-4F76-99E0-DB44B38D4757}"/>
    <cellStyle name="Total 3 9 5 2 3" xfId="22560" xr:uid="{8CE7321C-9879-422E-A1D1-871DE9C6EE1E}"/>
    <cellStyle name="Total 3 9 5 2 4" xfId="28093" xr:uid="{7B55EB4F-FDC2-4DA7-87DE-1091FA28E105}"/>
    <cellStyle name="Total 3 9 5 2 5" xfId="41124" xr:uid="{C26FE4F0-BB4E-41CC-835F-DA4973A83B12}"/>
    <cellStyle name="Total 3 9 5 2 6" xfId="47826" xr:uid="{DEEFC6E0-AD15-46F6-A8E9-A4256A32B152}"/>
    <cellStyle name="Total 3 9 5 2 7" xfId="53379" xr:uid="{37E6020B-6F75-4A20-9386-E276DC9A8151}"/>
    <cellStyle name="Total 3 9 5 2 8" xfId="54330" xr:uid="{0B05DEA6-67E4-470A-93EE-DE4EED8FBA6B}"/>
    <cellStyle name="Total 3 9 5 3" xfId="14014" xr:uid="{728C74EB-38B3-4224-BBFE-C987895E782A}"/>
    <cellStyle name="Total 3 9 5 4" xfId="19737" xr:uid="{F6E6A851-BB1F-4229-A12A-4BDA1B9D3FE5}"/>
    <cellStyle name="Total 3 9 5 5" xfId="25270" xr:uid="{49819911-94BD-4E97-99FA-5939FE7F5F99}"/>
    <cellStyle name="Total 3 9 5 6" xfId="38301" xr:uid="{501F1AF1-0CF5-4C1C-9D73-54CDA5D16E85}"/>
    <cellStyle name="Total 3 9 5 7" xfId="45003" xr:uid="{B63C6768-01AD-4C79-84BA-2F9AE96DB403}"/>
    <cellStyle name="Total 3 9 5 8" xfId="50556" xr:uid="{9EB63067-B6A3-4241-AD6D-31C2BABC1444}"/>
    <cellStyle name="Total 3 9 5 9" xfId="54113" xr:uid="{A1CA6AD8-8420-4DE5-A5DD-C9C400BD0D18}"/>
    <cellStyle name="Total 3 9 6" xfId="6939" xr:uid="{E5941C7B-0F57-4C8A-A6B7-3E94E5C91C02}"/>
    <cellStyle name="Total 3 9 6 2" xfId="9762" xr:uid="{1D217F8F-45B2-4E8D-AB0A-D6E586DEE59C}"/>
    <cellStyle name="Total 3 9 6 2 2" xfId="17128" xr:uid="{ED945D28-E453-4993-B228-AB1CF0D7F1FE}"/>
    <cellStyle name="Total 3 9 6 2 3" xfId="22851" xr:uid="{DD19355C-CDD8-4A52-A87E-1885A69C3E0B}"/>
    <cellStyle name="Total 3 9 6 2 4" xfId="28384" xr:uid="{CFE86D22-D315-44CC-9C2C-E369A5A4B88C}"/>
    <cellStyle name="Total 3 9 6 2 5" xfId="41415" xr:uid="{5DC906F6-09F3-423B-BD3C-65BD2E1D1749}"/>
    <cellStyle name="Total 3 9 6 2 6" xfId="48117" xr:uid="{E4DEE971-55FE-40DD-884B-5D2CBFE81CBB}"/>
    <cellStyle name="Total 3 9 6 2 7" xfId="53670" xr:uid="{6FAA9DB3-9AE7-467B-8BC9-2FB8FAFEF435}"/>
    <cellStyle name="Total 3 9 6 2 8" xfId="55514" xr:uid="{72E8BBD1-DF9A-4190-A6E0-D1942FAED516}"/>
    <cellStyle name="Total 3 9 6 3" xfId="14305" xr:uid="{EA88D8C0-AE69-41EC-A34A-CDE256B0B258}"/>
    <cellStyle name="Total 3 9 6 4" xfId="20028" xr:uid="{A7A2DF93-9BAF-43C3-9C0F-AB37F0118A13}"/>
    <cellStyle name="Total 3 9 6 5" xfId="25561" xr:uid="{6A9F7FF9-B741-4188-B6DB-F9FB88473D3D}"/>
    <cellStyle name="Total 3 9 6 6" xfId="38592" xr:uid="{A92D6536-5C1A-45D5-B9CD-51FEAE14B566}"/>
    <cellStyle name="Total 3 9 6 7" xfId="45294" xr:uid="{D8297487-1042-4EAF-BE71-6F1148C7F8CA}"/>
    <cellStyle name="Total 3 9 6 8" xfId="50847" xr:uid="{E794A3E6-DC70-46B6-AFF2-D169A917B2E5}"/>
    <cellStyle name="Total 3 9 6 9" xfId="55261" xr:uid="{DC6C61AB-9E0E-41D5-BCC3-D9B8CD6ADD2B}"/>
    <cellStyle name="Total 3 9 7" xfId="4809" xr:uid="{C29C32A2-D880-446A-8438-D167F33651E6}"/>
    <cellStyle name="Total 3 9 7 2" xfId="12175" xr:uid="{31708747-8A17-47D4-AEE3-56A12EDC6AEA}"/>
    <cellStyle name="Total 3 9 7 3" xfId="17898" xr:uid="{A2AC8DA7-E937-413C-A710-C75E7280A7AB}"/>
    <cellStyle name="Total 3 9 7 4" xfId="23431" xr:uid="{EAB5D74C-7460-421C-953F-378312FFC949}"/>
    <cellStyle name="Total 3 9 7 5" xfId="39285" xr:uid="{AE3414EF-B900-4021-8BD1-4B2F9EAB2336}"/>
    <cellStyle name="Total 3 9 7 6" xfId="45987" xr:uid="{B91FB29C-0624-4E97-81BF-A3BAF069D443}"/>
    <cellStyle name="Total 3 9 7 7" xfId="51540" xr:uid="{491A6256-3E25-4D30-A4AA-FD8D89DA5449}"/>
    <cellStyle name="Total 3 9 7 8" xfId="56282" xr:uid="{D2221A95-4A3C-450F-AEF6-2BFC036804D7}"/>
    <cellStyle name="Total 3 9 8" xfId="7632" xr:uid="{02387DD8-EABF-4DB4-8A85-B9FB2734BC51}"/>
    <cellStyle name="Total 3 9 8 2" xfId="14998" xr:uid="{2DEEC74C-AD40-4DB8-87D2-96AD4E168687}"/>
    <cellStyle name="Total 3 9 8 3" xfId="20721" xr:uid="{F3004E78-BC11-4105-8377-5684EFCD7AEE}"/>
    <cellStyle name="Total 3 9 8 4" xfId="26254" xr:uid="{DCD504A1-57C4-4A2E-A5C9-C56948B88DED}"/>
    <cellStyle name="Total 3 9 9" xfId="10471" xr:uid="{E50B9F48-BA6B-42E4-92A4-0AA561247BB8}"/>
    <cellStyle name="Total 4" xfId="468" xr:uid="{00000000-0005-0000-0000-000021010000}"/>
    <cellStyle name="Total 5" xfId="562" xr:uid="{23FE69C7-FCF7-45BC-A71F-55C7125EC103}"/>
    <cellStyle name="Total 5 10" xfId="2429" xr:uid="{495CCD64-14CB-41C4-AE09-FCFD6BF7E62E}"/>
    <cellStyle name="Total 5 10 2" xfId="10601" xr:uid="{C820D2F2-2A36-4B1F-9237-458ED03D2AA2}"/>
    <cellStyle name="Total 5 10 3" xfId="12064" xr:uid="{549E3742-0B35-46A3-BB11-0ADCA207243C}"/>
    <cellStyle name="Total 5 10 4" xfId="17627" xr:uid="{EDC6218E-971F-45C7-90FA-475C0C247B0E}"/>
    <cellStyle name="Total 5 11" xfId="2042" xr:uid="{992119E0-BFE5-4C20-BC0D-20D66E57B0FB}"/>
    <cellStyle name="Total 5 11 2" xfId="10316" xr:uid="{2FB3F7B1-641C-46F5-9659-7EB4DB26C70F}"/>
    <cellStyle name="Total 5 11 3" xfId="1239" xr:uid="{6D53234D-11A0-4D97-BD01-E911D96A7C5F}"/>
    <cellStyle name="Total 5 11 4" xfId="12069" xr:uid="{D96A755B-9690-4D84-BB06-A3E6D5C77B22}"/>
    <cellStyle name="Total 5 12" xfId="2559" xr:uid="{3FFABF92-1FD8-42CF-84E7-C621EB26ADAC}"/>
    <cellStyle name="Total 5 12 2" xfId="10728" xr:uid="{020B4F5B-65AE-49B3-814F-13AF442AD46F}"/>
    <cellStyle name="Total 5 12 3" xfId="9971" xr:uid="{9AAD8362-D803-4635-9616-1F158B57BD0B}"/>
    <cellStyle name="Total 5 12 4" xfId="11066" xr:uid="{73EC9205-4EED-468C-B1CC-3D9509096586}"/>
    <cellStyle name="Total 5 13" xfId="2903" xr:uid="{F46DF324-2D80-479E-9F7F-1AC886D91EEA}"/>
    <cellStyle name="Total 5 13 2" xfId="10982" xr:uid="{69E91F7A-5EDF-4E16-AB06-F7AFBE0CA103}"/>
    <cellStyle name="Total 5 13 3" xfId="10438" xr:uid="{76B4E709-28A1-4864-8D36-C5DCD57EDF6D}"/>
    <cellStyle name="Total 5 13 4" xfId="10277" xr:uid="{0C474DE7-4FD5-4FC8-A8D7-9B3DB25E6F9F}"/>
    <cellStyle name="Total 5 14" xfId="3295" xr:uid="{04AF163F-AB54-41A9-A89E-EC411FAB7AF8}"/>
    <cellStyle name="Total 5 14 2" xfId="11212" xr:uid="{C742F6C9-3A2F-4BAE-AC28-1E1D07E21ED3}"/>
    <cellStyle name="Total 5 14 3" xfId="9953" xr:uid="{4F5B35E3-162B-4624-A65E-C1A57429F005}"/>
    <cellStyle name="Total 5 14 4" xfId="9997" xr:uid="{DC9F225E-8056-4F89-A8A1-7BCB39ACD794}"/>
    <cellStyle name="Total 5 15" xfId="7120" xr:uid="{28D6F76B-303A-43B8-9089-A8F172D02F48}"/>
    <cellStyle name="Total 5 15 2" xfId="14486" xr:uid="{C0F58FDA-54F4-4120-941F-7A04B8A15327}"/>
    <cellStyle name="Total 5 15 3" xfId="20209" xr:uid="{8D866C36-885C-486C-AECA-80F63C496B5C}"/>
    <cellStyle name="Total 5 15 4" xfId="25742" xr:uid="{F971EF2C-BBBC-47A8-A58D-41AEC903C58B}"/>
    <cellStyle name="Total 5 16" xfId="10010" xr:uid="{6CEDF797-0E33-4AAF-9023-4467725E9558}"/>
    <cellStyle name="Total 5 17" xfId="34581" xr:uid="{1A948F2B-4106-420D-B5F0-59FE187D91FC}"/>
    <cellStyle name="Total 5 18" xfId="41749" xr:uid="{9DA142A2-9F7A-4971-92DA-37D9B43209BE}"/>
    <cellStyle name="Total 5 19" xfId="42299" xr:uid="{00E10009-5054-408F-BED9-E7E410BFEAD2}"/>
    <cellStyle name="Total 5 2" xfId="2098" xr:uid="{54E6FC14-A19C-409C-81DC-F929340F423C}"/>
    <cellStyle name="Total 5 2 10" xfId="11114" xr:uid="{E1ABB8E6-F1E6-4369-9616-3D948671BF41}"/>
    <cellStyle name="Total 5 2 11" xfId="35974" xr:uid="{915B3E5A-CDDC-41D2-BD95-C24A5D14DD12}"/>
    <cellStyle name="Total 5 2 12" xfId="42794" xr:uid="{17627B40-CBA0-4251-83F5-22D8976DC567}"/>
    <cellStyle name="Total 5 2 13" xfId="48366" xr:uid="{D3CFAACB-5BF1-4B43-9232-D9A73126EDA1}"/>
    <cellStyle name="Total 5 2 14" xfId="42635" xr:uid="{E254C3D4-E7D4-4D51-A7AF-1BD1475E5CF6}"/>
    <cellStyle name="Total 5 2 2" xfId="5372" xr:uid="{F076B38D-D497-4FF9-855D-192AFDD1E6B2}"/>
    <cellStyle name="Total 5 2 2 2" xfId="8195" xr:uid="{20A030C0-FFD4-4B99-9F0C-8CA1FDA9BADE}"/>
    <cellStyle name="Total 5 2 2 2 2" xfId="15561" xr:uid="{38E07B53-CB9D-4F62-9B89-EFFB6B6D4F8A}"/>
    <cellStyle name="Total 5 2 2 2 3" xfId="21284" xr:uid="{BB84FD3D-2135-4E70-9954-FC09824B2A4C}"/>
    <cellStyle name="Total 5 2 2 2 4" xfId="26817" xr:uid="{4840E268-F388-4832-8F7B-691F31861488}"/>
    <cellStyle name="Total 5 2 2 2 5" xfId="39848" xr:uid="{6C2A4879-E152-415E-8FEA-3DC36F5D101A}"/>
    <cellStyle name="Total 5 2 2 2 6" xfId="46550" xr:uid="{FD0C286A-B1D8-42FC-B967-2DDBB6006EDF}"/>
    <cellStyle name="Total 5 2 2 2 7" xfId="52103" xr:uid="{91F318D5-B26B-4307-BCE8-43F246F3C939}"/>
    <cellStyle name="Total 5 2 2 2 8" xfId="55195" xr:uid="{ECF27757-A65E-4FAF-9EDC-E878E2BF415F}"/>
    <cellStyle name="Total 5 2 2 3" xfId="12738" xr:uid="{A56C370A-1AEC-4362-9FFE-2915A89B80E4}"/>
    <cellStyle name="Total 5 2 2 4" xfId="18461" xr:uid="{65044676-62CE-4A33-ADA0-9B82F6E156FB}"/>
    <cellStyle name="Total 5 2 2 5" xfId="23994" xr:uid="{03B2B946-3843-4C8E-B6F1-F5444CF32DB2}"/>
    <cellStyle name="Total 5 2 2 6" xfId="37025" xr:uid="{D9558813-B3AC-43C0-8061-CD5C03EC4300}"/>
    <cellStyle name="Total 5 2 2 7" xfId="43727" xr:uid="{764F0CB9-B28C-48DC-9984-23B56E8E3630}"/>
    <cellStyle name="Total 5 2 2 8" xfId="49280" xr:uid="{28D9879F-E439-447A-8195-BDB530297B6B}"/>
    <cellStyle name="Total 5 2 2 9" xfId="54193" xr:uid="{39888671-EE43-4E8B-980D-23CCA6AE939B}"/>
    <cellStyle name="Total 5 2 3" xfId="6106" xr:uid="{9644D19D-CE8A-49F7-BAA4-EDDF416B66BF}"/>
    <cellStyle name="Total 5 2 3 2" xfId="8929" xr:uid="{A894D06F-7C85-4B3E-AB34-62E23F27EA6E}"/>
    <cellStyle name="Total 5 2 3 2 2" xfId="16295" xr:uid="{1F691178-4DCC-4B1B-B641-6A24B4367FC3}"/>
    <cellStyle name="Total 5 2 3 2 3" xfId="22018" xr:uid="{79356C93-8449-4F64-85C6-43EF6741DBBF}"/>
    <cellStyle name="Total 5 2 3 2 4" xfId="27551" xr:uid="{37D9E426-928A-4212-9B8A-F18005C17104}"/>
    <cellStyle name="Total 5 2 3 2 5" xfId="40582" xr:uid="{9C1F62D4-0D00-47D8-ADB5-FBC156ACC5AC}"/>
    <cellStyle name="Total 5 2 3 2 6" xfId="47284" xr:uid="{CB235EB2-6AAA-482C-A16D-85B9630DAAFB}"/>
    <cellStyle name="Total 5 2 3 2 7" xfId="52837" xr:uid="{172C9034-6E6A-4A34-B910-5DC3B8AEFB65}"/>
    <cellStyle name="Total 5 2 3 2 8" xfId="55466" xr:uid="{77D9F09B-D5FD-41F3-8EF1-66A0134B6EBF}"/>
    <cellStyle name="Total 5 2 3 3" xfId="13472" xr:uid="{F7DC967E-AA4D-4303-AB93-103FA702CBE2}"/>
    <cellStyle name="Total 5 2 3 4" xfId="19195" xr:uid="{E0C3CFA3-9F44-49E7-9571-C8FF3982FF36}"/>
    <cellStyle name="Total 5 2 3 5" xfId="24728" xr:uid="{3953E1D4-4271-45FC-A02D-888C0BF54BE5}"/>
    <cellStyle name="Total 5 2 3 6" xfId="37759" xr:uid="{03C0A9D5-0086-48A0-9A4A-827A019CB27C}"/>
    <cellStyle name="Total 5 2 3 7" xfId="44461" xr:uid="{4CBDD5EF-D4FC-483A-82A3-148A3E1CDEDC}"/>
    <cellStyle name="Total 5 2 3 8" xfId="50014" xr:uid="{07C5631B-211B-4B24-9DC2-8EB7ED756A9D}"/>
    <cellStyle name="Total 5 2 3 9" xfId="48369" xr:uid="{166187E3-5389-4F47-94F9-44F14697FF38}"/>
    <cellStyle name="Total 5 2 4" xfId="6030" xr:uid="{F3074877-7694-4D10-A067-60EDC6E0483A}"/>
    <cellStyle name="Total 5 2 4 2" xfId="8853" xr:uid="{64044F23-D7DD-4664-8238-87CE89BB1202}"/>
    <cellStyle name="Total 5 2 4 2 2" xfId="16219" xr:uid="{8E59F5FF-D29B-4D20-A2A9-685E08636497}"/>
    <cellStyle name="Total 5 2 4 2 3" xfId="21942" xr:uid="{DF6EFCE3-D42C-48D0-9A60-101CBCF3E134}"/>
    <cellStyle name="Total 5 2 4 2 4" xfId="27475" xr:uid="{297CD2BB-135A-414E-8845-134B4CEF01BA}"/>
    <cellStyle name="Total 5 2 4 2 5" xfId="40506" xr:uid="{FC94E8BA-27E9-4C9C-BE51-FE27FEB45356}"/>
    <cellStyle name="Total 5 2 4 2 6" xfId="47208" xr:uid="{4C4CBF16-BCF2-43C5-ADB3-67DAAAEF99A0}"/>
    <cellStyle name="Total 5 2 4 2 7" xfId="52761" xr:uid="{8C36F5FB-6A95-4AC0-A52C-7CCA97DA61E9}"/>
    <cellStyle name="Total 5 2 4 2 8" xfId="56947" xr:uid="{B3023608-74C1-4D02-8376-F5349424472B}"/>
    <cellStyle name="Total 5 2 4 3" xfId="13396" xr:uid="{F2A88E71-03F5-4544-B524-CBC15CEBE6BD}"/>
    <cellStyle name="Total 5 2 4 4" xfId="19119" xr:uid="{45ABE461-7A38-4D30-972D-FFB5AAFA46A8}"/>
    <cellStyle name="Total 5 2 4 5" xfId="24652" xr:uid="{4449BA12-56E6-444B-AD56-DE5EFB29AA15}"/>
    <cellStyle name="Total 5 2 4 6" xfId="37683" xr:uid="{C6657A56-A05A-4859-A0E2-3BDDFB6FAD83}"/>
    <cellStyle name="Total 5 2 4 7" xfId="44385" xr:uid="{9A3620F8-BAB8-42F2-AF3C-3794F5ACE775}"/>
    <cellStyle name="Total 5 2 4 8" xfId="49938" xr:uid="{E60FA55A-3383-4D8F-8A89-181E09916446}"/>
    <cellStyle name="Total 5 2 4 9" xfId="41718" xr:uid="{5E34DEF1-BA90-4F96-9473-2C5C429B9CA6}"/>
    <cellStyle name="Total 5 2 5" xfId="5003" xr:uid="{BD88C2A0-65B0-48A1-A11D-8497A801F776}"/>
    <cellStyle name="Total 5 2 5 2" xfId="7826" xr:uid="{2DC5199E-4B62-401A-B808-FCA0FD70DF69}"/>
    <cellStyle name="Total 5 2 5 2 2" xfId="15192" xr:uid="{2DCD0994-A3EE-4A4A-9F38-716A5F5BBBDA}"/>
    <cellStyle name="Total 5 2 5 2 3" xfId="20915" xr:uid="{3EC6A60F-02BC-4975-971F-4BA7983C215A}"/>
    <cellStyle name="Total 5 2 5 2 4" xfId="26448" xr:uid="{DE94A56C-9585-402D-AE0B-505FE1FD88EE}"/>
    <cellStyle name="Total 5 2 5 2 5" xfId="39479" xr:uid="{0E3D8FC4-DBA4-4ADA-A673-7D205F447B85}"/>
    <cellStyle name="Total 5 2 5 2 6" xfId="46181" xr:uid="{241B89CB-8EC7-443D-8EEE-A6C60343BD11}"/>
    <cellStyle name="Total 5 2 5 2 7" xfId="51734" xr:uid="{FC353ACD-CD39-422F-B286-013CD365C73B}"/>
    <cellStyle name="Total 5 2 5 2 8" xfId="54021" xr:uid="{FA230823-4688-4D51-9A13-7E6E5EBF9C1D}"/>
    <cellStyle name="Total 5 2 5 3" xfId="12369" xr:uid="{D3A3D1CC-1558-4CEE-878E-FD2C16382231}"/>
    <cellStyle name="Total 5 2 5 4" xfId="18092" xr:uid="{65544578-B94B-422C-8343-DFF8FB78DA53}"/>
    <cellStyle name="Total 5 2 5 5" xfId="23625" xr:uid="{FAFF78E2-1388-405A-8982-68F185A08171}"/>
    <cellStyle name="Total 5 2 5 6" xfId="36656" xr:uid="{BCC8A304-EE1A-4FFC-B2B7-F3F6A1CF8507}"/>
    <cellStyle name="Total 5 2 5 7" xfId="43358" xr:uid="{9E2E5097-2A42-4175-87FD-56E0563C2FE9}"/>
    <cellStyle name="Total 5 2 5 8" xfId="48911" xr:uid="{43BBD373-B63C-4328-9AC4-F2CD96B89E37}"/>
    <cellStyle name="Total 5 2 5 9" xfId="54356" xr:uid="{457F081D-DB12-483E-A153-877FF0386D4B}"/>
    <cellStyle name="Total 5 2 6" xfId="5084" xr:uid="{CC705050-E24B-4E83-96C9-50D2B8AB9415}"/>
    <cellStyle name="Total 5 2 6 2" xfId="7907" xr:uid="{7A04F68E-7A6A-4C12-B9B8-06A3CD40730F}"/>
    <cellStyle name="Total 5 2 6 2 2" xfId="15273" xr:uid="{50C7A642-72CF-4B67-8E63-0FFB6D77299D}"/>
    <cellStyle name="Total 5 2 6 2 3" xfId="20996" xr:uid="{AEF5EA29-E862-4EFD-BFB2-AF81790F83F6}"/>
    <cellStyle name="Total 5 2 6 2 4" xfId="26529" xr:uid="{CF44CA9D-ACC5-4DF4-A12F-32C343C689B6}"/>
    <cellStyle name="Total 5 2 6 2 5" xfId="39560" xr:uid="{BC82DBB6-5D3A-4D29-9EA9-F6528ED7E6CB}"/>
    <cellStyle name="Total 5 2 6 2 6" xfId="46262" xr:uid="{B66B05FD-2888-4591-A5B6-4C05EEA3C50C}"/>
    <cellStyle name="Total 5 2 6 2 7" xfId="51815" xr:uid="{D7E52988-B633-4F53-8078-DFBBA5DD8EBD}"/>
    <cellStyle name="Total 5 2 6 2 8" xfId="56608" xr:uid="{18FAEF20-58E8-4801-870F-9F4F032916A4}"/>
    <cellStyle name="Total 5 2 6 3" xfId="12450" xr:uid="{AF8A48EE-0502-4B27-BD15-546128342752}"/>
    <cellStyle name="Total 5 2 6 4" xfId="18173" xr:uid="{E2CE9638-80AC-4BE1-B847-2B055ACE8118}"/>
    <cellStyle name="Total 5 2 6 5" xfId="23706" xr:uid="{AD6AE45B-66F5-4066-9FA6-C1F738ADA3E3}"/>
    <cellStyle name="Total 5 2 6 6" xfId="36737" xr:uid="{AD1B4A61-1338-4997-8A48-F6A6F55DF056}"/>
    <cellStyle name="Total 5 2 6 7" xfId="43439" xr:uid="{66030F41-B9F2-4F4A-AC62-DD1276B9FC06}"/>
    <cellStyle name="Total 5 2 6 8" xfId="48992" xr:uid="{17DD9093-4E74-4215-8317-70F3102B475A}"/>
    <cellStyle name="Total 5 2 6 9" xfId="56803" xr:uid="{8C5B54E3-B5CB-46AA-AB2A-5D42375F0AD9}"/>
    <cellStyle name="Total 5 2 7" xfId="4321" xr:uid="{7E999A12-0A0F-45E1-8F3B-CAB6A5CFDFC3}"/>
    <cellStyle name="Total 5 2 7 2" xfId="11863" xr:uid="{76AAC8C2-ACF0-4C9F-8273-E6B7B37BC5A8}"/>
    <cellStyle name="Total 5 2 7 3" xfId="17666" xr:uid="{6B0C356C-56FA-4357-A4FA-88E5F4D004DB}"/>
    <cellStyle name="Total 5 2 7 4" xfId="23277" xr:uid="{9AE22952-DE7E-4B91-A2E2-638FDB476002}"/>
    <cellStyle name="Total 5 2 7 5" xfId="39131" xr:uid="{41143EF9-5317-4895-A3F9-26F5F397260F}"/>
    <cellStyle name="Total 5 2 7 6" xfId="45833" xr:uid="{18048BD5-3504-42BE-81A5-0C7DE45F2494}"/>
    <cellStyle name="Total 5 2 7 7" xfId="51386" xr:uid="{70293C70-D684-496F-BB57-173BA435F937}"/>
    <cellStyle name="Total 5 2 7 8" xfId="55629" xr:uid="{D1500CB1-EFE5-45A7-AECE-AE66F92BE92F}"/>
    <cellStyle name="Total 5 2 8" xfId="7478" xr:uid="{724D4653-2B8A-421B-A150-D8EF060AAF67}"/>
    <cellStyle name="Total 5 2 8 2" xfId="14844" xr:uid="{B7D7DA41-74E5-4271-BF5B-976F30B63484}"/>
    <cellStyle name="Total 5 2 8 3" xfId="20567" xr:uid="{AEE29928-7432-458E-A3A8-C74EF181EE47}"/>
    <cellStyle name="Total 5 2 8 4" xfId="26100" xr:uid="{26B905CF-3AA3-4CA9-9E55-36F23E241A84}"/>
    <cellStyle name="Total 5 2 9" xfId="10367" xr:uid="{D3734712-4BDC-422B-9557-54944527263E}"/>
    <cellStyle name="Total 5 20" xfId="57455" xr:uid="{23FE5575-CEE6-4B01-BCFA-6C2D807E5EBA}"/>
    <cellStyle name="Total 5 3" xfId="2393" xr:uid="{3A6AC4AA-DA78-4603-91AD-D76F0A2EAB9A}"/>
    <cellStyle name="Total 5 3 10" xfId="11596" xr:uid="{DFFB6DBD-4B03-424E-BBFE-09D9E9D77584}"/>
    <cellStyle name="Total 5 3 11" xfId="36454" xr:uid="{E72A9EAD-AF2C-4304-9A66-0B5649DF7040}"/>
    <cellStyle name="Total 5 3 12" xfId="43156" xr:uid="{5713A4F9-F73F-46BE-9FC8-E664EEE5CEBF}"/>
    <cellStyle name="Total 5 3 13" xfId="48709" xr:uid="{CDACF698-A5A8-4F2F-ACFD-7B996C418B5E}"/>
    <cellStyle name="Total 5 3 14" xfId="54155" xr:uid="{0980AB83-C5FF-4801-8F97-0C13C4CCB9F4}"/>
    <cellStyle name="Total 5 3 2" xfId="5689" xr:uid="{810AC4BC-6AFF-4932-BFD4-6FB3F183E5E6}"/>
    <cellStyle name="Total 5 3 2 2" xfId="8512" xr:uid="{E76D0298-5CDA-4B5B-A191-F02680DAE064}"/>
    <cellStyle name="Total 5 3 2 2 2" xfId="15878" xr:uid="{21150904-2798-4268-8902-D1255CE7C128}"/>
    <cellStyle name="Total 5 3 2 2 3" xfId="21601" xr:uid="{0C6E19A3-7E00-4356-985D-367763821639}"/>
    <cellStyle name="Total 5 3 2 2 4" xfId="27134" xr:uid="{AAD4C9B6-25FC-4975-8112-E21931E6E86B}"/>
    <cellStyle name="Total 5 3 2 2 5" xfId="40165" xr:uid="{BE1D795C-B1E9-4F69-9AF4-C49AD049A04A}"/>
    <cellStyle name="Total 5 3 2 2 6" xfId="46867" xr:uid="{0C8F1F14-76FC-4162-A6D1-327667EFA5CE}"/>
    <cellStyle name="Total 5 3 2 2 7" xfId="52420" xr:uid="{E6BCA590-6D25-4E02-9C60-3898FD7A7F13}"/>
    <cellStyle name="Total 5 3 2 2 8" xfId="56256" xr:uid="{4D6D4FC8-E201-410E-89B9-3C527DC31888}"/>
    <cellStyle name="Total 5 3 2 3" xfId="13055" xr:uid="{76D45061-DB1E-42D5-8C95-C4AB1C9B587F}"/>
    <cellStyle name="Total 5 3 2 4" xfId="18778" xr:uid="{63CE7755-ED64-49AD-85B2-1C30BB6EF78D}"/>
    <cellStyle name="Total 5 3 2 5" xfId="24311" xr:uid="{008C8113-5B7F-4B40-985D-EB5F71BE7889}"/>
    <cellStyle name="Total 5 3 2 6" xfId="37342" xr:uid="{932A9814-B524-42BC-B707-45F29FAAE9F9}"/>
    <cellStyle name="Total 5 3 2 7" xfId="44044" xr:uid="{372DA651-3BAD-41F3-ABB1-01CAB189FBB7}"/>
    <cellStyle name="Total 5 3 2 8" xfId="49597" xr:uid="{503AFACF-EF63-4A6D-AD04-A28C796147AF}"/>
    <cellStyle name="Total 5 3 2 9" xfId="54897" xr:uid="{D09D763A-4433-4C73-9A9E-29E78ECB171D}"/>
    <cellStyle name="Total 5 3 3" xfId="5271" xr:uid="{09835C2F-37FD-428D-8F84-8D584A216231}"/>
    <cellStyle name="Total 5 3 3 2" xfId="8094" xr:uid="{5D8560A0-F4DE-4D6A-B1DE-124E52BD9E3D}"/>
    <cellStyle name="Total 5 3 3 2 2" xfId="15460" xr:uid="{1554FE1E-5DF9-41A4-82D2-444DA49E95D7}"/>
    <cellStyle name="Total 5 3 3 2 3" xfId="21183" xr:uid="{BE8B4595-06A5-4833-8A06-138E8E324122}"/>
    <cellStyle name="Total 5 3 3 2 4" xfId="26716" xr:uid="{30C94F94-22E1-4BE5-BC3B-794B0505F81A}"/>
    <cellStyle name="Total 5 3 3 2 5" xfId="39747" xr:uid="{F0B8EB75-E01D-481F-93B5-B1222CC871A0}"/>
    <cellStyle name="Total 5 3 3 2 6" xfId="46449" xr:uid="{D6A0C85C-1188-4559-A549-B3103CA8675C}"/>
    <cellStyle name="Total 5 3 3 2 7" xfId="52002" xr:uid="{BDA844AB-4202-4A99-A313-BD4A8802C205}"/>
    <cellStyle name="Total 5 3 3 2 8" xfId="54034" xr:uid="{9BEDF2EA-C53E-4B0A-AA98-9F63FCB22292}"/>
    <cellStyle name="Total 5 3 3 3" xfId="12637" xr:uid="{F02605F2-004C-4482-9A94-5652E9BBAF04}"/>
    <cellStyle name="Total 5 3 3 4" xfId="18360" xr:uid="{796BCDAA-9000-44D4-844A-905F9DC6A164}"/>
    <cellStyle name="Total 5 3 3 5" xfId="23893" xr:uid="{37816AF4-A78A-4E4C-8B1C-94197A260DA7}"/>
    <cellStyle name="Total 5 3 3 6" xfId="36924" xr:uid="{6A2F1963-DB93-4F9F-8384-3EA3DB0ED6B2}"/>
    <cellStyle name="Total 5 3 3 7" xfId="43626" xr:uid="{3344CA6B-2A35-4C34-8126-83954CC1316F}"/>
    <cellStyle name="Total 5 3 3 8" xfId="49179" xr:uid="{41859ED4-7A95-48DC-86CC-E9B95D1D586E}"/>
    <cellStyle name="Total 5 3 3 9" xfId="54325" xr:uid="{08BBE383-7C1E-41D7-A872-FC704C3B565A}"/>
    <cellStyle name="Total 5 3 4" xfId="6316" xr:uid="{F4F6B49E-916D-46B5-B3DA-DC2847B40ED6}"/>
    <cellStyle name="Total 5 3 4 2" xfId="9139" xr:uid="{785AE98E-E42D-4574-9E59-14ECE94D3A76}"/>
    <cellStyle name="Total 5 3 4 2 2" xfId="16505" xr:uid="{2B6DB0CC-7A88-4A8D-8615-0E44A6EF0492}"/>
    <cellStyle name="Total 5 3 4 2 3" xfId="22228" xr:uid="{0BD9D226-69E1-4627-8CEE-0DA0BB892556}"/>
    <cellStyle name="Total 5 3 4 2 4" xfId="27761" xr:uid="{A66FBDFB-9D78-40C5-9568-50B4A8236F0F}"/>
    <cellStyle name="Total 5 3 4 2 5" xfId="40792" xr:uid="{961D5A71-1D5E-4DF1-9DBA-1C1BEDD3F84F}"/>
    <cellStyle name="Total 5 3 4 2 6" xfId="47494" xr:uid="{D4D78D4E-FC4C-4DF0-BD14-B732D8CEC1A5}"/>
    <cellStyle name="Total 5 3 4 2 7" xfId="53047" xr:uid="{1D47AD57-8D73-4876-841B-88D9D9D59DFC}"/>
    <cellStyle name="Total 5 3 4 2 8" xfId="56740" xr:uid="{75AEBD3B-64D7-4A86-A810-6431502B57CF}"/>
    <cellStyle name="Total 5 3 4 3" xfId="13682" xr:uid="{FEF53282-5E81-4A7D-9B66-87286FD8003B}"/>
    <cellStyle name="Total 5 3 4 4" xfId="19405" xr:uid="{23650497-06D0-4312-9B56-E52858FEC383}"/>
    <cellStyle name="Total 5 3 4 5" xfId="24938" xr:uid="{A5E8422D-F1EB-4E66-8AFD-98D8D1312EBE}"/>
    <cellStyle name="Total 5 3 4 6" xfId="37969" xr:uid="{00723504-7E25-43C4-8BD1-EE966470ADC8}"/>
    <cellStyle name="Total 5 3 4 7" xfId="44671" xr:uid="{0F3A4AC4-5FB9-459B-80BB-783BF87D61EC}"/>
    <cellStyle name="Total 5 3 4 8" xfId="50224" xr:uid="{9D6901AF-C7E8-4261-A7E1-D14AA7F3E8AC}"/>
    <cellStyle name="Total 5 3 4 9" xfId="57105" xr:uid="{2A8F2A13-0AF5-4323-8DD6-F9C1CF46974A}"/>
    <cellStyle name="Total 5 3 5" xfId="6640" xr:uid="{EDA0B41A-1BE9-4A30-A457-019547A058EA}"/>
    <cellStyle name="Total 5 3 5 2" xfId="9463" xr:uid="{4D038653-93D6-4AA4-98C6-B94D4E985B51}"/>
    <cellStyle name="Total 5 3 5 2 2" xfId="16829" xr:uid="{B7419B0D-9F17-499A-B2AF-BCFA4540E084}"/>
    <cellStyle name="Total 5 3 5 2 3" xfId="22552" xr:uid="{2FBAE661-C273-4637-9D63-C76709BCAD2B}"/>
    <cellStyle name="Total 5 3 5 2 4" xfId="28085" xr:uid="{97F8554E-B04A-4F42-B3C8-0E644C82163B}"/>
    <cellStyle name="Total 5 3 5 2 5" xfId="41116" xr:uid="{F3AB82EB-F541-4E24-98FB-2508DA99DD7F}"/>
    <cellStyle name="Total 5 3 5 2 6" xfId="47818" xr:uid="{44052A55-E7CB-48B8-91C1-5649D90B59EF}"/>
    <cellStyle name="Total 5 3 5 2 7" xfId="53371" xr:uid="{0D470FCD-363B-41BF-B218-7224880EC344}"/>
    <cellStyle name="Total 5 3 5 2 8" xfId="56428" xr:uid="{1E29B37D-CF11-4BAB-A1AB-F12D1EE2F716}"/>
    <cellStyle name="Total 5 3 5 3" xfId="14006" xr:uid="{0D9749C4-7C23-474D-BBFF-01C89143B796}"/>
    <cellStyle name="Total 5 3 5 4" xfId="19729" xr:uid="{C714CFD0-A7EA-40A6-AEA8-DF7FF50AFB12}"/>
    <cellStyle name="Total 5 3 5 5" xfId="25262" xr:uid="{DF2304C2-44B2-4077-AAFE-0AF1785A24E6}"/>
    <cellStyle name="Total 5 3 5 6" xfId="38293" xr:uid="{958521B2-4499-4896-8BAA-F365F13C9CBD}"/>
    <cellStyle name="Total 5 3 5 7" xfId="44995" xr:uid="{F967A69C-9D18-4A5A-928E-C774EFDC8391}"/>
    <cellStyle name="Total 5 3 5 8" xfId="50548" xr:uid="{AD58B78A-CFB4-4FA3-BEAB-3C81317B7E05}"/>
    <cellStyle name="Total 5 3 5 9" xfId="57579" xr:uid="{00B89646-1A0E-4BD0-AC80-261851BFD133}"/>
    <cellStyle name="Total 5 3 6" xfId="6931" xr:uid="{1DF88CF0-9007-433C-9054-7BCD0EA3F9AA}"/>
    <cellStyle name="Total 5 3 6 2" xfId="9754" xr:uid="{B415F97D-10F9-4099-A586-DAC52D5B619D}"/>
    <cellStyle name="Total 5 3 6 2 2" xfId="17120" xr:uid="{7D220899-8CDB-4CB5-A8B3-DBA6C2E03B08}"/>
    <cellStyle name="Total 5 3 6 2 3" xfId="22843" xr:uid="{20BB760B-9A9A-44A0-B1E9-AB79D235FEAD}"/>
    <cellStyle name="Total 5 3 6 2 4" xfId="28376" xr:uid="{053ECD42-A37C-43E4-8227-0B0B629CF9A4}"/>
    <cellStyle name="Total 5 3 6 2 5" xfId="41407" xr:uid="{CC72A4C7-8126-4ABD-9CC3-BB511739F0A3}"/>
    <cellStyle name="Total 5 3 6 2 6" xfId="48109" xr:uid="{BB3C1DC7-CA27-403F-B148-145BF5C86F87}"/>
    <cellStyle name="Total 5 3 6 2 7" xfId="53662" xr:uid="{3EDF604C-D703-4F5C-9CF0-0CB39EF13F2F}"/>
    <cellStyle name="Total 5 3 6 2 8" xfId="57004" xr:uid="{CED7F17D-79F9-442A-A098-BE0CC3040237}"/>
    <cellStyle name="Total 5 3 6 3" xfId="14297" xr:uid="{88D65323-BC16-4A44-B94A-6549622BFA39}"/>
    <cellStyle name="Total 5 3 6 4" xfId="20020" xr:uid="{A6F43307-A9CA-4E0C-91D6-BED91B42EB18}"/>
    <cellStyle name="Total 5 3 6 5" xfId="25553" xr:uid="{6629D1AB-9C9D-4B46-B96D-F638A04516F5}"/>
    <cellStyle name="Total 5 3 6 6" xfId="38584" xr:uid="{6BBE1583-9ECD-47AB-A726-F6908A0C2563}"/>
    <cellStyle name="Total 5 3 6 7" xfId="45286" xr:uid="{EDC6AB89-C11F-4B9F-B6BA-088B4183DABE}"/>
    <cellStyle name="Total 5 3 6 8" xfId="50839" xr:uid="{F094E534-F50E-4085-9DC1-E10F48BFCDE0}"/>
    <cellStyle name="Total 5 3 6 9" xfId="55212" xr:uid="{FE9765BA-E74A-4907-8DCC-43667105E1CC}"/>
    <cellStyle name="Total 5 3 7" xfId="4801" xr:uid="{2BE02FAE-857C-47B1-8A6B-C93DFE9659E9}"/>
    <cellStyle name="Total 5 3 7 2" xfId="12167" xr:uid="{6D7118AD-B73C-4D2A-A063-439A9AE687A4}"/>
    <cellStyle name="Total 5 3 7 3" xfId="17890" xr:uid="{61D55AAF-523F-4232-9F7A-2523E10ED3A1}"/>
    <cellStyle name="Total 5 3 7 4" xfId="23423" xr:uid="{74499F12-2060-498B-A62F-4C672A61FA61}"/>
    <cellStyle name="Total 5 3 7 5" xfId="39277" xr:uid="{8EA4649B-3E20-482C-B81F-631AB73E5878}"/>
    <cellStyle name="Total 5 3 7 6" xfId="45979" xr:uid="{A4E761C0-D094-47B5-AAE3-767596F99593}"/>
    <cellStyle name="Total 5 3 7 7" xfId="51532" xr:uid="{D22E21B5-3385-4A2A-B852-7F732B4210A2}"/>
    <cellStyle name="Total 5 3 7 8" xfId="55471" xr:uid="{CFC47EA4-ED61-42F8-B710-C69F62690399}"/>
    <cellStyle name="Total 5 3 8" xfId="7624" xr:uid="{DE0602B2-AA08-4BEE-91AB-40BB34788260}"/>
    <cellStyle name="Total 5 3 8 2" xfId="14990" xr:uid="{31CD2BC0-1E50-4400-800D-DC565063EFFB}"/>
    <cellStyle name="Total 5 3 8 3" xfId="20713" xr:uid="{D31B90A3-5C5F-4E4E-9123-ABFDB930A7D8}"/>
    <cellStyle name="Total 5 3 8 4" xfId="26246" xr:uid="{AC985E93-16F7-499B-B241-A51D96BA4CDF}"/>
    <cellStyle name="Total 5 3 9" xfId="10566" xr:uid="{4335E1A3-1DC8-4958-BA51-2700AAA3849E}"/>
    <cellStyle name="Total 5 4" xfId="1810" xr:uid="{58F3FB88-A7F1-45A4-ADFE-66A77D66C451}"/>
    <cellStyle name="Total 5 4 10" xfId="11621" xr:uid="{6383ED2C-7115-4020-A05B-E90A0F1659F9}"/>
    <cellStyle name="Total 5 4 11" xfId="36439" xr:uid="{8E798695-7AA8-42FB-AE8C-CD507CB35643}"/>
    <cellStyle name="Total 5 4 12" xfId="43141" xr:uid="{C15CE387-62A1-4331-B15A-783E8837287D}"/>
    <cellStyle name="Total 5 4 13" xfId="48694" xr:uid="{DEFF5401-3668-4A40-9B0C-BF2D48DE678B}"/>
    <cellStyle name="Total 5 4 14" xfId="54410" xr:uid="{F0CB52F7-A0CA-47B5-A4C5-27E66B83AC67}"/>
    <cellStyle name="Total 5 4 2" xfId="5674" xr:uid="{4C341175-41AE-4EF8-BC63-AF9E370620D4}"/>
    <cellStyle name="Total 5 4 2 2" xfId="8497" xr:uid="{7BBA2B76-C7C5-4306-863C-58AD0C63E62A}"/>
    <cellStyle name="Total 5 4 2 2 2" xfId="15863" xr:uid="{E09F9EA0-B824-4165-8477-B333D1C93119}"/>
    <cellStyle name="Total 5 4 2 2 3" xfId="21586" xr:uid="{EAECF0EA-AC3D-4096-9E0C-3C1652206725}"/>
    <cellStyle name="Total 5 4 2 2 4" xfId="27119" xr:uid="{046897CA-37BA-46FC-BE5C-D6C59F948661}"/>
    <cellStyle name="Total 5 4 2 2 5" xfId="40150" xr:uid="{7628169A-C504-48EF-BB7D-D71B194A470E}"/>
    <cellStyle name="Total 5 4 2 2 6" xfId="46852" xr:uid="{BF66F80E-A0B9-449D-8010-73C16FB0E784}"/>
    <cellStyle name="Total 5 4 2 2 7" xfId="52405" xr:uid="{23F06670-C656-4C71-8235-2C349150DE68}"/>
    <cellStyle name="Total 5 4 2 2 8" xfId="54499" xr:uid="{026C52D3-3E34-42AE-935A-3A6FF07E1505}"/>
    <cellStyle name="Total 5 4 2 3" xfId="13040" xr:uid="{93963D47-232E-44D3-A56E-B5B366BF283E}"/>
    <cellStyle name="Total 5 4 2 4" xfId="18763" xr:uid="{70AC32DA-F16D-455C-81AA-E3900ADF4A0A}"/>
    <cellStyle name="Total 5 4 2 5" xfId="24296" xr:uid="{B6FC6693-8E7F-4028-8988-FA950858DBD3}"/>
    <cellStyle name="Total 5 4 2 6" xfId="37327" xr:uid="{8BC09D4D-4A46-499E-85E6-9734DA24C012}"/>
    <cellStyle name="Total 5 4 2 7" xfId="44029" xr:uid="{A9DF23FE-F02B-4E12-8BE3-F74629B0CA9B}"/>
    <cellStyle name="Total 5 4 2 8" xfId="49582" xr:uid="{E64F136A-A2EA-4181-8377-3F982AFB3660}"/>
    <cellStyle name="Total 5 4 2 9" xfId="55361" xr:uid="{C17E7E9D-AE31-4F65-9F19-61125D3FD29C}"/>
    <cellStyle name="Total 5 4 3" xfId="5406" xr:uid="{DC7C173A-9314-47A1-9612-C8BDA3422E4F}"/>
    <cellStyle name="Total 5 4 3 2" xfId="8229" xr:uid="{1580D3C8-50C3-4781-9FD9-715AC88150CD}"/>
    <cellStyle name="Total 5 4 3 2 2" xfId="15595" xr:uid="{DC5EEAE7-0D6F-48EE-8AD5-6EEC46A11E76}"/>
    <cellStyle name="Total 5 4 3 2 3" xfId="21318" xr:uid="{C179205C-D05F-41D0-A8E4-D1FE031EA2D2}"/>
    <cellStyle name="Total 5 4 3 2 4" xfId="26851" xr:uid="{81D3E6B5-2FAC-4785-B0D2-729521924057}"/>
    <cellStyle name="Total 5 4 3 2 5" xfId="39882" xr:uid="{54C4AAEB-03F0-4D40-88CD-00D34C750658}"/>
    <cellStyle name="Total 5 4 3 2 6" xfId="46584" xr:uid="{5589D763-64B9-4C77-AC8C-3B9431950AB7}"/>
    <cellStyle name="Total 5 4 3 2 7" xfId="52137" xr:uid="{08E67959-5A5A-4B23-9BB2-2CE79FD5AF5F}"/>
    <cellStyle name="Total 5 4 3 2 8" xfId="57336" xr:uid="{5CE98A5D-1542-4C39-A117-7FDA70C96F36}"/>
    <cellStyle name="Total 5 4 3 3" xfId="12772" xr:uid="{1FF440C4-D1D0-46C6-900E-9E13ACA0D7DC}"/>
    <cellStyle name="Total 5 4 3 4" xfId="18495" xr:uid="{8F2E1561-B226-4E76-86C0-C4DFD369AD38}"/>
    <cellStyle name="Total 5 4 3 5" xfId="24028" xr:uid="{B8877206-4820-42F2-A639-8AF668C74D84}"/>
    <cellStyle name="Total 5 4 3 6" xfId="37059" xr:uid="{2B5C73CC-EDF0-4B81-BB29-64623A299966}"/>
    <cellStyle name="Total 5 4 3 7" xfId="43761" xr:uid="{13EBFB02-6E23-40B0-802F-D0FE63FC0279}"/>
    <cellStyle name="Total 5 4 3 8" xfId="49314" xr:uid="{66DD0B73-37D8-4E6A-9F26-ACB6D7D4819C}"/>
    <cellStyle name="Total 5 4 3 9" xfId="56979" xr:uid="{28ABA40E-D730-4D8E-82B3-EBE389E9C4B5}"/>
    <cellStyle name="Total 5 4 4" xfId="6301" xr:uid="{1C09B8E9-3C79-4CF0-8FDA-EB4335D1A5E4}"/>
    <cellStyle name="Total 5 4 4 2" xfId="9124" xr:uid="{B3EB570D-F17E-4B49-9C3D-5B8BDAC6116A}"/>
    <cellStyle name="Total 5 4 4 2 2" xfId="16490" xr:uid="{2C36D8C8-C65D-46E8-ABFF-3509772F9237}"/>
    <cellStyle name="Total 5 4 4 2 3" xfId="22213" xr:uid="{97F6F92D-BCB0-4625-A803-DEBCC6702E06}"/>
    <cellStyle name="Total 5 4 4 2 4" xfId="27746" xr:uid="{038B8F73-7250-40A9-88B7-84D8D05A3AC8}"/>
    <cellStyle name="Total 5 4 4 2 5" xfId="40777" xr:uid="{57CD8A4C-CB45-4CC0-ACC9-278BE496ADE1}"/>
    <cellStyle name="Total 5 4 4 2 6" xfId="47479" xr:uid="{060E78F7-DA2B-453A-9841-4DDF02104E3B}"/>
    <cellStyle name="Total 5 4 4 2 7" xfId="53032" xr:uid="{9CB365BE-53BE-45EE-8D7E-0E9DCEE8FF5E}"/>
    <cellStyle name="Total 5 4 4 2 8" xfId="57179" xr:uid="{BE0B3E37-1570-4791-851A-7B4584D326E7}"/>
    <cellStyle name="Total 5 4 4 3" xfId="13667" xr:uid="{26086EF4-A76F-4062-91C8-BECBA3B10F84}"/>
    <cellStyle name="Total 5 4 4 4" xfId="19390" xr:uid="{27A964EC-996D-4351-A119-6388619A016D}"/>
    <cellStyle name="Total 5 4 4 5" xfId="24923" xr:uid="{3824AD16-3D25-42E0-AF2C-8FB380FD7609}"/>
    <cellStyle name="Total 5 4 4 6" xfId="37954" xr:uid="{5F16DC58-4454-4C16-9FAB-9D901B76BEEF}"/>
    <cellStyle name="Total 5 4 4 7" xfId="44656" xr:uid="{C84220BC-7036-41EA-B4D6-A32CCF065C4B}"/>
    <cellStyle name="Total 5 4 4 8" xfId="50209" xr:uid="{34156206-B069-473F-9F33-3A9ACA035935}"/>
    <cellStyle name="Total 5 4 4 9" xfId="55886" xr:uid="{1FA090E6-8DEA-4DAC-A6D5-E8C843D0D24C}"/>
    <cellStyle name="Total 5 4 5" xfId="6625" xr:uid="{4A93C5C1-07D9-4E57-AF90-B4FD6FA7B824}"/>
    <cellStyle name="Total 5 4 5 2" xfId="9448" xr:uid="{299A7E75-CFFD-4A64-A243-CA4EB65B7C54}"/>
    <cellStyle name="Total 5 4 5 2 2" xfId="16814" xr:uid="{A658C8AD-A537-4350-8BCB-857E445C41E5}"/>
    <cellStyle name="Total 5 4 5 2 3" xfId="22537" xr:uid="{0A0EC812-6D8F-44E8-B718-754E6F2CD6C9}"/>
    <cellStyle name="Total 5 4 5 2 4" xfId="28070" xr:uid="{097FD0A4-506D-471F-9AFC-111EC4F48816}"/>
    <cellStyle name="Total 5 4 5 2 5" xfId="41101" xr:uid="{685A39ED-AF76-4BDF-82A4-7A9B6238984A}"/>
    <cellStyle name="Total 5 4 5 2 6" xfId="47803" xr:uid="{2010EF16-E42C-4CCC-8559-7B5AB96F9811}"/>
    <cellStyle name="Total 5 4 5 2 7" xfId="53356" xr:uid="{E56A876B-5A61-451E-84EE-AC0991CFD8BF}"/>
    <cellStyle name="Total 5 4 5 2 8" xfId="55352" xr:uid="{DCB3ADFC-E63F-422B-9093-399511954221}"/>
    <cellStyle name="Total 5 4 5 3" xfId="13991" xr:uid="{D39E5DEB-9912-4F7D-BE6E-91C2A2AF943C}"/>
    <cellStyle name="Total 5 4 5 4" xfId="19714" xr:uid="{C458392C-2B30-47BF-9CD9-9973AF986855}"/>
    <cellStyle name="Total 5 4 5 5" xfId="25247" xr:uid="{9E207471-3987-4E72-BDE7-0D26BF42960C}"/>
    <cellStyle name="Total 5 4 5 6" xfId="38278" xr:uid="{EA36CD48-98BD-4C39-8FAF-1F4015EC4871}"/>
    <cellStyle name="Total 5 4 5 7" xfId="44980" xr:uid="{FDAD924E-51CF-4167-9964-A8B503B0CC36}"/>
    <cellStyle name="Total 5 4 5 8" xfId="50533" xr:uid="{0D3671FE-3E58-4FD4-BEC4-33442C19060F}"/>
    <cellStyle name="Total 5 4 5 9" xfId="55899" xr:uid="{AC04382D-F87A-4453-8E84-C9C349DF8ED3}"/>
    <cellStyle name="Total 5 4 6" xfId="6916" xr:uid="{E3DACA18-FD8A-4EBC-A200-89292EE2F5FA}"/>
    <cellStyle name="Total 5 4 6 2" xfId="9739" xr:uid="{DA8E5483-53D2-493D-BB5A-9A3C4E563B63}"/>
    <cellStyle name="Total 5 4 6 2 2" xfId="17105" xr:uid="{8831384F-7C8B-46F0-A173-7BA68CD0FA12}"/>
    <cellStyle name="Total 5 4 6 2 3" xfId="22828" xr:uid="{31A62C1F-93BD-463A-A29E-4E6536194B2F}"/>
    <cellStyle name="Total 5 4 6 2 4" xfId="28361" xr:uid="{43D87E8F-E2CD-4593-BBEC-6770A08A54A9}"/>
    <cellStyle name="Total 5 4 6 2 5" xfId="41392" xr:uid="{9E51A42A-FBC2-42E4-B44B-C5E1A7F8F93D}"/>
    <cellStyle name="Total 5 4 6 2 6" xfId="48094" xr:uid="{8B451FD4-3A42-43BE-9460-2B91178C026F}"/>
    <cellStyle name="Total 5 4 6 2 7" xfId="53647" xr:uid="{9E26EC9E-E0C1-455B-87D7-CE51EE7A552A}"/>
    <cellStyle name="Total 5 4 6 2 8" xfId="55381" xr:uid="{F652D0AE-97AA-45E6-9F9E-1084E3D470A6}"/>
    <cellStyle name="Total 5 4 6 3" xfId="14282" xr:uid="{D52A0F30-A8EA-4695-8945-358593DBC7CA}"/>
    <cellStyle name="Total 5 4 6 4" xfId="20005" xr:uid="{FD882D39-7B94-407B-988D-205E9C8AA72E}"/>
    <cellStyle name="Total 5 4 6 5" xfId="25538" xr:uid="{72A7695A-EF74-4774-A615-0B2F8F3B1A23}"/>
    <cellStyle name="Total 5 4 6 6" xfId="38569" xr:uid="{F2C5635C-1FA0-4785-9B22-EAF3EDBFC866}"/>
    <cellStyle name="Total 5 4 6 7" xfId="45271" xr:uid="{CA770974-3E96-409B-A14F-C908AD0FFCBF}"/>
    <cellStyle name="Total 5 4 6 8" xfId="50824" xr:uid="{3791CE00-88DF-4D69-AE4B-9D891D62A20C}"/>
    <cellStyle name="Total 5 4 6 9" xfId="56388" xr:uid="{5B677461-9CA5-41D5-B85C-6183B2CC2AEF}"/>
    <cellStyle name="Total 5 4 7" xfId="4786" xr:uid="{8C44A0BD-7CAF-4584-8DBE-66EAB6C74AD8}"/>
    <cellStyle name="Total 5 4 7 2" xfId="12152" xr:uid="{1F977FBC-E7CF-4E6D-B7E5-71C1F24AE9FB}"/>
    <cellStyle name="Total 5 4 7 3" xfId="17875" xr:uid="{0A505D90-3151-454A-B43B-E9EA5BECAF17}"/>
    <cellStyle name="Total 5 4 7 4" xfId="23408" xr:uid="{A24E94ED-9A35-46CB-BB0E-81562B7D6F08}"/>
    <cellStyle name="Total 5 4 7 5" xfId="39262" xr:uid="{A68DFE10-CB11-4342-94CF-F00481B55B2E}"/>
    <cellStyle name="Total 5 4 7 6" xfId="45964" xr:uid="{7B79B4BA-86B1-4563-86D6-677A803EA0C1}"/>
    <cellStyle name="Total 5 4 7 7" xfId="51517" xr:uid="{74EF4547-3698-4BBF-9274-29F9A1FDA91F}"/>
    <cellStyle name="Total 5 4 7 8" xfId="55722" xr:uid="{E8577A7D-F92F-490A-A791-A564A49C9F7C}"/>
    <cellStyle name="Total 5 4 8" xfId="7609" xr:uid="{2BC211B7-7DEB-43E0-B645-71E35068265B}"/>
    <cellStyle name="Total 5 4 8 2" xfId="14975" xr:uid="{5D7A2155-A463-4763-A749-C3D0357AF2D3}"/>
    <cellStyle name="Total 5 4 8 3" xfId="20698" xr:uid="{F1C3660E-934F-4006-8CA2-525841D93312}"/>
    <cellStyle name="Total 5 4 8 4" xfId="26231" xr:uid="{52C79871-BDD6-44BF-82AE-42D2ACCB5F37}"/>
    <cellStyle name="Total 5 4 9" xfId="10163" xr:uid="{F9C3C0C9-99A6-4348-8B72-217A1E63878C}"/>
    <cellStyle name="Total 5 5" xfId="2468" xr:uid="{642B1895-0FBC-4E41-B3A7-5217EED5F738}"/>
    <cellStyle name="Total 5 5 2" xfId="3858" xr:uid="{3D16FDB3-5C49-4B7B-B3F4-5988381E842D}"/>
    <cellStyle name="Total 5 5 2 2" xfId="11578" xr:uid="{9D8FD769-C108-4C0F-AB04-063BB0EA6771}"/>
    <cellStyle name="Total 5 5 2 3" xfId="17454" xr:uid="{D05ABC4B-5457-4F11-8635-19BE8FBC4896}"/>
    <cellStyle name="Total 5 5 2 4" xfId="23148" xr:uid="{C6B6EDF6-A8F5-4127-9BC8-9D04E4A67936}"/>
    <cellStyle name="Total 5 5 2 5" xfId="39002" xr:uid="{93461373-DB00-425F-B7BC-5C74E24A1016}"/>
    <cellStyle name="Total 5 5 2 6" xfId="45704" xr:uid="{DB071DCE-7C03-4078-9D6F-BB7938F2CCAE}"/>
    <cellStyle name="Total 5 5 2 7" xfId="51257" xr:uid="{80CFA5AF-CAE5-47AD-8A33-0C813F0BD2C9}"/>
    <cellStyle name="Total 5 5 2 8" xfId="57271" xr:uid="{3158C67B-5931-4391-9607-8F9AC8A81051}"/>
    <cellStyle name="Total 5 5 3" xfId="7349" xr:uid="{144AAD4F-2E2B-49FC-8629-A1E9A4CA9A58}"/>
    <cellStyle name="Total 5 5 3 2" xfId="14715" xr:uid="{99E17D81-1FB4-4753-BB54-EF2C221CA041}"/>
    <cellStyle name="Total 5 5 3 3" xfId="20438" xr:uid="{63E1222A-8114-40E8-AF0A-67B4F06B46F2}"/>
    <cellStyle name="Total 5 5 3 4" xfId="25971" xr:uid="{34A8779E-FD5B-4EDE-ABF3-356D33613DC1}"/>
    <cellStyle name="Total 5 5 4" xfId="10638" xr:uid="{064F2C4C-954D-4808-AD95-D79E020962A5}"/>
    <cellStyle name="Total 5 5 5" xfId="10910" xr:uid="{3A7D5ECE-BCAB-4FB4-8558-35C19321871B}"/>
    <cellStyle name="Total 5 5 6" xfId="35511" xr:uid="{E858BFD7-3C60-43FA-A826-679DA71E21DC}"/>
    <cellStyle name="Total 5 5 7" xfId="42434" xr:uid="{60644499-887D-45FE-8BA0-BFFC9C204F6B}"/>
    <cellStyle name="Total 5 5 8" xfId="42452" xr:uid="{0636C7A1-F36E-4865-86D7-C5F8DD448870}"/>
    <cellStyle name="Total 5 5 9" xfId="56646" xr:uid="{F751EFE7-F8A7-410F-8F8B-7A10E8E155A6}"/>
    <cellStyle name="Total 5 6" xfId="2543" xr:uid="{A6D2DCA7-17DF-4EB4-9FD9-E0D5D4B79FB2}"/>
    <cellStyle name="Total 5 6 10" xfId="55904" xr:uid="{7D056531-12EF-401F-9B02-D73CA7475016}"/>
    <cellStyle name="Total 5 6 2" xfId="5518" xr:uid="{DB7AC80E-A5ED-4303-8205-34FB3118FEB1}"/>
    <cellStyle name="Total 5 6 2 2" xfId="12884" xr:uid="{BE88445E-324B-428B-B331-F7835FD9A723}"/>
    <cellStyle name="Total 5 6 2 3" xfId="18607" xr:uid="{2DBE86B4-F7C1-4D47-AE4E-4F315A28D34D}"/>
    <cellStyle name="Total 5 6 2 4" xfId="24140" xr:uid="{6B27319B-A5FF-4FC8-BA26-D783C6B24887}"/>
    <cellStyle name="Total 5 6 2 5" xfId="39994" xr:uid="{2AD738BE-B6F1-4C0C-94E9-5BCB30042DB6}"/>
    <cellStyle name="Total 5 6 2 6" xfId="46696" xr:uid="{BCCEA7DC-6FC4-438B-9AFA-207D0A24ADAF}"/>
    <cellStyle name="Total 5 6 2 7" xfId="52249" xr:uid="{AEBD9113-0286-47F4-ACAA-D76BD0950FD1}"/>
    <cellStyle name="Total 5 6 2 8" xfId="55237" xr:uid="{B2EE5B83-276B-445E-BE21-023F88FE265E}"/>
    <cellStyle name="Total 5 6 3" xfId="8341" xr:uid="{5C4A7DDD-1410-4DEC-8E40-B57E24A8200F}"/>
    <cellStyle name="Total 5 6 3 2" xfId="15707" xr:uid="{014DD6A5-C88D-4CE5-B9CE-EBF6078F48BE}"/>
    <cellStyle name="Total 5 6 3 3" xfId="21430" xr:uid="{B1878D4E-4226-4776-AAB2-17061676E5B8}"/>
    <cellStyle name="Total 5 6 3 4" xfId="26963" xr:uid="{ED827B59-8EB5-48CD-9A73-2B4F1F795829}"/>
    <cellStyle name="Total 5 6 4" xfId="10712" xr:uid="{84F82C59-2025-4F20-BCAF-1982E049772C}"/>
    <cellStyle name="Total 5 6 5" xfId="1187" xr:uid="{667BC2AB-7A28-4DC1-9FC1-3CDFA5F96C1B}"/>
    <cellStyle name="Total 5 6 6" xfId="11984" xr:uid="{2281C135-A46A-4948-BD96-ED0D5976D909}"/>
    <cellStyle name="Total 5 6 7" xfId="37171" xr:uid="{BDC80A15-9674-4B22-BD26-B95794F8FD0D}"/>
    <cellStyle name="Total 5 6 8" xfId="43873" xr:uid="{68DB1AD4-8CF3-46CC-AE2E-C59E8B540C4F}"/>
    <cellStyle name="Total 5 6 9" xfId="49426" xr:uid="{9FC3A151-C0A2-4233-836E-9763582CE457}"/>
    <cellStyle name="Total 5 7" xfId="2567" xr:uid="{4008FB2F-B407-40E9-9391-067EADB073A3}"/>
    <cellStyle name="Total 5 7 10" xfId="57307" xr:uid="{B02A068F-F937-4AA1-9472-49898111A474}"/>
    <cellStyle name="Total 5 7 2" xfId="5991" xr:uid="{6C803ED3-071B-46D8-ADA8-7583E003FEB3}"/>
    <cellStyle name="Total 5 7 2 2" xfId="13357" xr:uid="{C8ADAB57-A47F-4462-A06B-87980674E87B}"/>
    <cellStyle name="Total 5 7 2 3" xfId="19080" xr:uid="{2CBE01C9-CA9F-4074-BD60-0ED76F2F4DD2}"/>
    <cellStyle name="Total 5 7 2 4" xfId="24613" xr:uid="{5E0F5916-3F52-4441-ADBA-3211A8E49E36}"/>
    <cellStyle name="Total 5 7 2 5" xfId="40467" xr:uid="{D11CEB86-595A-4AE3-B180-0B5E528BEB48}"/>
    <cellStyle name="Total 5 7 2 6" xfId="47169" xr:uid="{E71B926F-A052-4D9D-8940-FE994169C35B}"/>
    <cellStyle name="Total 5 7 2 7" xfId="52722" xr:uid="{C7335ECF-5F1A-49DB-9C25-C7A0DBD294EB}"/>
    <cellStyle name="Total 5 7 2 8" xfId="57039" xr:uid="{6C3535BC-D9A6-429D-9CCE-554F13A06BED}"/>
    <cellStyle name="Total 5 7 3" xfId="8814" xr:uid="{56E41759-DEAA-4704-A19E-943E53281064}"/>
    <cellStyle name="Total 5 7 3 2" xfId="16180" xr:uid="{51C2B0D4-5DBB-48C5-984E-A5B928280A68}"/>
    <cellStyle name="Total 5 7 3 3" xfId="21903" xr:uid="{1E5CD014-B38B-40A8-A4C1-BC782B43DCC8}"/>
    <cellStyle name="Total 5 7 3 4" xfId="27436" xr:uid="{A45EB56E-D741-475C-9C5F-21A276412DCC}"/>
    <cellStyle name="Total 5 7 4" xfId="10736" xr:uid="{9ED644B4-570F-4D35-BD4B-A9E6B3211CDE}"/>
    <cellStyle name="Total 5 7 5" xfId="11643" xr:uid="{7177A795-E127-446D-BC42-9718583BD829}"/>
    <cellStyle name="Total 5 7 6" xfId="11115" xr:uid="{322ED354-B7D7-4190-B122-A46CE7D2E1F0}"/>
    <cellStyle name="Total 5 7 7" xfId="37644" xr:uid="{8ACA25C0-B66D-4F89-BE73-B731A567F4A9}"/>
    <cellStyle name="Total 5 7 8" xfId="44346" xr:uid="{671DC03D-E7C0-4C79-AD62-E91DB4E81DBE}"/>
    <cellStyle name="Total 5 7 9" xfId="49899" xr:uid="{C3EE2E9C-C365-4F8A-8E2A-B617C7ACF881}"/>
    <cellStyle name="Total 5 8" xfId="1809" xr:uid="{81F1D2DF-511D-4CA7-8638-E8DA82E9E412}"/>
    <cellStyle name="Total 5 8 2" xfId="10162" xr:uid="{6445AF0E-CECC-4A20-B565-6451E68A6969}"/>
    <cellStyle name="Total 5 8 3" xfId="11251" xr:uid="{CE040F7F-5BC6-43AB-BE5B-D8A120F79B05}"/>
    <cellStyle name="Total 5 8 4" xfId="17766" xr:uid="{980239D1-8A0B-4D33-87D3-FA9A6C3DCDC2}"/>
    <cellStyle name="Total 5 8 5" xfId="38773" xr:uid="{380B2643-34F9-484B-99A3-A6F3752C3B52}"/>
    <cellStyle name="Total 5 8 6" xfId="45475" xr:uid="{56CF4B04-C6B7-4F07-84CA-52C50EE5D7DC}"/>
    <cellStyle name="Total 5 8 7" xfId="51028" xr:uid="{5D674EA9-8AEC-449A-9337-673870CF5357}"/>
    <cellStyle name="Total 5 8 8" xfId="57732" xr:uid="{2C402F95-F0DB-407E-AAEE-B4AE4CA68709}"/>
    <cellStyle name="Total 5 9" xfId="1766" xr:uid="{0C8BF549-5080-4880-927D-C22C00F3E00E}"/>
    <cellStyle name="Total 5 9 2" xfId="10124" xr:uid="{EF9642D4-2BDD-43E5-8505-F67C93E4B569}"/>
    <cellStyle name="Total 5 9 3" xfId="10957" xr:uid="{9A854277-FA38-436F-AFBB-880AD62477EC}"/>
    <cellStyle name="Total 5 9 4" xfId="17342" xr:uid="{968AEF07-6D6E-4428-A1F6-6A1003F15108}"/>
    <cellStyle name="Total 6" xfId="1758" xr:uid="{156B1BAC-E2EF-496A-89D8-1008CF4CD8A3}"/>
    <cellStyle name="Total 6 10" xfId="7554" xr:uid="{68E4F94D-C262-4EDB-BBB1-FCC58B936134}"/>
    <cellStyle name="Total 6 10 2" xfId="14920" xr:uid="{6E556C59-5BFC-472A-9E55-E4C41623EB45}"/>
    <cellStyle name="Total 6 10 3" xfId="20643" xr:uid="{74C40A94-C7B6-4013-B7C8-75B39AB601ED}"/>
    <cellStyle name="Total 6 10 4" xfId="26176" xr:uid="{5C307E77-98A3-48E9-9D4E-882C07E2247D}"/>
    <cellStyle name="Total 6 11" xfId="10118" xr:uid="{CEA51AB7-7C86-4162-BA83-294FF998C352}"/>
    <cellStyle name="Total 6 12" xfId="11019" xr:uid="{BC20D0B6-7577-47D2-8710-B7B66CBCA880}"/>
    <cellStyle name="Total 6 13" xfId="36384" xr:uid="{5B3A84F0-CC48-4BE0-BBAD-2CD7D3814E07}"/>
    <cellStyle name="Total 6 14" xfId="43086" xr:uid="{589265C0-59E7-431F-B394-198ACA0875D6}"/>
    <cellStyle name="Total 6 15" xfId="48639" xr:uid="{B149614E-B003-4192-A9A4-092DE4085FBE}"/>
    <cellStyle name="Total 6 16" xfId="54056" xr:uid="{F621C6FA-97CB-465B-B5A7-7F21E3D412FA}"/>
    <cellStyle name="Total 6 2" xfId="4938" xr:uid="{E84DCB6E-EAF1-4773-A46B-2D2AF3EE6110}"/>
    <cellStyle name="Total 6 2 10" xfId="23560" xr:uid="{5F210A0C-2907-442C-8FEA-7CDE2AB3A56F}"/>
    <cellStyle name="Total 6 2 11" xfId="36591" xr:uid="{88DCCC6B-2624-4301-8A8D-04EC0D74BF65}"/>
    <cellStyle name="Total 6 2 12" xfId="43293" xr:uid="{9395F9C6-6096-4BBD-8B69-5D38C71DC123}"/>
    <cellStyle name="Total 6 2 13" xfId="48846" xr:uid="{8EF4D240-D93A-4776-95D8-67EC9C14A5F5}"/>
    <cellStyle name="Total 6 2 14" xfId="57067" xr:uid="{0A146507-4718-4738-8F23-8A3FBC65B917}"/>
    <cellStyle name="Total 6 2 2" xfId="5826" xr:uid="{35CEA882-CDF6-4659-B27E-3D33EFD557CF}"/>
    <cellStyle name="Total 6 2 2 2" xfId="8649" xr:uid="{47FE775A-DF07-4F8F-95FB-1646B8F094D6}"/>
    <cellStyle name="Total 6 2 2 2 2" xfId="16015" xr:uid="{8982097E-4926-4EEA-84CE-BFC283FDC697}"/>
    <cellStyle name="Total 6 2 2 2 3" xfId="21738" xr:uid="{99F38B46-149D-4501-9D59-953026D046DB}"/>
    <cellStyle name="Total 6 2 2 2 4" xfId="27271" xr:uid="{C912F511-EF76-4566-8FAB-FBC50CB6B10E}"/>
    <cellStyle name="Total 6 2 2 2 5" xfId="40302" xr:uid="{9D75D705-A1FE-4C7E-9EE9-81F8FACDCD94}"/>
    <cellStyle name="Total 6 2 2 2 6" xfId="47004" xr:uid="{BDBDB544-91B2-4A97-B126-A3FDB5B3487C}"/>
    <cellStyle name="Total 6 2 2 2 7" xfId="52557" xr:uid="{140664F9-F4BB-4B70-960B-D753B26B526E}"/>
    <cellStyle name="Total 6 2 2 2 8" xfId="54611" xr:uid="{41945992-C386-49DB-A880-EB1A03872334}"/>
    <cellStyle name="Total 6 2 2 3" xfId="13192" xr:uid="{6F61BBA4-09CC-4397-9DFB-E1BF7325C080}"/>
    <cellStyle name="Total 6 2 2 4" xfId="18915" xr:uid="{00EB79B4-4FF9-4D49-9B4C-EA8DFB04CB05}"/>
    <cellStyle name="Total 6 2 2 5" xfId="24448" xr:uid="{CF504CDD-EDAE-483A-B9C5-B70826C21E18}"/>
    <cellStyle name="Total 6 2 2 6" xfId="37479" xr:uid="{5360AB50-9ECF-42DC-A879-286DE132BAC5}"/>
    <cellStyle name="Total 6 2 2 7" xfId="44181" xr:uid="{9C68C7B8-2230-4D03-9ACE-A593CD88F048}"/>
    <cellStyle name="Total 6 2 2 8" xfId="49734" xr:uid="{93860190-A89D-44BE-8F90-DBD324F3EAB4}"/>
    <cellStyle name="Total 6 2 2 9" xfId="58294" xr:uid="{3F607D60-01EA-44F5-B616-0A44499F171C}"/>
    <cellStyle name="Total 6 2 3" xfId="6133" xr:uid="{653FE28B-4452-4F65-B00D-5A786F54471F}"/>
    <cellStyle name="Total 6 2 3 2" xfId="8956" xr:uid="{15324C4F-86F5-47EA-ABD7-C27E42190CB5}"/>
    <cellStyle name="Total 6 2 3 2 2" xfId="16322" xr:uid="{47BB47FE-5763-4F89-B8A0-1CCE7F67F979}"/>
    <cellStyle name="Total 6 2 3 2 3" xfId="22045" xr:uid="{49098A14-7F93-42A0-93C8-DA242D0D5F60}"/>
    <cellStyle name="Total 6 2 3 2 4" xfId="27578" xr:uid="{39F05E6C-2E21-4FF1-B0E6-F2B319722A33}"/>
    <cellStyle name="Total 6 2 3 2 5" xfId="40609" xr:uid="{28B485B7-C3B3-423C-96E5-56AF94DC9AD5}"/>
    <cellStyle name="Total 6 2 3 2 6" xfId="47311" xr:uid="{3A7A4E58-6AFD-44BA-B513-76608C324A95}"/>
    <cellStyle name="Total 6 2 3 2 7" xfId="52864" xr:uid="{F6AA3B97-4900-455E-B54F-0F3E535F7383}"/>
    <cellStyle name="Total 6 2 3 2 8" xfId="56043" xr:uid="{5BC81C10-CDB1-4B4C-94F6-136249FBA319}"/>
    <cellStyle name="Total 6 2 3 3" xfId="13499" xr:uid="{977B5978-9BBB-46C2-9169-D2B8EA06464D}"/>
    <cellStyle name="Total 6 2 3 4" xfId="19222" xr:uid="{7A8A869A-244D-4BED-BFD2-9E9F3674F761}"/>
    <cellStyle name="Total 6 2 3 5" xfId="24755" xr:uid="{0A7469AC-462C-40C7-9577-44C3AC29C75D}"/>
    <cellStyle name="Total 6 2 3 6" xfId="37786" xr:uid="{4968DA36-7319-4E70-8916-6A6520094CDC}"/>
    <cellStyle name="Total 6 2 3 7" xfId="44488" xr:uid="{05D2A163-7D1E-4F33-9F80-B294EB5A1124}"/>
    <cellStyle name="Total 6 2 3 8" xfId="50041" xr:uid="{548B05C7-82F5-4810-A548-5EC5D0475F49}"/>
    <cellStyle name="Total 6 2 3 9" xfId="57196" xr:uid="{BD63315B-5F60-453A-A4C7-162854E0A9D4}"/>
    <cellStyle name="Total 6 2 4" xfId="6453" xr:uid="{01EA7A2F-E91E-48EF-A545-FE97071ABC1F}"/>
    <cellStyle name="Total 6 2 4 2" xfId="9276" xr:uid="{83F06BA1-4A99-458E-8E9F-0F3BC0CBEF88}"/>
    <cellStyle name="Total 6 2 4 2 2" xfId="16642" xr:uid="{A9EFB63E-933C-4004-9CCB-5F6D0D211C23}"/>
    <cellStyle name="Total 6 2 4 2 3" xfId="22365" xr:uid="{8ABBCB8A-6696-4E7B-974C-527FB744AA27}"/>
    <cellStyle name="Total 6 2 4 2 4" xfId="27898" xr:uid="{83FB9A0E-02E6-4886-B6F0-AEB52781F83F}"/>
    <cellStyle name="Total 6 2 4 2 5" xfId="40929" xr:uid="{2936CB38-9E31-4537-A757-3DF1BEB485C7}"/>
    <cellStyle name="Total 6 2 4 2 6" xfId="47631" xr:uid="{A07051A7-4D25-4309-8BB1-125BD0DA65A7}"/>
    <cellStyle name="Total 6 2 4 2 7" xfId="53184" xr:uid="{A2791C75-7D0D-49F8-B174-701375C2981E}"/>
    <cellStyle name="Total 6 2 4 2 8" xfId="41762" xr:uid="{363BA3C4-F140-4D7C-A668-83D1A971AAE4}"/>
    <cellStyle name="Total 6 2 4 3" xfId="13819" xr:uid="{E4EC41BE-1725-4E9B-8B79-02206206378C}"/>
    <cellStyle name="Total 6 2 4 4" xfId="19542" xr:uid="{4300C929-4F15-4A2F-AB3E-964CBF96D29A}"/>
    <cellStyle name="Total 6 2 4 5" xfId="25075" xr:uid="{710A37F8-2009-4F38-9C13-F928F6FE2993}"/>
    <cellStyle name="Total 6 2 4 6" xfId="38106" xr:uid="{760DA3C1-BA00-4FC5-819E-EE9E819AB748}"/>
    <cellStyle name="Total 6 2 4 7" xfId="44808" xr:uid="{1F9A433F-2C1F-4DE6-9345-75D53FF44779}"/>
    <cellStyle name="Total 6 2 4 8" xfId="50361" xr:uid="{7108A0AD-71BE-4276-844E-0FA233FB3892}"/>
    <cellStyle name="Total 6 2 4 9" xfId="56747" xr:uid="{82BA92DC-AEF3-43FC-BFB5-9C16D687F1A8}"/>
    <cellStyle name="Total 6 2 5" xfId="6777" xr:uid="{53D4BAA4-5FE2-439F-B64A-8196E3FEBCEA}"/>
    <cellStyle name="Total 6 2 5 2" xfId="9600" xr:uid="{7EFCF4BE-9CB3-457C-AA1E-23B4278CB37B}"/>
    <cellStyle name="Total 6 2 5 2 2" xfId="16966" xr:uid="{E2BF7B6E-10B6-48F6-BD9F-F4B32563DFEA}"/>
    <cellStyle name="Total 6 2 5 2 3" xfId="22689" xr:uid="{577577E8-75F5-419D-9A17-1F24D78CF2D8}"/>
    <cellStyle name="Total 6 2 5 2 4" xfId="28222" xr:uid="{EDF1D3F5-6DE4-4114-A750-CB6BF70D6832}"/>
    <cellStyle name="Total 6 2 5 2 5" xfId="41253" xr:uid="{B1DF0FBD-84EF-410C-8F8C-EF8DA22BA80A}"/>
    <cellStyle name="Total 6 2 5 2 6" xfId="47955" xr:uid="{58438EDD-50DE-467C-9E64-76A114D1F257}"/>
    <cellStyle name="Total 6 2 5 2 7" xfId="53508" xr:uid="{2667FF5F-0ED1-44BC-99E9-13CD8F6E7566}"/>
    <cellStyle name="Total 6 2 5 2 8" xfId="57541" xr:uid="{A36E7BFB-C797-418E-AE00-AFCDEFDD4D09}"/>
    <cellStyle name="Total 6 2 5 3" xfId="14143" xr:uid="{0A629664-17F8-4996-BDCB-D16D2E004A8E}"/>
    <cellStyle name="Total 6 2 5 4" xfId="19866" xr:uid="{D76F4891-BD18-4413-A933-9B0CB34F05D4}"/>
    <cellStyle name="Total 6 2 5 5" xfId="25399" xr:uid="{AE591451-FFD7-40F5-860D-5A6F8830F031}"/>
    <cellStyle name="Total 6 2 5 6" xfId="38430" xr:uid="{324E9E68-960C-45F6-83DF-07D74539B937}"/>
    <cellStyle name="Total 6 2 5 7" xfId="45132" xr:uid="{E48FFD61-207F-4B79-AD07-A7A233C2CDD1}"/>
    <cellStyle name="Total 6 2 5 8" xfId="50685" xr:uid="{31F2267B-91EC-4285-8D2E-9B925EBF5E61}"/>
    <cellStyle name="Total 6 2 5 9" xfId="57357" xr:uid="{4259755C-B425-4F42-A581-3CF108195DC5}"/>
    <cellStyle name="Total 6 2 6" xfId="7068" xr:uid="{148B2DBC-B3E0-4F0D-8D58-7218BAA90BA5}"/>
    <cellStyle name="Total 6 2 6 2" xfId="9891" xr:uid="{AE3A840A-0107-411E-ABF0-6E360748320A}"/>
    <cellStyle name="Total 6 2 6 2 2" xfId="17257" xr:uid="{803169E9-8353-4E35-94A2-8A908A63F5A8}"/>
    <cellStyle name="Total 6 2 6 2 3" xfId="22980" xr:uid="{6AC0880F-10EC-4CA8-81CA-533E76CA9271}"/>
    <cellStyle name="Total 6 2 6 2 4" xfId="28513" xr:uid="{FD6A1719-14AB-4CCA-A934-13A5DED6DA5F}"/>
    <cellStyle name="Total 6 2 6 2 5" xfId="41544" xr:uid="{1B662155-A313-4E4D-AC30-5470D7E63ADD}"/>
    <cellStyle name="Total 6 2 6 2 6" xfId="48246" xr:uid="{C2EB0440-2626-4962-B541-C9D2D8CF5306}"/>
    <cellStyle name="Total 6 2 6 2 7" xfId="53799" xr:uid="{D06639C3-ECC1-47AB-8B45-F8B6A9CD99B5}"/>
    <cellStyle name="Total 6 2 6 2 8" xfId="54013" xr:uid="{8EC3E4FB-6936-4457-B173-E46485599C3F}"/>
    <cellStyle name="Total 6 2 6 3" xfId="14434" xr:uid="{F08F323C-F23C-4876-8ED4-DC24C3691BD7}"/>
    <cellStyle name="Total 6 2 6 4" xfId="20157" xr:uid="{51266C25-D676-4A72-9C59-FD5723FA0095}"/>
    <cellStyle name="Total 6 2 6 5" xfId="25690" xr:uid="{088A5233-F6AB-4EDD-AEE8-A9726AB6BC08}"/>
    <cellStyle name="Total 6 2 6 6" xfId="38721" xr:uid="{6D2A3420-E3CC-4965-BD2F-5B8C2A6B5AA6}"/>
    <cellStyle name="Total 6 2 6 7" xfId="45423" xr:uid="{3D76B06F-73E6-4EE7-B1D7-E8B2B40508B9}"/>
    <cellStyle name="Total 6 2 6 8" xfId="50976" xr:uid="{70BC1D3B-1443-44AE-8091-7D32D5066880}"/>
    <cellStyle name="Total 6 2 6 9" xfId="56906" xr:uid="{C96881CD-9EC3-4C14-AF87-A60674DB682A}"/>
    <cellStyle name="Total 6 2 7" xfId="7761" xr:uid="{2472F43B-CD49-4C0F-A30B-6BA047A6C224}"/>
    <cellStyle name="Total 6 2 7 2" xfId="15127" xr:uid="{E0D9C9E9-AEE1-413F-9E90-109BB7C97833}"/>
    <cellStyle name="Total 6 2 7 3" xfId="20850" xr:uid="{3EDC05EF-FD68-4111-9069-F264F45B3137}"/>
    <cellStyle name="Total 6 2 7 4" xfId="26383" xr:uid="{E6C11269-5B3C-49EC-A6A3-6FDE279A61AD}"/>
    <cellStyle name="Total 6 2 7 5" xfId="39414" xr:uid="{ABA25FA1-984C-4531-822E-A1FFEED5F533}"/>
    <cellStyle name="Total 6 2 7 6" xfId="46116" xr:uid="{8DB0FD23-9927-432C-B89F-A05C12C92C10}"/>
    <cellStyle name="Total 6 2 7 7" xfId="51669" xr:uid="{AFF4B43E-BA14-4B95-91A8-832CB2EFE93A}"/>
    <cellStyle name="Total 6 2 7 8" xfId="55282" xr:uid="{CBDB42F9-3B5E-4F08-9D1C-03AFF52BD0C7}"/>
    <cellStyle name="Total 6 2 8" xfId="12304" xr:uid="{4DBD1A02-04E3-4632-B5EF-4D5FE24940EF}"/>
    <cellStyle name="Total 6 2 9" xfId="18027" xr:uid="{76BF9FA6-AE5A-4F82-90F3-7810B46F7C76}"/>
    <cellStyle name="Total 6 3" xfId="4796" xr:uid="{D6338679-7C09-473F-8697-C221A76119C2}"/>
    <cellStyle name="Total 6 3 10" xfId="23418" xr:uid="{F0DC42F1-994E-4050-97E6-BB16B2D9DADF}"/>
    <cellStyle name="Total 6 3 11" xfId="36449" xr:uid="{7A2213D3-4536-47FC-91A1-76CC9FEE41E0}"/>
    <cellStyle name="Total 6 3 12" xfId="43151" xr:uid="{9026790C-E1C3-4028-A7B9-C6F8D24590D3}"/>
    <cellStyle name="Total 6 3 13" xfId="48704" xr:uid="{81156AAB-9FC0-462E-89CC-8E349214C866}"/>
    <cellStyle name="Total 6 3 14" xfId="58379" xr:uid="{72F769F0-8C80-472F-87B4-7A2909988833}"/>
    <cellStyle name="Total 6 3 2" xfId="5684" xr:uid="{9D2D5F91-12F7-4F4C-8957-5A3BEF3220AA}"/>
    <cellStyle name="Total 6 3 2 2" xfId="8507" xr:uid="{D6A02FFC-106D-4A45-B255-3E5F0B431363}"/>
    <cellStyle name="Total 6 3 2 2 2" xfId="15873" xr:uid="{E8E7AA21-BDC0-40B1-83E9-A900A6BE349B}"/>
    <cellStyle name="Total 6 3 2 2 3" xfId="21596" xr:uid="{C408893F-4D57-482E-B84E-AE4CFDDA6027}"/>
    <cellStyle name="Total 6 3 2 2 4" xfId="27129" xr:uid="{60B2BF5D-DF03-4555-974D-16FCD55F3A50}"/>
    <cellStyle name="Total 6 3 2 2 5" xfId="40160" xr:uid="{543D4621-EFB5-417A-8AD1-D02F4C870700}"/>
    <cellStyle name="Total 6 3 2 2 6" xfId="46862" xr:uid="{79E6A0B4-D827-46A4-8ED6-3DAA8DA0955C}"/>
    <cellStyle name="Total 6 3 2 2 7" xfId="52415" xr:uid="{9A511A39-734D-4487-BE33-E8A2818BD38E}"/>
    <cellStyle name="Total 6 3 2 2 8" xfId="55846" xr:uid="{91C355C4-3AC2-48E8-9B87-816CA1FF3CFB}"/>
    <cellStyle name="Total 6 3 2 3" xfId="13050" xr:uid="{3E77B717-6B15-4FD2-A032-BAFB6B022F90}"/>
    <cellStyle name="Total 6 3 2 4" xfId="18773" xr:uid="{6F8983ED-EEB6-4484-8B74-D296C425FEAC}"/>
    <cellStyle name="Total 6 3 2 5" xfId="24306" xr:uid="{C11DE2BB-E921-48D3-A6F1-7929438CC6D2}"/>
    <cellStyle name="Total 6 3 2 6" xfId="37337" xr:uid="{39852FD1-BA94-4240-B505-751E3C357FAA}"/>
    <cellStyle name="Total 6 3 2 7" xfId="44039" xr:uid="{24981AF8-38D5-4BDE-A99B-34124791BE0F}"/>
    <cellStyle name="Total 6 3 2 8" xfId="49592" xr:uid="{67778956-BE02-479A-BAA3-49CE20515CC2}"/>
    <cellStyle name="Total 6 3 2 9" xfId="57249" xr:uid="{69397751-09DF-4E82-BCA3-6092D8A35C9E}"/>
    <cellStyle name="Total 6 3 3" xfId="5435" xr:uid="{35FD1BEF-77B3-4923-98C6-5EC1A11D1C23}"/>
    <cellStyle name="Total 6 3 3 2" xfId="8258" xr:uid="{16D973B9-B253-4A1C-99FA-19D31579C441}"/>
    <cellStyle name="Total 6 3 3 2 2" xfId="15624" xr:uid="{9B7DD4BB-0D9C-4594-9EFB-229E8EFF4138}"/>
    <cellStyle name="Total 6 3 3 2 3" xfId="21347" xr:uid="{8DEF5F2C-7DEB-4D3D-A230-EED9FCC4DAA9}"/>
    <cellStyle name="Total 6 3 3 2 4" xfId="26880" xr:uid="{ABC47F3A-317E-4698-9396-9B2E77CA5658}"/>
    <cellStyle name="Total 6 3 3 2 5" xfId="39911" xr:uid="{70D9D5F3-8027-4CAA-A58B-DC471949A4D0}"/>
    <cellStyle name="Total 6 3 3 2 6" xfId="46613" xr:uid="{41950EC7-D120-4089-85A8-32D19E41B0B0}"/>
    <cellStyle name="Total 6 3 3 2 7" xfId="52166" xr:uid="{B19E3545-4616-420D-8927-E20556409A2A}"/>
    <cellStyle name="Total 6 3 3 2 8" xfId="54014" xr:uid="{7ABD29B8-37CE-49B2-BA8A-9FB011D3EAF3}"/>
    <cellStyle name="Total 6 3 3 3" xfId="12801" xr:uid="{A45A76EC-CC8D-4F6A-A940-08DC0E88BC6B}"/>
    <cellStyle name="Total 6 3 3 4" xfId="18524" xr:uid="{55C68683-BF4D-43C4-A18B-B49C2DDF5343}"/>
    <cellStyle name="Total 6 3 3 5" xfId="24057" xr:uid="{2646217A-A00C-45DC-9DBA-221E935E769A}"/>
    <cellStyle name="Total 6 3 3 6" xfId="37088" xr:uid="{2FD78656-ED97-48DB-9FA1-A9AB33D973A3}"/>
    <cellStyle name="Total 6 3 3 7" xfId="43790" xr:uid="{A67463CB-19BB-4E71-B00C-509E789A82A4}"/>
    <cellStyle name="Total 6 3 3 8" xfId="49343" xr:uid="{DDF04A02-7137-437A-95DD-04760D3DC6C9}"/>
    <cellStyle name="Total 6 3 3 9" xfId="42908" xr:uid="{5F3B7F86-8825-433D-BE60-408B66C01DB0}"/>
    <cellStyle name="Total 6 3 4" xfId="6311" xr:uid="{F6245AFE-0550-4678-8415-39AE4C76F957}"/>
    <cellStyle name="Total 6 3 4 2" xfId="9134" xr:uid="{62C71811-1E56-4EBE-BAE7-47C20F52880C}"/>
    <cellStyle name="Total 6 3 4 2 2" xfId="16500" xr:uid="{49B123AB-C198-4CC4-80F9-028CB42F2666}"/>
    <cellStyle name="Total 6 3 4 2 3" xfId="22223" xr:uid="{0E7C296A-4083-41DA-A8A0-CCB17A1462B4}"/>
    <cellStyle name="Total 6 3 4 2 4" xfId="27756" xr:uid="{5AD88108-C259-45B0-A6BA-E4EC29607B4B}"/>
    <cellStyle name="Total 6 3 4 2 5" xfId="40787" xr:uid="{34DAD840-893A-4602-BF2B-71F7C4D1B70E}"/>
    <cellStyle name="Total 6 3 4 2 6" xfId="47489" xr:uid="{D30FD8D8-C7E2-4FA9-AD77-8C6A10618319}"/>
    <cellStyle name="Total 6 3 4 2 7" xfId="53042" xr:uid="{76748D2B-2AC0-46CB-ACAF-DE829158D09B}"/>
    <cellStyle name="Total 6 3 4 2 8" xfId="56120" xr:uid="{5EDB5711-DA9F-45D2-B08F-8A76BF48BFB9}"/>
    <cellStyle name="Total 6 3 4 3" xfId="13677" xr:uid="{AAAA1DF8-7600-4719-92BC-D16765661E2A}"/>
    <cellStyle name="Total 6 3 4 4" xfId="19400" xr:uid="{8690B0B9-03F4-49E2-BCB7-7D1A901E5261}"/>
    <cellStyle name="Total 6 3 4 5" xfId="24933" xr:uid="{35750D9B-AF18-4D2C-AC45-97400D415E6C}"/>
    <cellStyle name="Total 6 3 4 6" xfId="37964" xr:uid="{BB1B152B-2090-4741-9EF8-52168C49D32A}"/>
    <cellStyle name="Total 6 3 4 7" xfId="44666" xr:uid="{7DD6F365-1626-4A8F-971D-D762D6120A3B}"/>
    <cellStyle name="Total 6 3 4 8" xfId="50219" xr:uid="{11CBDD93-80AF-41C2-983F-EC923DF66C89}"/>
    <cellStyle name="Total 6 3 4 9" xfId="48389" xr:uid="{66E8D015-515F-4765-BF1A-9AAFFBF59907}"/>
    <cellStyle name="Total 6 3 5" xfId="6635" xr:uid="{27A3D521-F749-4848-8874-9E07B4F17D3E}"/>
    <cellStyle name="Total 6 3 5 2" xfId="9458" xr:uid="{BD97FD5D-4A3D-4754-9FF3-0408A4C06CDA}"/>
    <cellStyle name="Total 6 3 5 2 2" xfId="16824" xr:uid="{E9F1F0AC-2587-48E6-AC6E-760A3F56F74C}"/>
    <cellStyle name="Total 6 3 5 2 3" xfId="22547" xr:uid="{F52127B8-091E-42F5-94D6-9CA52A462594}"/>
    <cellStyle name="Total 6 3 5 2 4" xfId="28080" xr:uid="{0F1C8623-883A-41D5-9E0E-39596A571D2F}"/>
    <cellStyle name="Total 6 3 5 2 5" xfId="41111" xr:uid="{04003D1B-ABEE-4D39-A51D-C2E0E31D9496}"/>
    <cellStyle name="Total 6 3 5 2 6" xfId="47813" xr:uid="{C9FA794B-3FFC-4EB1-9B2E-1B56B750F94D}"/>
    <cellStyle name="Total 6 3 5 2 7" xfId="53366" xr:uid="{060C71BD-8E26-4AA3-8DF7-462EF171FA63}"/>
    <cellStyle name="Total 6 3 5 2 8" xfId="56982" xr:uid="{66CFC4DB-DCB4-4522-9D97-FAA2E4E6ED65}"/>
    <cellStyle name="Total 6 3 5 3" xfId="14001" xr:uid="{B5712997-7E5C-4566-8215-4C21059DA72C}"/>
    <cellStyle name="Total 6 3 5 4" xfId="19724" xr:uid="{EB627FA8-8058-440A-9C20-523F9A09C95C}"/>
    <cellStyle name="Total 6 3 5 5" xfId="25257" xr:uid="{E40CEE7F-37F3-41DD-9B6A-5FF2EE1EF469}"/>
    <cellStyle name="Total 6 3 5 6" xfId="38288" xr:uid="{EBD2815F-3453-4A1E-A920-7C40C1B4D50F}"/>
    <cellStyle name="Total 6 3 5 7" xfId="44990" xr:uid="{2B5B98DE-42AF-4526-9308-71B0474A5B56}"/>
    <cellStyle name="Total 6 3 5 8" xfId="50543" xr:uid="{B8EAC511-2A7B-43BD-9D7B-51F161FFD244}"/>
    <cellStyle name="Total 6 3 5 9" xfId="56617" xr:uid="{20A69521-F10A-4C40-81B5-2D211114E14C}"/>
    <cellStyle name="Total 6 3 6" xfId="6926" xr:uid="{6AC73D97-8A82-4A86-A289-71727F806A2E}"/>
    <cellStyle name="Total 6 3 6 2" xfId="9749" xr:uid="{9F789045-A2E5-4E1E-81DF-E0AEC9212A46}"/>
    <cellStyle name="Total 6 3 6 2 2" xfId="17115" xr:uid="{5EA14C82-655C-4077-8418-798D6A458034}"/>
    <cellStyle name="Total 6 3 6 2 3" xfId="22838" xr:uid="{E81B19D5-E3F8-4BBD-A7C5-CBF5C863DE52}"/>
    <cellStyle name="Total 6 3 6 2 4" xfId="28371" xr:uid="{3060AD85-B2F7-494F-A81E-5BE6A761D2BB}"/>
    <cellStyle name="Total 6 3 6 2 5" xfId="41402" xr:uid="{C8F90D5A-E751-488F-B43C-F7FD956800D7}"/>
    <cellStyle name="Total 6 3 6 2 6" xfId="48104" xr:uid="{B0D0E52B-BD0B-40D3-9819-36A7C1C48DC0}"/>
    <cellStyle name="Total 6 3 6 2 7" xfId="53657" xr:uid="{6CED823B-6465-4091-93D3-20623AB720B9}"/>
    <cellStyle name="Total 6 3 6 2 8" xfId="55827" xr:uid="{28B237EC-4511-4FEC-8CE5-1BD48239EEFA}"/>
    <cellStyle name="Total 6 3 6 3" xfId="14292" xr:uid="{D280A190-AF92-4CBF-B200-CE18527D0F6E}"/>
    <cellStyle name="Total 6 3 6 4" xfId="20015" xr:uid="{6579599A-A4AC-4D74-A295-9CD1D9302B51}"/>
    <cellStyle name="Total 6 3 6 5" xfId="25548" xr:uid="{02B6BA10-E4F0-4068-A896-94856865029C}"/>
    <cellStyle name="Total 6 3 6 6" xfId="38579" xr:uid="{25256884-3A7D-436D-A09D-126DB54A94CE}"/>
    <cellStyle name="Total 6 3 6 7" xfId="45281" xr:uid="{1760A822-75FF-4F6B-B99D-F65F5F048094}"/>
    <cellStyle name="Total 6 3 6 8" xfId="50834" xr:uid="{903D4BA3-6FA0-40B3-8FEC-D0562A3AD4BD}"/>
    <cellStyle name="Total 6 3 6 9" xfId="57389" xr:uid="{132B8079-1818-4973-BF9E-462FDC36E9A6}"/>
    <cellStyle name="Total 6 3 7" xfId="7619" xr:uid="{580F2011-45E2-42A9-9D26-44F494525B7E}"/>
    <cellStyle name="Total 6 3 7 2" xfId="14985" xr:uid="{10FFF82E-5471-45AD-934B-A5545C35C24F}"/>
    <cellStyle name="Total 6 3 7 3" xfId="20708" xr:uid="{129E0A93-E070-418A-849F-C3FB24052E0F}"/>
    <cellStyle name="Total 6 3 7 4" xfId="26241" xr:uid="{C17E2FA3-928C-43DB-9675-4873C9041373}"/>
    <cellStyle name="Total 6 3 7 5" xfId="39272" xr:uid="{EA82673D-214C-42B5-958F-BCFB4193F1BD}"/>
    <cellStyle name="Total 6 3 7 6" xfId="45974" xr:uid="{5D2EB000-917A-473C-87D3-3649CBE7C086}"/>
    <cellStyle name="Total 6 3 7 7" xfId="51527" xr:uid="{F4FA2124-0D40-49A5-99BC-21D7A6C3B7DA}"/>
    <cellStyle name="Total 6 3 7 8" xfId="57663" xr:uid="{A0B93713-F4EC-47E8-A86A-6B41695202F3}"/>
    <cellStyle name="Total 6 3 8" xfId="12162" xr:uid="{BF429AE8-F56E-4760-88BC-4D2C776329CD}"/>
    <cellStyle name="Total 6 3 9" xfId="17885" xr:uid="{886B9A13-763D-462B-A70B-7085E6CA8CE9}"/>
    <cellStyle name="Total 6 4" xfId="5619" xr:uid="{803B058D-8DA1-4CE8-B0E4-D323685F3547}"/>
    <cellStyle name="Total 6 4 2" xfId="8442" xr:uid="{C409FE79-BEE6-4BBE-9978-88C0792C43E5}"/>
    <cellStyle name="Total 6 4 2 2" xfId="15808" xr:uid="{A4C816AD-688D-4140-93DD-7D78FA5016AC}"/>
    <cellStyle name="Total 6 4 2 3" xfId="21531" xr:uid="{1FA3F891-6A89-49B4-B8D0-19437BA54E18}"/>
    <cellStyle name="Total 6 4 2 4" xfId="27064" xr:uid="{DEE0688D-D6F9-4B73-9C68-E922CEBF75B9}"/>
    <cellStyle name="Total 6 4 2 5" xfId="40095" xr:uid="{2D07609B-74A2-4DB2-9B9F-CD27D34BC731}"/>
    <cellStyle name="Total 6 4 2 6" xfId="46797" xr:uid="{62218B45-2695-4856-8C34-FF1179FC3BC7}"/>
    <cellStyle name="Total 6 4 2 7" xfId="52350" xr:uid="{4FFA6C61-22FE-4449-BF46-162361109178}"/>
    <cellStyle name="Total 6 4 2 8" xfId="57191" xr:uid="{F074F70B-2D94-493E-A0CF-E9D6D074A8BA}"/>
    <cellStyle name="Total 6 4 3" xfId="12985" xr:uid="{0AB0BDCE-7C0E-4E0F-B8FD-284454452D31}"/>
    <cellStyle name="Total 6 4 4" xfId="18708" xr:uid="{2357CBF7-F981-4AEB-B57F-8238B7013120}"/>
    <cellStyle name="Total 6 4 5" xfId="24241" xr:uid="{61C3547F-36C0-4693-9379-A947B7C2C87B}"/>
    <cellStyle name="Total 6 4 6" xfId="37272" xr:uid="{D1257677-F191-401A-8CB6-9D1CF7470E1D}"/>
    <cellStyle name="Total 6 4 7" xfId="43974" xr:uid="{CFC62969-8635-461C-B057-35C7660065FA}"/>
    <cellStyle name="Total 6 4 8" xfId="49527" xr:uid="{3B3F47CC-DAD5-48EE-A818-E82FD9E9E40B}"/>
    <cellStyle name="Total 6 4 9" xfId="55209" xr:uid="{92293F9E-E5F9-48BA-8A5E-D25270A81479}"/>
    <cellStyle name="Total 6 5" xfId="6011" xr:uid="{D80854DF-BF75-4429-BF7F-ED589E633503}"/>
    <cellStyle name="Total 6 5 2" xfId="8834" xr:uid="{9A5BADA7-E4AD-4E2B-AE3A-00FF54A15BBB}"/>
    <cellStyle name="Total 6 5 2 2" xfId="16200" xr:uid="{F3BEB725-D266-4DDA-830B-41FE344E8348}"/>
    <cellStyle name="Total 6 5 2 3" xfId="21923" xr:uid="{A5364587-176D-4752-8469-3BAC76206B5D}"/>
    <cellStyle name="Total 6 5 2 4" xfId="27456" xr:uid="{D28A3DFA-B339-4EAA-90E9-1932FA1D87C5}"/>
    <cellStyle name="Total 6 5 2 5" xfId="40487" xr:uid="{46F43FBE-EEA7-45C8-8D18-8DF99AA520DA}"/>
    <cellStyle name="Total 6 5 2 6" xfId="47189" xr:uid="{CEFE14E9-100F-4C48-9F20-B1E77F3E3212}"/>
    <cellStyle name="Total 6 5 2 7" xfId="52742" xr:uid="{F7E5D527-C904-4D3B-BEC4-3DB2FF261652}"/>
    <cellStyle name="Total 6 5 2 8" xfId="54497" xr:uid="{2387AB3A-D344-46A1-9455-B25088B0F525}"/>
    <cellStyle name="Total 6 5 3" xfId="13377" xr:uid="{4BC27A1C-A40F-4101-BBDD-802DEB424FF7}"/>
    <cellStyle name="Total 6 5 4" xfId="19100" xr:uid="{DC022E76-CBA5-4B5C-BEB2-2D764EB6EB07}"/>
    <cellStyle name="Total 6 5 5" xfId="24633" xr:uid="{648783E3-F7B2-458B-8911-C9B1BAFE7D38}"/>
    <cellStyle name="Total 6 5 6" xfId="37664" xr:uid="{2063FAF2-73B3-4844-9260-1881EEC9C1D5}"/>
    <cellStyle name="Total 6 5 7" xfId="44366" xr:uid="{CE3B7492-338F-4AC7-819B-1CEC91401BFF}"/>
    <cellStyle name="Total 6 5 8" xfId="49919" xr:uid="{CB97255C-6A50-47BD-B917-CBBEC9182718}"/>
    <cellStyle name="Total 6 5 9" xfId="58228" xr:uid="{36F2DB3D-853C-44CC-9C67-628D5D94E8C6}"/>
    <cellStyle name="Total 6 6" xfId="6246" xr:uid="{5DEB17D0-5479-4C38-B94D-EC34C7022FC2}"/>
    <cellStyle name="Total 6 6 2" xfId="9069" xr:uid="{2F4CF568-6334-435B-919B-CB838DE9CF1F}"/>
    <cellStyle name="Total 6 6 2 2" xfId="16435" xr:uid="{FEA55CA6-784D-400A-B6B4-CBBF9F874305}"/>
    <cellStyle name="Total 6 6 2 3" xfId="22158" xr:uid="{83804174-7F0D-4153-B60B-BEEBF77DD7C5}"/>
    <cellStyle name="Total 6 6 2 4" xfId="27691" xr:uid="{C057DB26-04BA-4118-9BD0-3684D2BED436}"/>
    <cellStyle name="Total 6 6 2 5" xfId="40722" xr:uid="{B16009CA-BEB7-4A54-9815-CEFB7C69A58A}"/>
    <cellStyle name="Total 6 6 2 6" xfId="47424" xr:uid="{7E6C3E24-3B09-45CD-A652-B37803D0579A}"/>
    <cellStyle name="Total 6 6 2 7" xfId="52977" xr:uid="{1B22C6E7-5F2C-449E-A418-AC830CFA35AC}"/>
    <cellStyle name="Total 6 6 2 8" xfId="56135" xr:uid="{30F0CC42-8F6B-451F-9BD3-603838B08E45}"/>
    <cellStyle name="Total 6 6 3" xfId="13612" xr:uid="{E5677E24-CD4B-44EA-BB9A-E8D42457E8A5}"/>
    <cellStyle name="Total 6 6 4" xfId="19335" xr:uid="{94F2BC26-DCFA-43F1-B4AF-5207C5067700}"/>
    <cellStyle name="Total 6 6 5" xfId="24868" xr:uid="{2BAA91BF-10DE-459B-A1A3-7FC271523F37}"/>
    <cellStyle name="Total 6 6 6" xfId="37899" xr:uid="{38142DBF-CE57-4644-8695-86FA33EC6534}"/>
    <cellStyle name="Total 6 6 7" xfId="44601" xr:uid="{70A29708-C54F-44C2-B340-5C50BFBED16E}"/>
    <cellStyle name="Total 6 6 8" xfId="50154" xr:uid="{98DF13A7-FE27-4426-9932-21598BE6635D}"/>
    <cellStyle name="Total 6 6 9" xfId="57072" xr:uid="{1F0B3538-8147-4BD6-B0EE-3AC4ADFBA427}"/>
    <cellStyle name="Total 6 7" xfId="6570" xr:uid="{5FACCA88-14C5-43B3-80C4-B053DC2C4A4D}"/>
    <cellStyle name="Total 6 7 2" xfId="9393" xr:uid="{DD0184CE-FD59-4F82-8FD3-0AA350A5AE59}"/>
    <cellStyle name="Total 6 7 2 2" xfId="16759" xr:uid="{B68415BA-9224-4D0C-B5D4-68EAC3519002}"/>
    <cellStyle name="Total 6 7 2 3" xfId="22482" xr:uid="{93C224FA-2F5E-4C77-9002-C3C7DB6E0CD1}"/>
    <cellStyle name="Total 6 7 2 4" xfId="28015" xr:uid="{1DF25D74-6D6C-4796-AD91-96BD24DF8D20}"/>
    <cellStyle name="Total 6 7 2 5" xfId="41046" xr:uid="{7CAD2ACD-44C3-45D5-851E-AC84BB45037B}"/>
    <cellStyle name="Total 6 7 2 6" xfId="47748" xr:uid="{D37C1666-82F6-4928-BCC0-01B24E5B0101}"/>
    <cellStyle name="Total 6 7 2 7" xfId="53301" xr:uid="{4BEE1516-0BCF-41E8-B671-F510B0270891}"/>
    <cellStyle name="Total 6 7 2 8" xfId="54583" xr:uid="{E8C6B912-AF9B-4D9D-8A8A-A7CAADD5E538}"/>
    <cellStyle name="Total 6 7 3" xfId="13936" xr:uid="{2326E73E-502D-4187-BB98-50EF8D122377}"/>
    <cellStyle name="Total 6 7 4" xfId="19659" xr:uid="{80A2F91A-D30A-47D8-95E3-4A6B71497A6B}"/>
    <cellStyle name="Total 6 7 5" xfId="25192" xr:uid="{030CE2A2-BEE8-4B3B-A8D1-6FAAD0C8AF30}"/>
    <cellStyle name="Total 6 7 6" xfId="38223" xr:uid="{6C715C55-971D-404D-84CC-80D9A021E2B8}"/>
    <cellStyle name="Total 6 7 7" xfId="44925" xr:uid="{E76C8AF5-A646-4F50-BD3D-F766E1C60405}"/>
    <cellStyle name="Total 6 7 8" xfId="50478" xr:uid="{B3A9A56C-1E84-4FB7-B538-0C69183F6C45}"/>
    <cellStyle name="Total 6 7 9" xfId="56541" xr:uid="{2EA38655-22AE-472F-9BD3-EA52210E578A}"/>
    <cellStyle name="Total 6 8" xfId="6861" xr:uid="{03D51D00-9EF0-4AE8-92DE-0DA545F8BB53}"/>
    <cellStyle name="Total 6 8 2" xfId="9684" xr:uid="{660761C1-C073-4CCC-9D17-4FA8226E6F6D}"/>
    <cellStyle name="Total 6 8 2 2" xfId="17050" xr:uid="{5F792D64-4128-4375-BC90-C0E1C4BF2E5B}"/>
    <cellStyle name="Total 6 8 2 3" xfId="22773" xr:uid="{85B370AC-101E-4BBA-8D02-F3224C7A538C}"/>
    <cellStyle name="Total 6 8 2 4" xfId="28306" xr:uid="{B0FCE944-9A8E-4A7D-8711-29F2873839A7}"/>
    <cellStyle name="Total 6 8 2 5" xfId="41337" xr:uid="{40793B9F-90CA-4C16-8416-E5B6AF212780}"/>
    <cellStyle name="Total 6 8 2 6" xfId="48039" xr:uid="{18F7520E-0B9C-417E-9307-207D36A361C2}"/>
    <cellStyle name="Total 6 8 2 7" xfId="53592" xr:uid="{9AFD9666-BE02-4B3C-9E35-70713DC0A9E4}"/>
    <cellStyle name="Total 6 8 2 8" xfId="57940" xr:uid="{A2A8E5F6-120F-403A-9501-F68844488844}"/>
    <cellStyle name="Total 6 8 3" xfId="14227" xr:uid="{9DCD31CB-0252-4F5D-B446-575CD6FFA1DD}"/>
    <cellStyle name="Total 6 8 4" xfId="19950" xr:uid="{A8620D9A-DF2B-44FE-ABD0-5489CD0F82F2}"/>
    <cellStyle name="Total 6 8 5" xfId="25483" xr:uid="{E804B0A3-B91A-4953-AA09-55B0FD4FEA5C}"/>
    <cellStyle name="Total 6 8 6" xfId="38514" xr:uid="{3D175E53-CA1D-4C5F-B08A-2608ABB6F2A1}"/>
    <cellStyle name="Total 6 8 7" xfId="45216" xr:uid="{333C1880-8FF6-4C72-8F51-6DEB4527CB07}"/>
    <cellStyle name="Total 6 8 8" xfId="50769" xr:uid="{1FEAFBB3-433D-48DA-9FC3-CCD617EB8500}"/>
    <cellStyle name="Total 6 8 9" xfId="55461" xr:uid="{3F4C0FB4-42AA-4AB5-AB88-C738CDCA96EB}"/>
    <cellStyle name="Total 6 9" xfId="4731" xr:uid="{FB0433CF-B83A-4E2C-8943-3D374A810E4F}"/>
    <cellStyle name="Total 6 9 2" xfId="12097" xr:uid="{C41E2F4F-BA5A-4925-B34C-CC48E00C8880}"/>
    <cellStyle name="Total 6 9 3" xfId="17820" xr:uid="{7FC56E4C-504B-470F-A19F-9771DBC4A889}"/>
    <cellStyle name="Total 6 9 4" xfId="23353" xr:uid="{61178B31-6FA3-44AB-B00D-A8A986902D07}"/>
    <cellStyle name="Total 6 9 5" xfId="39207" xr:uid="{3C5CE48B-DDC4-4102-AF08-6CBC176748A5}"/>
    <cellStyle name="Total 6 9 6" xfId="45909" xr:uid="{0E9005C7-027B-442B-A83E-457DC3D8F142}"/>
    <cellStyle name="Total 6 9 7" xfId="51462" xr:uid="{80E4D13D-771C-4C08-970F-3B3A5244A219}"/>
    <cellStyle name="Total 6 9 8" xfId="57534" xr:uid="{9027D5F0-65E2-4800-A058-5A860ABF9152}"/>
    <cellStyle name="Total 7" xfId="1743" xr:uid="{0D364E7F-8D63-43D6-A816-77795171687D}"/>
    <cellStyle name="Total 7 10" xfId="7548" xr:uid="{F48DFD04-D9A5-4B7F-B836-52511AE59ABB}"/>
    <cellStyle name="Total 7 10 2" xfId="14914" xr:uid="{EBFAB437-E155-4D57-B205-D40018A498E1}"/>
    <cellStyle name="Total 7 10 3" xfId="20637" xr:uid="{2AB20AD2-8407-44F9-89E0-C2DA39616BD6}"/>
    <cellStyle name="Total 7 10 4" xfId="26170" xr:uid="{40A8B61D-1D44-462E-829D-CBFA7FDC273C}"/>
    <cellStyle name="Total 7 11" xfId="10104" xr:uid="{0137794D-91F5-4437-BD25-9A18D31EC476}"/>
    <cellStyle name="Total 7 12" xfId="11268" xr:uid="{22C504C6-6BB4-4F74-B4F4-D3DB48BE9FDF}"/>
    <cellStyle name="Total 7 13" xfId="36378" xr:uid="{8D5EBD16-D060-45A0-9759-3ED04A092BFC}"/>
    <cellStyle name="Total 7 14" xfId="43080" xr:uid="{56366245-E680-45FB-B91B-B01F97E3161F}"/>
    <cellStyle name="Total 7 15" xfId="48633" xr:uid="{7C4CE352-C50B-44D5-B3EB-8639FDF2723C}"/>
    <cellStyle name="Total 7 16" xfId="56398" xr:uid="{40B555FC-210C-4CF9-B827-DF13351E4CC6}"/>
    <cellStyle name="Total 7 2" xfId="4932" xr:uid="{6A76AE07-6A90-492B-90F5-441C89294EF0}"/>
    <cellStyle name="Total 7 2 10" xfId="23554" xr:uid="{75819F09-82B7-46A6-9F16-9985725834A8}"/>
    <cellStyle name="Total 7 2 11" xfId="36585" xr:uid="{D9AAA271-8A9D-43E1-AC1D-5818E33A436C}"/>
    <cellStyle name="Total 7 2 12" xfId="43287" xr:uid="{EFF84A47-B622-41AD-8E65-6A7B93EA447A}"/>
    <cellStyle name="Total 7 2 13" xfId="48840" xr:uid="{824E9B94-1216-4176-B751-CC7853583B11}"/>
    <cellStyle name="Total 7 2 14" xfId="57830" xr:uid="{96B217B2-F7AB-46CE-A208-F11C75B67243}"/>
    <cellStyle name="Total 7 2 2" xfId="5820" xr:uid="{77AC6583-18A5-4CE3-960F-9E38D2C9649C}"/>
    <cellStyle name="Total 7 2 2 2" xfId="8643" xr:uid="{D446E72F-0D90-44A2-AA66-CBD248009672}"/>
    <cellStyle name="Total 7 2 2 2 2" xfId="16009" xr:uid="{0AEB4E4B-3F61-4B4F-B741-92607CEE0CE1}"/>
    <cellStyle name="Total 7 2 2 2 3" xfId="21732" xr:uid="{21044869-53E5-410A-8D98-DB3331BBDC6B}"/>
    <cellStyle name="Total 7 2 2 2 4" xfId="27265" xr:uid="{58FC037A-C91A-4193-AD23-BC3EAF74DC15}"/>
    <cellStyle name="Total 7 2 2 2 5" xfId="40296" xr:uid="{D8EE3962-8E0E-4923-A286-E308D02710A7}"/>
    <cellStyle name="Total 7 2 2 2 6" xfId="46998" xr:uid="{452F8093-5470-4D7A-B7C5-0F2D26E2786D}"/>
    <cellStyle name="Total 7 2 2 2 7" xfId="52551" xr:uid="{F98C7353-EE30-48E7-AE8D-3541352385B5}"/>
    <cellStyle name="Total 7 2 2 2 8" xfId="58059" xr:uid="{462B9763-5CE4-46EA-97FB-E710932175A1}"/>
    <cellStyle name="Total 7 2 2 3" xfId="13186" xr:uid="{69E3947F-3F7D-49B6-AFA8-D7543566B077}"/>
    <cellStyle name="Total 7 2 2 4" xfId="18909" xr:uid="{51E2C796-0A7B-4C9B-A900-866C652443F7}"/>
    <cellStyle name="Total 7 2 2 5" xfId="24442" xr:uid="{73B4C8A6-E86E-43FC-A00F-47E98F95D385}"/>
    <cellStyle name="Total 7 2 2 6" xfId="37473" xr:uid="{6D38CA5C-C766-4192-AA77-F492BFAEBC8B}"/>
    <cellStyle name="Total 7 2 2 7" xfId="44175" xr:uid="{62F32FC6-49DF-4BA1-8F88-5F834181167F}"/>
    <cellStyle name="Total 7 2 2 8" xfId="49728" xr:uid="{F3FDFA5F-AA8F-4247-9926-82AD18A15A93}"/>
    <cellStyle name="Total 7 2 2 9" xfId="34169" xr:uid="{111D981E-0083-466F-B580-9538168D8B49}"/>
    <cellStyle name="Total 7 2 3" xfId="5385" xr:uid="{F91BBFBF-CDCD-4371-B852-C95F5C5FD862}"/>
    <cellStyle name="Total 7 2 3 2" xfId="8208" xr:uid="{7335E351-4CD2-43BF-9755-072363B27051}"/>
    <cellStyle name="Total 7 2 3 2 2" xfId="15574" xr:uid="{983A9AE7-4D39-4DAF-BB8A-C34997983095}"/>
    <cellStyle name="Total 7 2 3 2 3" xfId="21297" xr:uid="{982BE267-2E08-4103-A2AC-6199A871FD85}"/>
    <cellStyle name="Total 7 2 3 2 4" xfId="26830" xr:uid="{D4ECB499-D6B5-4651-A3EE-723A8D8C9406}"/>
    <cellStyle name="Total 7 2 3 2 5" xfId="39861" xr:uid="{DD527838-D213-436B-94CC-D80EA3426507}"/>
    <cellStyle name="Total 7 2 3 2 6" xfId="46563" xr:uid="{9617122E-98FA-4069-88A9-C7045ADCFF21}"/>
    <cellStyle name="Total 7 2 3 2 7" xfId="52116" xr:uid="{55297639-4B94-4DA7-A29C-A90D66D6CC78}"/>
    <cellStyle name="Total 7 2 3 2 8" xfId="57395" xr:uid="{7B46AAF5-7358-45B0-A225-64D23F516807}"/>
    <cellStyle name="Total 7 2 3 3" xfId="12751" xr:uid="{3D858A7E-8F1F-4669-8333-AFC33B5D8A9A}"/>
    <cellStyle name="Total 7 2 3 4" xfId="18474" xr:uid="{C2BE4F8E-CC06-46CD-8423-ADB533D9C1A8}"/>
    <cellStyle name="Total 7 2 3 5" xfId="24007" xr:uid="{A98B518E-5DA2-47F6-B36C-0AAB5A80031C}"/>
    <cellStyle name="Total 7 2 3 6" xfId="37038" xr:uid="{47FF5ABF-4D32-4BC6-B874-7940CB3E3E49}"/>
    <cellStyle name="Total 7 2 3 7" xfId="43740" xr:uid="{BA7A47ED-AEFE-481B-9BF0-48834E16683C}"/>
    <cellStyle name="Total 7 2 3 8" xfId="49293" xr:uid="{A9322484-74AA-4314-AB8C-4A8AD9D9F462}"/>
    <cellStyle name="Total 7 2 3 9" xfId="42927" xr:uid="{786EF22F-F4C4-4A02-8A3A-E5B34E7E28D5}"/>
    <cellStyle name="Total 7 2 4" xfId="6447" xr:uid="{68E17D52-1930-4484-A291-44ED2F15BFB9}"/>
    <cellStyle name="Total 7 2 4 2" xfId="9270" xr:uid="{3E9FC459-5DF3-4DB8-B299-5CCC3F434133}"/>
    <cellStyle name="Total 7 2 4 2 2" xfId="16636" xr:uid="{D8441F9E-163B-416C-9541-07F7D02DA2D0}"/>
    <cellStyle name="Total 7 2 4 2 3" xfId="22359" xr:uid="{F4C9619B-D558-4518-88F0-FA1D2C0E4F94}"/>
    <cellStyle name="Total 7 2 4 2 4" xfId="27892" xr:uid="{85AAB683-CC78-4E87-8858-09FE6D876BAF}"/>
    <cellStyle name="Total 7 2 4 2 5" xfId="40923" xr:uid="{FBF1C519-1D2F-43B6-9C97-A6559FB0B8B5}"/>
    <cellStyle name="Total 7 2 4 2 6" xfId="47625" xr:uid="{9814BB1C-534F-467C-AD88-F415299A947D}"/>
    <cellStyle name="Total 7 2 4 2 7" xfId="53178" xr:uid="{C9710159-5778-4A28-8CF0-A159F11CC24A}"/>
    <cellStyle name="Total 7 2 4 2 8" xfId="57496" xr:uid="{5F1DF90F-1237-4C95-A284-A26A5C5A5BDF}"/>
    <cellStyle name="Total 7 2 4 3" xfId="13813" xr:uid="{63996F8C-B75D-42DB-9B8D-71EDEE6C1C1C}"/>
    <cellStyle name="Total 7 2 4 4" xfId="19536" xr:uid="{CD31BAC1-1CA9-4232-A732-8D3845826E2C}"/>
    <cellStyle name="Total 7 2 4 5" xfId="25069" xr:uid="{941E5B98-7D96-4CEB-A1FD-D8403158EA2C}"/>
    <cellStyle name="Total 7 2 4 6" xfId="38100" xr:uid="{21D98A8E-A090-4815-A59F-FF9949F2C46F}"/>
    <cellStyle name="Total 7 2 4 7" xfId="44802" xr:uid="{5688B07C-46B2-43AB-A86A-DBAD8E1E02FB}"/>
    <cellStyle name="Total 7 2 4 8" xfId="50355" xr:uid="{E5D8BAAB-A97C-4C0C-AE95-BBA641EDED60}"/>
    <cellStyle name="Total 7 2 4 9" xfId="54422" xr:uid="{4CCBD9D2-E298-473A-8E95-99AE49F2CCB1}"/>
    <cellStyle name="Total 7 2 5" xfId="6771" xr:uid="{7C9B5E45-B6B0-4E61-8BFB-D98B6B1B562D}"/>
    <cellStyle name="Total 7 2 5 2" xfId="9594" xr:uid="{3EEEE269-ED0B-423D-ADAF-A99C6F0A4DF8}"/>
    <cellStyle name="Total 7 2 5 2 2" xfId="16960" xr:uid="{97879CC3-8541-417A-B262-0B0028F25A7F}"/>
    <cellStyle name="Total 7 2 5 2 3" xfId="22683" xr:uid="{37F483F5-90DA-4070-B7F5-4B4698BF7FBF}"/>
    <cellStyle name="Total 7 2 5 2 4" xfId="28216" xr:uid="{EF707B2E-7F0D-4D2D-8575-C7C9CB628146}"/>
    <cellStyle name="Total 7 2 5 2 5" xfId="41247" xr:uid="{2D48C6AC-A341-49B0-9F33-EF0D504FFB31}"/>
    <cellStyle name="Total 7 2 5 2 6" xfId="47949" xr:uid="{6F8D5134-4522-4DC7-808E-EDFC61CB72A0}"/>
    <cellStyle name="Total 7 2 5 2 7" xfId="53502" xr:uid="{D6D9A099-F990-4287-BF7B-74D2D9050BD1}"/>
    <cellStyle name="Total 7 2 5 2 8" xfId="54054" xr:uid="{E72F280D-07F5-4F2B-918C-1379E275AE1E}"/>
    <cellStyle name="Total 7 2 5 3" xfId="14137" xr:uid="{2F69607C-98ED-412D-93F9-5C480E4E06DF}"/>
    <cellStyle name="Total 7 2 5 4" xfId="19860" xr:uid="{3BF16566-35C0-488C-AE26-DC7DDCC87C89}"/>
    <cellStyle name="Total 7 2 5 5" xfId="25393" xr:uid="{855967A2-5BDC-420F-A606-C17166387F0E}"/>
    <cellStyle name="Total 7 2 5 6" xfId="38424" xr:uid="{50226978-53CB-408C-A8B4-24775F1468FF}"/>
    <cellStyle name="Total 7 2 5 7" xfId="45126" xr:uid="{56079695-6155-41E0-9D68-CE5FB37D8A49}"/>
    <cellStyle name="Total 7 2 5 8" xfId="50679" xr:uid="{D3F8DC91-149E-415B-8461-7B80324CF9CA}"/>
    <cellStyle name="Total 7 2 5 9" xfId="42746" xr:uid="{EE4A61E0-3D5C-4939-826A-8FF2E623CA49}"/>
    <cellStyle name="Total 7 2 6" xfId="7062" xr:uid="{9619A28A-4EE7-42AD-BDA6-92B8B494ECF0}"/>
    <cellStyle name="Total 7 2 6 2" xfId="9885" xr:uid="{71FA1B17-DF47-42D5-A13B-ACB7C1EDED7E}"/>
    <cellStyle name="Total 7 2 6 2 2" xfId="17251" xr:uid="{67A3A861-74EE-4B5C-89DB-D95DB00D8572}"/>
    <cellStyle name="Total 7 2 6 2 3" xfId="22974" xr:uid="{E80722E6-82AF-4B47-AB60-F2DAE9391DAD}"/>
    <cellStyle name="Total 7 2 6 2 4" xfId="28507" xr:uid="{43E0B41B-438D-4C39-BB81-F133D498FB7D}"/>
    <cellStyle name="Total 7 2 6 2 5" xfId="41538" xr:uid="{6D30D84F-EDEF-4C0D-A98E-F36F4BB48993}"/>
    <cellStyle name="Total 7 2 6 2 6" xfId="48240" xr:uid="{554900AE-F9BE-4E6D-9664-557D44B3B072}"/>
    <cellStyle name="Total 7 2 6 2 7" xfId="53793" xr:uid="{8AD77316-93F7-435A-A077-9BF9366CB8E5}"/>
    <cellStyle name="Total 7 2 6 2 8" xfId="41879" xr:uid="{4C929664-EC4A-4BFF-9F1F-35B3450B7B7E}"/>
    <cellStyle name="Total 7 2 6 3" xfId="14428" xr:uid="{3D312B76-7A61-4730-9D22-95369E7A773F}"/>
    <cellStyle name="Total 7 2 6 4" xfId="20151" xr:uid="{D005E6A3-DD49-4A19-8226-8CF58C059CC0}"/>
    <cellStyle name="Total 7 2 6 5" xfId="25684" xr:uid="{B0BE7E2D-29D1-490D-9A49-031811D876B6}"/>
    <cellStyle name="Total 7 2 6 6" xfId="38715" xr:uid="{682BD340-6153-48FF-A669-82B34C5F47A4}"/>
    <cellStyle name="Total 7 2 6 7" xfId="45417" xr:uid="{2D3C9CAE-1956-4F73-A3DD-8A86A7FE4C38}"/>
    <cellStyle name="Total 7 2 6 8" xfId="50970" xr:uid="{CFFE0807-8CCA-47B8-850C-62314DF0C1EC}"/>
    <cellStyle name="Total 7 2 6 9" xfId="57780" xr:uid="{D81F38A9-84F9-41AE-ABCD-A84B7F25D198}"/>
    <cellStyle name="Total 7 2 7" xfId="7755" xr:uid="{8FF8E581-4CB5-46DA-BD49-3C48AE0F90F1}"/>
    <cellStyle name="Total 7 2 7 2" xfId="15121" xr:uid="{C2C40041-DB4F-4CE9-B794-37904EB8A62C}"/>
    <cellStyle name="Total 7 2 7 3" xfId="20844" xr:uid="{46047DAF-0A75-4876-AD1A-92B44DCE3A99}"/>
    <cellStyle name="Total 7 2 7 4" xfId="26377" xr:uid="{5EF97569-A468-42BB-9CB0-97EA28775410}"/>
    <cellStyle name="Total 7 2 7 5" xfId="39408" xr:uid="{D46EC4BB-35DF-426F-BA4A-AC12FD5A3862}"/>
    <cellStyle name="Total 7 2 7 6" xfId="46110" xr:uid="{E7E96CF6-282B-4E9E-B071-0305637D77CA}"/>
    <cellStyle name="Total 7 2 7 7" xfId="51663" xr:uid="{8CDD119F-602F-47A0-B582-5435BEDA7D4E}"/>
    <cellStyle name="Total 7 2 7 8" xfId="55222" xr:uid="{72D8B5B6-2234-40D0-892E-CDD5065056EB}"/>
    <cellStyle name="Total 7 2 8" xfId="12298" xr:uid="{BA16FF60-5181-4153-9904-ABE5EECBD738}"/>
    <cellStyle name="Total 7 2 9" xfId="18021" xr:uid="{5601E4BF-420F-41DE-A96A-28EC52A4A8EE}"/>
    <cellStyle name="Total 7 3" xfId="4303" xr:uid="{3DE7C5C6-4550-4878-8D78-367FA863907F}"/>
    <cellStyle name="Total 7 3 10" xfId="23259" xr:uid="{4FD29CFF-87D9-4A69-9B76-9E031AEB3345}"/>
    <cellStyle name="Total 7 3 11" xfId="35956" xr:uid="{8C2FEDB4-544A-49F3-9B12-E682A7AC261E}"/>
    <cellStyle name="Total 7 3 12" xfId="42776" xr:uid="{F5C4DFE8-1885-40D8-A04A-DD2777E1C28E}"/>
    <cellStyle name="Total 7 3 13" xfId="48348" xr:uid="{AE19DFA9-F22F-4E78-9D88-89BAB262764C}"/>
    <cellStyle name="Total 7 3 14" xfId="53872" xr:uid="{76D2610D-0102-44AB-B492-C6F690AF5414}"/>
    <cellStyle name="Total 7 3 2" xfId="5354" xr:uid="{9944204C-DB07-49E8-A58A-7981F53B24AB}"/>
    <cellStyle name="Total 7 3 2 2" xfId="8177" xr:uid="{FC8226FD-73C2-45ED-80BF-5838576C0363}"/>
    <cellStyle name="Total 7 3 2 2 2" xfId="15543" xr:uid="{C5C114D3-2882-4F0D-AC0A-34C03E3AED7D}"/>
    <cellStyle name="Total 7 3 2 2 3" xfId="21266" xr:uid="{76B92C3B-F54D-4E47-9E36-FE5A9D79161B}"/>
    <cellStyle name="Total 7 3 2 2 4" xfId="26799" xr:uid="{2ECD284D-E40B-4FCC-BE32-69E25BCDF904}"/>
    <cellStyle name="Total 7 3 2 2 5" xfId="39830" xr:uid="{6888F857-8D7E-4DB0-9293-51DA9322D7E2}"/>
    <cellStyle name="Total 7 3 2 2 6" xfId="46532" xr:uid="{450E4572-C39D-47FD-A34E-99FB576EC747}"/>
    <cellStyle name="Total 7 3 2 2 7" xfId="52085" xr:uid="{EBBF4310-D854-42A0-8D2C-0CA9D14BBD76}"/>
    <cellStyle name="Total 7 3 2 2 8" xfId="54107" xr:uid="{C82C8F20-1410-4E60-A8F8-1A0877CFDFAC}"/>
    <cellStyle name="Total 7 3 2 3" xfId="12720" xr:uid="{45E53368-4412-4468-8803-9D3DB287CD9A}"/>
    <cellStyle name="Total 7 3 2 4" xfId="18443" xr:uid="{36D66638-1114-41C1-8055-DCF1FDAC2783}"/>
    <cellStyle name="Total 7 3 2 5" xfId="23976" xr:uid="{E2969950-9F9A-4FB3-AC3E-31DC80AE5A82}"/>
    <cellStyle name="Total 7 3 2 6" xfId="37007" xr:uid="{786AC838-8BEE-455E-BF59-D74874C28769}"/>
    <cellStyle name="Total 7 3 2 7" xfId="43709" xr:uid="{668778BC-D397-47BE-99B0-66EFFB0DB2DC}"/>
    <cellStyle name="Total 7 3 2 8" xfId="49262" xr:uid="{5FF6A038-5CD4-41F9-AA5D-AA6A0B6F0FB5}"/>
    <cellStyle name="Total 7 3 2 9" xfId="56053" xr:uid="{C8134ACC-E4C7-46B3-AAF2-8A13002711FB}"/>
    <cellStyle name="Total 7 3 3" xfId="5163" xr:uid="{72B40C83-AF7F-40CB-A31D-C4E93DF96250}"/>
    <cellStyle name="Total 7 3 3 2" xfId="7986" xr:uid="{259AE8A6-FDF6-44CA-AAFA-09588687BF4D}"/>
    <cellStyle name="Total 7 3 3 2 2" xfId="15352" xr:uid="{7941419C-1B93-40DE-B1F2-40558ADD67F9}"/>
    <cellStyle name="Total 7 3 3 2 3" xfId="21075" xr:uid="{F3006E6D-9F87-4EB0-91AB-1E91E61EDD3B}"/>
    <cellStyle name="Total 7 3 3 2 4" xfId="26608" xr:uid="{113AE826-0A20-472E-BB06-3D6FE1470CE9}"/>
    <cellStyle name="Total 7 3 3 2 5" xfId="39639" xr:uid="{FF942512-9265-4A03-AA9E-44697CE9CD28}"/>
    <cellStyle name="Total 7 3 3 2 6" xfId="46341" xr:uid="{65EA1D6A-BEE0-4047-AAE2-AFC9C2EB7BB4}"/>
    <cellStyle name="Total 7 3 3 2 7" xfId="51894" xr:uid="{0B8FE8C7-50BA-4DFA-9673-80584A498F9F}"/>
    <cellStyle name="Total 7 3 3 2 8" xfId="58015" xr:uid="{5D4100AA-82CE-45C8-B32E-11E97B94A9F0}"/>
    <cellStyle name="Total 7 3 3 3" xfId="12529" xr:uid="{D37B15B1-E9F6-46D9-BAB8-AD28E08E2A0C}"/>
    <cellStyle name="Total 7 3 3 4" xfId="18252" xr:uid="{99FCBDB7-3C71-432A-9D96-5633948C9138}"/>
    <cellStyle name="Total 7 3 3 5" xfId="23785" xr:uid="{7D76209D-87DC-47EE-A2BD-BAE0D85CC1EC}"/>
    <cellStyle name="Total 7 3 3 6" xfId="36816" xr:uid="{2E9BD463-FF0A-4185-AE99-746022C3DDAA}"/>
    <cellStyle name="Total 7 3 3 7" xfId="43518" xr:uid="{F8535169-91CA-4900-B6FD-5283CE98D660}"/>
    <cellStyle name="Total 7 3 3 8" xfId="49071" xr:uid="{55E92475-9C48-4F29-A649-8DED87AEE360}"/>
    <cellStyle name="Total 7 3 3 9" xfId="56216" xr:uid="{10DBCFE2-7FA4-46F6-9597-E0E9F5AAFF82}"/>
    <cellStyle name="Total 7 3 4" xfId="3855" xr:uid="{92C9C25D-97E2-482D-A022-B23424D97E51}"/>
    <cellStyle name="Total 7 3 4 2" xfId="7346" xr:uid="{C6DE567E-C17F-4BE8-B908-6455782D6749}"/>
    <cellStyle name="Total 7 3 4 2 2" xfId="14712" xr:uid="{53662F9B-77A6-4E44-B986-252A00D4A091}"/>
    <cellStyle name="Total 7 3 4 2 3" xfId="20435" xr:uid="{8364FCD8-D9AE-4557-BF14-E1C753AC3887}"/>
    <cellStyle name="Total 7 3 4 2 4" xfId="25968" xr:uid="{83315B1E-758C-485D-B2A6-450028EDC98F}"/>
    <cellStyle name="Total 7 3 4 2 5" xfId="38999" xr:uid="{947C7B68-4FB7-464A-94BC-9E4D3FC94D12}"/>
    <cellStyle name="Total 7 3 4 2 6" xfId="45701" xr:uid="{7198CCEE-CBF6-4A48-B1EE-9A34688A40E7}"/>
    <cellStyle name="Total 7 3 4 2 7" xfId="51254" xr:uid="{8511DBCE-DB02-48CD-8AD4-C0771383DACA}"/>
    <cellStyle name="Total 7 3 4 2 8" xfId="54994" xr:uid="{673452D3-5176-457D-B00B-99F71EB8F6CF}"/>
    <cellStyle name="Total 7 3 4 3" xfId="11575" xr:uid="{0145E373-B8AB-459D-B8FB-0ED9E5980145}"/>
    <cellStyle name="Total 7 3 4 4" xfId="17451" xr:uid="{DCCCB38A-A123-4807-BEF7-10ABC4513AF4}"/>
    <cellStyle name="Total 7 3 4 5" xfId="23145" xr:uid="{0E0CE663-5702-47E1-A7D3-F49365FEB6C7}"/>
    <cellStyle name="Total 7 3 4 6" xfId="35508" xr:uid="{02142B9A-F7BD-4E88-BE6B-304E57688CB4}"/>
    <cellStyle name="Total 7 3 4 7" xfId="42431" xr:uid="{1F6FF329-F133-4CD4-9F92-401883D73217}"/>
    <cellStyle name="Total 7 3 4 8" xfId="42637" xr:uid="{54C7B64E-F7FD-4A63-BD90-E0A5FD4171DB}"/>
    <cellStyle name="Total 7 3 4 9" xfId="42254" xr:uid="{F429AABA-0F07-4DBB-8A37-9B3102D1D928}"/>
    <cellStyle name="Total 7 3 5" xfId="5881" xr:uid="{2A8C1421-E5A8-45A8-B5F3-4B039DE6D099}"/>
    <cellStyle name="Total 7 3 5 2" xfId="8704" xr:uid="{45458B5B-22F7-4EF2-A969-35B28F983ED4}"/>
    <cellStyle name="Total 7 3 5 2 2" xfId="16070" xr:uid="{D361D406-2442-48D8-A924-1FFBC6B7D0F5}"/>
    <cellStyle name="Total 7 3 5 2 3" xfId="21793" xr:uid="{94AE3CCD-6C32-4EEE-8DC1-0A306A56FCDD}"/>
    <cellStyle name="Total 7 3 5 2 4" xfId="27326" xr:uid="{BE750DDB-A98E-4365-80EC-80EC0CDCF707}"/>
    <cellStyle name="Total 7 3 5 2 5" xfId="40357" xr:uid="{866E9B92-10A6-4270-9838-69C6C019A61E}"/>
    <cellStyle name="Total 7 3 5 2 6" xfId="47059" xr:uid="{AE7B274C-E4E3-433A-945A-74A9A1A0DBBA}"/>
    <cellStyle name="Total 7 3 5 2 7" xfId="52612" xr:uid="{AEAA8D84-D756-403D-AE7C-D1C798F602A9}"/>
    <cellStyle name="Total 7 3 5 2 8" xfId="54414" xr:uid="{E21F10F7-E58B-4B13-8DE2-E1816D2F9B25}"/>
    <cellStyle name="Total 7 3 5 3" xfId="13247" xr:uid="{A6A8040E-0B59-43EE-8F1E-8AAC53F51576}"/>
    <cellStyle name="Total 7 3 5 4" xfId="18970" xr:uid="{6D2B2052-0233-4108-BE42-2A261FDFE0CA}"/>
    <cellStyle name="Total 7 3 5 5" xfId="24503" xr:uid="{110743B8-E475-467D-9B26-9B6EFB25539B}"/>
    <cellStyle name="Total 7 3 5 6" xfId="37534" xr:uid="{5D997708-DDDA-41C2-800B-6E0F133FA053}"/>
    <cellStyle name="Total 7 3 5 7" xfId="44236" xr:uid="{BEF2B3C3-E2D2-4C76-BA64-4F1F36E27EFC}"/>
    <cellStyle name="Total 7 3 5 8" xfId="49789" xr:uid="{A71CC007-E265-45E3-91F9-FB64BED649AC}"/>
    <cellStyle name="Total 7 3 5 9" xfId="54851" xr:uid="{D10F3073-7BB8-4328-AF6C-23993BA3963F}"/>
    <cellStyle name="Total 7 3 6" xfId="3777" xr:uid="{5DB500FB-B04E-449D-800D-0574FC9B9236}"/>
    <cellStyle name="Total 7 3 6 2" xfId="7268" xr:uid="{3A8CBDA1-8EA7-4F56-91B4-D0290B4E246F}"/>
    <cellStyle name="Total 7 3 6 2 2" xfId="14634" xr:uid="{8F076A78-0F86-4F58-9F35-0F22BF2AA2CE}"/>
    <cellStyle name="Total 7 3 6 2 3" xfId="20357" xr:uid="{914DFF40-9CB0-4196-A053-9A00DE5817B6}"/>
    <cellStyle name="Total 7 3 6 2 4" xfId="25890" xr:uid="{DE19BEDB-A7FD-4BC3-8CAF-1C564EBA6691}"/>
    <cellStyle name="Total 7 3 6 2 5" xfId="38921" xr:uid="{AF3BA9B0-1AAD-41F5-B38A-EEA11F2DAF61}"/>
    <cellStyle name="Total 7 3 6 2 6" xfId="45623" xr:uid="{DD7AFCC5-8B43-48CB-8E0F-CC0A6EA60400}"/>
    <cellStyle name="Total 7 3 6 2 7" xfId="51176" xr:uid="{8B64C793-26BD-4A53-A2FA-08DDEF8FD462}"/>
    <cellStyle name="Total 7 3 6 2 8" xfId="48461" xr:uid="{19A9A6DF-52E9-4FEB-8C5B-FA20FCA085F1}"/>
    <cellStyle name="Total 7 3 6 3" xfId="11497" xr:uid="{EA5B91C7-7776-4FAE-BF97-4CD0646349DE}"/>
    <cellStyle name="Total 7 3 6 4" xfId="17373" xr:uid="{0B414F78-9270-48D8-BE33-808329C251C2}"/>
    <cellStyle name="Total 7 3 6 5" xfId="23067" xr:uid="{96C4DA48-95D4-4752-8452-98402AFF8D92}"/>
    <cellStyle name="Total 7 3 6 6" xfId="35430" xr:uid="{FFA50851-AE1A-478C-B9DE-118E9BAFF3FA}"/>
    <cellStyle name="Total 7 3 6 7" xfId="42353" xr:uid="{1F175A89-1575-41EC-A49F-2ABBD282FADA}"/>
    <cellStyle name="Total 7 3 6 8" xfId="34484" xr:uid="{5F19704B-42B3-4383-810C-EB471F6A8A8E}"/>
    <cellStyle name="Total 7 3 6 9" xfId="48330" xr:uid="{B29CC43C-69A1-4B5A-9563-2F5323309D41}"/>
    <cellStyle name="Total 7 3 7" xfId="7460" xr:uid="{0989D830-2391-4EB0-85D3-56D920BE1774}"/>
    <cellStyle name="Total 7 3 7 2" xfId="14826" xr:uid="{F60D4050-DDD2-4455-BAFA-4B88CBA851CE}"/>
    <cellStyle name="Total 7 3 7 3" xfId="20549" xr:uid="{C21D65CF-89D0-4BDA-8AB2-91EE89A1B336}"/>
    <cellStyle name="Total 7 3 7 4" xfId="26082" xr:uid="{785E8A2D-4539-4631-947D-9D4B55219366}"/>
    <cellStyle name="Total 7 3 7 5" xfId="39113" xr:uid="{64CEC496-3C77-4255-9982-39532010D1B9}"/>
    <cellStyle name="Total 7 3 7 6" xfId="45815" xr:uid="{707BAF7D-6812-466A-A81B-C73E320653F3}"/>
    <cellStyle name="Total 7 3 7 7" xfId="51368" xr:uid="{247567A1-7CE9-4F50-A5E5-D0D0F3ED8ECA}"/>
    <cellStyle name="Total 7 3 7 8" xfId="57598" xr:uid="{09EFDCEF-2E20-42EF-A816-3BA30317DA91}"/>
    <cellStyle name="Total 7 3 8" xfId="11845" xr:uid="{0223B226-55B2-41A5-B0A6-8D1F22E10B56}"/>
    <cellStyle name="Total 7 3 9" xfId="17648" xr:uid="{A3FD8A3E-FA5E-4705-A830-DB2DE085B508}"/>
    <cellStyle name="Total 7 4" xfId="5613" xr:uid="{C7BD32C7-0B59-4B72-B73E-DD0BB0918D2C}"/>
    <cellStyle name="Total 7 4 2" xfId="8436" xr:uid="{C26C70A9-42F7-4DDA-B71F-EB199FDD9E37}"/>
    <cellStyle name="Total 7 4 2 2" xfId="15802" xr:uid="{87521A61-18E5-4D3F-BF31-E44BE5F71355}"/>
    <cellStyle name="Total 7 4 2 3" xfId="21525" xr:uid="{22B7614D-D266-4927-82C3-2CA18818E774}"/>
    <cellStyle name="Total 7 4 2 4" xfId="27058" xr:uid="{68728D2D-B2B7-4451-83DA-844C35B35347}"/>
    <cellStyle name="Total 7 4 2 5" xfId="40089" xr:uid="{0DDA6B0B-3AE8-4EA8-B89D-E8E76FCC9427}"/>
    <cellStyle name="Total 7 4 2 6" xfId="46791" xr:uid="{CF18B8FE-55F2-4126-8D61-0B254D06BCF8}"/>
    <cellStyle name="Total 7 4 2 7" xfId="52344" xr:uid="{87AE3DAF-33AD-4994-89C6-CE71F736A3E3}"/>
    <cellStyle name="Total 7 4 2 8" xfId="54609" xr:uid="{AD315F3C-2B66-455F-BE82-CACDF609AE4E}"/>
    <cellStyle name="Total 7 4 3" xfId="12979" xr:uid="{F9E170BF-9DAB-4788-A6E6-EE475D715650}"/>
    <cellStyle name="Total 7 4 4" xfId="18702" xr:uid="{05D04C8A-7563-4343-8900-DC4C9021F06B}"/>
    <cellStyle name="Total 7 4 5" xfId="24235" xr:uid="{4D919304-39A4-4F51-B2EE-93E79B9E1064}"/>
    <cellStyle name="Total 7 4 6" xfId="37266" xr:uid="{D8C463B8-8186-4F76-B5D8-0C2F40944FF4}"/>
    <cellStyle name="Total 7 4 7" xfId="43968" xr:uid="{D19081E0-B633-4472-9A85-FEAB41999197}"/>
    <cellStyle name="Total 7 4 8" xfId="49521" xr:uid="{79AB64A6-4747-407B-ACBF-494646A9EE03}"/>
    <cellStyle name="Total 7 4 9" xfId="48526" xr:uid="{CC8FAEFE-748F-4AAF-AF25-5F46370D8571}"/>
    <cellStyle name="Total 7 5" xfId="5009" xr:uid="{DAA9F664-978E-4E7E-A61F-6EE39349D015}"/>
    <cellStyle name="Total 7 5 2" xfId="7832" xr:uid="{C47EB26F-3258-4DF5-BAE6-CDC37D5878B2}"/>
    <cellStyle name="Total 7 5 2 2" xfId="15198" xr:uid="{EA1D0665-2D8A-4C57-89E0-7A437C55D513}"/>
    <cellStyle name="Total 7 5 2 3" xfId="20921" xr:uid="{EDFE5A54-C8DB-4FAC-911A-46347BB8C71B}"/>
    <cellStyle name="Total 7 5 2 4" xfId="26454" xr:uid="{31675CA6-A201-450E-A442-0DEC672DD51F}"/>
    <cellStyle name="Total 7 5 2 5" xfId="39485" xr:uid="{D57A25B7-EEAD-4028-8F8A-D8401701146F}"/>
    <cellStyle name="Total 7 5 2 6" xfId="46187" xr:uid="{DBEDA048-844B-4FAC-AC1E-2EAC95D96CF2}"/>
    <cellStyle name="Total 7 5 2 7" xfId="51740" xr:uid="{FA1A33C9-133E-4ACE-8F84-29B917E32511}"/>
    <cellStyle name="Total 7 5 2 8" xfId="54920" xr:uid="{B2706F8D-4562-40F4-A322-0BD24878AD10}"/>
    <cellStyle name="Total 7 5 3" xfId="12375" xr:uid="{7EDFCDEA-A5E5-424D-9814-FC1C29908BAF}"/>
    <cellStyle name="Total 7 5 4" xfId="18098" xr:uid="{3F1905AE-08C5-4A01-B7A6-D68FFED51F04}"/>
    <cellStyle name="Total 7 5 5" xfId="23631" xr:uid="{B96B8582-D7E1-48D0-BE64-85337236DF72}"/>
    <cellStyle name="Total 7 5 6" xfId="36662" xr:uid="{60596E15-87B3-439B-973C-5B8D0B13164A}"/>
    <cellStyle name="Total 7 5 7" xfId="43364" xr:uid="{376BF629-1E04-4343-85B9-E7025E7B3FAA}"/>
    <cellStyle name="Total 7 5 8" xfId="48917" xr:uid="{66E477F4-F485-4E4A-996C-75730F56D6CB}"/>
    <cellStyle name="Total 7 5 9" xfId="57286" xr:uid="{88817381-9047-4859-8CC7-4877C35B0789}"/>
    <cellStyle name="Total 7 6" xfId="6240" xr:uid="{41BD16EE-CEBD-4E90-9892-82D8AC399E39}"/>
    <cellStyle name="Total 7 6 2" xfId="9063" xr:uid="{71B9DC0A-26F8-436D-B8AC-50830E18CC06}"/>
    <cellStyle name="Total 7 6 2 2" xfId="16429" xr:uid="{5EAC8016-661F-47C1-A99E-1269E83B7C24}"/>
    <cellStyle name="Total 7 6 2 3" xfId="22152" xr:uid="{B65FEAC2-E416-475E-AE03-BE9428E2F5AD}"/>
    <cellStyle name="Total 7 6 2 4" xfId="27685" xr:uid="{A46D7CA8-D828-45F4-A324-072677872AE1}"/>
    <cellStyle name="Total 7 6 2 5" xfId="40716" xr:uid="{C9D0FE41-C60B-485F-B18A-04E2B438D8F4}"/>
    <cellStyle name="Total 7 6 2 6" xfId="47418" xr:uid="{0F5C9496-7CA1-40B4-AE8E-49D9A44BD79C}"/>
    <cellStyle name="Total 7 6 2 7" xfId="52971" xr:uid="{D3968320-6D3F-409E-B17C-DAE697CC2863}"/>
    <cellStyle name="Total 7 6 2 8" xfId="56910" xr:uid="{420E8823-B9DD-495A-8C43-2C06C5C70ED7}"/>
    <cellStyle name="Total 7 6 3" xfId="13606" xr:uid="{99E16061-B5B6-4F50-828C-A15B5B6AB080}"/>
    <cellStyle name="Total 7 6 4" xfId="19329" xr:uid="{2A711E73-4F44-4784-B509-CDF488C69F3D}"/>
    <cellStyle name="Total 7 6 5" xfId="24862" xr:uid="{C2550950-FF48-42D6-A825-817975B8B976}"/>
    <cellStyle name="Total 7 6 6" xfId="37893" xr:uid="{91FC3A19-E6EA-4CC7-B9BF-693121E55C7B}"/>
    <cellStyle name="Total 7 6 7" xfId="44595" xr:uid="{75CA3EB9-B6F3-4CEF-BBA4-8D0AAFD5B159}"/>
    <cellStyle name="Total 7 6 8" xfId="50148" xr:uid="{09357845-C0EA-45BD-911A-EABA624A243F}"/>
    <cellStyle name="Total 7 6 9" xfId="42091" xr:uid="{C44366E5-2A35-423E-A7CC-23FCFC0A892B}"/>
    <cellStyle name="Total 7 7" xfId="6564" xr:uid="{BBC0E032-D0E3-43E9-8937-3FFB1C4D4E72}"/>
    <cellStyle name="Total 7 7 2" xfId="9387" xr:uid="{B7450902-F44E-41C5-A092-DAAC93F76784}"/>
    <cellStyle name="Total 7 7 2 2" xfId="16753" xr:uid="{08BEB987-7520-4ADF-9228-52E29C94F317}"/>
    <cellStyle name="Total 7 7 2 3" xfId="22476" xr:uid="{BEA632E4-510A-4B02-B225-F6D79BBDE606}"/>
    <cellStyle name="Total 7 7 2 4" xfId="28009" xr:uid="{42947060-4439-4390-B9A6-6D5DD1E73555}"/>
    <cellStyle name="Total 7 7 2 5" xfId="41040" xr:uid="{5DCABFDE-FC01-4D52-9E3D-9CC0AC7B52E4}"/>
    <cellStyle name="Total 7 7 2 6" xfId="47742" xr:uid="{59BB3CE0-E04A-4E17-8A74-3C7914DB4829}"/>
    <cellStyle name="Total 7 7 2 7" xfId="53295" xr:uid="{759AC208-6E46-492F-A14A-DA2DD671ED4E}"/>
    <cellStyle name="Total 7 7 2 8" xfId="54084" xr:uid="{93A48522-D9DF-441B-A0AC-BBE4E0C275A3}"/>
    <cellStyle name="Total 7 7 3" xfId="13930" xr:uid="{72956C39-72E8-4333-8D9E-5608154FEEB6}"/>
    <cellStyle name="Total 7 7 4" xfId="19653" xr:uid="{6C1A0BE0-30E2-4B5F-96CF-1CC328433F64}"/>
    <cellStyle name="Total 7 7 5" xfId="25186" xr:uid="{DED0CB19-414F-454C-995E-C32E0315D54F}"/>
    <cellStyle name="Total 7 7 6" xfId="38217" xr:uid="{DC3675C9-7617-41A2-BBA9-3AE2369A49D1}"/>
    <cellStyle name="Total 7 7 7" xfId="44919" xr:uid="{B6A25802-65CE-4774-86DF-479BE42385EA}"/>
    <cellStyle name="Total 7 7 8" xfId="50472" xr:uid="{EB557B78-0BE3-49D9-A383-13FBCC4479FC}"/>
    <cellStyle name="Total 7 7 9" xfId="41708" xr:uid="{14851361-828C-4BC9-8C35-7C70851B9403}"/>
    <cellStyle name="Total 7 8" xfId="6855" xr:uid="{645DAC6E-A602-411F-B9DF-5AB13A01ADBB}"/>
    <cellStyle name="Total 7 8 2" xfId="9678" xr:uid="{AFEA50D8-99C2-4A21-8753-3553EF2609D0}"/>
    <cellStyle name="Total 7 8 2 2" xfId="17044" xr:uid="{623D3C5C-8C41-4B59-90CA-7A377815338E}"/>
    <cellStyle name="Total 7 8 2 3" xfId="22767" xr:uid="{0B3A9E9F-31DE-4A08-B539-1A5B1EF62699}"/>
    <cellStyle name="Total 7 8 2 4" xfId="28300" xr:uid="{199B3B0F-A077-4B15-BB6E-F9E6ABB91B8D}"/>
    <cellStyle name="Total 7 8 2 5" xfId="41331" xr:uid="{19312FE6-1E9B-45EE-AF3A-0ACBF28AF1AA}"/>
    <cellStyle name="Total 7 8 2 6" xfId="48033" xr:uid="{87E4E34A-3649-4D34-90BD-E9D4B32D545F}"/>
    <cellStyle name="Total 7 8 2 7" xfId="53586" xr:uid="{2C4574CF-1BE9-4F3F-BF42-8B3B7334522A}"/>
    <cellStyle name="Total 7 8 2 8" xfId="56196" xr:uid="{C383AA58-9C18-405B-A2D8-CA376998BD9D}"/>
    <cellStyle name="Total 7 8 3" xfId="14221" xr:uid="{8B79E067-5173-4093-8677-1FEC4245EA07}"/>
    <cellStyle name="Total 7 8 4" xfId="19944" xr:uid="{D05E514F-BFFA-492C-A1DD-D1B2DF5BCDC2}"/>
    <cellStyle name="Total 7 8 5" xfId="25477" xr:uid="{DD3324A4-35A8-4029-AC08-40F2195EFF53}"/>
    <cellStyle name="Total 7 8 6" xfId="38508" xr:uid="{5BB5D6D8-B429-42AF-82CE-BC369EAEB0AA}"/>
    <cellStyle name="Total 7 8 7" xfId="45210" xr:uid="{56FBDE83-A9FF-4765-9E36-5BDC55A8C1BB}"/>
    <cellStyle name="Total 7 8 8" xfId="50763" xr:uid="{B1177462-D4EC-4C70-B987-7FC272F6FC9B}"/>
    <cellStyle name="Total 7 8 9" xfId="55130" xr:uid="{E23A3161-E14C-41FE-8C6A-91D92BAC31E2}"/>
    <cellStyle name="Total 7 9" xfId="4725" xr:uid="{F7A80C9E-5689-476F-8FB2-B87A5F440DD9}"/>
    <cellStyle name="Total 7 9 2" xfId="12091" xr:uid="{56BDF621-0666-482D-BBD5-98781645F01D}"/>
    <cellStyle name="Total 7 9 3" xfId="17814" xr:uid="{B8FB8C15-4774-4432-B805-CB2B9DD1044F}"/>
    <cellStyle name="Total 7 9 4" xfId="23347" xr:uid="{2B1CFBF5-0D07-42DF-9D86-6339B53CF3FF}"/>
    <cellStyle name="Total 7 9 5" xfId="39201" xr:uid="{7A24889D-6C32-429E-A1A4-C49C84ECB550}"/>
    <cellStyle name="Total 7 9 6" xfId="45903" xr:uid="{972EE154-E3E3-4E58-9D7B-1FABF86BE194}"/>
    <cellStyle name="Total 7 9 7" xfId="51456" xr:uid="{E59FC7D8-0644-46A9-ABC4-DF21ADB748B8}"/>
    <cellStyle name="Total 7 9 8" xfId="56649" xr:uid="{B9DE445E-EBD0-4F36-B8D9-3F2F7E2721A4}"/>
    <cellStyle name="Total 8" xfId="2501" xr:uid="{A1AA5D9B-8296-4027-A4DD-C7AFBE761565}"/>
    <cellStyle name="Total 8 10" xfId="7568" xr:uid="{11F8AF21-2718-4FE4-8B5C-C1EC67779030}"/>
    <cellStyle name="Total 8 10 2" xfId="14934" xr:uid="{564FB109-FF23-40C1-A832-3D1FA42E99DE}"/>
    <cellStyle name="Total 8 10 3" xfId="20657" xr:uid="{CE1D938D-17CB-4037-B4B4-E9956580364A}"/>
    <cellStyle name="Total 8 10 4" xfId="26190" xr:uid="{2440253C-13B9-45A8-8248-43AD602016A6}"/>
    <cellStyle name="Total 8 11" xfId="10670" xr:uid="{CA341A04-4110-4896-9F38-09B1E8AF7882}"/>
    <cellStyle name="Total 8 12" xfId="11887" xr:uid="{A830B6A7-7456-4B33-BA3A-C5D050ADB8AC}"/>
    <cellStyle name="Total 8 13" xfId="17470" xr:uid="{9A240840-DEFE-4255-992B-C2008FEDB2BC}"/>
    <cellStyle name="Total 8 14" xfId="36398" xr:uid="{0A98668C-26E8-4396-B662-E6CA33B36403}"/>
    <cellStyle name="Total 8 15" xfId="43100" xr:uid="{6BDAE006-1A7B-406A-87D2-00A789C39B32}"/>
    <cellStyle name="Total 8 16" xfId="48653" xr:uid="{CD570E14-1BC1-4EB9-A1A3-0457D7DDDF81}"/>
    <cellStyle name="Total 8 17" xfId="55602" xr:uid="{034AA02D-5E2F-4997-A9D3-D5CE69F31630}"/>
    <cellStyle name="Total 8 2" xfId="4952" xr:uid="{46925E44-4059-4290-AA75-AA8815892310}"/>
    <cellStyle name="Total 8 2 10" xfId="23574" xr:uid="{D9C9CA3C-8E8C-4BDF-B6EB-0F5FFEA9E04C}"/>
    <cellStyle name="Total 8 2 11" xfId="36605" xr:uid="{9C6916C4-39C6-4F34-8070-CAA67D34F08C}"/>
    <cellStyle name="Total 8 2 12" xfId="43307" xr:uid="{4BB1F118-3C3B-49FF-A67F-AF4A6B4F4F12}"/>
    <cellStyle name="Total 8 2 13" xfId="48860" xr:uid="{9596E1EF-C159-4FD0-BDC1-69D07790FDCF}"/>
    <cellStyle name="Total 8 2 14" xfId="57691" xr:uid="{FF31B7C3-424A-458F-A0D4-777E6C31891A}"/>
    <cellStyle name="Total 8 2 2" xfId="5840" xr:uid="{F9994621-AEF2-41C3-887C-7E906D85C373}"/>
    <cellStyle name="Total 8 2 2 2" xfId="8663" xr:uid="{3B6BF37F-1C75-4E1F-921C-9ADF4070E0F3}"/>
    <cellStyle name="Total 8 2 2 2 2" xfId="16029" xr:uid="{44799581-D0FA-4E8A-9F15-047AE2BC59E0}"/>
    <cellStyle name="Total 8 2 2 2 3" xfId="21752" xr:uid="{611B61B2-523A-4A97-A466-83576D216E20}"/>
    <cellStyle name="Total 8 2 2 2 4" xfId="27285" xr:uid="{9F57D2E5-5577-46D9-9CA5-FCD35C9334E9}"/>
    <cellStyle name="Total 8 2 2 2 5" xfId="40316" xr:uid="{3108DF59-17CE-4EAF-BF30-F0ED2EC50F4C}"/>
    <cellStyle name="Total 8 2 2 2 6" xfId="47018" xr:uid="{00546DF5-F876-46B3-9997-28936C12A191}"/>
    <cellStyle name="Total 8 2 2 2 7" xfId="52571" xr:uid="{37C088BD-C3A0-4A91-A67B-9217E34262E0}"/>
    <cellStyle name="Total 8 2 2 2 8" xfId="55124" xr:uid="{F2132C72-BB03-401C-A0A4-1EB27A1BF0A7}"/>
    <cellStyle name="Total 8 2 2 3" xfId="13206" xr:uid="{2FD16FD1-0A66-45B7-BCA0-CFAAEB150C57}"/>
    <cellStyle name="Total 8 2 2 4" xfId="18929" xr:uid="{8E7C0A82-549A-43F0-8ABA-5E892020F608}"/>
    <cellStyle name="Total 8 2 2 5" xfId="24462" xr:uid="{582CEA7D-B620-4BE7-A899-70319C9B3041}"/>
    <cellStyle name="Total 8 2 2 6" xfId="37493" xr:uid="{F6514F7E-AE82-4BD1-9657-3E16DD4B671F}"/>
    <cellStyle name="Total 8 2 2 7" xfId="44195" xr:uid="{0455FA57-AC08-4FE4-82EE-73FC1BBDA15E}"/>
    <cellStyle name="Total 8 2 2 8" xfId="49748" xr:uid="{30F43FEE-CBDD-43F6-A332-47D769F344B0}"/>
    <cellStyle name="Total 8 2 2 9" xfId="55036" xr:uid="{3A28FDFC-51A2-4910-85EC-80115D29862E}"/>
    <cellStyle name="Total 8 2 3" xfId="6147" xr:uid="{AC6B53A8-E440-4A16-BED6-987D8E88A63D}"/>
    <cellStyle name="Total 8 2 3 2" xfId="8970" xr:uid="{729BF20D-DBBF-4B3E-BD2F-C9C1685FD7B2}"/>
    <cellStyle name="Total 8 2 3 2 2" xfId="16336" xr:uid="{CE6BB69C-BC13-445C-BABB-15F366F50E06}"/>
    <cellStyle name="Total 8 2 3 2 3" xfId="22059" xr:uid="{1E62251E-BA9A-4BD9-B8CD-DDE2E5F633DB}"/>
    <cellStyle name="Total 8 2 3 2 4" xfId="27592" xr:uid="{88865F57-8EA6-4563-A089-789791DBB02A}"/>
    <cellStyle name="Total 8 2 3 2 5" xfId="40623" xr:uid="{896C14BB-2017-46D5-B713-20DE8C680039}"/>
    <cellStyle name="Total 8 2 3 2 6" xfId="47325" xr:uid="{AFC992CD-292A-46F4-801C-343C132CA6E9}"/>
    <cellStyle name="Total 8 2 3 2 7" xfId="52878" xr:uid="{94DB4CC5-C582-458C-B068-BA1FBCCDEB9B}"/>
    <cellStyle name="Total 8 2 3 2 8" xfId="54472" xr:uid="{61B3E93B-D06B-4979-B3A5-B455866B50CC}"/>
    <cellStyle name="Total 8 2 3 3" xfId="13513" xr:uid="{6F01C726-D732-4778-9886-4FE0C0F11522}"/>
    <cellStyle name="Total 8 2 3 4" xfId="19236" xr:uid="{6361CFEB-FCAB-4406-9057-41F65EB28683}"/>
    <cellStyle name="Total 8 2 3 5" xfId="24769" xr:uid="{0E1CEC5E-5A06-42A7-9084-EE866DD6C6CF}"/>
    <cellStyle name="Total 8 2 3 6" xfId="37800" xr:uid="{EDE9C3C0-A803-4D7F-9ECA-E3702861F8FC}"/>
    <cellStyle name="Total 8 2 3 7" xfId="44502" xr:uid="{5432B8E7-C4D9-43F9-B665-0E36133DBF65}"/>
    <cellStyle name="Total 8 2 3 8" xfId="50055" xr:uid="{A6675F88-B0BD-4CE7-84B3-DC6CA9BE38AA}"/>
    <cellStyle name="Total 8 2 3 9" xfId="41907" xr:uid="{61F88C98-D977-4A4B-9DBD-CE84B48167D4}"/>
    <cellStyle name="Total 8 2 4" xfId="6467" xr:uid="{AFF43293-7A5B-44F2-9BEB-890C32EA46E0}"/>
    <cellStyle name="Total 8 2 4 2" xfId="9290" xr:uid="{065EA1C5-E2FB-4A74-B9ED-EAC479C9A3D8}"/>
    <cellStyle name="Total 8 2 4 2 2" xfId="16656" xr:uid="{DADB2F7D-8656-4158-8595-B19B689D5F2B}"/>
    <cellStyle name="Total 8 2 4 2 3" xfId="22379" xr:uid="{0AE52E2D-FA97-4600-82CE-FE66D6107A29}"/>
    <cellStyle name="Total 8 2 4 2 4" xfId="27912" xr:uid="{CCC13EC8-F916-47B3-8350-0A7CB91F3639}"/>
    <cellStyle name="Total 8 2 4 2 5" xfId="40943" xr:uid="{624F14D1-0975-47AA-9957-E469C14F16CA}"/>
    <cellStyle name="Total 8 2 4 2 6" xfId="47645" xr:uid="{F7F5786A-52BE-4B4B-AD81-4B56903DD8C9}"/>
    <cellStyle name="Total 8 2 4 2 7" xfId="53198" xr:uid="{A9996D03-859A-4624-A221-24893D54BC4E}"/>
    <cellStyle name="Total 8 2 4 2 8" xfId="55255" xr:uid="{894ED7F6-09BA-4816-85E6-44C4A1F23864}"/>
    <cellStyle name="Total 8 2 4 3" xfId="13833" xr:uid="{5991EEC8-0714-41A5-B43B-E88C5EBADED2}"/>
    <cellStyle name="Total 8 2 4 4" xfId="19556" xr:uid="{23F0593C-B8DE-4622-8B12-8D1BA6C17959}"/>
    <cellStyle name="Total 8 2 4 5" xfId="25089" xr:uid="{EC0193D0-C0FE-448C-A113-F9A80AD9C58E}"/>
    <cellStyle name="Total 8 2 4 6" xfId="38120" xr:uid="{84F0A6CA-09E0-431C-8546-EA9287C72FF1}"/>
    <cellStyle name="Total 8 2 4 7" xfId="44822" xr:uid="{E0636201-EB92-4ED9-881B-A90B9D5E13EA}"/>
    <cellStyle name="Total 8 2 4 8" xfId="50375" xr:uid="{A756E578-0247-414A-95E3-AC4DBE06B7FE}"/>
    <cellStyle name="Total 8 2 4 9" xfId="56110" xr:uid="{7413BC08-5FC8-4E52-9983-B3FA3C4C413D}"/>
    <cellStyle name="Total 8 2 5" xfId="6791" xr:uid="{0C64B8BA-60E5-46D6-BB96-62FEAFFD2D56}"/>
    <cellStyle name="Total 8 2 5 2" xfId="9614" xr:uid="{E7EA0046-17FB-47CF-ADE1-605AC67D43F5}"/>
    <cellStyle name="Total 8 2 5 2 2" xfId="16980" xr:uid="{6B845322-D310-4D10-9EAF-202008C2797D}"/>
    <cellStyle name="Total 8 2 5 2 3" xfId="22703" xr:uid="{44D672CB-A63F-4E6E-BA71-47198F7CE4B8}"/>
    <cellStyle name="Total 8 2 5 2 4" xfId="28236" xr:uid="{FFB4A710-143A-4C99-8A37-F89A298ED05C}"/>
    <cellStyle name="Total 8 2 5 2 5" xfId="41267" xr:uid="{BB26BB3E-4B5E-4974-B6CA-F72E38EEC3E3}"/>
    <cellStyle name="Total 8 2 5 2 6" xfId="47969" xr:uid="{99569136-C32F-4633-AD52-25BBDEAC4527}"/>
    <cellStyle name="Total 8 2 5 2 7" xfId="53522" xr:uid="{53BD6C31-E2BD-4CB9-A7A6-566D3A013F35}"/>
    <cellStyle name="Total 8 2 5 2 8" xfId="56773" xr:uid="{94EF87A5-3298-46A2-A733-C57C63DC0F7F}"/>
    <cellStyle name="Total 8 2 5 3" xfId="14157" xr:uid="{EA06E8A1-06F1-4822-9FB1-806FF8CBAEA8}"/>
    <cellStyle name="Total 8 2 5 4" xfId="19880" xr:uid="{2123BED4-53C6-432F-9F41-00029CB60E53}"/>
    <cellStyle name="Total 8 2 5 5" xfId="25413" xr:uid="{03A36F42-C587-4ECB-9D94-86A5A7D31ACB}"/>
    <cellStyle name="Total 8 2 5 6" xfId="38444" xr:uid="{ACD66594-49AC-4B61-80E8-CC555BF8D8E3}"/>
    <cellStyle name="Total 8 2 5 7" xfId="45146" xr:uid="{B2D897A8-DC8C-406E-B9D9-3C0ED7CA3C06}"/>
    <cellStyle name="Total 8 2 5 8" xfId="50699" xr:uid="{40040F70-3342-4893-9846-5ADA8A122C88}"/>
    <cellStyle name="Total 8 2 5 9" xfId="55143" xr:uid="{DE814EAB-5724-41AF-B86B-425292277685}"/>
    <cellStyle name="Total 8 2 6" xfId="7082" xr:uid="{AD693094-85E6-46CE-9C2E-849FC2DDD864}"/>
    <cellStyle name="Total 8 2 6 2" xfId="9905" xr:uid="{C0040396-36B8-4B9C-9283-C087AFA5DB28}"/>
    <cellStyle name="Total 8 2 6 2 2" xfId="17271" xr:uid="{3FF3EA14-A50E-4E8E-9B1A-B413D8B3CC9F}"/>
    <cellStyle name="Total 8 2 6 2 3" xfId="22994" xr:uid="{390757B4-718F-4B1E-954E-96DC968BAE46}"/>
    <cellStyle name="Total 8 2 6 2 4" xfId="28527" xr:uid="{44DF4D04-0FEF-4545-9E6C-C551AC2C0DCB}"/>
    <cellStyle name="Total 8 2 6 2 5" xfId="41558" xr:uid="{16245854-348E-446E-936B-912E7364D1DE}"/>
    <cellStyle name="Total 8 2 6 2 6" xfId="48260" xr:uid="{0877F5DF-5A73-4BB0-93F8-393E05222400}"/>
    <cellStyle name="Total 8 2 6 2 7" xfId="53813" xr:uid="{64A266D7-39CB-49E1-A518-F191D259583F}"/>
    <cellStyle name="Total 8 2 6 2 8" xfId="57858" xr:uid="{F4F70BE8-A781-4677-8DAA-171E257845A4}"/>
    <cellStyle name="Total 8 2 6 3" xfId="14448" xr:uid="{00E3080A-D536-42AA-9423-4E84B9821C0C}"/>
    <cellStyle name="Total 8 2 6 4" xfId="20171" xr:uid="{5A577C11-7395-4D37-9738-49A65E33EADA}"/>
    <cellStyle name="Total 8 2 6 5" xfId="25704" xr:uid="{D1465F25-858C-41D4-AC55-2750D5A54C7B}"/>
    <cellStyle name="Total 8 2 6 6" xfId="38735" xr:uid="{85C21E88-A596-46F0-AA0B-0AB8E4E9FF55}"/>
    <cellStyle name="Total 8 2 6 7" xfId="45437" xr:uid="{10BD46BA-BBA1-4B4B-9745-6F410460D1B5}"/>
    <cellStyle name="Total 8 2 6 8" xfId="50990" xr:uid="{08A12DFE-710D-4C1A-AD92-BABAABB970C2}"/>
    <cellStyle name="Total 8 2 6 9" xfId="57954" xr:uid="{95C7A53A-0EB6-4EBE-B709-BA80FE2570CE}"/>
    <cellStyle name="Total 8 2 7" xfId="7775" xr:uid="{67078E71-1ECE-4607-B246-10DDC0263C98}"/>
    <cellStyle name="Total 8 2 7 2" xfId="15141" xr:uid="{75765051-CBEE-4B7B-A983-156511625951}"/>
    <cellStyle name="Total 8 2 7 3" xfId="20864" xr:uid="{26C7ECED-0EA2-4E7B-99A5-61F9409BAE7A}"/>
    <cellStyle name="Total 8 2 7 4" xfId="26397" xr:uid="{10B0A351-1A49-4404-8624-1517EF568556}"/>
    <cellStyle name="Total 8 2 7 5" xfId="39428" xr:uid="{EDB25443-83E9-4F12-A14F-01F9E72098F0}"/>
    <cellStyle name="Total 8 2 7 6" xfId="46130" xr:uid="{907172CD-2D69-4646-AC68-CE2DE10211D1}"/>
    <cellStyle name="Total 8 2 7 7" xfId="51683" xr:uid="{7E93A564-B00B-4C98-8F5F-66A1FA556D2C}"/>
    <cellStyle name="Total 8 2 7 8" xfId="56517" xr:uid="{35E45D89-9931-42B1-B5DA-7D643014CDDB}"/>
    <cellStyle name="Total 8 2 8" xfId="12318" xr:uid="{417C86ED-DDC5-4EEE-AC3C-4259C86452EA}"/>
    <cellStyle name="Total 8 2 9" xfId="18041" xr:uid="{BAF8289E-4721-4CA6-8EA4-01D6BAC35C63}"/>
    <cellStyle name="Total 8 3" xfId="4888" xr:uid="{90EA2609-614E-49E8-8004-369B1ABE475B}"/>
    <cellStyle name="Total 8 3 10" xfId="23510" xr:uid="{1488B7CC-0B6C-4726-A46B-443650CE50E9}"/>
    <cellStyle name="Total 8 3 11" xfId="36541" xr:uid="{A2035A9D-985B-437E-A907-FDFB820A1DAD}"/>
    <cellStyle name="Total 8 3 12" xfId="43243" xr:uid="{4E6B2606-5218-4A26-86E9-B465B408C260}"/>
    <cellStyle name="Total 8 3 13" xfId="48796" xr:uid="{2517E17A-2A85-46F0-8DBE-817666820412}"/>
    <cellStyle name="Total 8 3 14" xfId="57862" xr:uid="{CDD784B8-34D3-4C4D-B586-AB816A6B982B}"/>
    <cellStyle name="Total 8 3 2" xfId="5776" xr:uid="{72BC2F95-1124-420D-956F-33A7E2ADEF2F}"/>
    <cellStyle name="Total 8 3 2 2" xfId="8599" xr:uid="{3AF1A74C-C559-452D-952D-2D5E87266B1A}"/>
    <cellStyle name="Total 8 3 2 2 2" xfId="15965" xr:uid="{D4CE593A-10C1-4D6C-A598-77FD234B23F4}"/>
    <cellStyle name="Total 8 3 2 2 3" xfId="21688" xr:uid="{81EE2B4A-C179-4077-AF19-D5CFAFD647F2}"/>
    <cellStyle name="Total 8 3 2 2 4" xfId="27221" xr:uid="{655E1701-09C1-4E4C-AE50-5A0855B79197}"/>
    <cellStyle name="Total 8 3 2 2 5" xfId="40252" xr:uid="{88BCBEA5-1309-4328-8A55-EF0AB46689FA}"/>
    <cellStyle name="Total 8 3 2 2 6" xfId="46954" xr:uid="{F4FAE073-B7C4-4B32-A4D1-1D04CA6ACF80}"/>
    <cellStyle name="Total 8 3 2 2 7" xfId="52507" xr:uid="{6D9E8D6E-C44A-4060-9FE8-6E209B8BEB77}"/>
    <cellStyle name="Total 8 3 2 2 8" xfId="34145" xr:uid="{C40ED708-31AC-46B7-BF02-40A0C4977C45}"/>
    <cellStyle name="Total 8 3 2 3" xfId="13142" xr:uid="{DA82063E-8523-4A1E-AC02-4D6CE36975E1}"/>
    <cellStyle name="Total 8 3 2 4" xfId="18865" xr:uid="{468E6DF3-93B6-4546-9EA4-0F3559444995}"/>
    <cellStyle name="Total 8 3 2 5" xfId="24398" xr:uid="{8622425B-E929-4BEF-8850-C58208DB1235}"/>
    <cellStyle name="Total 8 3 2 6" xfId="37429" xr:uid="{1AA0E148-DD4B-4DBE-9F92-8B20D021DC5E}"/>
    <cellStyle name="Total 8 3 2 7" xfId="44131" xr:uid="{379CA1CD-DE7D-4818-A64A-176A18FA9279}"/>
    <cellStyle name="Total 8 3 2 8" xfId="49684" xr:uid="{B1944A41-BFE2-47E5-AE02-3FEA0BF4DD04}"/>
    <cellStyle name="Total 8 3 2 9" xfId="55323" xr:uid="{2A0A8833-8AA1-4D4D-B274-3804AC4A6CD6}"/>
    <cellStyle name="Total 8 3 3" xfId="5393" xr:uid="{1F0EF12E-7FA8-4E0F-BB2D-14A5A1E9EB32}"/>
    <cellStyle name="Total 8 3 3 2" xfId="8216" xr:uid="{45A24157-FA0D-499F-99D3-B8526A87B5A2}"/>
    <cellStyle name="Total 8 3 3 2 2" xfId="15582" xr:uid="{6C4F2409-9E57-4514-88DA-010CC23E5E3F}"/>
    <cellStyle name="Total 8 3 3 2 3" xfId="21305" xr:uid="{1049B7AB-B559-4F3E-8AA6-C4CAE92107D7}"/>
    <cellStyle name="Total 8 3 3 2 4" xfId="26838" xr:uid="{82305DE4-0078-40B3-8733-B1C5DF7DBAE4}"/>
    <cellStyle name="Total 8 3 3 2 5" xfId="39869" xr:uid="{1BA1ED82-6D41-490A-B21D-6332B06EC655}"/>
    <cellStyle name="Total 8 3 3 2 6" xfId="46571" xr:uid="{FF2DC521-07F1-46BB-8927-F88174256D4F}"/>
    <cellStyle name="Total 8 3 3 2 7" xfId="52124" xr:uid="{898EC0A7-548B-4BDF-9614-86E96644E62C}"/>
    <cellStyle name="Total 8 3 3 2 8" xfId="56041" xr:uid="{7C52DE4E-F987-4AAA-9E0A-6E4A0A4A99FD}"/>
    <cellStyle name="Total 8 3 3 3" xfId="12759" xr:uid="{B2B40730-E4BF-4453-A25B-93350F6E9289}"/>
    <cellStyle name="Total 8 3 3 4" xfId="18482" xr:uid="{6B1F6E83-5823-4C4C-810A-E4DAF23371B3}"/>
    <cellStyle name="Total 8 3 3 5" xfId="24015" xr:uid="{31310485-8671-4303-B506-8780073A8A74}"/>
    <cellStyle name="Total 8 3 3 6" xfId="37046" xr:uid="{6AA1EDF0-FB8F-4BCA-A156-0294C90E6D59}"/>
    <cellStyle name="Total 8 3 3 7" xfId="43748" xr:uid="{C107D85D-456B-448C-AD19-F2F34379DEAC}"/>
    <cellStyle name="Total 8 3 3 8" xfId="49301" xr:uid="{20740DC5-8E0A-4BC2-8DD0-57CD87498802}"/>
    <cellStyle name="Total 8 3 3 9" xfId="55309" xr:uid="{5B424284-302B-4EF7-A964-2B5CF4D9489A}"/>
    <cellStyle name="Total 8 3 4" xfId="6403" xr:uid="{ACB292F8-8247-4FC6-83EA-0CD206B3D7F9}"/>
    <cellStyle name="Total 8 3 4 2" xfId="9226" xr:uid="{47759A43-5532-4D46-B78C-C925E565F0F7}"/>
    <cellStyle name="Total 8 3 4 2 2" xfId="16592" xr:uid="{2D914D8E-DDA2-4708-AD80-CA3FE0F2CCB9}"/>
    <cellStyle name="Total 8 3 4 2 3" xfId="22315" xr:uid="{91E0C8EB-D573-4FB8-AB65-90060A414931}"/>
    <cellStyle name="Total 8 3 4 2 4" xfId="27848" xr:uid="{E271064E-FE43-4768-BDD3-D62C42471212}"/>
    <cellStyle name="Total 8 3 4 2 5" xfId="40879" xr:uid="{19C9F1EA-2F42-4068-A4DA-B6BEF6129980}"/>
    <cellStyle name="Total 8 3 4 2 6" xfId="47581" xr:uid="{55E710FF-750B-4ADC-A04F-B2D51A5BAB59}"/>
    <cellStyle name="Total 8 3 4 2 7" xfId="53134" xr:uid="{CB615697-3290-4098-928E-20DC258980EA}"/>
    <cellStyle name="Total 8 3 4 2 8" xfId="57711" xr:uid="{734BD896-31E9-4767-8A22-314192E4572E}"/>
    <cellStyle name="Total 8 3 4 3" xfId="13769" xr:uid="{C72B301B-3AFC-439A-88B3-328831721D4A}"/>
    <cellStyle name="Total 8 3 4 4" xfId="19492" xr:uid="{10AEB282-76D3-431D-8CE5-D1D424E7FC1C}"/>
    <cellStyle name="Total 8 3 4 5" xfId="25025" xr:uid="{D016EBCE-6AC2-49EF-AB18-EFDC54C790DC}"/>
    <cellStyle name="Total 8 3 4 6" xfId="38056" xr:uid="{4C1C3CB6-1A1A-4DDF-BA46-6E463876171B}"/>
    <cellStyle name="Total 8 3 4 7" xfId="44758" xr:uid="{9E960EE1-E875-42C6-BFE6-199DCE55E807}"/>
    <cellStyle name="Total 8 3 4 8" xfId="50311" xr:uid="{A4D9359F-5B5D-4730-BF28-9BD4E597F310}"/>
    <cellStyle name="Total 8 3 4 9" xfId="55521" xr:uid="{333293F3-B9AC-4823-B475-C254D028814A}"/>
    <cellStyle name="Total 8 3 5" xfId="6727" xr:uid="{DAF36FC4-7354-47CA-B89B-5A972BD13F29}"/>
    <cellStyle name="Total 8 3 5 2" xfId="9550" xr:uid="{F3266AE5-2A06-495A-9EBF-BD2913F734CB}"/>
    <cellStyle name="Total 8 3 5 2 2" xfId="16916" xr:uid="{B27B6219-764E-4EDB-9573-D939F5215C87}"/>
    <cellStyle name="Total 8 3 5 2 3" xfId="22639" xr:uid="{B3490A10-50FA-4969-82D4-7B51FF3CF6AF}"/>
    <cellStyle name="Total 8 3 5 2 4" xfId="28172" xr:uid="{1310F398-E57C-4106-B851-14B3BB46C3E9}"/>
    <cellStyle name="Total 8 3 5 2 5" xfId="41203" xr:uid="{0BBD4CCD-A311-447D-BF8D-B8DAF2FE47C5}"/>
    <cellStyle name="Total 8 3 5 2 6" xfId="47905" xr:uid="{D8D5A03A-30D5-43B7-AA78-7643521CA19F}"/>
    <cellStyle name="Total 8 3 5 2 7" xfId="53458" xr:uid="{C976ACCC-9A40-4749-90EB-3B18F91B8660}"/>
    <cellStyle name="Total 8 3 5 2 8" xfId="53985" xr:uid="{91AE8F00-EB6E-4568-9C1A-06563C50633B}"/>
    <cellStyle name="Total 8 3 5 3" xfId="14093" xr:uid="{7DA6B6CC-5DE2-4D66-AFA4-A82D5896E2A1}"/>
    <cellStyle name="Total 8 3 5 4" xfId="19816" xr:uid="{85915113-A086-40D5-9D71-ECD44B5D8215}"/>
    <cellStyle name="Total 8 3 5 5" xfId="25349" xr:uid="{62038F0F-E6F8-4981-B67A-01F7C6DFCD2E}"/>
    <cellStyle name="Total 8 3 5 6" xfId="38380" xr:uid="{1BC96D77-C7A6-4B87-960C-E44B8ED7F587}"/>
    <cellStyle name="Total 8 3 5 7" xfId="45082" xr:uid="{34A5B935-352A-48D4-88BF-EF8811F786BE}"/>
    <cellStyle name="Total 8 3 5 8" xfId="50635" xr:uid="{BD0A1704-C3F4-4DBF-B94E-B3A8FA10D530}"/>
    <cellStyle name="Total 8 3 5 9" xfId="55336" xr:uid="{BF020E27-68DA-447F-A782-5EEDAB661B17}"/>
    <cellStyle name="Total 8 3 6" xfId="7018" xr:uid="{AAA338CE-BF14-475F-BACB-443F11C7816D}"/>
    <cellStyle name="Total 8 3 6 2" xfId="9841" xr:uid="{386A4DB6-C279-4FA0-9D5F-0F1C9A2EC001}"/>
    <cellStyle name="Total 8 3 6 2 2" xfId="17207" xr:uid="{642687FE-3480-4C02-AEAE-8F155AF364EE}"/>
    <cellStyle name="Total 8 3 6 2 3" xfId="22930" xr:uid="{14DC84A7-C39E-4F22-A334-F97BEDE2088C}"/>
    <cellStyle name="Total 8 3 6 2 4" xfId="28463" xr:uid="{39338DEE-BE0A-42F4-9BA2-4FE55D2573E0}"/>
    <cellStyle name="Total 8 3 6 2 5" xfId="41494" xr:uid="{9F937381-FD6C-4ADA-92DC-9C38B09352F2}"/>
    <cellStyle name="Total 8 3 6 2 6" xfId="48196" xr:uid="{190159E6-68F8-49C1-BD57-7E295D9B3889}"/>
    <cellStyle name="Total 8 3 6 2 7" xfId="53749" xr:uid="{F3566082-3ABF-4598-A118-65CEF0514D7E}"/>
    <cellStyle name="Total 8 3 6 2 8" xfId="42115" xr:uid="{6B864CE9-A15D-4F16-90CB-84785490C384}"/>
    <cellStyle name="Total 8 3 6 3" xfId="14384" xr:uid="{4FACDD0D-1309-449A-8F84-3B12EAE486A2}"/>
    <cellStyle name="Total 8 3 6 4" xfId="20107" xr:uid="{5490896C-2F5D-4EEA-8943-1F7AD799B22B}"/>
    <cellStyle name="Total 8 3 6 5" xfId="25640" xr:uid="{695AB35F-2A64-4B88-A6A5-E476438AD3BC}"/>
    <cellStyle name="Total 8 3 6 6" xfId="38671" xr:uid="{6D071A9D-D36F-41E4-9FA1-4E211E5F7C1B}"/>
    <cellStyle name="Total 8 3 6 7" xfId="45373" xr:uid="{03326F83-DC89-494A-9356-7856CDF8B597}"/>
    <cellStyle name="Total 8 3 6 8" xfId="50926" xr:uid="{E5DC4073-D9AB-42CC-A8BB-5DDE40AE1B0C}"/>
    <cellStyle name="Total 8 3 6 9" xfId="57478" xr:uid="{AFC1E32C-99E7-48BD-8BBC-417C140D2C86}"/>
    <cellStyle name="Total 8 3 7" xfId="7711" xr:uid="{D0BF15AB-AE53-44F8-81C8-E6D70480FC1F}"/>
    <cellStyle name="Total 8 3 7 2" xfId="15077" xr:uid="{3988F4E0-8A60-4930-9BBA-A8FA30AA2E3F}"/>
    <cellStyle name="Total 8 3 7 3" xfId="20800" xr:uid="{BE45A29F-DF62-4724-A67E-8E3A2F89F2DF}"/>
    <cellStyle name="Total 8 3 7 4" xfId="26333" xr:uid="{E4FE2BB9-00CF-40AB-8752-2EF3851D1645}"/>
    <cellStyle name="Total 8 3 7 5" xfId="39364" xr:uid="{46EEA2F8-F8A4-4058-A87F-35623038453A}"/>
    <cellStyle name="Total 8 3 7 6" xfId="46066" xr:uid="{69EE6066-7471-4053-AF82-F7C425FA96CE}"/>
    <cellStyle name="Total 8 3 7 7" xfId="51619" xr:uid="{BEF7FF9B-CE60-44E5-AA4D-484F120498DF}"/>
    <cellStyle name="Total 8 3 7 8" xfId="55931" xr:uid="{B3AFC2D9-EFDE-4B39-B577-17830381EF46}"/>
    <cellStyle name="Total 8 3 8" xfId="12254" xr:uid="{F7CAB9B6-8234-4ED7-9813-EA45E3EF036F}"/>
    <cellStyle name="Total 8 3 9" xfId="17977" xr:uid="{160964CF-3214-48D9-8221-49F8125759D9}"/>
    <cellStyle name="Total 8 4" xfId="5633" xr:uid="{2C656EEB-8218-4C53-9104-5DB2EAB701AD}"/>
    <cellStyle name="Total 8 4 2" xfId="8456" xr:uid="{A3AEE153-0DF3-45A3-84D1-1F3BC1A0EF7B}"/>
    <cellStyle name="Total 8 4 2 2" xfId="15822" xr:uid="{CFA77207-426A-4D1E-A2B6-8D3F0977590C}"/>
    <cellStyle name="Total 8 4 2 3" xfId="21545" xr:uid="{408A0C06-83B9-4532-AAED-EBD64F21F08D}"/>
    <cellStyle name="Total 8 4 2 4" xfId="27078" xr:uid="{86DF645F-485F-4F3D-8CC2-1823EE31BF05}"/>
    <cellStyle name="Total 8 4 2 5" xfId="40109" xr:uid="{E22913C8-0EFE-4B93-BC0E-ADAD885DFC7E}"/>
    <cellStyle name="Total 8 4 2 6" xfId="46811" xr:uid="{2B0C9FE8-AF71-4751-9CFB-365EF8CE4CC6}"/>
    <cellStyle name="Total 8 4 2 7" xfId="52364" xr:uid="{55908405-481E-4ABF-814E-1E5F70D8F433}"/>
    <cellStyle name="Total 8 4 2 8" xfId="57081" xr:uid="{D6A73141-DEA2-4323-A5C5-BACC63F3AE96}"/>
    <cellStyle name="Total 8 4 3" xfId="12999" xr:uid="{64162FE9-D245-44F0-9379-35E88C963EA7}"/>
    <cellStyle name="Total 8 4 4" xfId="18722" xr:uid="{CD6BA3B1-E6F0-42B8-9E82-FB5822495AF6}"/>
    <cellStyle name="Total 8 4 5" xfId="24255" xr:uid="{913B1F39-04CD-40B1-90DD-8297F79E97F8}"/>
    <cellStyle name="Total 8 4 6" xfId="37286" xr:uid="{AAC3FE07-73D4-4BB8-BAE0-6DDC01B94F24}"/>
    <cellStyle name="Total 8 4 7" xfId="43988" xr:uid="{7D14CE7A-51B5-48E1-85DB-07CBC91CDFD7}"/>
    <cellStyle name="Total 8 4 8" xfId="49541" xr:uid="{501D04C7-E96E-44CA-8AC9-1B5E7D5E3EB5}"/>
    <cellStyle name="Total 8 4 9" xfId="56893" xr:uid="{AB52B5E8-AE7F-4B12-81FE-70329CB809F0}"/>
    <cellStyle name="Total 8 5" xfId="5315" xr:uid="{4A9CFCAB-E523-4240-9DD2-BE441158D5B7}"/>
    <cellStyle name="Total 8 5 2" xfId="8138" xr:uid="{9A26D093-E36B-4392-BCF8-CCD90F0BF4B9}"/>
    <cellStyle name="Total 8 5 2 2" xfId="15504" xr:uid="{50B7A7F4-C2F5-4350-AC6D-B5F4F359222E}"/>
    <cellStyle name="Total 8 5 2 3" xfId="21227" xr:uid="{59CB064B-7BC1-4629-8D28-C6873F77B9AB}"/>
    <cellStyle name="Total 8 5 2 4" xfId="26760" xr:uid="{EBB1B85B-4995-4AA1-BB69-4E18C15F8713}"/>
    <cellStyle name="Total 8 5 2 5" xfId="39791" xr:uid="{00A5A5D7-3D9F-409F-997B-8FCCEBCFBBEE}"/>
    <cellStyle name="Total 8 5 2 6" xfId="46493" xr:uid="{5662BF8F-3376-4013-A4A5-3C3C8AE99A24}"/>
    <cellStyle name="Total 8 5 2 7" xfId="52046" xr:uid="{830CFFA7-7A53-4543-9EA9-B4F30B9DF2C6}"/>
    <cellStyle name="Total 8 5 2 8" xfId="48319" xr:uid="{0FF9E315-31FF-40E2-B8F0-A2101AE76624}"/>
    <cellStyle name="Total 8 5 3" xfId="12681" xr:uid="{8045A248-E342-4CA5-AF41-092084EFB01E}"/>
    <cellStyle name="Total 8 5 4" xfId="18404" xr:uid="{B2A17747-1628-4227-9292-866E765E74DA}"/>
    <cellStyle name="Total 8 5 5" xfId="23937" xr:uid="{56AD328F-3BED-4F02-A68C-88953262F174}"/>
    <cellStyle name="Total 8 5 6" xfId="36968" xr:uid="{C527FB3F-862A-4389-8140-4951A2011BFF}"/>
    <cellStyle name="Total 8 5 7" xfId="43670" xr:uid="{FAA871C1-352A-4C89-8830-040D21662721}"/>
    <cellStyle name="Total 8 5 8" xfId="49223" xr:uid="{6C010DD9-F97F-43F2-9880-B875D77BDBE0}"/>
    <cellStyle name="Total 8 5 9" xfId="54318" xr:uid="{F894DED9-6453-4892-BB0F-381D0417DDD2}"/>
    <cellStyle name="Total 8 6" xfId="6260" xr:uid="{60A5A738-E782-4A0C-9938-C2EBFF0247FB}"/>
    <cellStyle name="Total 8 6 2" xfId="9083" xr:uid="{C7652677-0308-43EF-94C3-5CEFC2C5B7EE}"/>
    <cellStyle name="Total 8 6 2 2" xfId="16449" xr:uid="{BC6C6584-5155-4874-9A64-AF59EB3395E6}"/>
    <cellStyle name="Total 8 6 2 3" xfId="22172" xr:uid="{4BF82C7E-2F3E-4720-9329-A3E8CB7C98FB}"/>
    <cellStyle name="Total 8 6 2 4" xfId="27705" xr:uid="{03744307-6861-4B4A-90CA-9847522626C9}"/>
    <cellStyle name="Total 8 6 2 5" xfId="40736" xr:uid="{32C51826-5B73-45CB-9566-A18150D53263}"/>
    <cellStyle name="Total 8 6 2 6" xfId="47438" xr:uid="{3C981355-1AFF-4C00-903F-5FDD0B177D9B}"/>
    <cellStyle name="Total 8 6 2 7" xfId="52991" xr:uid="{5CAAE5B9-14C5-4516-84E9-57642F643430}"/>
    <cellStyle name="Total 8 6 2 8" xfId="42307" xr:uid="{D8BC014D-91A4-4C90-8832-6FD202822418}"/>
    <cellStyle name="Total 8 6 3" xfId="13626" xr:uid="{7B5B6EEC-B654-4AA6-A5BA-18BFB73210DF}"/>
    <cellStyle name="Total 8 6 4" xfId="19349" xr:uid="{89B83143-DB08-4A1C-99D9-EA7D73860451}"/>
    <cellStyle name="Total 8 6 5" xfId="24882" xr:uid="{709A7F39-D814-4B41-9001-9D25803C35CD}"/>
    <cellStyle name="Total 8 6 6" xfId="37913" xr:uid="{7E58BE5A-DBB0-4609-97D2-99B1FD5F26FE}"/>
    <cellStyle name="Total 8 6 7" xfId="44615" xr:uid="{BE3FD90D-D0C9-45C8-9B08-7DF0BF3993C9}"/>
    <cellStyle name="Total 8 6 8" xfId="50168" xr:uid="{A69B8045-989C-4579-8AF1-201714B6E5D8}"/>
    <cellStyle name="Total 8 6 9" xfId="54824" xr:uid="{1FFEDC1E-8F21-4519-B418-0A715CC2ADE3}"/>
    <cellStyle name="Total 8 7" xfId="6584" xr:uid="{C178934D-2F71-48DF-BA95-DCF683E906E1}"/>
    <cellStyle name="Total 8 7 2" xfId="9407" xr:uid="{621CD08D-4753-404C-AE8B-88F92522BA9A}"/>
    <cellStyle name="Total 8 7 2 2" xfId="16773" xr:uid="{B152B832-F2D7-4888-B81B-D3DD2A3433CE}"/>
    <cellStyle name="Total 8 7 2 3" xfId="22496" xr:uid="{BECB9D06-F653-4979-B40D-3F56C7C7BE0C}"/>
    <cellStyle name="Total 8 7 2 4" xfId="28029" xr:uid="{11B75E1C-4AE8-4D46-8C4F-457C31ECED48}"/>
    <cellStyle name="Total 8 7 2 5" xfId="41060" xr:uid="{12386AFD-0643-4D3D-9DCA-EEB5C538D4D7}"/>
    <cellStyle name="Total 8 7 2 6" xfId="47762" xr:uid="{7D86CDB6-FE87-4420-A7C1-D287F0506546}"/>
    <cellStyle name="Total 8 7 2 7" xfId="53315" xr:uid="{F2F4A281-29D5-482F-B736-63046D865F1A}"/>
    <cellStyle name="Total 8 7 2 8" xfId="58230" xr:uid="{49F2BC8E-1328-4C90-98FB-81D1EC5C9123}"/>
    <cellStyle name="Total 8 7 3" xfId="13950" xr:uid="{36698964-4B17-4AFB-9FCC-8CC3164A6754}"/>
    <cellStyle name="Total 8 7 4" xfId="19673" xr:uid="{C1EEFD07-9490-4DC8-8BF7-786DA97F1F81}"/>
    <cellStyle name="Total 8 7 5" xfId="25206" xr:uid="{158503E4-3B4C-4F06-90A7-92F9FE528D09}"/>
    <cellStyle name="Total 8 7 6" xfId="38237" xr:uid="{A27429C2-C05E-42F0-BB02-6F2ADF05BE3F}"/>
    <cellStyle name="Total 8 7 7" xfId="44939" xr:uid="{01409F72-D7FE-47C1-BB3D-DA694A355F2E}"/>
    <cellStyle name="Total 8 7 8" xfId="50492" xr:uid="{31ECF2B5-DADD-4457-B38E-85E3645E373D}"/>
    <cellStyle name="Total 8 7 9" xfId="54206" xr:uid="{1CF525A5-2084-434A-93CD-B4E006FF94C4}"/>
    <cellStyle name="Total 8 8" xfId="6875" xr:uid="{0B920EE7-A38B-4421-A7DB-CA463ABB4EFE}"/>
    <cellStyle name="Total 8 8 2" xfId="9698" xr:uid="{9F754DEA-A987-4682-820F-D5493917D74C}"/>
    <cellStyle name="Total 8 8 2 2" xfId="17064" xr:uid="{A010120F-3FBA-4CB7-B63D-6B4BEA58B58F}"/>
    <cellStyle name="Total 8 8 2 3" xfId="22787" xr:uid="{8F592900-4B89-4CD6-989D-0302F284CFA5}"/>
    <cellStyle name="Total 8 8 2 4" xfId="28320" xr:uid="{9CC9C799-3898-4216-B078-1E52164B4CF6}"/>
    <cellStyle name="Total 8 8 2 5" xfId="41351" xr:uid="{4D16DFC0-6FB7-4CE4-9856-9A2DAB8AD5AC}"/>
    <cellStyle name="Total 8 8 2 6" xfId="48053" xr:uid="{A9E12962-D083-47AB-A431-33D03496B329}"/>
    <cellStyle name="Total 8 8 2 7" xfId="53606" xr:uid="{D21A0A13-7938-48E4-A49C-4FAA2C90A617}"/>
    <cellStyle name="Total 8 8 2 8" xfId="55976" xr:uid="{F89CFE53-82C0-411A-A407-ACF921AC68B3}"/>
    <cellStyle name="Total 8 8 3" xfId="14241" xr:uid="{8C2E74A7-43A3-4F55-8218-8139CBA602F6}"/>
    <cellStyle name="Total 8 8 4" xfId="19964" xr:uid="{9C183E5F-211D-49E9-AFCE-208C3744C852}"/>
    <cellStyle name="Total 8 8 5" xfId="25497" xr:uid="{8C92DAFB-1B72-4D51-929D-5BCBA92EE036}"/>
    <cellStyle name="Total 8 8 6" xfId="38528" xr:uid="{964CE472-FE8C-4E9E-AF63-1D6DF60C9071}"/>
    <cellStyle name="Total 8 8 7" xfId="45230" xr:uid="{81DD7162-6A67-4A66-AF82-BEEDA4C57CE8}"/>
    <cellStyle name="Total 8 8 8" xfId="50783" xr:uid="{C6B2239D-3DDA-4C01-BD4E-171B9F922ECB}"/>
    <cellStyle name="Total 8 8 9" xfId="56898" xr:uid="{4F09A32F-21F7-4D8C-814C-AF6104273C44}"/>
    <cellStyle name="Total 8 9" xfId="4745" xr:uid="{21DC2510-9106-4A46-8D67-2BFB6EFB18BC}"/>
    <cellStyle name="Total 8 9 2" xfId="12111" xr:uid="{AC3026E5-19EF-4630-BD1F-EA4F63A39DA8}"/>
    <cellStyle name="Total 8 9 3" xfId="17834" xr:uid="{7401C9C7-D417-4869-AFDA-E5422A958252}"/>
    <cellStyle name="Total 8 9 4" xfId="23367" xr:uid="{DF449244-D774-43E6-8612-7B5F7F0AFBED}"/>
    <cellStyle name="Total 8 9 5" xfId="39221" xr:uid="{1B67BE33-B133-4607-813D-5C719EDC0B98}"/>
    <cellStyle name="Total 8 9 6" xfId="45923" xr:uid="{96345DB4-F6EA-4809-9408-375F92967A56}"/>
    <cellStyle name="Total 8 9 7" xfId="51476" xr:uid="{B901E0F3-064F-41FF-B2AE-94478398F0F9}"/>
    <cellStyle name="Total 8 9 8" xfId="34454" xr:uid="{1E5B1772-EA5C-47C6-96AA-8DB1CD333A99}"/>
    <cellStyle name="Total 9" xfId="1737" xr:uid="{543E5BF1-D94C-4395-A985-1F37A35F8306}"/>
    <cellStyle name="Total 9 10" xfId="7551" xr:uid="{2DF1E050-62D1-4EB5-B1D4-5C47BF75EA24}"/>
    <cellStyle name="Total 9 10 2" xfId="14917" xr:uid="{9F3B0791-2CBF-49C8-9026-9EC0E9F6F290}"/>
    <cellStyle name="Total 9 10 3" xfId="20640" xr:uid="{D3B41585-6ECD-4B90-93B6-87DE18479ED4}"/>
    <cellStyle name="Total 9 10 4" xfId="26173" xr:uid="{D11D238C-F6A2-4AC1-A6D1-274369000758}"/>
    <cellStyle name="Total 9 11" xfId="10098" xr:uid="{C870C197-DCB2-41FE-937E-211ECFCD2219}"/>
    <cellStyle name="Total 9 12" xfId="11147" xr:uid="{A9B26CB2-C58E-4276-8490-E266D6294A0E}"/>
    <cellStyle name="Total 9 13" xfId="11755" xr:uid="{CF0DB423-348D-4803-85E3-0854AA3D4664}"/>
    <cellStyle name="Total 9 14" xfId="36381" xr:uid="{CE741F50-0C9C-4F0D-8844-ABD5479503D7}"/>
    <cellStyle name="Total 9 15" xfId="43083" xr:uid="{871FE980-B730-4DBD-9311-29AA9ECA5D34}"/>
    <cellStyle name="Total 9 16" xfId="48636" xr:uid="{010C5CD9-A83A-4667-8535-9C1205A73B4D}"/>
    <cellStyle name="Total 9 17" xfId="57464" xr:uid="{BD918403-71D1-4F49-B9F5-2461BC187D7D}"/>
    <cellStyle name="Total 9 2" xfId="4935" xr:uid="{9D478EAA-AAB7-4307-8DAB-BB68BC2DB81A}"/>
    <cellStyle name="Total 9 2 10" xfId="23557" xr:uid="{2F8DAC40-2DC9-4215-ABCA-B0E0ED7CD88B}"/>
    <cellStyle name="Total 9 2 11" xfId="36588" xr:uid="{88FF73B0-91E8-4C0A-A336-AE0B65D48684}"/>
    <cellStyle name="Total 9 2 12" xfId="43290" xr:uid="{E7E9A176-3EE2-4DBD-8AF2-AD1A3BB370AC}"/>
    <cellStyle name="Total 9 2 13" xfId="48843" xr:uid="{C665C258-9A91-468F-BF3F-85A913D6D430}"/>
    <cellStyle name="Total 9 2 14" xfId="55855" xr:uid="{30E8F154-FCC7-4FA4-8AAB-DF73D32849BB}"/>
    <cellStyle name="Total 9 2 2" xfId="5823" xr:uid="{C4065E47-889F-47F0-9EBA-66B40D7C5212}"/>
    <cellStyle name="Total 9 2 2 2" xfId="8646" xr:uid="{2B6915A2-C0D6-4853-A209-2E5281886BC2}"/>
    <cellStyle name="Total 9 2 2 2 2" xfId="16012" xr:uid="{27F573B5-3EB1-450B-877B-9FE808B0FCF2}"/>
    <cellStyle name="Total 9 2 2 2 3" xfId="21735" xr:uid="{A15E9001-7A1F-4CC4-8249-045F2E2FC2C0}"/>
    <cellStyle name="Total 9 2 2 2 4" xfId="27268" xr:uid="{67585659-8697-4FC5-8211-F39FE90D6F70}"/>
    <cellStyle name="Total 9 2 2 2 5" xfId="40299" xr:uid="{D08D853F-CAE1-4398-A44A-7CF1EC703CC1}"/>
    <cellStyle name="Total 9 2 2 2 6" xfId="47001" xr:uid="{B722919F-0C68-4DF5-BB01-557E4E1D5185}"/>
    <cellStyle name="Total 9 2 2 2 7" xfId="52554" xr:uid="{250B89ED-3025-4F97-8836-1B2749272153}"/>
    <cellStyle name="Total 9 2 2 2 8" xfId="48378" xr:uid="{D513C7BC-87CD-40DA-9248-D44715C5634A}"/>
    <cellStyle name="Total 9 2 2 3" xfId="13189" xr:uid="{5D62112B-5813-4F7B-BC19-7FCE96B01CCA}"/>
    <cellStyle name="Total 9 2 2 4" xfId="18912" xr:uid="{2C27F369-B88A-46C8-A8EC-28A83D5089A7}"/>
    <cellStyle name="Total 9 2 2 5" xfId="24445" xr:uid="{11F82B54-209E-4D31-8EAC-CB1F6FE98E0B}"/>
    <cellStyle name="Total 9 2 2 6" xfId="37476" xr:uid="{87227D91-CA0E-45E7-BD0C-8D9FA558015F}"/>
    <cellStyle name="Total 9 2 2 7" xfId="44178" xr:uid="{300722EC-4442-4CC8-956C-DDFD8BE76D2F}"/>
    <cellStyle name="Total 9 2 2 8" xfId="49731" xr:uid="{211228C2-BD1C-41D1-A09E-B2CC7A727CEF}"/>
    <cellStyle name="Total 9 2 2 9" xfId="55948" xr:uid="{C36109AC-E71F-4283-8CE7-1221731EAFA0}"/>
    <cellStyle name="Total 9 2 3" xfId="5132" xr:uid="{FA48FF9B-8A70-4650-8F43-54262AAE4056}"/>
    <cellStyle name="Total 9 2 3 2" xfId="7955" xr:uid="{5FFA8AE9-BF1C-4B17-BEE6-883064282FE5}"/>
    <cellStyle name="Total 9 2 3 2 2" xfId="15321" xr:uid="{8096E5A4-FC81-40A9-AB91-2AC7360FBE9A}"/>
    <cellStyle name="Total 9 2 3 2 3" xfId="21044" xr:uid="{E787A2FE-7DF5-4D3F-90CF-A5EF4555F13E}"/>
    <cellStyle name="Total 9 2 3 2 4" xfId="26577" xr:uid="{91D5847B-FF18-4087-9CCE-AB9FEB6482BD}"/>
    <cellStyle name="Total 9 2 3 2 5" xfId="39608" xr:uid="{0ED070BF-F9F5-49B0-A4AA-127FC7B9155C}"/>
    <cellStyle name="Total 9 2 3 2 6" xfId="46310" xr:uid="{3BF56843-D312-405A-A8D0-D7BCECF12B19}"/>
    <cellStyle name="Total 9 2 3 2 7" xfId="51863" xr:uid="{0383EE14-824B-49E6-BE1C-0C6F8E8AD89E}"/>
    <cellStyle name="Total 9 2 3 2 8" xfId="55001" xr:uid="{65D6A7E1-95C8-44E8-88F5-C6EC1C7DCB08}"/>
    <cellStyle name="Total 9 2 3 3" xfId="12498" xr:uid="{2E7BDB67-C7D2-49A4-B8C3-B2273B155EA7}"/>
    <cellStyle name="Total 9 2 3 4" xfId="18221" xr:uid="{289B9884-D819-48D5-95C9-609E970E99AF}"/>
    <cellStyle name="Total 9 2 3 5" xfId="23754" xr:uid="{ECC1B398-183E-4F5B-9661-633D2BE33654}"/>
    <cellStyle name="Total 9 2 3 6" xfId="36785" xr:uid="{D4EBAF60-F427-4BD9-B565-966545606122}"/>
    <cellStyle name="Total 9 2 3 7" xfId="43487" xr:uid="{70AC951D-563C-4F32-8F52-CE4670C5D7FF}"/>
    <cellStyle name="Total 9 2 3 8" xfId="49040" xr:uid="{4BA1018C-664F-469E-A3D0-2B0FFF861FDA}"/>
    <cellStyle name="Total 9 2 3 9" xfId="55264" xr:uid="{AB61CB20-E1F6-4C42-AB2C-43D9487BA727}"/>
    <cellStyle name="Total 9 2 4" xfId="6450" xr:uid="{8E2396CC-ED8F-4DD4-99CB-B4B277A6A6D8}"/>
    <cellStyle name="Total 9 2 4 2" xfId="9273" xr:uid="{42395544-682B-4F8C-A5BF-D72AE3CAD5E8}"/>
    <cellStyle name="Total 9 2 4 2 2" xfId="16639" xr:uid="{44F5AEAA-2E5D-49C0-8139-1EEE42E5DBA0}"/>
    <cellStyle name="Total 9 2 4 2 3" xfId="22362" xr:uid="{16614AF2-90D1-400D-B1C9-7B73D6BBBA1D}"/>
    <cellStyle name="Total 9 2 4 2 4" xfId="27895" xr:uid="{64E73B87-DC3D-4E94-A1EF-4E086F3B689C}"/>
    <cellStyle name="Total 9 2 4 2 5" xfId="40926" xr:uid="{BF8D0EAB-716D-4116-85C8-C12723F90D57}"/>
    <cellStyle name="Total 9 2 4 2 6" xfId="47628" xr:uid="{3B3BF281-D45A-49CF-8E74-6434CB5F8B03}"/>
    <cellStyle name="Total 9 2 4 2 7" xfId="53181" xr:uid="{C63B7724-978A-4739-BF77-FD75498BE008}"/>
    <cellStyle name="Total 9 2 4 2 8" xfId="58350" xr:uid="{47399E9E-AFAF-4245-97A4-2BC2FAF46217}"/>
    <cellStyle name="Total 9 2 4 3" xfId="13816" xr:uid="{ABF818BA-251F-4A37-9C86-A57EE3AF0348}"/>
    <cellStyle name="Total 9 2 4 4" xfId="19539" xr:uid="{3B28D7D8-E310-4056-BC63-2A69DE63E31A}"/>
    <cellStyle name="Total 9 2 4 5" xfId="25072" xr:uid="{A937B5FE-CB5E-46BD-87B8-6265105ACC0E}"/>
    <cellStyle name="Total 9 2 4 6" xfId="38103" xr:uid="{B938888D-2334-4942-8114-3A6BCE7D0231}"/>
    <cellStyle name="Total 9 2 4 7" xfId="44805" xr:uid="{BF6558F1-A278-400F-878D-8CCD82CB671A}"/>
    <cellStyle name="Total 9 2 4 8" xfId="50358" xr:uid="{A4F7C1C0-61AD-4B80-B93C-FE31B01D19E4}"/>
    <cellStyle name="Total 9 2 4 9" xfId="41640" xr:uid="{AB2641D1-AA1E-47A6-AB1F-6365AA79F13E}"/>
    <cellStyle name="Total 9 2 5" xfId="6774" xr:uid="{CFC157C6-9DE2-4D4B-860B-7E957ECB7070}"/>
    <cellStyle name="Total 9 2 5 2" xfId="9597" xr:uid="{19EFD91D-9EA5-4CCC-8DB8-9598E0847835}"/>
    <cellStyle name="Total 9 2 5 2 2" xfId="16963" xr:uid="{E4383068-DACF-4952-903F-41D3670AEF0A}"/>
    <cellStyle name="Total 9 2 5 2 3" xfId="22686" xr:uid="{BCB6BF80-D633-44A7-9FB7-3E24A9CACB9C}"/>
    <cellStyle name="Total 9 2 5 2 4" xfId="28219" xr:uid="{85C6AAC2-ECA0-4318-BE13-7F676652AB84}"/>
    <cellStyle name="Total 9 2 5 2 5" xfId="41250" xr:uid="{545B5981-B662-49A0-9193-21BA0FEF9CB5}"/>
    <cellStyle name="Total 9 2 5 2 6" xfId="47952" xr:uid="{A64A8024-B22D-4CAF-A3C0-F183529FF834}"/>
    <cellStyle name="Total 9 2 5 2 7" xfId="53505" xr:uid="{A262BDB8-C4E0-48EB-9E21-9709F47FA9C0}"/>
    <cellStyle name="Total 9 2 5 2 8" xfId="58448" xr:uid="{73EE2B9F-02D3-47A9-B710-5C011A9A6977}"/>
    <cellStyle name="Total 9 2 5 3" xfId="14140" xr:uid="{8F787250-6D0E-4342-9F8E-1EC21AF3C489}"/>
    <cellStyle name="Total 9 2 5 4" xfId="19863" xr:uid="{1BF5F159-AB62-4901-8E2E-0992DF764B39}"/>
    <cellStyle name="Total 9 2 5 5" xfId="25396" xr:uid="{66CBA7DB-8A37-4C7B-A14A-72A751439D90}"/>
    <cellStyle name="Total 9 2 5 6" xfId="38427" xr:uid="{CB5AF507-3C5B-4EA7-96D1-73FB42BBF449}"/>
    <cellStyle name="Total 9 2 5 7" xfId="45129" xr:uid="{E1C92BF3-BB2E-4F46-A5EE-FF07FCECF8E5}"/>
    <cellStyle name="Total 9 2 5 8" xfId="50682" xr:uid="{A1EB4AD7-2C98-47D5-A346-42565EDD783B}"/>
    <cellStyle name="Total 9 2 5 9" xfId="57018" xr:uid="{E7974F06-57AA-4488-9FB7-72092B4B7915}"/>
    <cellStyle name="Total 9 2 6" xfId="7065" xr:uid="{8B9297FB-20BA-4E08-BA4D-2A1FB89E93CD}"/>
    <cellStyle name="Total 9 2 6 2" xfId="9888" xr:uid="{EEABAD60-F4B6-4933-90D1-945EF756EDAF}"/>
    <cellStyle name="Total 9 2 6 2 2" xfId="17254" xr:uid="{84688C4B-23B7-40FE-B480-8DCD84591635}"/>
    <cellStyle name="Total 9 2 6 2 3" xfId="22977" xr:uid="{7B32224E-2F08-4AC1-BB79-10ADA649782E}"/>
    <cellStyle name="Total 9 2 6 2 4" xfId="28510" xr:uid="{E23474A2-088E-4EE0-9174-BE3A277B1CA8}"/>
    <cellStyle name="Total 9 2 6 2 5" xfId="41541" xr:uid="{8BDC022D-FCE2-4683-8E5E-A96D4194EE2A}"/>
    <cellStyle name="Total 9 2 6 2 6" xfId="48243" xr:uid="{710CFD90-BB3C-44FA-A965-63391E42F8E3}"/>
    <cellStyle name="Total 9 2 6 2 7" xfId="53796" xr:uid="{0EFFD4D7-BF3A-4510-9624-2267766E3D0E}"/>
    <cellStyle name="Total 9 2 6 2 8" xfId="54854" xr:uid="{46918A64-5C23-4951-BAEE-5F64A30B18E8}"/>
    <cellStyle name="Total 9 2 6 3" xfId="14431" xr:uid="{2D1495FD-CAB7-4244-AF75-DCEB7F8B5E55}"/>
    <cellStyle name="Total 9 2 6 4" xfId="20154" xr:uid="{E1F3BB78-91C8-4F68-8520-8AC979D11CCE}"/>
    <cellStyle name="Total 9 2 6 5" xfId="25687" xr:uid="{9A77C80E-72ED-41BD-B6DB-2DC3B6BBAB52}"/>
    <cellStyle name="Total 9 2 6 6" xfId="38718" xr:uid="{9CE1C4C4-97E8-41FB-B68E-36D32FC8913B}"/>
    <cellStyle name="Total 9 2 6 7" xfId="45420" xr:uid="{CB7B347D-3F59-4EE1-825C-EEEE8C58C196}"/>
    <cellStyle name="Total 9 2 6 8" xfId="50973" xr:uid="{94ED6BD5-4182-406E-8EB0-BFF54F5713C1}"/>
    <cellStyle name="Total 9 2 6 9" xfId="56448" xr:uid="{74D462F2-04D4-4FF0-95AD-DEA6BC26A9D7}"/>
    <cellStyle name="Total 9 2 7" xfId="7758" xr:uid="{30517815-F20B-429C-BC56-656424F47887}"/>
    <cellStyle name="Total 9 2 7 2" xfId="15124" xr:uid="{F4962CB1-DE7A-477F-B91F-287E9B4EB11B}"/>
    <cellStyle name="Total 9 2 7 3" xfId="20847" xr:uid="{156BB88F-EE6F-407D-B90B-9733749EB054}"/>
    <cellStyle name="Total 9 2 7 4" xfId="26380" xr:uid="{3D763B97-C94A-42A0-86B2-DD7E16EBC40F}"/>
    <cellStyle name="Total 9 2 7 5" xfId="39411" xr:uid="{B05EECDA-BBEE-42BB-BD6D-256798783594}"/>
    <cellStyle name="Total 9 2 7 6" xfId="46113" xr:uid="{AB37EFC1-24E6-4609-A620-7B4882DC0F55}"/>
    <cellStyle name="Total 9 2 7 7" xfId="51666" xr:uid="{BF824905-F565-4E21-AE04-B6282D8079C9}"/>
    <cellStyle name="Total 9 2 7 8" xfId="42713" xr:uid="{C6AA7DA1-A8C4-4702-8D5D-D7B75FC9C47A}"/>
    <cellStyle name="Total 9 2 8" xfId="12301" xr:uid="{1CD48B67-A506-41E1-8F3F-642C05083EF2}"/>
    <cellStyle name="Total 9 2 9" xfId="18024" xr:uid="{BC57E80C-877F-40C6-A422-5C6AF8DFA0F4}"/>
    <cellStyle name="Total 9 3" xfId="4051" xr:uid="{04418E56-9AF0-409F-A681-46A7056854A9}"/>
    <cellStyle name="Total 9 3 10" xfId="23174" xr:uid="{E4E61B23-6264-48D6-88B9-89F33A5B63C6}"/>
    <cellStyle name="Total 9 3 11" xfId="35704" xr:uid="{A99951B4-16EA-4BF5-93AC-ADA521D7358F}"/>
    <cellStyle name="Total 9 3 12" xfId="42574" xr:uid="{490D80D3-3DAF-4B24-A9ED-69E3EA219910}"/>
    <cellStyle name="Total 9 3 13" xfId="34140" xr:uid="{7457C689-87D8-473A-AA3B-71C6D03921E5}"/>
    <cellStyle name="Total 9 3 14" xfId="57099" xr:uid="{799B8146-91AF-4B45-952B-7973F7C5E67D}"/>
    <cellStyle name="Total 9 3 2" xfId="5187" xr:uid="{2C58FDE2-3876-47C6-AC0E-861213443F08}"/>
    <cellStyle name="Total 9 3 2 2" xfId="8010" xr:uid="{EA1D91D7-FA3D-4C26-A450-B3559A07DB98}"/>
    <cellStyle name="Total 9 3 2 2 2" xfId="15376" xr:uid="{78E6E747-B564-49B9-81BE-7FCB7DCDE15E}"/>
    <cellStyle name="Total 9 3 2 2 3" xfId="21099" xr:uid="{35F44A36-ECC1-4E87-B20B-F03AD581F173}"/>
    <cellStyle name="Total 9 3 2 2 4" xfId="26632" xr:uid="{3258544A-414F-43C3-BC90-1FF5FC0A9DAF}"/>
    <cellStyle name="Total 9 3 2 2 5" xfId="39663" xr:uid="{CA4B906C-B518-4B67-BFAE-4E1D16FB99FC}"/>
    <cellStyle name="Total 9 3 2 2 6" xfId="46365" xr:uid="{6404ACE6-8F56-4644-A8A3-A1B1C56939AD}"/>
    <cellStyle name="Total 9 3 2 2 7" xfId="51918" xr:uid="{643EE8D0-3BC8-4C3B-AC5F-925624E36396}"/>
    <cellStyle name="Total 9 3 2 2 8" xfId="48547" xr:uid="{9C602748-6292-48B5-BD6D-6AE0BB60E3AD}"/>
    <cellStyle name="Total 9 3 2 3" xfId="12553" xr:uid="{FCB9E0BC-7626-4CA3-9D39-1B95BC8BBF23}"/>
    <cellStyle name="Total 9 3 2 4" xfId="18276" xr:uid="{86164D05-316E-49D6-8619-CBEB63D469F0}"/>
    <cellStyle name="Total 9 3 2 5" xfId="23809" xr:uid="{98486371-6B77-46AB-A503-54BCE0BBDA55}"/>
    <cellStyle name="Total 9 3 2 6" xfId="36840" xr:uid="{BB5F6ADE-8D2E-4B09-87BC-8D9A69993229}"/>
    <cellStyle name="Total 9 3 2 7" xfId="43542" xr:uid="{551E4B6A-1D88-4926-9BCE-A045B40879E4}"/>
    <cellStyle name="Total 9 3 2 8" xfId="49095" xr:uid="{D5E05494-A278-4675-B5F8-20FAAE484C03}"/>
    <cellStyle name="Total 9 3 2 9" xfId="56622" xr:uid="{B1E592B1-BA1E-4A5D-9D82-C299049C2DD1}"/>
    <cellStyle name="Total 9 3 3" xfId="5264" xr:uid="{305E5F4C-F377-48D4-A3DA-DC1CC589565B}"/>
    <cellStyle name="Total 9 3 3 2" xfId="8087" xr:uid="{F002CEF6-DB50-42E0-90A5-C44185EBF647}"/>
    <cellStyle name="Total 9 3 3 2 2" xfId="15453" xr:uid="{C4886DBF-2054-4EBA-8E6D-A4CD57FB753F}"/>
    <cellStyle name="Total 9 3 3 2 3" xfId="21176" xr:uid="{6C7856D4-17BA-4248-8EC3-BDB2B29F4DD4}"/>
    <cellStyle name="Total 9 3 3 2 4" xfId="26709" xr:uid="{860415AC-A7A9-4829-9212-461529DAC05E}"/>
    <cellStyle name="Total 9 3 3 2 5" xfId="39740" xr:uid="{3088413C-CCA7-49B6-900D-4FF160DB26E6}"/>
    <cellStyle name="Total 9 3 3 2 6" xfId="46442" xr:uid="{D0CA3DDF-7528-462B-9FCB-394C0A6CC88E}"/>
    <cellStyle name="Total 9 3 3 2 7" xfId="51995" xr:uid="{4ED62D97-1778-4640-B18C-38491155F571}"/>
    <cellStyle name="Total 9 3 3 2 8" xfId="54184" xr:uid="{1C9EE126-4448-48FE-9C01-DA95991BBED3}"/>
    <cellStyle name="Total 9 3 3 3" xfId="12630" xr:uid="{E1F27828-33CF-4F36-8E9B-5381C4D3AB4B}"/>
    <cellStyle name="Total 9 3 3 4" xfId="18353" xr:uid="{2C79B928-3021-4BAC-9833-503C3665BB90}"/>
    <cellStyle name="Total 9 3 3 5" xfId="23886" xr:uid="{83C49D6E-E067-45CF-A8F5-8C52B32FF39C}"/>
    <cellStyle name="Total 9 3 3 6" xfId="36917" xr:uid="{A976F9A8-335D-4B2D-8E53-513DFC730663}"/>
    <cellStyle name="Total 9 3 3 7" xfId="43619" xr:uid="{5B8F85ED-FB94-4EA9-953F-F763D505EB7C}"/>
    <cellStyle name="Total 9 3 3 8" xfId="49172" xr:uid="{63DFF391-77F6-43E6-A68A-283239A26F57}"/>
    <cellStyle name="Total 9 3 3 9" xfId="34473" xr:uid="{3B9C7CBB-4031-4FDD-84D2-C2C384D6ED4A}"/>
    <cellStyle name="Total 9 3 4" xfId="5325" xr:uid="{268DC94B-6CD5-4505-9563-C8AC53A4F51E}"/>
    <cellStyle name="Total 9 3 4 2" xfId="8148" xr:uid="{71D71AED-F936-4827-89B0-92321AC9E65F}"/>
    <cellStyle name="Total 9 3 4 2 2" xfId="15514" xr:uid="{2DC87FAB-57D2-402E-A2D8-195681F6720D}"/>
    <cellStyle name="Total 9 3 4 2 3" xfId="21237" xr:uid="{33C7EC17-3D53-4ACA-9FDD-E652813A04D4}"/>
    <cellStyle name="Total 9 3 4 2 4" xfId="26770" xr:uid="{5D1EEAF5-60F9-4721-8031-9096849945BB}"/>
    <cellStyle name="Total 9 3 4 2 5" xfId="39801" xr:uid="{524AC78B-F445-4625-BA55-813AF579107A}"/>
    <cellStyle name="Total 9 3 4 2 6" xfId="46503" xr:uid="{760B5D76-34D1-4D5E-B053-C26CE1F7FBE2}"/>
    <cellStyle name="Total 9 3 4 2 7" xfId="52056" xr:uid="{01464687-7534-496A-9131-CEEE6EB272F3}"/>
    <cellStyle name="Total 9 3 4 2 8" xfId="56225" xr:uid="{E6BDAB9D-60C4-4EBE-BEEE-453DCAFA8445}"/>
    <cellStyle name="Total 9 3 4 3" xfId="12691" xr:uid="{E58731EE-E379-4ACF-B63A-AD99551448B2}"/>
    <cellStyle name="Total 9 3 4 4" xfId="18414" xr:uid="{5DC857A9-7D51-4BFD-AD57-0E3447A7F559}"/>
    <cellStyle name="Total 9 3 4 5" xfId="23947" xr:uid="{71FC0FDF-9C23-46B0-8EB2-AEE10BC30BC5}"/>
    <cellStyle name="Total 9 3 4 6" xfId="36978" xr:uid="{65D3C898-1098-46E5-A88E-1C85FE8A0447}"/>
    <cellStyle name="Total 9 3 4 7" xfId="43680" xr:uid="{0D043611-6851-413E-9406-8CBBD0C824EC}"/>
    <cellStyle name="Total 9 3 4 8" xfId="49233" xr:uid="{AD764D52-5B5A-4023-A29B-E0B6A8ED85D0}"/>
    <cellStyle name="Total 9 3 4 9" xfId="55405" xr:uid="{559FBBC8-7C83-4441-8EE1-C6CBD8C361E8}"/>
    <cellStyle name="Total 9 3 5" xfId="5928" xr:uid="{C441A3C5-F51A-4A35-B9FF-9A964F07D580}"/>
    <cellStyle name="Total 9 3 5 2" xfId="8751" xr:uid="{BA86C929-E6E4-44F1-9DA9-D6A9909F4938}"/>
    <cellStyle name="Total 9 3 5 2 2" xfId="16117" xr:uid="{1DD4713D-93CE-4597-B7B2-B2F3A4BACDC3}"/>
    <cellStyle name="Total 9 3 5 2 3" xfId="21840" xr:uid="{C9A4A540-6264-4FF5-81BF-AC9F5D1C980C}"/>
    <cellStyle name="Total 9 3 5 2 4" xfId="27373" xr:uid="{F6D7E89F-4623-49FB-92F2-888DAEAE1DEA}"/>
    <cellStyle name="Total 9 3 5 2 5" xfId="40404" xr:uid="{38D39A49-F18D-4309-BDD8-47EEB30D0B19}"/>
    <cellStyle name="Total 9 3 5 2 6" xfId="47106" xr:uid="{2A19A1BB-1795-4D71-8C14-8F0E24644CCC}"/>
    <cellStyle name="Total 9 3 5 2 7" xfId="52659" xr:uid="{AA074ABC-55EB-4D83-89B1-F4433BC5210C}"/>
    <cellStyle name="Total 9 3 5 2 8" xfId="57971" xr:uid="{7FC9F6AE-402A-4737-85D2-92517F94BDF5}"/>
    <cellStyle name="Total 9 3 5 3" xfId="13294" xr:uid="{2A3D168B-6261-49BD-A9AF-74A65CDC9C84}"/>
    <cellStyle name="Total 9 3 5 4" xfId="19017" xr:uid="{A5A1164A-A818-4011-914D-AE131CFE9F73}"/>
    <cellStyle name="Total 9 3 5 5" xfId="24550" xr:uid="{46E1F3CF-5AA5-4211-9EF9-8A7A4C410618}"/>
    <cellStyle name="Total 9 3 5 6" xfId="37581" xr:uid="{45E99863-0677-4C88-B674-4CFCDC72AA80}"/>
    <cellStyle name="Total 9 3 5 7" xfId="44283" xr:uid="{E2FC1A99-4C14-4E1D-8E93-D0AB1599D910}"/>
    <cellStyle name="Total 9 3 5 8" xfId="49836" xr:uid="{11CE7809-4C73-4A00-BA29-92F13F233182}"/>
    <cellStyle name="Total 9 3 5 9" xfId="55007" xr:uid="{1802C4D8-472F-4B87-B6F1-85ED86DE8B32}"/>
    <cellStyle name="Total 9 3 6" xfId="5316" xr:uid="{5B4D2B05-03DB-4303-A49B-C4C4ED725422}"/>
    <cellStyle name="Total 9 3 6 2" xfId="8139" xr:uid="{31026925-6A88-457F-89C5-814CD9368618}"/>
    <cellStyle name="Total 9 3 6 2 2" xfId="15505" xr:uid="{7CACFB28-3568-451B-969F-E42F42D54394}"/>
    <cellStyle name="Total 9 3 6 2 3" xfId="21228" xr:uid="{8D540674-AF50-435A-AE89-C684E44BC8A3}"/>
    <cellStyle name="Total 9 3 6 2 4" xfId="26761" xr:uid="{0F801264-BAF8-4A2C-9310-458D94AF547D}"/>
    <cellStyle name="Total 9 3 6 2 5" xfId="39792" xr:uid="{A5C6241D-BD63-4B7C-8D18-472B54D981B6}"/>
    <cellStyle name="Total 9 3 6 2 6" xfId="46494" xr:uid="{37269EA0-EEA9-4ED6-AB45-5DC07D0A962D}"/>
    <cellStyle name="Total 9 3 6 2 7" xfId="52047" xr:uid="{04793B79-0EE0-422E-96BD-EB23308EDBCF}"/>
    <cellStyle name="Total 9 3 6 2 8" xfId="56129" xr:uid="{24CA4DD1-B80B-49DE-AC60-0ADE4B81D90A}"/>
    <cellStyle name="Total 9 3 6 3" xfId="12682" xr:uid="{C9F156F9-DA52-42D7-AA0C-6249BFA2D97B}"/>
    <cellStyle name="Total 9 3 6 4" xfId="18405" xr:uid="{9B1E7C37-70E0-46B6-B4D0-19B9629E0AEC}"/>
    <cellStyle name="Total 9 3 6 5" xfId="23938" xr:uid="{122D7839-3464-408C-83EF-E44C58187388}"/>
    <cellStyle name="Total 9 3 6 6" xfId="36969" xr:uid="{EF77BB36-F46F-47F4-9F42-3A51316CB9BC}"/>
    <cellStyle name="Total 9 3 6 7" xfId="43671" xr:uid="{B79DACC1-2839-4A4B-B64A-B6A23864E296}"/>
    <cellStyle name="Total 9 3 6 8" xfId="49224" xr:uid="{8B874F1D-56D8-40EC-AC98-5CCDCBD7E547}"/>
    <cellStyle name="Total 9 3 6 9" xfId="55505" xr:uid="{FEB49E12-C7A7-477E-9403-B69D64AEF07D}"/>
    <cellStyle name="Total 9 3 7" xfId="7375" xr:uid="{9A343298-F3ED-4E50-A918-E7216F22E0F4}"/>
    <cellStyle name="Total 9 3 7 2" xfId="14741" xr:uid="{6DAF284E-BFDD-415E-951F-02BCF29D7FB8}"/>
    <cellStyle name="Total 9 3 7 3" xfId="20464" xr:uid="{2A45CC1E-E370-4AC1-9D6B-B35B344DBE0B}"/>
    <cellStyle name="Total 9 3 7 4" xfId="25997" xr:uid="{D47D42D5-FA48-4776-87B8-8FAA11B6E0E6}"/>
    <cellStyle name="Total 9 3 7 5" xfId="39028" xr:uid="{D5667A9B-D30C-473B-A229-2A64A07E4645}"/>
    <cellStyle name="Total 9 3 7 6" xfId="45730" xr:uid="{8D5B1FF8-5320-4E77-924C-19AA9A70E78E}"/>
    <cellStyle name="Total 9 3 7 7" xfId="51283" xr:uid="{979C6BC7-EB45-4460-84A4-942D03ED4DED}"/>
    <cellStyle name="Total 9 3 7 8" xfId="55364" xr:uid="{6ECB9F6B-9AAF-4320-99B8-A49445AAC323}"/>
    <cellStyle name="Total 9 3 8" xfId="11682" xr:uid="{4D9C9889-3CC6-4931-8E93-8292617D8285}"/>
    <cellStyle name="Total 9 3 9" xfId="17519" xr:uid="{4C0C68F2-69C8-4A7F-A4AC-25454275E5EF}"/>
    <cellStyle name="Total 9 4" xfId="5616" xr:uid="{6FAF2E2D-7D0F-4D69-B7CA-31FBB0112C19}"/>
    <cellStyle name="Total 9 4 2" xfId="8439" xr:uid="{5337CE87-4B31-4AF8-A77B-CAF2FDDB744C}"/>
    <cellStyle name="Total 9 4 2 2" xfId="15805" xr:uid="{B0057297-95EA-4004-B119-7FC0C1FB0D7B}"/>
    <cellStyle name="Total 9 4 2 3" xfId="21528" xr:uid="{85BDE821-742C-43C7-9981-204E6E611504}"/>
    <cellStyle name="Total 9 4 2 4" xfId="27061" xr:uid="{BD67A46C-DCCA-429F-82F8-428AEC413749}"/>
    <cellStyle name="Total 9 4 2 5" xfId="40092" xr:uid="{8801F5E5-787A-4A7D-9093-32BF8EEB5F09}"/>
    <cellStyle name="Total 9 4 2 6" xfId="46794" xr:uid="{6BEF2E85-7760-43C9-A044-BFE5807A02A4}"/>
    <cellStyle name="Total 9 4 2 7" xfId="52347" xr:uid="{D7755229-E4AC-4BD4-A349-020F3B9CD91D}"/>
    <cellStyle name="Total 9 4 2 8" xfId="41792" xr:uid="{DB364379-9FB1-4353-9F97-A84C7DDDF43E}"/>
    <cellStyle name="Total 9 4 3" xfId="12982" xr:uid="{D2122469-CD1D-48D1-B32C-BA61A045C343}"/>
    <cellStyle name="Total 9 4 4" xfId="18705" xr:uid="{30693E88-C11A-443C-96E3-B50D8F4B9569}"/>
    <cellStyle name="Total 9 4 5" xfId="24238" xr:uid="{243F1885-3551-446B-9D90-8FA5C60A54DB}"/>
    <cellStyle name="Total 9 4 6" xfId="37269" xr:uid="{E65507C7-6868-453C-9245-75BF266AF1CA}"/>
    <cellStyle name="Total 9 4 7" xfId="43971" xr:uid="{04546DF0-2840-4F65-9062-94F776670990}"/>
    <cellStyle name="Total 9 4 8" xfId="49524" xr:uid="{2E951586-E48A-4C31-B125-624E790B4B27}"/>
    <cellStyle name="Total 9 4 9" xfId="54969" xr:uid="{5C3BFC3F-ED41-495C-9542-77E48C12645D}"/>
    <cellStyle name="Total 9 5" xfId="5168" xr:uid="{92EF798D-F157-427A-81C1-7377E2967FDA}"/>
    <cellStyle name="Total 9 5 2" xfId="7991" xr:uid="{4C684680-492E-406C-9E12-0CA966B76710}"/>
    <cellStyle name="Total 9 5 2 2" xfId="15357" xr:uid="{4D50EFC8-16AF-4049-8DD0-2323B0EB5A79}"/>
    <cellStyle name="Total 9 5 2 3" xfId="21080" xr:uid="{E1D41894-64B5-4F36-8A19-3F40BA6CE40E}"/>
    <cellStyle name="Total 9 5 2 4" xfId="26613" xr:uid="{C708D9CE-7C7C-425D-B927-674FA9038D91}"/>
    <cellStyle name="Total 9 5 2 5" xfId="39644" xr:uid="{DEF32439-619C-4083-98B0-B0CC9FD7CB0A}"/>
    <cellStyle name="Total 9 5 2 6" xfId="46346" xr:uid="{499A0052-3EF0-410C-A45F-BA156EFF278A}"/>
    <cellStyle name="Total 9 5 2 7" xfId="51899" xr:uid="{2F9D268B-7C09-4A6D-B2AD-CF3E9DEC713F}"/>
    <cellStyle name="Total 9 5 2 8" xfId="56958" xr:uid="{8213A92E-16E7-4CBD-B3FC-82C9F1C559EC}"/>
    <cellStyle name="Total 9 5 3" xfId="12534" xr:uid="{A4C57900-7E57-415B-91AD-589584DD9384}"/>
    <cellStyle name="Total 9 5 4" xfId="18257" xr:uid="{F2DA1D59-0D37-4B62-90F0-8FD1094F3123}"/>
    <cellStyle name="Total 9 5 5" xfId="23790" xr:uid="{2EB84ABC-4C11-420F-8E04-009087734385}"/>
    <cellStyle name="Total 9 5 6" xfId="36821" xr:uid="{D7B4E8E6-2B1F-4BCB-A74C-74088E2C16E0}"/>
    <cellStyle name="Total 9 5 7" xfId="43523" xr:uid="{4554CF2A-6B43-4743-94F1-7E1EC23FD61E}"/>
    <cellStyle name="Total 9 5 8" xfId="49076" xr:uid="{E098936A-DD2A-475C-982E-58E7F8DD7CBE}"/>
    <cellStyle name="Total 9 5 9" xfId="54648" xr:uid="{4D5E1EFB-2110-49BD-BE0A-CE49C4430FEA}"/>
    <cellStyle name="Total 9 6" xfId="6243" xr:uid="{1A58895C-7B9C-4529-B4D1-504C51C6693F}"/>
    <cellStyle name="Total 9 6 2" xfId="9066" xr:uid="{A8327A18-DABD-4236-BCC0-B79A9D3800E2}"/>
    <cellStyle name="Total 9 6 2 2" xfId="16432" xr:uid="{CC2F69D7-386D-4971-9A5B-D23D27E65E6A}"/>
    <cellStyle name="Total 9 6 2 3" xfId="22155" xr:uid="{2A020124-E498-4E8D-8CEE-FF0C78752DD2}"/>
    <cellStyle name="Total 9 6 2 4" xfId="27688" xr:uid="{C7C6C8A6-EE30-4319-8234-EC1F61334845}"/>
    <cellStyle name="Total 9 6 2 5" xfId="40719" xr:uid="{D68800FE-4DEB-4E5B-996D-77A6FACA398B}"/>
    <cellStyle name="Total 9 6 2 6" xfId="47421" xr:uid="{B8681007-43F6-4B57-BACF-25AB53295510}"/>
    <cellStyle name="Total 9 6 2 7" xfId="52974" xr:uid="{4E575B0D-A344-436E-8E1D-A3CD0F717E1F}"/>
    <cellStyle name="Total 9 6 2 8" xfId="57215" xr:uid="{DBA7BB4D-74B1-4CDA-A278-F53630758D7D}"/>
    <cellStyle name="Total 9 6 3" xfId="13609" xr:uid="{582CC893-E7BA-4FAA-9A80-0EFB25AD8802}"/>
    <cellStyle name="Total 9 6 4" xfId="19332" xr:uid="{D127AE3E-64F9-45E1-951C-456AF8991724}"/>
    <cellStyle name="Total 9 6 5" xfId="24865" xr:uid="{3D23B894-CA98-4FFA-9905-F8DE091D0B1C}"/>
    <cellStyle name="Total 9 6 6" xfId="37896" xr:uid="{E7845594-31B4-4602-B51A-9F799088AC5B}"/>
    <cellStyle name="Total 9 6 7" xfId="44598" xr:uid="{900E307B-409B-481C-8BEA-4747FE6CEA9A}"/>
    <cellStyle name="Total 9 6 8" xfId="50151" xr:uid="{CB5297F6-67A1-43D9-B472-3B0778FC426D}"/>
    <cellStyle name="Total 9 6 9" xfId="57229" xr:uid="{6B2F8184-6C6C-4A5A-A732-6494416A01AE}"/>
    <cellStyle name="Total 9 7" xfId="6567" xr:uid="{6E5E259F-6A54-4B26-9067-FDEEB5884383}"/>
    <cellStyle name="Total 9 7 2" xfId="9390" xr:uid="{6C33A358-350E-49B4-9B84-6D68DB3C3F90}"/>
    <cellStyle name="Total 9 7 2 2" xfId="16756" xr:uid="{FB70F755-A89F-4702-9F2B-0167E601144B}"/>
    <cellStyle name="Total 9 7 2 3" xfId="22479" xr:uid="{3AF25118-A204-4036-BBA2-42F1BE4B14B9}"/>
    <cellStyle name="Total 9 7 2 4" xfId="28012" xr:uid="{1F2E54EF-7E0A-441E-A265-95D90F5B2148}"/>
    <cellStyle name="Total 9 7 2 5" xfId="41043" xr:uid="{C73FE8D6-A3B6-41E4-8B3F-78782A1F0C46}"/>
    <cellStyle name="Total 9 7 2 6" xfId="47745" xr:uid="{F5BDE851-B782-41DC-A266-91C301168881}"/>
    <cellStyle name="Total 9 7 2 7" xfId="53298" xr:uid="{2E509D8D-014E-41FC-A6EA-06FE83BAC498}"/>
    <cellStyle name="Total 9 7 2 8" xfId="57768" xr:uid="{FDDE5014-0922-4A97-A0A7-88930B388B36}"/>
    <cellStyle name="Total 9 7 3" xfId="13933" xr:uid="{3961FEF5-C346-45D2-A196-723EABF032F5}"/>
    <cellStyle name="Total 9 7 4" xfId="19656" xr:uid="{2C2DFF84-9C22-45A7-B8D1-D5DBC8D7FADE}"/>
    <cellStyle name="Total 9 7 5" xfId="25189" xr:uid="{900B8026-2C17-45F1-92E0-806A6C5ABA76}"/>
    <cellStyle name="Total 9 7 6" xfId="38220" xr:uid="{330EEF21-C56E-47F1-8BCD-620A765722AC}"/>
    <cellStyle name="Total 9 7 7" xfId="44922" xr:uid="{3668449E-A745-49D4-9DA5-A411AFA90C38}"/>
    <cellStyle name="Total 9 7 8" xfId="50475" xr:uid="{BAE3D9B1-DB34-46DB-A6E8-94DA6FAAE5A1}"/>
    <cellStyle name="Total 9 7 9" xfId="58137" xr:uid="{C0DD0239-6CC5-4504-A6E6-99D80B7B89F7}"/>
    <cellStyle name="Total 9 8" xfId="6858" xr:uid="{88603D3E-C5BF-42F1-860C-4BB5FFF1CB2B}"/>
    <cellStyle name="Total 9 8 2" xfId="9681" xr:uid="{C7CB9EEF-DC17-49F2-BB60-6A2FD7D10F11}"/>
    <cellStyle name="Total 9 8 2 2" xfId="17047" xr:uid="{5F358843-C4FC-4466-A5EC-89FD5E6A1FB5}"/>
    <cellStyle name="Total 9 8 2 3" xfId="22770" xr:uid="{2F481119-884D-4C53-AA69-3254DC457137}"/>
    <cellStyle name="Total 9 8 2 4" xfId="28303" xr:uid="{467265F9-FE56-4E0B-AB76-CD0031602B9E}"/>
    <cellStyle name="Total 9 8 2 5" xfId="41334" xr:uid="{0D67958A-79D8-4DE5-8FA7-3494827D7EE6}"/>
    <cellStyle name="Total 9 8 2 6" xfId="48036" xr:uid="{39C22FA8-A9A3-491F-9722-C0F008C16F2C}"/>
    <cellStyle name="Total 9 8 2 7" xfId="53589" xr:uid="{5E47ECEF-4211-4919-A79E-AE4C7C016CD2}"/>
    <cellStyle name="Total 9 8 2 8" xfId="55464" xr:uid="{51A77A30-383E-494E-9849-A557232754EA}"/>
    <cellStyle name="Total 9 8 3" xfId="14224" xr:uid="{EF228169-F89C-47E8-BD5B-69C0BD6BB47E}"/>
    <cellStyle name="Total 9 8 4" xfId="19947" xr:uid="{3AA89CB7-8906-4726-B803-3F4F17AA33F0}"/>
    <cellStyle name="Total 9 8 5" xfId="25480" xr:uid="{1C8A5053-A4F4-45BE-AB43-8183A80C7C80}"/>
    <cellStyle name="Total 9 8 6" xfId="38511" xr:uid="{8BF5C922-3E7B-4F36-81C6-9676D5A4AD6F}"/>
    <cellStyle name="Total 9 8 7" xfId="45213" xr:uid="{6AC1679F-8135-464D-99C1-2BD3F7B5EE47}"/>
    <cellStyle name="Total 9 8 8" xfId="50766" xr:uid="{92B21ECF-4C47-483B-9AC5-8D1D7D744646}"/>
    <cellStyle name="Total 9 8 9" xfId="56088" xr:uid="{305FA043-317A-4C2B-B19D-E07CFB4F8EDF}"/>
    <cellStyle name="Total 9 9" xfId="4728" xr:uid="{EE0F21ED-0989-48E5-80EB-1E8D68C633C0}"/>
    <cellStyle name="Total 9 9 2" xfId="12094" xr:uid="{3992CB2E-A9D7-41FD-B356-BA96CB70F71E}"/>
    <cellStyle name="Total 9 9 3" xfId="17817" xr:uid="{B00BD62F-CC24-4D5D-B705-DB90BB7E8AB4}"/>
    <cellStyle name="Total 9 9 4" xfId="23350" xr:uid="{319B68BC-5C48-4E1F-A01E-0E92B1C8F25A}"/>
    <cellStyle name="Total 9 9 5" xfId="39204" xr:uid="{C8102A71-AFC0-4B61-8538-7E46FF73252D}"/>
    <cellStyle name="Total 9 9 6" xfId="45906" xr:uid="{6D61FF6F-F491-4C3F-9F5C-8AC3C32DD50E}"/>
    <cellStyle name="Total 9 9 7" xfId="51459" xr:uid="{BD4071C7-D9B5-4A7E-9A6D-499EC71A41E4}"/>
    <cellStyle name="Total 9 9 8" xfId="56690" xr:uid="{C33EEAAF-E736-44F4-A488-08DFDE5CAD90}"/>
    <cellStyle name="Valuta" xfId="55" builtinId="4"/>
    <cellStyle name="Valuta 10" xfId="1206" xr:uid="{B8E963FA-A12A-4C1F-AD8E-95B774C9CEEE}"/>
    <cellStyle name="Valuta 11" xfId="762" xr:uid="{3EDF3739-CA1B-4AA2-A1A3-0A8BED04DE0A}"/>
    <cellStyle name="Valuta 12" xfId="34136" xr:uid="{5A230D22-F9DB-480F-A9A7-863695CB5498}"/>
    <cellStyle name="Valuta 13" xfId="34175" xr:uid="{614DCB02-3632-44DB-8415-E3E0912DDFDD}"/>
    <cellStyle name="Valuta 2" xfId="58" xr:uid="{00000000-0005-0000-0000-000023010000}"/>
    <cellStyle name="Valuta 2 10" xfId="272" xr:uid="{00000000-0005-0000-0000-000024010000}"/>
    <cellStyle name="Valuta 2 10 2" xfId="669" xr:uid="{E9B54A95-66F9-4DD7-9AC8-B15DEF18B8F4}"/>
    <cellStyle name="Valuta 2 10 2 2" xfId="2201" xr:uid="{6DD6DD45-AD60-40C6-BA14-70DCF60CC88C}"/>
    <cellStyle name="Valuta 2 10 2 2 2" xfId="4428" xr:uid="{020050CF-6110-4F07-8675-B5AF10EEED03}"/>
    <cellStyle name="Valuta 2 10 2 2 3" xfId="36081" xr:uid="{26871902-469C-4200-AC84-D0075E67936D}"/>
    <cellStyle name="Valuta 2 10 2 3" xfId="3009" xr:uid="{1872C14A-0E0E-413A-9A6D-BF4AE6F2E25C}"/>
    <cellStyle name="Valuta 2 10 2 3 2" xfId="3965" xr:uid="{778298A4-62A7-471B-B46A-70B76B980B67}"/>
    <cellStyle name="Valuta 2 10 2 3 3" xfId="35618" xr:uid="{6F1A5569-9F39-432E-997C-1D3EB6477FE1}"/>
    <cellStyle name="Valuta 2 10 2 4" xfId="3402" xr:uid="{F0C0956C-09DC-44A9-96DE-24CC59B3E85D}"/>
    <cellStyle name="Valuta 2 10 2 4 2" xfId="35060" xr:uid="{B8BCA60B-622E-471B-A488-00C6AD02F88A}"/>
    <cellStyle name="Valuta 2 10 2 5" xfId="1651" xr:uid="{A4D77CCB-3641-4B2C-A118-B5EE5C6E0B5C}"/>
    <cellStyle name="Valuta 2 10 2 6" xfId="1094" xr:uid="{29F67592-3D2E-48FA-ADBA-21775C7155EA}"/>
    <cellStyle name="Valuta 2 10 2 7" xfId="34688" xr:uid="{FAD1C22C-202D-4D3D-BC92-C94DAA7F9501}"/>
    <cellStyle name="Valuta 2 10 3" xfId="1929" xr:uid="{5AE003CE-F1D5-443B-B73F-719144B32A8D}"/>
    <cellStyle name="Valuta 2 10 3 2" xfId="4624" xr:uid="{41EE018F-362D-4022-9540-30536A33FCBE}"/>
    <cellStyle name="Valuta 2 10 3 3" xfId="36277" xr:uid="{89036569-ED60-40E7-87C0-BF3E5CF52C16}"/>
    <cellStyle name="Valuta 2 10 4" xfId="2813" xr:uid="{4304116D-79CE-4986-9E86-9AEE5D5DEF56}"/>
    <cellStyle name="Valuta 2 10 4 2" xfId="4203" xr:uid="{08444A52-41B5-4384-8E69-1505A8F337A2}"/>
    <cellStyle name="Valuta 2 10 4 3" xfId="35856" xr:uid="{4B0C5CA1-7FC8-4307-8B8E-9A301236DFB8}"/>
    <cellStyle name="Valuta 2 10 5" xfId="3672" xr:uid="{F7C384D3-81A7-4F97-BA27-D1D8E6A93758}"/>
    <cellStyle name="Valuta 2 10 5 2" xfId="35325" xr:uid="{855008B8-11D9-4984-8AC5-B72E2E01A722}"/>
    <cellStyle name="Valuta 2 10 6" xfId="3194" xr:uid="{0D12B832-2562-4E24-941F-12ADC87C1F3D}"/>
    <cellStyle name="Valuta 2 10 6 2" xfId="34876" xr:uid="{F974541F-DCA7-4C66-902E-6FC13499AE4F}"/>
    <cellStyle name="Valuta 2 10 7" xfId="1368" xr:uid="{4B627B46-2218-4E33-8CF0-A8B4E026FB4F}"/>
    <cellStyle name="Valuta 2 10 8" xfId="875" xr:uid="{8CA02E54-0BFE-4124-950F-134E999EE757}"/>
    <cellStyle name="Valuta 2 10 9" xfId="34354" xr:uid="{3DDE9E74-E867-4822-88D0-E34F4D2CFF19}"/>
    <cellStyle name="Valuta 2 11" xfId="470" xr:uid="{00000000-0005-0000-0000-000025010000}"/>
    <cellStyle name="Valuta 2 12" xfId="166" xr:uid="{00000000-0005-0000-0000-000026010000}"/>
    <cellStyle name="Valuta 2 12 2" xfId="577" xr:uid="{1BE25560-67D3-4F92-AA81-FDFA4F2B4F35}"/>
    <cellStyle name="Valuta 2 12 2 2" xfId="2110" xr:uid="{E989692D-A718-43A1-913A-EE619B769852}"/>
    <cellStyle name="Valuta 2 12 2 2 2" xfId="4336" xr:uid="{273E3AE3-ED57-4E02-8CB0-48EF3B81AB24}"/>
    <cellStyle name="Valuta 2 12 2 2 3" xfId="35989" xr:uid="{46A19318-FB85-4CDC-9AD4-09D86C5B03F5}"/>
    <cellStyle name="Valuta 2 12 2 3" xfId="2917" xr:uid="{3DCA5C29-3776-445D-AAED-8A42CB2CACBE}"/>
    <cellStyle name="Valuta 2 12 2 3 2" xfId="3873" xr:uid="{3D3AAAE0-8AA3-4C14-A871-75A89F820494}"/>
    <cellStyle name="Valuta 2 12 2 3 3" xfId="35526" xr:uid="{C4F6A8D1-C996-486E-8BEE-6A6586340750}"/>
    <cellStyle name="Valuta 2 12 2 4" xfId="3310" xr:uid="{06E95A14-BDFE-44F7-A41D-6F8955434949}"/>
    <cellStyle name="Valuta 2 12 2 4 2" xfId="34979" xr:uid="{B3F440F0-CEE7-40E5-BB97-4961C24F2BA5}"/>
    <cellStyle name="Valuta 2 12 2 5" xfId="1564" xr:uid="{F8A237DB-A584-4033-B3C8-EF355E1207B8}"/>
    <cellStyle name="Valuta 2 12 2 6" xfId="1011" xr:uid="{B39C4679-C861-4D4E-AF66-1AF42D9F7C46}"/>
    <cellStyle name="Valuta 2 12 2 7" xfId="34596" xr:uid="{3F4AAD0B-5C61-4B48-89DF-0CB1695516A7}"/>
    <cellStyle name="Valuta 2 12 3" xfId="1831" xr:uid="{6E985E6F-AE7E-4DE1-A9E7-B0413D44FC83}"/>
    <cellStyle name="Valuta 2 12 3 2" xfId="4538" xr:uid="{C1FD4FDE-0DA9-4E20-BF96-5650EB7DC3E7}"/>
    <cellStyle name="Valuta 2 12 3 3" xfId="36191" xr:uid="{6B26613C-BE73-49C7-874F-EEA939605C2B}"/>
    <cellStyle name="Valuta 2 12 4" xfId="2718" xr:uid="{4CB70006-11B5-4B79-AF17-E3B24AE80FD0}"/>
    <cellStyle name="Valuta 2 12 4 2" xfId="4105" xr:uid="{05066161-7A2D-4670-A5CC-686663AFFAC3}"/>
    <cellStyle name="Valuta 2 12 4 3" xfId="35758" xr:uid="{45EF2F2F-4C90-4554-ACD3-ACF90ABDD7E5}"/>
    <cellStyle name="Valuta 2 12 5" xfId="3573" xr:uid="{F031F591-6275-4DCF-A07D-3ED15066EB51}"/>
    <cellStyle name="Valuta 2 12 5 2" xfId="35226" xr:uid="{482E452C-68BF-481E-B32C-B37453B6DAB2}"/>
    <cellStyle name="Valuta 2 12 6" xfId="3112" xr:uid="{91465454-72BF-497B-957B-3312524AC959}"/>
    <cellStyle name="Valuta 2 12 6 2" xfId="34795" xr:uid="{DE483E13-D11B-43C8-A065-D5432C36F2A2}"/>
    <cellStyle name="Valuta 2 12 7" xfId="1275" xr:uid="{CA6B983B-93D4-4714-8368-CA3A5442BC8B}"/>
    <cellStyle name="Valuta 2 12 8" xfId="789" xr:uid="{595CF6F1-D645-4B90-8D08-385AE814939E}"/>
    <cellStyle name="Valuta 2 12 9" xfId="34253" xr:uid="{BBCA534B-6084-41B4-8CAC-D408BF9D51B9}"/>
    <cellStyle name="Valuta 2 13" xfId="564" xr:uid="{52539692-C495-459E-857E-2598FBDDB7F5}"/>
    <cellStyle name="Valuta 2 13 2" xfId="2100" xr:uid="{5D74B5FC-8150-47FB-AEF5-FE2CCAB501CE}"/>
    <cellStyle name="Valuta 2 13 2 2" xfId="4323" xr:uid="{3FA948B1-D90E-4321-BFB0-27CDE5B47C75}"/>
    <cellStyle name="Valuta 2 13 2 3" xfId="35976" xr:uid="{B19709E4-A70A-476E-B804-286C991B61F9}"/>
    <cellStyle name="Valuta 2 13 3" xfId="2905" xr:uid="{2DD96DAA-2F76-4E33-8B87-8EF0EACAA08D}"/>
    <cellStyle name="Valuta 2 13 3 2" xfId="3860" xr:uid="{297613AA-D3C7-4652-A6DA-0730CE16A797}"/>
    <cellStyle name="Valuta 2 13 3 3" xfId="35513" xr:uid="{D3909056-27F3-4C31-AB93-A64F984A70E6}"/>
    <cellStyle name="Valuta 2 13 4" xfId="3297" xr:uid="{AC36396E-E881-4DB7-A5C2-4148E08D7EC1}"/>
    <cellStyle name="Valuta 2 13 4 2" xfId="34971" xr:uid="{F8845F03-55B0-4861-BAD0-64E8D7AAA67F}"/>
    <cellStyle name="Valuta 2 13 5" xfId="1555" xr:uid="{F14D1569-1E4E-48DA-BC08-B17F79009395}"/>
    <cellStyle name="Valuta 2 13 6" xfId="1001" xr:uid="{6FB6576E-53FE-444A-A976-A852977E4ABE}"/>
    <cellStyle name="Valuta 2 13 7" xfId="34583" xr:uid="{53560B1A-B32A-49AE-AF08-89A837F40DF3}"/>
    <cellStyle name="Valuta 2 14" xfId="1765" xr:uid="{8FAD6DFF-A858-4A1A-AE12-FCD12905D256}"/>
    <cellStyle name="Valuta 2 14 2" xfId="4520" xr:uid="{66B08A75-BC5F-41D5-BFFD-536C59144343}"/>
    <cellStyle name="Valuta 2 14 3" xfId="36173" xr:uid="{FECFA1C8-DCC9-4928-B50D-006FC157D39D}"/>
    <cellStyle name="Valuta 2 15" xfId="2698" xr:uid="{B6A21464-A9AE-46E9-BAC7-C0CD76182339}"/>
    <cellStyle name="Valuta 2 15 2" xfId="4064" xr:uid="{DE7B0174-6910-40CB-8DF6-683AB9790924}"/>
    <cellStyle name="Valuta 2 15 3" xfId="35717" xr:uid="{20B9B844-5633-4442-9B61-32BAE6B9C658}"/>
    <cellStyle name="Valuta 2 16" xfId="3519" xr:uid="{99B741BA-3458-4F38-AD20-2082603122CA}"/>
    <cellStyle name="Valuta 2 16 2" xfId="35172" xr:uid="{F9849FA8-8DAF-47EA-BF3E-5A1C19BC6191}"/>
    <cellStyle name="Valuta 2 17" xfId="3097" xr:uid="{01047483-6AD6-472F-82E2-80B8878E7FAF}"/>
    <cellStyle name="Valuta 2 17 2" xfId="34778" xr:uid="{78D03395-5792-41BA-8855-2743F8EAC4DB}"/>
    <cellStyle name="Valuta 2 18" xfId="1209" xr:uid="{AC9DF2DA-B123-4073-9FF4-56F0A8D238E1}"/>
    <cellStyle name="Valuta 2 19" xfId="763" xr:uid="{3838D64D-C5F5-45BB-AE42-FB233BC152AA}"/>
    <cellStyle name="Valuta 2 2" xfId="71" xr:uid="{00000000-0005-0000-0000-000027010000}"/>
    <cellStyle name="Valuta 2 2 10" xfId="1773" xr:uid="{865E6EEB-5EA7-49D3-AA9F-0664BC2284F1}"/>
    <cellStyle name="Valuta 2 2 10 2" xfId="4524" xr:uid="{193581A9-404D-4686-B04B-F4196B012353}"/>
    <cellStyle name="Valuta 2 2 10 3" xfId="36177" xr:uid="{07BCC892-3EF9-4A8A-A486-DA246C084230}"/>
    <cellStyle name="Valuta 2 2 11" xfId="2702" xr:uid="{2CA82164-7DE6-413A-915C-5F8E17193D69}"/>
    <cellStyle name="Valuta 2 2 11 2" xfId="4072" xr:uid="{BB784658-B42F-4F68-8A31-F708B356300F}"/>
    <cellStyle name="Valuta 2 2 11 3" xfId="35725" xr:uid="{8C0C75FB-451F-4F7A-BC74-FB0931F944A7}"/>
    <cellStyle name="Valuta 2 2 12" xfId="3528" xr:uid="{63534EB1-6300-4327-9B8D-CC0A49EA1A1E}"/>
    <cellStyle name="Valuta 2 2 12 2" xfId="35181" xr:uid="{AFD5E945-66D7-4CA7-B419-611A279A6312}"/>
    <cellStyle name="Valuta 2 2 13" xfId="3101" xr:uid="{BD92CF3A-8F25-4DAB-A0EF-7A6A8DD9BABE}"/>
    <cellStyle name="Valuta 2 2 13 2" xfId="34785" xr:uid="{783DD07A-7FFE-4955-BC57-66D33A35D835}"/>
    <cellStyle name="Valuta 2 2 14" xfId="1220" xr:uid="{AAC9D2AF-2001-4843-9AC1-6CC8001BBEB9}"/>
    <cellStyle name="Valuta 2 2 15" xfId="768" xr:uid="{7B52D913-D635-4A42-B299-7B14927EC067}"/>
    <cellStyle name="Valuta 2 2 16" xfId="34186" xr:uid="{AD53F43D-4EBC-4569-B5EF-0600A2841341}"/>
    <cellStyle name="Valuta 2 2 2" xfId="187" xr:uid="{00000000-0005-0000-0000-000028010000}"/>
    <cellStyle name="Valuta 2 2 2 10" xfId="3125" xr:uid="{3E5BF43D-28F0-472E-9306-D90AD22005C1}"/>
    <cellStyle name="Valuta 2 2 2 10 2" xfId="34808" xr:uid="{3D3FC819-FD95-4826-B59A-4F18705D2B57}"/>
    <cellStyle name="Valuta 2 2 2 11" xfId="1291" xr:uid="{8AD7DA68-4FD3-409B-8C39-046AC96D1412}"/>
    <cellStyle name="Valuta 2 2 2 12" xfId="802" xr:uid="{45F81BCE-CE38-4BC0-8CB6-B2842B92AA25}"/>
    <cellStyle name="Valuta 2 2 2 13" xfId="34271" xr:uid="{1DBDAAD7-045A-48CF-8CCC-2FD37F5DD542}"/>
    <cellStyle name="Valuta 2 2 2 2" xfId="217" xr:uid="{00000000-0005-0000-0000-000029010000}"/>
    <cellStyle name="Valuta 2 2 2 2 10" xfId="1318" xr:uid="{76F6A989-02F1-494C-8C9E-E21F2F364743}"/>
    <cellStyle name="Valuta 2 2 2 2 11" xfId="828" xr:uid="{BB251728-B9CB-4F43-B25E-8F22560713FC}"/>
    <cellStyle name="Valuta 2 2 2 2 12" xfId="34301" xr:uid="{2BF56731-E553-4386-91FE-9E40858AB203}"/>
    <cellStyle name="Valuta 2 2 2 2 2" xfId="258" xr:uid="{00000000-0005-0000-0000-00002A010000}"/>
    <cellStyle name="Valuta 2 2 2 2 2 10" xfId="869" xr:uid="{F07FA4E9-E5AF-4D2B-A234-B2095D2DDE8E}"/>
    <cellStyle name="Valuta 2 2 2 2 2 11" xfId="34341" xr:uid="{911AB055-E7EE-4705-B7A3-F87856DF20D7}"/>
    <cellStyle name="Valuta 2 2 2 2 2 2" xfId="354" xr:uid="{00000000-0005-0000-0000-00002B010000}"/>
    <cellStyle name="Valuta 2 2 2 2 2 2 2" xfId="751" xr:uid="{F2D03F55-0189-4695-8D77-79F276A13BFA}"/>
    <cellStyle name="Valuta 2 2 2 2 2 2 2 2" xfId="2283" xr:uid="{ADD8A673-4CCB-4718-A343-C5C7A8A41A52}"/>
    <cellStyle name="Valuta 2 2 2 2 2 2 2 2 2" xfId="4510" xr:uid="{C4636611-1F1D-443F-8C7F-F192F6BCD788}"/>
    <cellStyle name="Valuta 2 2 2 2 2 2 2 2 3" xfId="36163" xr:uid="{1E8D574E-774A-446B-805A-ECE58C003C94}"/>
    <cellStyle name="Valuta 2 2 2 2 2 2 2 3" xfId="3091" xr:uid="{1BBD9F52-9C07-45F4-A480-5B54C6C3A8BF}"/>
    <cellStyle name="Valuta 2 2 2 2 2 2 2 3 2" xfId="4047" xr:uid="{25555AD1-EE20-4D9F-89E1-857774FCBDA5}"/>
    <cellStyle name="Valuta 2 2 2 2 2 2 2 3 3" xfId="35700" xr:uid="{80378697-3D8A-46A3-95D1-237BCE9E0E0C}"/>
    <cellStyle name="Valuta 2 2 2 2 2 2 2 4" xfId="3484" xr:uid="{99D9D4B3-3152-497E-B20C-E54F342BDD76}"/>
    <cellStyle name="Valuta 2 2 2 2 2 2 2 4 2" xfId="35137" xr:uid="{DACAE68B-F27C-4CF5-9512-73CB1B84F123}"/>
    <cellStyle name="Valuta 2 2 2 2 2 2 2 5" xfId="1731" xr:uid="{D856271E-24F1-47ED-8CF8-0A7D56E06AAE}"/>
    <cellStyle name="Valuta 2 2 2 2 2 2 2 6" xfId="1172" xr:uid="{012B0521-326F-4DE0-B91C-F9CBE3B8E03A}"/>
    <cellStyle name="Valuta 2 2 2 2 2 2 2 7" xfId="34770" xr:uid="{2714FF91-8EF9-4D86-BE49-4668B9A276BF}"/>
    <cellStyle name="Valuta 2 2 2 2 2 2 3" xfId="2011" xr:uid="{641E2A51-0B9E-4D48-BF37-D13BE0568A38}"/>
    <cellStyle name="Valuta 2 2 2 2 2 2 3 2" xfId="4703" xr:uid="{96EFDD94-E18B-4D64-9964-35C0D564EF26}"/>
    <cellStyle name="Valuta 2 2 2 2 2 2 3 3" xfId="36356" xr:uid="{0BF02966-A82E-4C0A-88AD-8B171B3D4F13}"/>
    <cellStyle name="Valuta 2 2 2 2 2 2 4" xfId="2895" xr:uid="{66B52B8D-1C38-448C-AE7B-020E73CF10E1}"/>
    <cellStyle name="Valuta 2 2 2 2 2 2 4 2" xfId="4285" xr:uid="{448CE9DF-1418-4ABA-9992-42B013DFE9E7}"/>
    <cellStyle name="Valuta 2 2 2 2 2 2 4 3" xfId="35938" xr:uid="{7C63C877-0BBF-414C-AB29-7B713E9101DB}"/>
    <cellStyle name="Valuta 2 2 2 2 2 2 5" xfId="3754" xr:uid="{BA040CAB-9AC4-4C4C-B88D-F7469338EDD0}"/>
    <cellStyle name="Valuta 2 2 2 2 2 2 5 2" xfId="35407" xr:uid="{45CA998A-9BCE-4347-A454-C73AEC074F59}"/>
    <cellStyle name="Valuta 2 2 2 2 2 2 6" xfId="3272" xr:uid="{3AA9C05F-F5CD-4FF6-93EC-3C5724AF55A9}"/>
    <cellStyle name="Valuta 2 2 2 2 2 2 6 2" xfId="34953" xr:uid="{7CF5726B-53B8-482F-8B97-3C35C4BDA53A}"/>
    <cellStyle name="Valuta 2 2 2 2 2 2 7" xfId="1448" xr:uid="{7921B39A-AF4B-4C17-8C38-021FDB5D8E67}"/>
    <cellStyle name="Valuta 2 2 2 2 2 2 8" xfId="953" xr:uid="{A6094C3A-9BD7-4DC4-9FB8-7563992285D5}"/>
    <cellStyle name="Valuta 2 2 2 2 2 2 9" xfId="34436" xr:uid="{A15AC456-3228-4EC2-8BCE-40337E90AE7D}"/>
    <cellStyle name="Valuta 2 2 2 2 2 3" xfId="474" xr:uid="{00000000-0005-0000-0000-00002C010000}"/>
    <cellStyle name="Valuta 2 2 2 2 2 4" xfId="656" xr:uid="{E5C60062-3E6B-4185-B313-AB94F864A718}"/>
    <cellStyle name="Valuta 2 2 2 2 2 4 2" xfId="2189" xr:uid="{4B2FF6FD-7CCA-45D4-85F7-BD3B6291D148}"/>
    <cellStyle name="Valuta 2 2 2 2 2 4 2 2" xfId="4415" xr:uid="{50F60CBF-3FDE-4F8F-9BFE-255894B6C0E5}"/>
    <cellStyle name="Valuta 2 2 2 2 2 4 2 3" xfId="36068" xr:uid="{B7DE633F-3110-4C6C-85BF-1A932AE64B53}"/>
    <cellStyle name="Valuta 2 2 2 2 2 4 3" xfId="2996" xr:uid="{1DC3AC23-18DA-4A54-9084-FA9A3A0C3803}"/>
    <cellStyle name="Valuta 2 2 2 2 2 4 3 2" xfId="3952" xr:uid="{8C915A6D-E96A-4ECE-85BB-2178BDD61869}"/>
    <cellStyle name="Valuta 2 2 2 2 2 4 3 3" xfId="35605" xr:uid="{96AF7245-C8C0-4C3A-A209-82DE133CC366}"/>
    <cellStyle name="Valuta 2 2 2 2 2 4 4" xfId="3389" xr:uid="{0F47868A-1AAD-452E-B3CB-5352F1D0A849}"/>
    <cellStyle name="Valuta 2 2 2 2 2 4 4 2" xfId="35057" xr:uid="{94251C69-6E6D-4E18-9592-8CF95C3BDE0A}"/>
    <cellStyle name="Valuta 2 2 2 2 2 4 5" xfId="1642" xr:uid="{9DEF383E-7607-4325-86EE-FCC71F2239DD}"/>
    <cellStyle name="Valuta 2 2 2 2 2 4 6" xfId="1088" xr:uid="{3E1E1426-C328-4929-9838-ADD8E4577815}"/>
    <cellStyle name="Valuta 2 2 2 2 2 4 7" xfId="34675" xr:uid="{5108A3EF-F1B7-43A5-A910-B81DAEEA7179}"/>
    <cellStyle name="Valuta 2 2 2 2 2 5" xfId="1916" xr:uid="{B8B82B38-3021-4290-B76E-793D3EE6F492}"/>
    <cellStyle name="Valuta 2 2 2 2 2 5 2" xfId="4617" xr:uid="{E3428F1F-5017-4320-835A-6FF11B199483}"/>
    <cellStyle name="Valuta 2 2 2 2 2 5 3" xfId="36270" xr:uid="{6C83D32A-3C0E-4750-B33A-6EB48DD485C4}"/>
    <cellStyle name="Valuta 2 2 2 2 2 6" xfId="2800" xr:uid="{4C5811EF-7AE6-4154-8A40-810A417E4C3B}"/>
    <cellStyle name="Valuta 2 2 2 2 2 6 2" xfId="4190" xr:uid="{26B16523-7755-4AF9-B1FB-0D05DF7AF945}"/>
    <cellStyle name="Valuta 2 2 2 2 2 6 3" xfId="35843" xr:uid="{4C726B94-E8CE-4A7C-AB9B-2579899E0E1A}"/>
    <cellStyle name="Valuta 2 2 2 2 2 7" xfId="3659" xr:uid="{3FD01948-4888-4DCD-9BAB-DED0B26D9977}"/>
    <cellStyle name="Valuta 2 2 2 2 2 7 2" xfId="35312" xr:uid="{4D617FB1-A957-4BDD-B789-D5DB04D18737}"/>
    <cellStyle name="Valuta 2 2 2 2 2 8" xfId="3189" xr:uid="{05B77F9A-62D3-43B8-B7B8-A0C0FDD1A0E5}"/>
    <cellStyle name="Valuta 2 2 2 2 2 8 2" xfId="34872" xr:uid="{64A4A49C-1572-408F-8A72-9CE15FA48BF0}"/>
    <cellStyle name="Valuta 2 2 2 2 2 9" xfId="1358" xr:uid="{1620A40B-32A1-41FE-9C86-63AAE0E1F104}"/>
    <cellStyle name="Valuta 2 2 2 2 3" xfId="314" xr:uid="{00000000-0005-0000-0000-00002D010000}"/>
    <cellStyle name="Valuta 2 2 2 2 3 2" xfId="711" xr:uid="{FAAE2EF1-A728-4B90-8688-C3B70C9CA0BB}"/>
    <cellStyle name="Valuta 2 2 2 2 3 2 2" xfId="2243" xr:uid="{B61B8740-BF7B-4727-9B02-53347DE275FD}"/>
    <cellStyle name="Valuta 2 2 2 2 3 2 2 2" xfId="4470" xr:uid="{353D76A3-57ED-4A89-B266-2913ACA20536}"/>
    <cellStyle name="Valuta 2 2 2 2 3 2 2 3" xfId="36123" xr:uid="{D55BFFF1-87ED-43CF-9F6E-A20D7ACC9A23}"/>
    <cellStyle name="Valuta 2 2 2 2 3 2 3" xfId="3051" xr:uid="{F4A00C32-D02B-496E-9119-57CB921E6079}"/>
    <cellStyle name="Valuta 2 2 2 2 3 2 3 2" xfId="4007" xr:uid="{5F958EFB-79E1-42DB-80C5-B3DAF68603E3}"/>
    <cellStyle name="Valuta 2 2 2 2 3 2 3 3" xfId="35660" xr:uid="{5B743049-25A0-46D5-91B5-186C36444F7D}"/>
    <cellStyle name="Valuta 2 2 2 2 3 2 4" xfId="3444" xr:uid="{750F6681-211C-4EA2-B03B-C17D357333D1}"/>
    <cellStyle name="Valuta 2 2 2 2 3 2 4 2" xfId="35097" xr:uid="{4F776EFA-7593-4AF9-964E-FABCD257B397}"/>
    <cellStyle name="Valuta 2 2 2 2 3 2 5" xfId="1691" xr:uid="{727D6670-21BA-4007-8763-D076E18F5C9F}"/>
    <cellStyle name="Valuta 2 2 2 2 3 2 6" xfId="1132" xr:uid="{3D48A756-7F1F-4E71-9D6D-7FB9AD619E49}"/>
    <cellStyle name="Valuta 2 2 2 2 3 2 7" xfId="34730" xr:uid="{100AC62C-12B8-4222-973A-6F16520D29B4}"/>
    <cellStyle name="Valuta 2 2 2 2 3 3" xfId="1971" xr:uid="{28E9DC49-0F36-4954-B491-CED57937322C}"/>
    <cellStyle name="Valuta 2 2 2 2 3 3 2" xfId="4663" xr:uid="{6F077ED5-9CCD-41BC-9599-C9D0488E12A6}"/>
    <cellStyle name="Valuta 2 2 2 2 3 3 3" xfId="36316" xr:uid="{8493FE0F-3727-429A-BBF8-3C7D5D8C01B9}"/>
    <cellStyle name="Valuta 2 2 2 2 3 4" xfId="2855" xr:uid="{00EE394A-095A-4D45-969B-C64CCF95A5FC}"/>
    <cellStyle name="Valuta 2 2 2 2 3 4 2" xfId="4245" xr:uid="{290BBBD2-9C99-418B-BDDC-EFE1C37B4A61}"/>
    <cellStyle name="Valuta 2 2 2 2 3 4 3" xfId="35898" xr:uid="{653E084B-E37B-424E-A28B-2AC6040B6688}"/>
    <cellStyle name="Valuta 2 2 2 2 3 5" xfId="3714" xr:uid="{0890AA00-3871-4CAA-BA9A-112D33CCCC58}"/>
    <cellStyle name="Valuta 2 2 2 2 3 5 2" xfId="35367" xr:uid="{0288B8AE-4FA9-4A9C-AA7B-5428D3EB7111}"/>
    <cellStyle name="Valuta 2 2 2 2 3 6" xfId="3232" xr:uid="{E1890A5C-6197-4FDD-B466-810B0ECBAE18}"/>
    <cellStyle name="Valuta 2 2 2 2 3 6 2" xfId="34913" xr:uid="{DF150349-88F8-4D05-AB7E-19F3C417218A}"/>
    <cellStyle name="Valuta 2 2 2 2 3 7" xfId="1408" xr:uid="{DE5D7445-C101-4586-A0F5-DF237FBF5C95}"/>
    <cellStyle name="Valuta 2 2 2 2 3 8" xfId="913" xr:uid="{22DCE7EC-222C-403A-90C5-8B4D102A9EBA}"/>
    <cellStyle name="Valuta 2 2 2 2 3 9" xfId="34396" xr:uid="{2502BCA9-A1CC-4CA2-9D73-9653E4C3B297}"/>
    <cellStyle name="Valuta 2 2 2 2 4" xfId="473" xr:uid="{00000000-0005-0000-0000-00002E010000}"/>
    <cellStyle name="Valuta 2 2 2 2 5" xfId="616" xr:uid="{0AFBBBC0-0750-4AB9-8197-505FC4E5B15E}"/>
    <cellStyle name="Valuta 2 2 2 2 5 2" xfId="2149" xr:uid="{09E3A73C-BE39-432F-9A6A-B0C6B50DF30F}"/>
    <cellStyle name="Valuta 2 2 2 2 5 2 2" xfId="4375" xr:uid="{204A74F3-B458-497F-8472-19B3B69E5F2D}"/>
    <cellStyle name="Valuta 2 2 2 2 5 2 3" xfId="36028" xr:uid="{1A9D7B62-49A6-432E-BC6A-A826BB371C2E}"/>
    <cellStyle name="Valuta 2 2 2 2 5 3" xfId="2956" xr:uid="{5573EDF0-C632-470E-BA65-4ACC2726A73B}"/>
    <cellStyle name="Valuta 2 2 2 2 5 3 2" xfId="3912" xr:uid="{99D0ECD8-A5E4-4650-8621-BE324E5F8700}"/>
    <cellStyle name="Valuta 2 2 2 2 5 3 3" xfId="35565" xr:uid="{084A75B1-780A-4251-A85C-456C6BD033DB}"/>
    <cellStyle name="Valuta 2 2 2 2 5 4" xfId="3349" xr:uid="{A051FC1A-FEE8-4097-9B13-C7C5927603D9}"/>
    <cellStyle name="Valuta 2 2 2 2 5 4 2" xfId="35017" xr:uid="{E4D55BBD-313D-48E8-9589-953E1C88559E}"/>
    <cellStyle name="Valuta 2 2 2 2 5 5" xfId="1602" xr:uid="{B8706558-479D-4731-9694-24D8C53AA031}"/>
    <cellStyle name="Valuta 2 2 2 2 5 6" xfId="1048" xr:uid="{6E7ABEB9-FB49-4B77-A687-67E6C626AA32}"/>
    <cellStyle name="Valuta 2 2 2 2 5 7" xfId="34635" xr:uid="{C9D11769-DEE4-4997-8CC9-E9715F81B96C}"/>
    <cellStyle name="Valuta 2 2 2 2 6" xfId="1876" xr:uid="{E77219A9-4CC4-4D80-93E0-5E7F74119D6E}"/>
    <cellStyle name="Valuta 2 2 2 2 6 2" xfId="4577" xr:uid="{3F5B5FB9-46DB-4484-8D44-E9F49BE6FF4B}"/>
    <cellStyle name="Valuta 2 2 2 2 6 3" xfId="36230" xr:uid="{BB42709D-44FD-429A-929D-D2E30CFDB804}"/>
    <cellStyle name="Valuta 2 2 2 2 7" xfId="2760" xr:uid="{F0FB7DC8-3502-4D91-A0E9-0D93C3DD42C5}"/>
    <cellStyle name="Valuta 2 2 2 2 7 2" xfId="4150" xr:uid="{49F1BEB9-DD98-43CA-90AB-51D660FA0D7D}"/>
    <cellStyle name="Valuta 2 2 2 2 7 3" xfId="35803" xr:uid="{AE161866-DF39-41F1-A1DA-BB4746C7309C}"/>
    <cellStyle name="Valuta 2 2 2 2 8" xfId="3619" xr:uid="{D9A38026-DEDE-487A-8B8E-992C27060C36}"/>
    <cellStyle name="Valuta 2 2 2 2 8 2" xfId="35272" xr:uid="{7033E12D-AA6B-46E9-A29F-0C454143B6CE}"/>
    <cellStyle name="Valuta 2 2 2 2 9" xfId="3149" xr:uid="{F90378FD-2164-4AD0-9DBD-835B3385EC68}"/>
    <cellStyle name="Valuta 2 2 2 2 9 2" xfId="34832" xr:uid="{DE65DEA1-6F71-4A28-A688-5A870D91BD49}"/>
    <cellStyle name="Valuta 2 2 2 3" xfId="234" xr:uid="{00000000-0005-0000-0000-00002F010000}"/>
    <cellStyle name="Valuta 2 2 2 3 10" xfId="845" xr:uid="{4F1331AC-06E7-4126-89AC-70D2FC9CEE40}"/>
    <cellStyle name="Valuta 2 2 2 3 11" xfId="34317" xr:uid="{98904E5C-3194-45B5-A88F-CC4A4909A494}"/>
    <cellStyle name="Valuta 2 2 2 3 2" xfId="330" xr:uid="{00000000-0005-0000-0000-000030010000}"/>
    <cellStyle name="Valuta 2 2 2 3 2 2" xfId="727" xr:uid="{CF56CC30-C506-4C7B-ADDA-8B41D2B81B3E}"/>
    <cellStyle name="Valuta 2 2 2 3 2 2 2" xfId="2259" xr:uid="{237C696F-E29C-42FC-94D3-AA2CAE0AEC9F}"/>
    <cellStyle name="Valuta 2 2 2 3 2 2 2 2" xfId="4486" xr:uid="{0B3263DA-D614-43DD-9B25-E63CFE6E5A86}"/>
    <cellStyle name="Valuta 2 2 2 3 2 2 2 3" xfId="36139" xr:uid="{8203248B-7452-4F50-AB0C-E2F44B4ABFD6}"/>
    <cellStyle name="Valuta 2 2 2 3 2 2 3" xfId="3067" xr:uid="{B0C067D8-D797-42C9-901A-2E0A50766C29}"/>
    <cellStyle name="Valuta 2 2 2 3 2 2 3 2" xfId="4023" xr:uid="{22F9CDCB-4A14-4AE7-932D-F97F48D73C5D}"/>
    <cellStyle name="Valuta 2 2 2 3 2 2 3 3" xfId="35676" xr:uid="{D8239EEB-F659-4580-9A67-28B728F55E8E}"/>
    <cellStyle name="Valuta 2 2 2 3 2 2 4" xfId="3460" xr:uid="{2AA968D1-6494-48CD-BD40-532CA0593CC9}"/>
    <cellStyle name="Valuta 2 2 2 3 2 2 4 2" xfId="35113" xr:uid="{429E6E57-9BB8-4488-84A1-7739B470E099}"/>
    <cellStyle name="Valuta 2 2 2 3 2 2 5" xfId="1707" xr:uid="{4C9074BA-60D9-40B6-9C67-C7AC4A9EF8D9}"/>
    <cellStyle name="Valuta 2 2 2 3 2 2 6" xfId="1148" xr:uid="{5B6CBBD9-AA3A-4A4A-960E-1C9F03379019}"/>
    <cellStyle name="Valuta 2 2 2 3 2 2 7" xfId="34746" xr:uid="{DD0D701B-A360-4A1B-9B86-70113DDB5BE8}"/>
    <cellStyle name="Valuta 2 2 2 3 2 3" xfId="1987" xr:uid="{6E5386E6-3870-453E-BD64-136800DA00D0}"/>
    <cellStyle name="Valuta 2 2 2 3 2 3 2" xfId="4679" xr:uid="{8E61B67A-D1FB-4062-A0D1-026B90B51D1B}"/>
    <cellStyle name="Valuta 2 2 2 3 2 3 3" xfId="36332" xr:uid="{110D7730-A100-47F1-BF5A-79328E272A36}"/>
    <cellStyle name="Valuta 2 2 2 3 2 4" xfId="2871" xr:uid="{C7B9A31B-59A5-4FD7-92B2-399E9845629B}"/>
    <cellStyle name="Valuta 2 2 2 3 2 4 2" xfId="4261" xr:uid="{005C03B9-C921-4680-AD12-F9F4E2625ED2}"/>
    <cellStyle name="Valuta 2 2 2 3 2 4 3" xfId="35914" xr:uid="{D029334A-DF2D-46A3-8696-2735B0FD33AA}"/>
    <cellStyle name="Valuta 2 2 2 3 2 5" xfId="3730" xr:uid="{D3DAC68E-7630-4440-BD28-E1DC00B6B6C6}"/>
    <cellStyle name="Valuta 2 2 2 3 2 5 2" xfId="35383" xr:uid="{FBC92C13-3E12-442E-B7A3-ADE985640C86}"/>
    <cellStyle name="Valuta 2 2 2 3 2 6" xfId="3248" xr:uid="{10B08E7A-6856-40FC-9B82-C4588B5BDE8C}"/>
    <cellStyle name="Valuta 2 2 2 3 2 6 2" xfId="34929" xr:uid="{A954DD7D-1483-4C12-88A8-6DE8D49E3D40}"/>
    <cellStyle name="Valuta 2 2 2 3 2 7" xfId="1424" xr:uid="{68472205-B492-4777-882C-31724199FF18}"/>
    <cellStyle name="Valuta 2 2 2 3 2 8" xfId="929" xr:uid="{75F1976D-8731-4038-9B58-D3FDFE7AB5FE}"/>
    <cellStyle name="Valuta 2 2 2 3 2 9" xfId="34412" xr:uid="{D7B4957B-B8AE-4199-83C9-CD133A1E38F7}"/>
    <cellStyle name="Valuta 2 2 2 3 3" xfId="475" xr:uid="{00000000-0005-0000-0000-000031010000}"/>
    <cellStyle name="Valuta 2 2 2 3 4" xfId="632" xr:uid="{AE4D133B-50D8-41E7-8A19-0B84453013EE}"/>
    <cellStyle name="Valuta 2 2 2 3 4 2" xfId="2165" xr:uid="{49495404-3EBF-4DCA-AF07-26552BF2811A}"/>
    <cellStyle name="Valuta 2 2 2 3 4 2 2" xfId="4391" xr:uid="{9F505E26-CBA0-4616-B317-AA1F60A4AA96}"/>
    <cellStyle name="Valuta 2 2 2 3 4 2 3" xfId="36044" xr:uid="{A787AF9C-F12D-4FD0-AEC3-4BE8845C7FB6}"/>
    <cellStyle name="Valuta 2 2 2 3 4 3" xfId="2972" xr:uid="{0BB25838-5BD5-456D-A854-19EC22084EB4}"/>
    <cellStyle name="Valuta 2 2 2 3 4 3 2" xfId="3928" xr:uid="{6EA7EACA-CAF1-4F1A-9C6E-F015CA07B14D}"/>
    <cellStyle name="Valuta 2 2 2 3 4 3 3" xfId="35581" xr:uid="{7AB3A66C-B007-4C20-B509-7BC7A1761374}"/>
    <cellStyle name="Valuta 2 2 2 3 4 4" xfId="3365" xr:uid="{2E707A85-7FF3-4F3A-89A4-FF8DA29B0BFD}"/>
    <cellStyle name="Valuta 2 2 2 3 4 4 2" xfId="35033" xr:uid="{47BEFA8E-8F24-4E60-B49E-473A814B2970}"/>
    <cellStyle name="Valuta 2 2 2 3 4 5" xfId="1618" xr:uid="{3016401A-11AF-4A4E-8065-AB8ADAE1A34B}"/>
    <cellStyle name="Valuta 2 2 2 3 4 6" xfId="1064" xr:uid="{F725F83A-0D85-448C-AF68-E9CE9C0BBA52}"/>
    <cellStyle name="Valuta 2 2 2 3 4 7" xfId="34651" xr:uid="{48B2FD3D-BBE6-49FF-BEB8-68F5C9E971B3}"/>
    <cellStyle name="Valuta 2 2 2 3 5" xfId="1892" xr:uid="{F1B68923-031B-4F5E-8131-8C75BE58FDFE}"/>
    <cellStyle name="Valuta 2 2 2 3 5 2" xfId="4593" xr:uid="{9699C947-6470-421C-8C1C-5D10A414925D}"/>
    <cellStyle name="Valuta 2 2 2 3 5 3" xfId="36246" xr:uid="{D0A96684-0500-4824-A1B1-2343640DF641}"/>
    <cellStyle name="Valuta 2 2 2 3 6" xfId="2776" xr:uid="{C8E964A2-F7CC-4491-9693-BD01986313BE}"/>
    <cellStyle name="Valuta 2 2 2 3 6 2" xfId="4166" xr:uid="{6E093CF9-4C81-4E5F-8BB6-23D9E4D3E24C}"/>
    <cellStyle name="Valuta 2 2 2 3 6 3" xfId="35819" xr:uid="{13BB46DF-35CC-46FE-9A08-46ACB574ED56}"/>
    <cellStyle name="Valuta 2 2 2 3 7" xfId="3635" xr:uid="{1BA30CDC-B426-4932-B73A-D032A9274E44}"/>
    <cellStyle name="Valuta 2 2 2 3 7 2" xfId="35288" xr:uid="{456AEC4F-E1F5-4638-9BAC-8AF46B451D0D}"/>
    <cellStyle name="Valuta 2 2 2 3 8" xfId="3165" xr:uid="{25AF1275-079B-40AD-BBAB-798CD7D465C7}"/>
    <cellStyle name="Valuta 2 2 2 3 8 2" xfId="34848" xr:uid="{DA1C5C66-9E88-4034-8BAC-555A13EE85DD}"/>
    <cellStyle name="Valuta 2 2 2 3 9" xfId="1334" xr:uid="{52E550BD-498D-494F-914C-9AC213259359}"/>
    <cellStyle name="Valuta 2 2 2 4" xfId="285" xr:uid="{00000000-0005-0000-0000-000032010000}"/>
    <cellStyle name="Valuta 2 2 2 4 2" xfId="682" xr:uid="{164D194E-30A5-440C-9075-8ED51E8A6F2D}"/>
    <cellStyle name="Valuta 2 2 2 4 2 2" xfId="2214" xr:uid="{D5A54DE4-E32D-4CDA-BF27-38006A746617}"/>
    <cellStyle name="Valuta 2 2 2 4 2 2 2" xfId="4441" xr:uid="{F3A0682F-E49E-43E6-9066-4A03D6B4FA06}"/>
    <cellStyle name="Valuta 2 2 2 4 2 2 3" xfId="36094" xr:uid="{31861882-06CD-4C7D-AD7F-84EF7BAC2FE5}"/>
    <cellStyle name="Valuta 2 2 2 4 2 3" xfId="3022" xr:uid="{333A8F8A-2B0E-4175-B18D-C2193E9B4308}"/>
    <cellStyle name="Valuta 2 2 2 4 2 3 2" xfId="3978" xr:uid="{69A1A287-9519-4516-9139-DC166B66E528}"/>
    <cellStyle name="Valuta 2 2 2 4 2 3 3" xfId="35631" xr:uid="{0CA80632-F7E9-45AF-BA1C-64E90431FDAC}"/>
    <cellStyle name="Valuta 2 2 2 4 2 4" xfId="3415" xr:uid="{EB4B06D0-DD86-42A2-A2B0-256BFD4657A0}"/>
    <cellStyle name="Valuta 2 2 2 4 2 4 2" xfId="35073" xr:uid="{31DB7CF9-FDBA-4B97-A7B7-EB41960A4040}"/>
    <cellStyle name="Valuta 2 2 2 4 2 5" xfId="1664" xr:uid="{4A4D896D-3FAA-4435-ACE7-5C1FDA1E5354}"/>
    <cellStyle name="Valuta 2 2 2 4 2 6" xfId="1107" xr:uid="{EDAFF922-00C6-49DF-AF2D-EE82B815DC52}"/>
    <cellStyle name="Valuta 2 2 2 4 2 7" xfId="34701" xr:uid="{12DCE042-9FBA-47D3-AACC-48FA2126F3B9}"/>
    <cellStyle name="Valuta 2 2 2 4 3" xfId="1942" xr:uid="{23FC9EF6-E78A-4DDE-A777-166F76366B35}"/>
    <cellStyle name="Valuta 2 2 2 4 3 2" xfId="4637" xr:uid="{4151AE4F-05DD-48DA-A830-CF7105854293}"/>
    <cellStyle name="Valuta 2 2 2 4 3 3" xfId="36290" xr:uid="{2DCB4931-EEFC-4F9A-8523-E8F17CE4C620}"/>
    <cellStyle name="Valuta 2 2 2 4 4" xfId="2826" xr:uid="{BC8450DA-8441-4B2D-B755-D8549BB0A63F}"/>
    <cellStyle name="Valuta 2 2 2 4 4 2" xfId="4216" xr:uid="{DA975C55-373A-49C9-9E44-5141064DC38D}"/>
    <cellStyle name="Valuta 2 2 2 4 4 3" xfId="35869" xr:uid="{5359A847-9E94-4279-B34D-D59F5740D3E1}"/>
    <cellStyle name="Valuta 2 2 2 4 5" xfId="3685" xr:uid="{5862A2F0-D87D-479A-987E-EF0A538D5611}"/>
    <cellStyle name="Valuta 2 2 2 4 5 2" xfId="35338" xr:uid="{6528A2F7-EA30-481C-9E34-999554AEFC37}"/>
    <cellStyle name="Valuta 2 2 2 4 6" xfId="3207" xr:uid="{33A3EFD7-AC17-4776-902C-DAC53687C862}"/>
    <cellStyle name="Valuta 2 2 2 4 6 2" xfId="34889" xr:uid="{661EE4C6-5D8B-451D-B7BE-1C8DAC67C327}"/>
    <cellStyle name="Valuta 2 2 2 4 7" xfId="1381" xr:uid="{5DD453DB-03E7-4EF1-AAF8-3EAAA815E670}"/>
    <cellStyle name="Valuta 2 2 2 4 8" xfId="888" xr:uid="{08E3A3C8-CF8B-4984-AD33-4FECA4D8AF97}"/>
    <cellStyle name="Valuta 2 2 2 4 9" xfId="34367" xr:uid="{4401601A-815A-40A4-A40D-6A45D57CA477}"/>
    <cellStyle name="Valuta 2 2 2 5" xfId="472" xr:uid="{00000000-0005-0000-0000-000033010000}"/>
    <cellStyle name="Valuta 2 2 2 6" xfId="590" xr:uid="{B1B12FA2-E4CE-4F3C-8539-85726F074CAD}"/>
    <cellStyle name="Valuta 2 2 2 6 2" xfId="2123" xr:uid="{7766644C-5646-460F-8817-7688828F3AB9}"/>
    <cellStyle name="Valuta 2 2 2 6 2 2" xfId="4349" xr:uid="{A54F16A2-EA93-40D6-9AEC-210B28F54C10}"/>
    <cellStyle name="Valuta 2 2 2 6 2 3" xfId="36002" xr:uid="{13962D68-70E5-4F32-9F38-744569047C90}"/>
    <cellStyle name="Valuta 2 2 2 6 3" xfId="2930" xr:uid="{0338C502-F7D7-46AA-A82B-97BEEF790121}"/>
    <cellStyle name="Valuta 2 2 2 6 3 2" xfId="3886" xr:uid="{A06DC699-A910-4792-9031-26881F940647}"/>
    <cellStyle name="Valuta 2 2 2 6 3 3" xfId="35539" xr:uid="{624DCB9C-654A-4EA0-82FA-41ACC3D56BC4}"/>
    <cellStyle name="Valuta 2 2 2 6 4" xfId="3323" xr:uid="{800C892F-5507-45EA-93B6-E6726DF4EFD6}"/>
    <cellStyle name="Valuta 2 2 2 6 4 2" xfId="34992" xr:uid="{0D136BB8-F43E-4642-9559-FE9BFD2C0BF0}"/>
    <cellStyle name="Valuta 2 2 2 6 5" xfId="1577" xr:uid="{A3E3605E-CD88-4080-AB76-61C861FE52A5}"/>
    <cellStyle name="Valuta 2 2 2 6 6" xfId="1024" xr:uid="{4F6E285D-265B-47D2-9C80-3318F9262981}"/>
    <cellStyle name="Valuta 2 2 2 6 7" xfId="34609" xr:uid="{2FE384DE-B050-434D-A149-371E43178144}"/>
    <cellStyle name="Valuta 2 2 2 7" xfId="1847" xr:uid="{6CA3A5CE-E62E-440F-B4C4-FD787B47A4F3}"/>
    <cellStyle name="Valuta 2 2 2 7 2" xfId="4552" xr:uid="{465F48E1-203A-4031-926C-0A51B07D7444}"/>
    <cellStyle name="Valuta 2 2 2 7 3" xfId="36205" xr:uid="{68063977-B334-4E5E-87B3-FE9470599688}"/>
    <cellStyle name="Valuta 2 2 2 8" xfId="2733" xr:uid="{8BFC6C5F-6C1E-42C3-A1AC-7B7CF8206282}"/>
    <cellStyle name="Valuta 2 2 2 8 2" xfId="4121" xr:uid="{08DF1009-C9B9-45B8-8C0E-A58A108FEB47}"/>
    <cellStyle name="Valuta 2 2 2 8 3" xfId="35774" xr:uid="{BD760EF6-A450-4F3E-9F76-9C6C14FEDAB4}"/>
    <cellStyle name="Valuta 2 2 2 9" xfId="3590" xr:uid="{EE554641-74DF-477B-BA78-A1C8C067EAC9}"/>
    <cellStyle name="Valuta 2 2 2 9 2" xfId="35243" xr:uid="{3D9F4C1C-D6D1-40FC-9039-B46B5978000F}"/>
    <cellStyle name="Valuta 2 2 3" xfId="204" xr:uid="{00000000-0005-0000-0000-000034010000}"/>
    <cellStyle name="Valuta 2 2 3 10" xfId="1305" xr:uid="{FF52F82D-83F1-4D53-9304-E1311C632FF1}"/>
    <cellStyle name="Valuta 2 2 3 11" xfId="815" xr:uid="{700490A3-7C19-4738-A809-ED735C0C596A}"/>
    <cellStyle name="Valuta 2 2 3 12" xfId="34288" xr:uid="{5744026F-5FAF-4526-8E25-0A7908FBC5CA}"/>
    <cellStyle name="Valuta 2 2 3 2" xfId="245" xr:uid="{00000000-0005-0000-0000-000035010000}"/>
    <cellStyle name="Valuta 2 2 3 2 10" xfId="856" xr:uid="{1CF34C37-81D2-4725-8990-15F0AB249442}"/>
    <cellStyle name="Valuta 2 2 3 2 11" xfId="34328" xr:uid="{BF94A63F-565B-4B6C-AA3D-69B9A111154D}"/>
    <cellStyle name="Valuta 2 2 3 2 2" xfId="341" xr:uid="{00000000-0005-0000-0000-000036010000}"/>
    <cellStyle name="Valuta 2 2 3 2 2 2" xfId="738" xr:uid="{69C0D823-601A-4A2C-9CD4-2EB614DD3962}"/>
    <cellStyle name="Valuta 2 2 3 2 2 2 2" xfId="2270" xr:uid="{019E0829-05E3-43C9-90DC-895C06D21ABE}"/>
    <cellStyle name="Valuta 2 2 3 2 2 2 2 2" xfId="4497" xr:uid="{CEE22FEB-D623-40F1-9CB6-4587551F9CEC}"/>
    <cellStyle name="Valuta 2 2 3 2 2 2 2 3" xfId="36150" xr:uid="{D82C09AE-AEB4-4076-AB2B-68A10FD245EB}"/>
    <cellStyle name="Valuta 2 2 3 2 2 2 3" xfId="3078" xr:uid="{78A35E56-E20F-480A-8301-C06DAE666250}"/>
    <cellStyle name="Valuta 2 2 3 2 2 2 3 2" xfId="4034" xr:uid="{AD1B710C-9F7B-453C-9063-D38E2D9317CF}"/>
    <cellStyle name="Valuta 2 2 3 2 2 2 3 3" xfId="35687" xr:uid="{64D06D8C-4D89-4252-BC5E-A6B02EE17A83}"/>
    <cellStyle name="Valuta 2 2 3 2 2 2 4" xfId="3471" xr:uid="{64098D02-7C41-4179-BB4E-CA9CF12F118A}"/>
    <cellStyle name="Valuta 2 2 3 2 2 2 4 2" xfId="35124" xr:uid="{D849E938-8E48-4F34-9075-8367B4A97093}"/>
    <cellStyle name="Valuta 2 2 3 2 2 2 5" xfId="1718" xr:uid="{05A16B1F-09B4-47C1-A19C-7C756B5D6493}"/>
    <cellStyle name="Valuta 2 2 3 2 2 2 6" xfId="1159" xr:uid="{321F5071-C4AC-4D66-9C35-9E8FF5A2F639}"/>
    <cellStyle name="Valuta 2 2 3 2 2 2 7" xfId="34757" xr:uid="{C95DC085-695A-4998-A06B-5CC9E9AFC58C}"/>
    <cellStyle name="Valuta 2 2 3 2 2 3" xfId="1998" xr:uid="{BE76B558-F49D-4116-B8CC-41F9C37DBE86}"/>
    <cellStyle name="Valuta 2 2 3 2 2 3 2" xfId="4690" xr:uid="{97E5C0BA-C4D3-47DA-AB27-11379E22C5D0}"/>
    <cellStyle name="Valuta 2 2 3 2 2 3 3" xfId="36343" xr:uid="{8BBA419B-86DA-4AFC-8C51-46710BB83F55}"/>
    <cellStyle name="Valuta 2 2 3 2 2 4" xfId="2882" xr:uid="{F345633C-6198-4066-A84E-8A9F22E40CE1}"/>
    <cellStyle name="Valuta 2 2 3 2 2 4 2" xfId="4272" xr:uid="{F5FA1031-0994-4E8C-BB85-34C7840CA841}"/>
    <cellStyle name="Valuta 2 2 3 2 2 4 3" xfId="35925" xr:uid="{42BCC1A6-B392-4601-9E09-B02E142E282A}"/>
    <cellStyle name="Valuta 2 2 3 2 2 5" xfId="3741" xr:uid="{8AFD490D-BFC6-42A9-B2B0-FE239CB43E8D}"/>
    <cellStyle name="Valuta 2 2 3 2 2 5 2" xfId="35394" xr:uid="{9DEF8586-38A4-4F26-8E4F-54EEAE261CCC}"/>
    <cellStyle name="Valuta 2 2 3 2 2 6" xfId="3259" xr:uid="{30E3FD2D-1768-4021-91D6-14285F4B55F0}"/>
    <cellStyle name="Valuta 2 2 3 2 2 6 2" xfId="34940" xr:uid="{56F899A2-E67C-4E88-9690-EE5405E1EC77}"/>
    <cellStyle name="Valuta 2 2 3 2 2 7" xfId="1435" xr:uid="{A6538EF7-01F5-4054-B851-BF6F9AA3087B}"/>
    <cellStyle name="Valuta 2 2 3 2 2 8" xfId="940" xr:uid="{38D69C3C-2D84-4F81-B0AF-17D82CFB7951}"/>
    <cellStyle name="Valuta 2 2 3 2 2 9" xfId="34423" xr:uid="{2876EE22-E02B-4CAB-9935-C8FE55634375}"/>
    <cellStyle name="Valuta 2 2 3 2 3" xfId="477" xr:uid="{00000000-0005-0000-0000-000037010000}"/>
    <cellStyle name="Valuta 2 2 3 2 4" xfId="643" xr:uid="{9BD480AC-BCCF-43EC-96C4-BAECBCCDC1F2}"/>
    <cellStyle name="Valuta 2 2 3 2 4 2" xfId="2176" xr:uid="{D708E34E-E9DD-4F5E-955A-2871C772B646}"/>
    <cellStyle name="Valuta 2 2 3 2 4 2 2" xfId="4402" xr:uid="{16FB06FA-2747-4E47-ABC5-9498A591745C}"/>
    <cellStyle name="Valuta 2 2 3 2 4 2 3" xfId="36055" xr:uid="{716B1A0E-38C1-4607-8F1E-4F11575D3ED4}"/>
    <cellStyle name="Valuta 2 2 3 2 4 3" xfId="2983" xr:uid="{5E9B7AF4-160B-4F5D-8E1E-22BE7EF450F5}"/>
    <cellStyle name="Valuta 2 2 3 2 4 3 2" xfId="3939" xr:uid="{C01B9F65-6D4C-4294-9186-FF9DD00BC625}"/>
    <cellStyle name="Valuta 2 2 3 2 4 3 3" xfId="35592" xr:uid="{6DC18370-C1EA-4934-A5E1-7F1A42F5143A}"/>
    <cellStyle name="Valuta 2 2 3 2 4 4" xfId="3376" xr:uid="{4C9D4E9C-B5CD-49B1-BC4C-B263EBBF4D44}"/>
    <cellStyle name="Valuta 2 2 3 2 4 4 2" xfId="35044" xr:uid="{E3341B4E-6BB7-40AA-B9B9-2741DF7CFB1C}"/>
    <cellStyle name="Valuta 2 2 3 2 4 5" xfId="1629" xr:uid="{EA4827CA-B21E-436A-B5F7-92AD640ACDBF}"/>
    <cellStyle name="Valuta 2 2 3 2 4 6" xfId="1075" xr:uid="{9DC6DAEB-5B9B-4240-992E-1E24FD834E77}"/>
    <cellStyle name="Valuta 2 2 3 2 4 7" xfId="34662" xr:uid="{5292E256-BE59-4FBB-9CE2-90EFB5099894}"/>
    <cellStyle name="Valuta 2 2 3 2 5" xfId="1903" xr:uid="{8F0E4FBF-17A5-4E1E-A9CE-71ADB0A8F2BC}"/>
    <cellStyle name="Valuta 2 2 3 2 5 2" xfId="4604" xr:uid="{C6634F16-B844-4393-95B8-3C3CF976DD6E}"/>
    <cellStyle name="Valuta 2 2 3 2 5 3" xfId="36257" xr:uid="{1CA4FD3D-08B2-4722-92C1-6E1764420C4F}"/>
    <cellStyle name="Valuta 2 2 3 2 6" xfId="2787" xr:uid="{3F5066B7-A87E-4EC4-B653-A401C32A51FD}"/>
    <cellStyle name="Valuta 2 2 3 2 6 2" xfId="4177" xr:uid="{0BA06B88-AA1C-46FB-B899-015A4C3FE7B7}"/>
    <cellStyle name="Valuta 2 2 3 2 6 3" xfId="35830" xr:uid="{5995AF4C-C53E-4336-80A3-FEB0B35D88A6}"/>
    <cellStyle name="Valuta 2 2 3 2 7" xfId="3646" xr:uid="{DEAF52F3-7DD8-4823-9F1C-1B2C90038F71}"/>
    <cellStyle name="Valuta 2 2 3 2 7 2" xfId="35299" xr:uid="{9725C642-E8ED-4498-800F-2BE6A4037685}"/>
    <cellStyle name="Valuta 2 2 3 2 8" xfId="3176" xr:uid="{4FFD28BC-CC37-4712-85E9-1095A657F31B}"/>
    <cellStyle name="Valuta 2 2 3 2 8 2" xfId="34859" xr:uid="{1C5B4F74-10DB-4F88-9FCC-0072496FA0C6}"/>
    <cellStyle name="Valuta 2 2 3 2 9" xfId="1345" xr:uid="{ED472D69-E2F8-49D2-A8BB-D50820DDD7DB}"/>
    <cellStyle name="Valuta 2 2 3 3" xfId="301" xr:uid="{00000000-0005-0000-0000-000038010000}"/>
    <cellStyle name="Valuta 2 2 3 3 2" xfId="698" xr:uid="{0D3B3BC3-D125-4484-BA18-7CB3B1C859A9}"/>
    <cellStyle name="Valuta 2 2 3 3 2 2" xfId="2230" xr:uid="{FC4E6851-34CA-4C1B-B4DD-AC10D2F4AD0E}"/>
    <cellStyle name="Valuta 2 2 3 3 2 2 2" xfId="4457" xr:uid="{8CA6E478-043C-4C76-901B-05E73EE84693}"/>
    <cellStyle name="Valuta 2 2 3 3 2 2 3" xfId="36110" xr:uid="{E820229E-E92D-40B2-B986-5BF27C91D4E9}"/>
    <cellStyle name="Valuta 2 2 3 3 2 3" xfId="3038" xr:uid="{9E1A689E-D4D2-4339-96E1-0409EC9834DA}"/>
    <cellStyle name="Valuta 2 2 3 3 2 3 2" xfId="3994" xr:uid="{C1F9F105-FDA0-41FC-B7A7-9AC80CDA379F}"/>
    <cellStyle name="Valuta 2 2 3 3 2 3 3" xfId="35647" xr:uid="{312A0D5D-1D16-437E-B7A4-0E8E7192B559}"/>
    <cellStyle name="Valuta 2 2 3 3 2 4" xfId="3431" xr:uid="{305570A2-E571-4A02-8F0E-7C9705F54593}"/>
    <cellStyle name="Valuta 2 2 3 3 2 4 2" xfId="35084" xr:uid="{DC26FE54-E719-4998-ADD1-FA610513A03F}"/>
    <cellStyle name="Valuta 2 2 3 3 2 5" xfId="1678" xr:uid="{82859A33-D6EC-4E33-8834-AE23FF7DD159}"/>
    <cellStyle name="Valuta 2 2 3 3 2 6" xfId="1119" xr:uid="{A5FBFA8C-A2A5-48A0-96BA-8679CA2107CB}"/>
    <cellStyle name="Valuta 2 2 3 3 2 7" xfId="34717" xr:uid="{0F7D4384-0177-4847-9513-E5209605B418}"/>
    <cellStyle name="Valuta 2 2 3 3 3" xfId="1958" xr:uid="{B969F68F-C96A-4D83-8A7B-16BB9D88B2BB}"/>
    <cellStyle name="Valuta 2 2 3 3 3 2" xfId="4650" xr:uid="{431ADF28-F8EE-4C16-850A-6617EC822506}"/>
    <cellStyle name="Valuta 2 2 3 3 3 3" xfId="36303" xr:uid="{D008491A-AFEE-46E7-8715-9D1D15111A3C}"/>
    <cellStyle name="Valuta 2 2 3 3 4" xfId="2842" xr:uid="{8C867CE2-00C9-4C81-BFDF-8E64C767106F}"/>
    <cellStyle name="Valuta 2 2 3 3 4 2" xfId="4232" xr:uid="{B0923C0E-4A94-4D6A-9707-FF451FAF4536}"/>
    <cellStyle name="Valuta 2 2 3 3 4 3" xfId="35885" xr:uid="{F0D4DA33-8485-4520-BEC5-E1783C10475E}"/>
    <cellStyle name="Valuta 2 2 3 3 5" xfId="3701" xr:uid="{A01152CC-BB2C-4E2F-B66B-D53F2227347D}"/>
    <cellStyle name="Valuta 2 2 3 3 5 2" xfId="35354" xr:uid="{7D30DD39-4DC4-4DF1-AD7E-379E2E42F75B}"/>
    <cellStyle name="Valuta 2 2 3 3 6" xfId="3219" xr:uid="{EEE45C44-EFCC-48F6-AFF4-7684064DE1C5}"/>
    <cellStyle name="Valuta 2 2 3 3 6 2" xfId="34900" xr:uid="{5BEC6441-CC37-40A8-B101-84325D2E559C}"/>
    <cellStyle name="Valuta 2 2 3 3 7" xfId="1395" xr:uid="{91B6027B-8C0F-4719-A7F8-34CA505734BE}"/>
    <cellStyle name="Valuta 2 2 3 3 8" xfId="900" xr:uid="{9A35A9F1-95A0-4B66-9086-A4BE9331426E}"/>
    <cellStyle name="Valuta 2 2 3 3 9" xfId="34383" xr:uid="{256F4706-2921-41F6-8102-8AAF1A66799A}"/>
    <cellStyle name="Valuta 2 2 3 4" xfId="476" xr:uid="{00000000-0005-0000-0000-000039010000}"/>
    <cellStyle name="Valuta 2 2 3 5" xfId="603" xr:uid="{1B8B3B3E-6B67-40D9-BE63-3F3F9E602A34}"/>
    <cellStyle name="Valuta 2 2 3 5 2" xfId="2136" xr:uid="{3BC71DB6-3EFC-4750-AFD0-118DD31B85B2}"/>
    <cellStyle name="Valuta 2 2 3 5 2 2" xfId="4362" xr:uid="{87EE4D94-51C0-41FA-82CC-DDB45D69F969}"/>
    <cellStyle name="Valuta 2 2 3 5 2 3" xfId="36015" xr:uid="{A410571A-0EFC-4AA0-8FD8-8CECD3FCFBF8}"/>
    <cellStyle name="Valuta 2 2 3 5 3" xfId="2943" xr:uid="{E38771D1-DAD2-484C-97D8-9141CF6CE91F}"/>
    <cellStyle name="Valuta 2 2 3 5 3 2" xfId="3899" xr:uid="{54F2FE4A-92AB-45F8-8AF2-8051F87FD8A4}"/>
    <cellStyle name="Valuta 2 2 3 5 3 3" xfId="35552" xr:uid="{A461AF60-DD74-4FC3-AEE8-70F707BB56C3}"/>
    <cellStyle name="Valuta 2 2 3 5 4" xfId="3336" xr:uid="{834C0A58-FD54-4326-8726-93106FB6684D}"/>
    <cellStyle name="Valuta 2 2 3 5 4 2" xfId="35004" xr:uid="{F9CDFE27-A01C-4ED1-870D-EA16E515D279}"/>
    <cellStyle name="Valuta 2 2 3 5 5" xfId="1589" xr:uid="{B8273472-B6F1-4431-AF52-E1B3A93CC369}"/>
    <cellStyle name="Valuta 2 2 3 5 6" xfId="1035" xr:uid="{A893FBB3-6FAA-497F-B49C-41AC2D7CCA34}"/>
    <cellStyle name="Valuta 2 2 3 5 7" xfId="34622" xr:uid="{EFA8F0EF-F851-48E0-BF9A-ADFB3FFBC3E1}"/>
    <cellStyle name="Valuta 2 2 3 6" xfId="1863" xr:uid="{6CBAA9D0-7C21-4A5B-8628-872FD03554FD}"/>
    <cellStyle name="Valuta 2 2 3 6 2" xfId="4564" xr:uid="{C7DDC114-632A-4758-A99E-6098357EC592}"/>
    <cellStyle name="Valuta 2 2 3 6 3" xfId="36217" xr:uid="{F193F23E-8444-4692-89DE-2A88528FCA22}"/>
    <cellStyle name="Valuta 2 2 3 7" xfId="2747" xr:uid="{96FF7EA5-D1B7-4627-A180-6216C723B1A4}"/>
    <cellStyle name="Valuta 2 2 3 7 2" xfId="4137" xr:uid="{0D2F740D-5BE2-4A3B-93B5-D6940461FAD9}"/>
    <cellStyle name="Valuta 2 2 3 7 3" xfId="35790" xr:uid="{A84C9AD9-F6B0-4E70-81C0-4723E4CDF853}"/>
    <cellStyle name="Valuta 2 2 3 8" xfId="3606" xr:uid="{4396C9BF-6001-487E-8A7B-FE4E47675DA7}"/>
    <cellStyle name="Valuta 2 2 3 8 2" xfId="35259" xr:uid="{A357C50B-586C-4D64-A4BA-4FF2BC7CDA69}"/>
    <cellStyle name="Valuta 2 2 3 9" xfId="3136" xr:uid="{FE4022B4-4E54-47AB-B89C-ABAE17BF538B}"/>
    <cellStyle name="Valuta 2 2 3 9 2" xfId="34819" xr:uid="{FC19F690-4A3E-41A3-9BFF-9A8539E03E34}"/>
    <cellStyle name="Valuta 2 2 4" xfId="192" xr:uid="{00000000-0005-0000-0000-00003A010000}"/>
    <cellStyle name="Valuta 2 2 4 10" xfId="1296" xr:uid="{54DBCC2E-B636-4AE5-BD6B-A7CF24F18667}"/>
    <cellStyle name="Valuta 2 2 4 11" xfId="807" xr:uid="{28E7DBE2-7503-4CDF-9AE9-D344D9DD5EAD}"/>
    <cellStyle name="Valuta 2 2 4 12" xfId="34276" xr:uid="{AAFAA4B4-21FA-4388-8B40-C6C0F9090E34}"/>
    <cellStyle name="Valuta 2 2 4 2" xfId="239" xr:uid="{00000000-0005-0000-0000-00003B010000}"/>
    <cellStyle name="Valuta 2 2 4 2 10" xfId="850" xr:uid="{57A41186-3EEF-4E67-B8AA-15946B390E1A}"/>
    <cellStyle name="Valuta 2 2 4 2 11" xfId="34322" xr:uid="{362D868E-DB4F-4706-AFEA-AC49638E07BB}"/>
    <cellStyle name="Valuta 2 2 4 2 2" xfId="335" xr:uid="{00000000-0005-0000-0000-00003C010000}"/>
    <cellStyle name="Valuta 2 2 4 2 2 2" xfId="732" xr:uid="{98FA8D19-C741-4020-9295-06BAD3D77910}"/>
    <cellStyle name="Valuta 2 2 4 2 2 2 2" xfId="2264" xr:uid="{0F835E65-C529-4740-810F-1C516F3EE14D}"/>
    <cellStyle name="Valuta 2 2 4 2 2 2 2 2" xfId="4491" xr:uid="{4BFA1A51-9150-45F0-AD7E-FDC1ACE50A20}"/>
    <cellStyle name="Valuta 2 2 4 2 2 2 2 3" xfId="36144" xr:uid="{E4F130FA-9A4D-4AC3-A18B-99A05D1CC056}"/>
    <cellStyle name="Valuta 2 2 4 2 2 2 3" xfId="3072" xr:uid="{30FD1CA4-484A-4029-A172-5C32DFEE632A}"/>
    <cellStyle name="Valuta 2 2 4 2 2 2 3 2" xfId="4028" xr:uid="{22E52665-9391-4C5A-AE11-0CA89A72BAD6}"/>
    <cellStyle name="Valuta 2 2 4 2 2 2 3 3" xfId="35681" xr:uid="{B2A0C1D5-104E-4550-B714-80D05767DF42}"/>
    <cellStyle name="Valuta 2 2 4 2 2 2 4" xfId="3465" xr:uid="{9783CE41-3EC7-4F53-8F6F-3787D98598AC}"/>
    <cellStyle name="Valuta 2 2 4 2 2 2 4 2" xfId="35118" xr:uid="{AEBA0A09-F4E4-4C32-B785-61BB9C1FE20A}"/>
    <cellStyle name="Valuta 2 2 4 2 2 2 5" xfId="1712" xr:uid="{D7B554C9-1489-4611-B315-39053D128114}"/>
    <cellStyle name="Valuta 2 2 4 2 2 2 6" xfId="1153" xr:uid="{2A44FFDB-B7B3-49C4-98A7-CEDF68E27AEF}"/>
    <cellStyle name="Valuta 2 2 4 2 2 2 7" xfId="34751" xr:uid="{E45B15F0-5966-43C5-B453-6D4EA3B98A32}"/>
    <cellStyle name="Valuta 2 2 4 2 2 3" xfId="1992" xr:uid="{42744EC4-7F34-44F7-BD93-DFFF98E98A1B}"/>
    <cellStyle name="Valuta 2 2 4 2 2 3 2" xfId="4684" xr:uid="{B26A6003-8AAA-4C3E-B92B-5B78043A2BE2}"/>
    <cellStyle name="Valuta 2 2 4 2 2 3 3" xfId="36337" xr:uid="{1C983864-0BCC-47DF-BAD2-2233AF0B225F}"/>
    <cellStyle name="Valuta 2 2 4 2 2 4" xfId="2876" xr:uid="{9F5230AA-406B-4F12-9440-331A54D86BC7}"/>
    <cellStyle name="Valuta 2 2 4 2 2 4 2" xfId="4266" xr:uid="{E1FD90F3-B8D8-4A71-B215-2DD222765469}"/>
    <cellStyle name="Valuta 2 2 4 2 2 4 3" xfId="35919" xr:uid="{A23AC31A-B41A-438D-89EA-0BF588BCFEFA}"/>
    <cellStyle name="Valuta 2 2 4 2 2 5" xfId="3735" xr:uid="{EC32BC5B-27D8-4D8D-B13D-6C9175ED12FC}"/>
    <cellStyle name="Valuta 2 2 4 2 2 5 2" xfId="35388" xr:uid="{BB7C6D04-6282-4E86-85C6-B57145BFAF01}"/>
    <cellStyle name="Valuta 2 2 4 2 2 6" xfId="3253" xr:uid="{BF101469-FE08-443D-84E1-7647FED7864D}"/>
    <cellStyle name="Valuta 2 2 4 2 2 6 2" xfId="34934" xr:uid="{9ADF5275-DB1E-45E9-BED9-18BB1B7CF56A}"/>
    <cellStyle name="Valuta 2 2 4 2 2 7" xfId="1429" xr:uid="{6A6D4D94-E17E-4CA9-84D8-507F887E1B95}"/>
    <cellStyle name="Valuta 2 2 4 2 2 8" xfId="934" xr:uid="{AEEF15E9-11CE-49A0-91C9-19422FC7B952}"/>
    <cellStyle name="Valuta 2 2 4 2 2 9" xfId="34417" xr:uid="{FE879363-2CDF-4F4A-892E-D3FDDCA1F6C8}"/>
    <cellStyle name="Valuta 2 2 4 2 3" xfId="479" xr:uid="{00000000-0005-0000-0000-00003D010000}"/>
    <cellStyle name="Valuta 2 2 4 2 4" xfId="637" xr:uid="{69DD2049-310E-4014-9780-135BB5673095}"/>
    <cellStyle name="Valuta 2 2 4 2 4 2" xfId="2170" xr:uid="{108879EA-2EE1-40C7-8867-CC6F15A93AB5}"/>
    <cellStyle name="Valuta 2 2 4 2 4 2 2" xfId="4396" xr:uid="{222DA8FD-97D0-49BF-9CB7-566CCA1F0DF0}"/>
    <cellStyle name="Valuta 2 2 4 2 4 2 3" xfId="36049" xr:uid="{5A12F972-C695-4CAA-BFC8-67F9597EA060}"/>
    <cellStyle name="Valuta 2 2 4 2 4 3" xfId="2977" xr:uid="{11F81B18-4188-4183-8E40-04C2DDEFA671}"/>
    <cellStyle name="Valuta 2 2 4 2 4 3 2" xfId="3933" xr:uid="{4EAAC8A5-8857-43EB-8CCE-4CB817B6D17C}"/>
    <cellStyle name="Valuta 2 2 4 2 4 3 3" xfId="35586" xr:uid="{71582D74-2A59-4CBC-A2AC-7D65C22CEA76}"/>
    <cellStyle name="Valuta 2 2 4 2 4 4" xfId="3370" xr:uid="{CE781ECC-2CEC-4437-98C6-1F9F940A1823}"/>
    <cellStyle name="Valuta 2 2 4 2 4 4 2" xfId="35038" xr:uid="{0A0BBDD2-3E26-4240-B2DC-A392AF0A02CA}"/>
    <cellStyle name="Valuta 2 2 4 2 4 5" xfId="1623" xr:uid="{16CFE437-0216-4A34-A114-7759B8DF0EFE}"/>
    <cellStyle name="Valuta 2 2 4 2 4 6" xfId="1069" xr:uid="{BF0BC99C-60D8-48EA-A402-9E81472011DE}"/>
    <cellStyle name="Valuta 2 2 4 2 4 7" xfId="34656" xr:uid="{220B49D5-327C-4F6C-B876-5E19575D45F6}"/>
    <cellStyle name="Valuta 2 2 4 2 5" xfId="1897" xr:uid="{3991D3E4-73A7-493C-BDB9-87B186C7BFA3}"/>
    <cellStyle name="Valuta 2 2 4 2 5 2" xfId="4598" xr:uid="{39919735-7221-489A-9D3D-87AE6BB75BA0}"/>
    <cellStyle name="Valuta 2 2 4 2 5 3" xfId="36251" xr:uid="{29083CF6-E077-4B17-9676-1E4DBFF47C76}"/>
    <cellStyle name="Valuta 2 2 4 2 6" xfId="2781" xr:uid="{B9EA9EA8-E155-4136-97E2-86C9A4FECE00}"/>
    <cellStyle name="Valuta 2 2 4 2 6 2" xfId="4171" xr:uid="{F00A6FD8-03B6-440D-9720-4573D267EAE5}"/>
    <cellStyle name="Valuta 2 2 4 2 6 3" xfId="35824" xr:uid="{7237856D-6A4B-4830-96D6-741FF15EE63A}"/>
    <cellStyle name="Valuta 2 2 4 2 7" xfId="3640" xr:uid="{2CA46B56-141A-440D-82D4-0EF113D54E3E}"/>
    <cellStyle name="Valuta 2 2 4 2 7 2" xfId="35293" xr:uid="{14C1749E-E8E3-46D2-A7AA-D2D09A439686}"/>
    <cellStyle name="Valuta 2 2 4 2 8" xfId="3170" xr:uid="{4EA24256-1DE7-4C01-A942-F3E6D32C8B71}"/>
    <cellStyle name="Valuta 2 2 4 2 8 2" xfId="34853" xr:uid="{D83142DA-D605-4785-BEE3-A2932A60E0F0}"/>
    <cellStyle name="Valuta 2 2 4 2 9" xfId="1339" xr:uid="{8210EC78-0504-4415-B3BD-5788346BCD75}"/>
    <cellStyle name="Valuta 2 2 4 3" xfId="290" xr:uid="{00000000-0005-0000-0000-00003E010000}"/>
    <cellStyle name="Valuta 2 2 4 3 2" xfId="687" xr:uid="{51B37521-DF6F-4A17-B1D8-54118CC1DE56}"/>
    <cellStyle name="Valuta 2 2 4 3 2 2" xfId="2219" xr:uid="{15AAA652-E7C5-44C5-B563-479EE0A94ADB}"/>
    <cellStyle name="Valuta 2 2 4 3 2 2 2" xfId="4446" xr:uid="{8F84289C-77C6-4C8B-A808-6964DD71C1FA}"/>
    <cellStyle name="Valuta 2 2 4 3 2 2 3" xfId="36099" xr:uid="{932A321E-2833-4958-9B4E-40383892166A}"/>
    <cellStyle name="Valuta 2 2 4 3 2 3" xfId="3027" xr:uid="{F8C261C7-1623-4F91-BE77-B031556B6D2A}"/>
    <cellStyle name="Valuta 2 2 4 3 2 3 2" xfId="3983" xr:uid="{FD1BED5B-A153-464E-9B23-7ABCCC3D5550}"/>
    <cellStyle name="Valuta 2 2 4 3 2 3 3" xfId="35636" xr:uid="{F20C8664-956F-460F-983D-16A9B0AD3BFE}"/>
    <cellStyle name="Valuta 2 2 4 3 2 4" xfId="3420" xr:uid="{FC6561E6-B815-4CC7-8EE3-B5E1624DC2A7}"/>
    <cellStyle name="Valuta 2 2 4 3 2 4 2" xfId="35078" xr:uid="{F2FF29C6-120F-4B52-9595-077722197C7F}"/>
    <cellStyle name="Valuta 2 2 4 3 2 5" xfId="1669" xr:uid="{468556AE-7D44-4EC0-83E7-D8329CE12C1F}"/>
    <cellStyle name="Valuta 2 2 4 3 2 6" xfId="1112" xr:uid="{6F152AD8-4DDF-401F-878E-48D3326FB288}"/>
    <cellStyle name="Valuta 2 2 4 3 2 7" xfId="34706" xr:uid="{4EED64F6-8F2C-4575-8609-7A83D59EC986}"/>
    <cellStyle name="Valuta 2 2 4 3 3" xfId="1947" xr:uid="{D409916C-82E6-444B-8B48-9BE4D5348877}"/>
    <cellStyle name="Valuta 2 2 4 3 3 2" xfId="4642" xr:uid="{11372EA3-075F-4486-BBEF-096A0E749967}"/>
    <cellStyle name="Valuta 2 2 4 3 3 3" xfId="36295" xr:uid="{B0AB93AE-F0C2-4210-9404-FF1ADA119FF7}"/>
    <cellStyle name="Valuta 2 2 4 3 4" xfId="2831" xr:uid="{2C595A47-5A7F-4A0D-ABAA-53D082275A5F}"/>
    <cellStyle name="Valuta 2 2 4 3 4 2" xfId="4221" xr:uid="{DD1F78C2-6BA6-4014-8BB4-6CC4C6AC7340}"/>
    <cellStyle name="Valuta 2 2 4 3 4 3" xfId="35874" xr:uid="{D85B5D52-C473-4392-A8BE-35C3AF1CCEF0}"/>
    <cellStyle name="Valuta 2 2 4 3 5" xfId="3690" xr:uid="{12C47670-9CE6-4BA8-8081-0E34AAFFC260}"/>
    <cellStyle name="Valuta 2 2 4 3 5 2" xfId="35343" xr:uid="{ED49679D-D8A3-4B44-B54F-B5AB303B8518}"/>
    <cellStyle name="Valuta 2 2 4 3 6" xfId="3212" xr:uid="{A34F171E-EFE9-4112-8E19-89557C424D70}"/>
    <cellStyle name="Valuta 2 2 4 3 6 2" xfId="34894" xr:uid="{EA1B7E22-EEA4-41A4-931F-50F61B59C7CC}"/>
    <cellStyle name="Valuta 2 2 4 3 7" xfId="1386" xr:uid="{2E9EDF93-A4B0-4DAD-9826-2FB407CF19B8}"/>
    <cellStyle name="Valuta 2 2 4 3 8" xfId="893" xr:uid="{27E891C3-F92E-4F06-B1CF-D45C322CA5B3}"/>
    <cellStyle name="Valuta 2 2 4 3 9" xfId="34372" xr:uid="{4EE8F743-B68D-4D32-B976-1E98871D5154}"/>
    <cellStyle name="Valuta 2 2 4 4" xfId="478" xr:uid="{00000000-0005-0000-0000-00003F010000}"/>
    <cellStyle name="Valuta 2 2 4 5" xfId="595" xr:uid="{98C9BB83-C36E-493C-A0BE-4B5F3F6C882B}"/>
    <cellStyle name="Valuta 2 2 4 5 2" xfId="2128" xr:uid="{D1B3118B-6825-474F-8CB5-1898EDA44C36}"/>
    <cellStyle name="Valuta 2 2 4 5 2 2" xfId="4354" xr:uid="{700A1A4A-3143-413A-A908-050FB053756A}"/>
    <cellStyle name="Valuta 2 2 4 5 2 3" xfId="36007" xr:uid="{DF0D6F7F-931B-4443-BF1B-88174B795594}"/>
    <cellStyle name="Valuta 2 2 4 5 3" xfId="2935" xr:uid="{001DDD59-040C-4F32-8A8D-0017913425E9}"/>
    <cellStyle name="Valuta 2 2 4 5 3 2" xfId="3891" xr:uid="{1D599A5D-3FC2-4D95-AD96-2BF5818B6176}"/>
    <cellStyle name="Valuta 2 2 4 5 3 3" xfId="35544" xr:uid="{4C1F62E3-0B47-4438-B396-9B0CC564B8A7}"/>
    <cellStyle name="Valuta 2 2 4 5 4" xfId="3328" xr:uid="{1A1F8D18-FFCF-49C1-B940-B01379575903}"/>
    <cellStyle name="Valuta 2 2 4 5 4 2" xfId="34997" xr:uid="{F598057E-4815-49B5-B094-03BA822D0840}"/>
    <cellStyle name="Valuta 2 2 4 5 5" xfId="1582" xr:uid="{36B36CA4-8065-48AE-BF27-CB0E6DC04EA1}"/>
    <cellStyle name="Valuta 2 2 4 5 6" xfId="1029" xr:uid="{19E3FA0B-A935-4328-BB66-104B257ED0ED}"/>
    <cellStyle name="Valuta 2 2 4 5 7" xfId="34614" xr:uid="{EE1AE67B-9A5B-49F6-B84C-98B4C2FF1AF6}"/>
    <cellStyle name="Valuta 2 2 4 6" xfId="1852" xr:uid="{47DA7A51-1B91-46F0-9902-285A258B4FD2}"/>
    <cellStyle name="Valuta 2 2 4 6 2" xfId="4557" xr:uid="{95265C97-9A04-486A-A817-642410C17A3A}"/>
    <cellStyle name="Valuta 2 2 4 6 3" xfId="36210" xr:uid="{ABA070DF-1C3F-4B67-9E54-B9E797599288}"/>
    <cellStyle name="Valuta 2 2 4 7" xfId="2738" xr:uid="{BE34BFA7-3E67-4EFD-AE55-E53098337DB4}"/>
    <cellStyle name="Valuta 2 2 4 7 2" xfId="4126" xr:uid="{DD19528F-0C9E-420D-B146-EAA50334BDA1}"/>
    <cellStyle name="Valuta 2 2 4 7 3" xfId="35779" xr:uid="{037DBC46-3CDE-4ED6-96E6-3E8022399B2C}"/>
    <cellStyle name="Valuta 2 2 4 8" xfId="3595" xr:uid="{A49AAD13-DEA0-4B83-82A5-C0AE27FE20D4}"/>
    <cellStyle name="Valuta 2 2 4 8 2" xfId="35248" xr:uid="{B5585B18-3692-42EE-BE38-B3BFDAB87057}"/>
    <cellStyle name="Valuta 2 2 4 9" xfId="3130" xr:uid="{1E9B9781-8F13-45C3-A852-F9C1A07C36B0}"/>
    <cellStyle name="Valuta 2 2 4 9 2" xfId="34813" xr:uid="{1FEAE4A5-097C-4344-AEB1-167B7EACDE5E}"/>
    <cellStyle name="Valuta 2 2 5" xfId="223" xr:uid="{00000000-0005-0000-0000-000040010000}"/>
    <cellStyle name="Valuta 2 2 5 10" xfId="834" xr:uid="{1FBE8028-3D1B-4798-97DF-5DB26DF9282B}"/>
    <cellStyle name="Valuta 2 2 5 11" xfId="34306" xr:uid="{AA7900FE-5B9F-40F2-B146-6152C3C9AEA5}"/>
    <cellStyle name="Valuta 2 2 5 2" xfId="319" xr:uid="{00000000-0005-0000-0000-000041010000}"/>
    <cellStyle name="Valuta 2 2 5 2 2" xfId="716" xr:uid="{262FC428-DA19-44B0-8A88-D29859A9BCEB}"/>
    <cellStyle name="Valuta 2 2 5 2 2 2" xfId="2248" xr:uid="{C4C9F38F-A3D3-4DD7-8161-A22D3E02DD72}"/>
    <cellStyle name="Valuta 2 2 5 2 2 2 2" xfId="4475" xr:uid="{09A63CFC-679E-4017-8F65-7743FD13D4EF}"/>
    <cellStyle name="Valuta 2 2 5 2 2 2 3" xfId="36128" xr:uid="{1E941C11-BF83-4C96-8110-694F8BC9C9CC}"/>
    <cellStyle name="Valuta 2 2 5 2 2 3" xfId="3056" xr:uid="{9BB49E03-C0E6-4BC8-B43E-8E6FD5536634}"/>
    <cellStyle name="Valuta 2 2 5 2 2 3 2" xfId="4012" xr:uid="{0A92D005-5C18-47A8-B104-897CF974B548}"/>
    <cellStyle name="Valuta 2 2 5 2 2 3 3" xfId="35665" xr:uid="{8FC73A7B-136F-49C2-A82C-AE6AEE0E9FD2}"/>
    <cellStyle name="Valuta 2 2 5 2 2 4" xfId="3449" xr:uid="{EE08B6FB-7C90-4581-A83A-DD58251DBD9B}"/>
    <cellStyle name="Valuta 2 2 5 2 2 4 2" xfId="35102" xr:uid="{A1CB1540-32DF-46AA-9CD9-DAADC6094DCF}"/>
    <cellStyle name="Valuta 2 2 5 2 2 5" xfId="1696" xr:uid="{18E8D183-43CA-43BE-99FF-D72E76BBE722}"/>
    <cellStyle name="Valuta 2 2 5 2 2 6" xfId="1137" xr:uid="{50ED7BBA-43E4-4494-BBB7-2D4203820725}"/>
    <cellStyle name="Valuta 2 2 5 2 2 7" xfId="34735" xr:uid="{FD1D693D-2046-4A28-B590-5F79BDB7093D}"/>
    <cellStyle name="Valuta 2 2 5 2 3" xfId="1976" xr:uid="{6DC1F0D3-EFE5-4909-A33C-C38EE34A5257}"/>
    <cellStyle name="Valuta 2 2 5 2 3 2" xfId="4668" xr:uid="{C5961820-A467-458C-A409-E7C5D74403BA}"/>
    <cellStyle name="Valuta 2 2 5 2 3 3" xfId="36321" xr:uid="{3EDC7400-4F7E-4C3D-9F30-D27225025BD5}"/>
    <cellStyle name="Valuta 2 2 5 2 4" xfId="2860" xr:uid="{7AC832F5-B7BA-4527-B019-539284E51898}"/>
    <cellStyle name="Valuta 2 2 5 2 4 2" xfId="4250" xr:uid="{908C1376-99DA-4D90-8A87-2A6ED8790227}"/>
    <cellStyle name="Valuta 2 2 5 2 4 3" xfId="35903" xr:uid="{8D8DE867-B78E-4304-8842-77CB27597D3A}"/>
    <cellStyle name="Valuta 2 2 5 2 5" xfId="3719" xr:uid="{30517FFD-137A-4371-A596-63729F2D0188}"/>
    <cellStyle name="Valuta 2 2 5 2 5 2" xfId="35372" xr:uid="{3DAC15AF-A29D-49D9-A84D-80A89D03C506}"/>
    <cellStyle name="Valuta 2 2 5 2 6" xfId="3237" xr:uid="{50682D84-B928-4F66-A3D6-AB0CBA9AB5B3}"/>
    <cellStyle name="Valuta 2 2 5 2 6 2" xfId="34918" xr:uid="{1D4E1548-756C-4491-8327-312ABE1F5D1B}"/>
    <cellStyle name="Valuta 2 2 5 2 7" xfId="1413" xr:uid="{2954DEDF-7902-4C85-B198-509164050791}"/>
    <cellStyle name="Valuta 2 2 5 2 8" xfId="918" xr:uid="{0EB497DB-8B0F-40A8-93DE-1ABDDF1A1A92}"/>
    <cellStyle name="Valuta 2 2 5 2 9" xfId="34401" xr:uid="{44AA65EE-0CDC-4807-A611-3F40780EDFA9}"/>
    <cellStyle name="Valuta 2 2 5 3" xfId="480" xr:uid="{00000000-0005-0000-0000-000042010000}"/>
    <cellStyle name="Valuta 2 2 5 4" xfId="621" xr:uid="{19C76A15-4859-4F0B-81A5-21B00A7273A0}"/>
    <cellStyle name="Valuta 2 2 5 4 2" xfId="2154" xr:uid="{0109BCD6-AC58-4D91-AB2A-F59AD95C609C}"/>
    <cellStyle name="Valuta 2 2 5 4 2 2" xfId="4380" xr:uid="{EEDF0355-473F-4A22-9025-BAEAE29093F2}"/>
    <cellStyle name="Valuta 2 2 5 4 2 3" xfId="36033" xr:uid="{137AA72F-884D-4749-A8C0-0B2ACD7CD09B}"/>
    <cellStyle name="Valuta 2 2 5 4 3" xfId="2961" xr:uid="{5EE845AF-882E-41D0-867B-6FD045361A16}"/>
    <cellStyle name="Valuta 2 2 5 4 3 2" xfId="3917" xr:uid="{AC873DFB-4B4D-46CD-AF6F-3D5E337F8001}"/>
    <cellStyle name="Valuta 2 2 5 4 3 3" xfId="35570" xr:uid="{8AA6CDE1-02BA-4C6F-BE69-A9005ACFAE71}"/>
    <cellStyle name="Valuta 2 2 5 4 4" xfId="3354" xr:uid="{1FC50805-8E5B-4EC8-9620-78BE404B6465}"/>
    <cellStyle name="Valuta 2 2 5 4 4 2" xfId="35022" xr:uid="{257A66A1-5C11-460D-9246-A2D3B26D9D49}"/>
    <cellStyle name="Valuta 2 2 5 4 5" xfId="1607" xr:uid="{97C73C12-2B64-4BED-B83F-DF3CC04E9C5A}"/>
    <cellStyle name="Valuta 2 2 5 4 6" xfId="1053" xr:uid="{B9495753-A279-43D7-8F9F-BE67B1791AB0}"/>
    <cellStyle name="Valuta 2 2 5 4 7" xfId="34640" xr:uid="{BCD1D8F6-09E5-4CA8-ADDB-9170FA334A61}"/>
    <cellStyle name="Valuta 2 2 5 5" xfId="1881" xr:uid="{974B8004-22BB-45D6-A518-04760D9ED613}"/>
    <cellStyle name="Valuta 2 2 5 5 2" xfId="4582" xr:uid="{C4E57C21-C69B-4593-8588-991B3249EFF5}"/>
    <cellStyle name="Valuta 2 2 5 5 3" xfId="36235" xr:uid="{FED2DA78-2371-4E27-BC47-F3EC5B0B4169}"/>
    <cellStyle name="Valuta 2 2 5 6" xfId="2765" xr:uid="{CBF637DF-2098-45B9-B4E4-1EE62D9D296A}"/>
    <cellStyle name="Valuta 2 2 5 6 2" xfId="4155" xr:uid="{B5BE5D9D-6E88-4678-A9DB-2D78F1E20470}"/>
    <cellStyle name="Valuta 2 2 5 6 3" xfId="35808" xr:uid="{2E5E0F23-9AAA-4499-A543-C3DAC5333BCC}"/>
    <cellStyle name="Valuta 2 2 5 7" xfId="3624" xr:uid="{47FF89F4-2EB5-4FFD-BB69-D9A81C2A926B}"/>
    <cellStyle name="Valuta 2 2 5 7 2" xfId="35277" xr:uid="{8F3ED485-A40D-4D2E-933A-E8E7975BD310}"/>
    <cellStyle name="Valuta 2 2 5 8" xfId="3154" xr:uid="{E212F16A-6FFA-448E-95E6-AAAA1B0972A4}"/>
    <cellStyle name="Valuta 2 2 5 8 2" xfId="34837" xr:uid="{23F14A5E-D37A-4803-B911-3AEEA9D2F9F4}"/>
    <cellStyle name="Valuta 2 2 5 9" xfId="1323" xr:uid="{65A432FD-D4BE-4E79-973F-329F3148E261}"/>
    <cellStyle name="Valuta 2 2 6" xfId="274" xr:uid="{00000000-0005-0000-0000-000043010000}"/>
    <cellStyle name="Valuta 2 2 6 2" xfId="671" xr:uid="{0B245D76-3D43-4E64-89CD-A91323F11728}"/>
    <cellStyle name="Valuta 2 2 6 2 2" xfId="2203" xr:uid="{7DCC89EE-9311-4A15-8FB2-B13D153A5788}"/>
    <cellStyle name="Valuta 2 2 6 2 2 2" xfId="4430" xr:uid="{E3FE9B69-80FF-400B-9ED7-BA12735E7197}"/>
    <cellStyle name="Valuta 2 2 6 2 2 3" xfId="36083" xr:uid="{3551FB8E-E493-4151-BD12-616F8559903A}"/>
    <cellStyle name="Valuta 2 2 6 2 3" xfId="3011" xr:uid="{5FD23F19-664B-460F-9C89-2FEB275F894E}"/>
    <cellStyle name="Valuta 2 2 6 2 3 2" xfId="3967" xr:uid="{9EE48BE4-D0FC-4DA5-A22D-C396F441C744}"/>
    <cellStyle name="Valuta 2 2 6 2 3 3" xfId="35620" xr:uid="{44755BC6-C2C9-499C-B5AA-EC957847C028}"/>
    <cellStyle name="Valuta 2 2 6 2 4" xfId="3404" xr:uid="{312B170E-8A4D-4C73-8367-B31ED57F54E0}"/>
    <cellStyle name="Valuta 2 2 6 2 4 2" xfId="35062" xr:uid="{F2DD8927-45E8-40EE-984C-B7C46EAFA383}"/>
    <cellStyle name="Valuta 2 2 6 2 5" xfId="1653" xr:uid="{F771267A-F5E2-4F50-AB1F-F410CD34285C}"/>
    <cellStyle name="Valuta 2 2 6 2 6" xfId="1096" xr:uid="{2B3F1AD0-0E2C-4343-8DA6-31E192844F4F}"/>
    <cellStyle name="Valuta 2 2 6 2 7" xfId="34690" xr:uid="{883DE64E-D86C-4337-9FBC-A38C8E767BAA}"/>
    <cellStyle name="Valuta 2 2 6 3" xfId="1931" xr:uid="{3273675D-08FC-4C12-83EC-8C7FBED527B6}"/>
    <cellStyle name="Valuta 2 2 6 3 2" xfId="4626" xr:uid="{76C9B293-2105-44AE-9B5B-B0D3949B8237}"/>
    <cellStyle name="Valuta 2 2 6 3 3" xfId="36279" xr:uid="{484F830D-E33C-4731-8668-BB5B59A7D000}"/>
    <cellStyle name="Valuta 2 2 6 4" xfId="2815" xr:uid="{86257762-16BD-47E2-85D3-B133DE2ECE6E}"/>
    <cellStyle name="Valuta 2 2 6 4 2" xfId="4205" xr:uid="{C27DFB4A-FA6C-495F-B507-F0810F05110E}"/>
    <cellStyle name="Valuta 2 2 6 4 3" xfId="35858" xr:uid="{BB83B6F8-F11A-4EAE-8D36-478E219AC67B}"/>
    <cellStyle name="Valuta 2 2 6 5" xfId="3674" xr:uid="{517EF4DD-147B-4EF5-A595-6559D3D5DFCD}"/>
    <cellStyle name="Valuta 2 2 6 5 2" xfId="35327" xr:uid="{7431C991-9F9C-47C1-A610-E8894BA67BEE}"/>
    <cellStyle name="Valuta 2 2 6 6" xfId="3196" xr:uid="{D3FD2B19-99FC-4352-B7AE-97DCE0C648D8}"/>
    <cellStyle name="Valuta 2 2 6 6 2" xfId="34878" xr:uid="{746E67C5-6805-4894-95BF-F084FB246EE8}"/>
    <cellStyle name="Valuta 2 2 6 7" xfId="1370" xr:uid="{B37DAF1F-6CD4-4CF6-8909-A3A5D8E9B943}"/>
    <cellStyle name="Valuta 2 2 6 8" xfId="877" xr:uid="{A1F40D4E-0A79-4F7B-B165-4E07F2E79BCE}"/>
    <cellStyle name="Valuta 2 2 6 9" xfId="34356" xr:uid="{A503D77B-788D-4F39-B6FD-F842E58CFCC4}"/>
    <cellStyle name="Valuta 2 2 7" xfId="471" xr:uid="{00000000-0005-0000-0000-000044010000}"/>
    <cellStyle name="Valuta 2 2 8" xfId="169" xr:uid="{00000000-0005-0000-0000-000045010000}"/>
    <cellStyle name="Valuta 2 2 8 2" xfId="579" xr:uid="{D13B3103-6D00-41F4-835C-8F88C4F7388E}"/>
    <cellStyle name="Valuta 2 2 8 2 2" xfId="2112" xr:uid="{624E6FD2-A3FA-4688-887F-A692936345B4}"/>
    <cellStyle name="Valuta 2 2 8 2 2 2" xfId="4338" xr:uid="{5B2BF1C6-A655-4C55-B7B5-8E3A894B17E7}"/>
    <cellStyle name="Valuta 2 2 8 2 2 3" xfId="35991" xr:uid="{25A712A2-C42E-47D4-96ED-7D546E9DE399}"/>
    <cellStyle name="Valuta 2 2 8 2 3" xfId="2919" xr:uid="{06C29D8F-F4D7-4B5A-A954-E08E4BDF7B2D}"/>
    <cellStyle name="Valuta 2 2 8 2 3 2" xfId="3875" xr:uid="{9C82830F-B427-46EE-A602-883E38383330}"/>
    <cellStyle name="Valuta 2 2 8 2 3 3" xfId="35528" xr:uid="{5A06DE82-DA0B-48A6-8ECC-874D0EB34D61}"/>
    <cellStyle name="Valuta 2 2 8 2 4" xfId="3312" xr:uid="{60A06F24-C655-4F9E-B371-40CC378B1727}"/>
    <cellStyle name="Valuta 2 2 8 2 4 2" xfId="34981" xr:uid="{96A9ED07-3162-4C26-A356-75E1A6DF50B7}"/>
    <cellStyle name="Valuta 2 2 8 2 5" xfId="1566" xr:uid="{D9198215-65C9-4810-BFC9-4CFD5958AF9B}"/>
    <cellStyle name="Valuta 2 2 8 2 6" xfId="1013" xr:uid="{40DCF802-CAA7-429B-A518-5BBD4E09B0EE}"/>
    <cellStyle name="Valuta 2 2 8 2 7" xfId="34598" xr:uid="{A83EBB4E-69B6-4A52-886E-470FE2B8A707}"/>
    <cellStyle name="Valuta 2 2 8 3" xfId="1833" xr:uid="{48A6570D-83B9-4A4E-8E7B-D98F0C63A7CA}"/>
    <cellStyle name="Valuta 2 2 8 3 2" xfId="4540" xr:uid="{6D646C90-8436-4AEB-9802-5844E5482E0E}"/>
    <cellStyle name="Valuta 2 2 8 3 3" xfId="36193" xr:uid="{68B426DB-2A54-4E2C-BE2A-95B28A474AED}"/>
    <cellStyle name="Valuta 2 2 8 4" xfId="2721" xr:uid="{AEBCE965-AE02-4A3D-BECB-B410B5357274}"/>
    <cellStyle name="Valuta 2 2 8 4 2" xfId="4108" xr:uid="{561B94B4-EBD5-4C59-B7FA-25036F75405F}"/>
    <cellStyle name="Valuta 2 2 8 4 3" xfId="35761" xr:uid="{190082DD-B6A3-46ED-B9EB-C165A68FC9F4}"/>
    <cellStyle name="Valuta 2 2 8 5" xfId="3575" xr:uid="{522342D2-2C49-419E-8871-3D9AA265CAED}"/>
    <cellStyle name="Valuta 2 2 8 5 2" xfId="35228" xr:uid="{E20D4995-328D-4F5D-8739-BB5DB7D2F953}"/>
    <cellStyle name="Valuta 2 2 8 6" xfId="3114" xr:uid="{719E9F7A-8D20-463E-9F3E-87C14B668E66}"/>
    <cellStyle name="Valuta 2 2 8 6 2" xfId="34797" xr:uid="{D9BF2E8D-A650-41E1-9787-540FA7328982}"/>
    <cellStyle name="Valuta 2 2 8 7" xfId="1277" xr:uid="{058349E9-1006-4352-BEFB-BC3EC0259193}"/>
    <cellStyle name="Valuta 2 2 8 8" xfId="791" xr:uid="{FD86794F-9959-4281-A74C-4ABD353EB321}"/>
    <cellStyle name="Valuta 2 2 8 9" xfId="34256" xr:uid="{9301BC04-628E-4163-80C7-7AF2143A621B}"/>
    <cellStyle name="Valuta 2 2 9" xfId="568" xr:uid="{8B3E3B11-9589-406C-B0E8-A05D17138A16}"/>
    <cellStyle name="Valuta 2 2 9 2" xfId="2103" xr:uid="{3AB91C2A-5460-4531-A040-EDB4E6BF9EF2}"/>
    <cellStyle name="Valuta 2 2 9 2 2" xfId="4327" xr:uid="{C24707C0-A8A0-4840-ABC7-168DF0AE2276}"/>
    <cellStyle name="Valuta 2 2 9 2 3" xfId="35980" xr:uid="{41C45E72-ECAC-4565-AB17-3692A7E2D55A}"/>
    <cellStyle name="Valuta 2 2 9 3" xfId="2908" xr:uid="{9206C7AD-BCE1-4884-8CD5-DE3575D0CADA}"/>
    <cellStyle name="Valuta 2 2 9 3 2" xfId="3864" xr:uid="{04CAF257-D88B-4997-B97A-F3D9B20360B6}"/>
    <cellStyle name="Valuta 2 2 9 3 3" xfId="35517" xr:uid="{2458442B-11DF-4B38-8AE1-B3F0AEFA0C82}"/>
    <cellStyle name="Valuta 2 2 9 4" xfId="3301" xr:uid="{FB4925EB-BEFB-4D74-870A-5FF95DD72C74}"/>
    <cellStyle name="Valuta 2 2 9 4 2" xfId="34975" xr:uid="{5604D03F-8A1E-4950-94C8-C9747D7B16BC}"/>
    <cellStyle name="Valuta 2 2 9 5" xfId="1559" xr:uid="{9463FA89-E686-4A55-9E29-9169A208AC04}"/>
    <cellStyle name="Valuta 2 2 9 6" xfId="1005" xr:uid="{7087E956-11D6-4F45-B69A-C7EC8E49C48F}"/>
    <cellStyle name="Valuta 2 2 9 7" xfId="34587" xr:uid="{C1CC2F7F-E477-49AD-91B6-57D03B115CFE}"/>
    <cellStyle name="Valuta 2 20" xfId="34178" xr:uid="{2C918DBD-E2FE-4D87-9BD7-5E2764F9497D}"/>
    <cellStyle name="Valuta 2 3" xfId="114" xr:uid="{00000000-0005-0000-0000-000046010000}"/>
    <cellStyle name="Valuta 2 3 10" xfId="2709" xr:uid="{183B1CE7-DA1A-4F31-AA7C-7EE7C13EE4CB}"/>
    <cellStyle name="Valuta 2 3 10 2" xfId="4086" xr:uid="{374E5926-2627-4645-944F-01D942BDA0EB}"/>
    <cellStyle name="Valuta 2 3 10 3" xfId="35739" xr:uid="{C3D815A8-077E-4A5F-A680-3E5933E0739F}"/>
    <cellStyle name="Valuta 2 3 11" xfId="3550" xr:uid="{28A839C6-D5FD-4D88-BE88-8B6D90B08F3E}"/>
    <cellStyle name="Valuta 2 3 11 2" xfId="35203" xr:uid="{A15ED340-0B05-46D6-AA2C-FAE67CA6B22A}"/>
    <cellStyle name="Valuta 2 3 12" xfId="3107" xr:uid="{99D86A1C-C6D8-43E9-BD6F-4766F265D81F}"/>
    <cellStyle name="Valuta 2 3 12 2" xfId="34790" xr:uid="{0BDDCEF2-0CD5-4545-BAF5-06AF858862FC}"/>
    <cellStyle name="Valuta 2 3 13" xfId="1248" xr:uid="{AAC0EDEA-DBAC-46E7-8A28-73447B295C88}"/>
    <cellStyle name="Valuta 2 3 14" xfId="780" xr:uid="{64CB522E-4042-4B7E-BB70-A8B10C4AEF4A}"/>
    <cellStyle name="Valuta 2 3 15" xfId="34217" xr:uid="{F1C838E1-12DA-4174-9B19-5F6706206DA8}"/>
    <cellStyle name="Valuta 2 3 2" xfId="209" xr:uid="{00000000-0005-0000-0000-000047010000}"/>
    <cellStyle name="Valuta 2 3 2 10" xfId="1310" xr:uid="{B2B5124C-5B6F-4D6E-BAFB-086069028033}"/>
    <cellStyle name="Valuta 2 3 2 11" xfId="820" xr:uid="{BF7AADC3-C67D-4476-A1C0-01134BA73456}"/>
    <cellStyle name="Valuta 2 3 2 12" xfId="34293" xr:uid="{7C26D3C5-86AD-4817-838B-029FAEE31E16}"/>
    <cellStyle name="Valuta 2 3 2 2" xfId="250" xr:uid="{00000000-0005-0000-0000-000048010000}"/>
    <cellStyle name="Valuta 2 3 2 2 10" xfId="861" xr:uid="{0ACECBB7-D5E5-4C35-A7CD-4882010F383A}"/>
    <cellStyle name="Valuta 2 3 2 2 11" xfId="34333" xr:uid="{F1B04F14-EE4C-49FF-8C14-7DBD25F5335A}"/>
    <cellStyle name="Valuta 2 3 2 2 2" xfId="346" xr:uid="{00000000-0005-0000-0000-000049010000}"/>
    <cellStyle name="Valuta 2 3 2 2 2 2" xfId="743" xr:uid="{AE5E54D4-06D4-4611-B205-DF06E0119535}"/>
    <cellStyle name="Valuta 2 3 2 2 2 2 2" xfId="2275" xr:uid="{2172CEBA-F846-44D7-AE57-C299FED8E2D0}"/>
    <cellStyle name="Valuta 2 3 2 2 2 2 2 2" xfId="4502" xr:uid="{685BEC0B-4A5A-4577-8CBE-DAE1DEE6A092}"/>
    <cellStyle name="Valuta 2 3 2 2 2 2 2 3" xfId="36155" xr:uid="{9437911E-EE93-4F1D-A7EA-C4EF36870AED}"/>
    <cellStyle name="Valuta 2 3 2 2 2 2 3" xfId="3083" xr:uid="{19E59605-AFD5-4AE9-AAEC-4BC540616779}"/>
    <cellStyle name="Valuta 2 3 2 2 2 2 3 2" xfId="4039" xr:uid="{63249DA7-2C4F-4323-A90F-38BE831038E2}"/>
    <cellStyle name="Valuta 2 3 2 2 2 2 3 3" xfId="35692" xr:uid="{8916CEE0-56F1-477C-ADDB-9704FD9BAF27}"/>
    <cellStyle name="Valuta 2 3 2 2 2 2 4" xfId="3476" xr:uid="{B0301AA5-6769-420F-BC6A-60EB746E634B}"/>
    <cellStyle name="Valuta 2 3 2 2 2 2 4 2" xfId="35129" xr:uid="{D8E77CA2-F6FF-4F7D-BAB4-29AB33E0FF5E}"/>
    <cellStyle name="Valuta 2 3 2 2 2 2 5" xfId="1723" xr:uid="{148C1AE5-DAE3-4534-AD70-A41490E68D5A}"/>
    <cellStyle name="Valuta 2 3 2 2 2 2 6" xfId="1164" xr:uid="{D39B2AB4-B590-4C4E-BDF4-810C49F20146}"/>
    <cellStyle name="Valuta 2 3 2 2 2 2 7" xfId="34762" xr:uid="{7F264B27-CBC6-4B88-86A3-21359F2229A1}"/>
    <cellStyle name="Valuta 2 3 2 2 2 3" xfId="2003" xr:uid="{BA1D9977-AD7E-48A5-B159-9841BB5C6507}"/>
    <cellStyle name="Valuta 2 3 2 2 2 3 2" xfId="4695" xr:uid="{34AB62D9-A547-4D4E-9662-CA4D989526DE}"/>
    <cellStyle name="Valuta 2 3 2 2 2 3 3" xfId="36348" xr:uid="{FCF42F58-59A4-4F4D-ADBD-BF017E0D4546}"/>
    <cellStyle name="Valuta 2 3 2 2 2 4" xfId="2887" xr:uid="{15E23789-CE7E-48B1-BD04-A7AF4327946F}"/>
    <cellStyle name="Valuta 2 3 2 2 2 4 2" xfId="4277" xr:uid="{BF5650E7-221F-4593-B21E-E38CCF128A4A}"/>
    <cellStyle name="Valuta 2 3 2 2 2 4 3" xfId="35930" xr:uid="{D5D0235C-9533-40ED-B545-29D2B5F0BB5A}"/>
    <cellStyle name="Valuta 2 3 2 2 2 5" xfId="3746" xr:uid="{EC5F251F-5F10-4539-A01B-C676B1952E40}"/>
    <cellStyle name="Valuta 2 3 2 2 2 5 2" xfId="35399" xr:uid="{2980F177-E610-4588-B443-62E806E74BB3}"/>
    <cellStyle name="Valuta 2 3 2 2 2 6" xfId="3264" xr:uid="{0835E5C9-B99F-44AA-8E1B-F7C453ACD49E}"/>
    <cellStyle name="Valuta 2 3 2 2 2 6 2" xfId="34945" xr:uid="{DF3DCD91-F8D5-4EE4-AF38-DD4CB6538FAE}"/>
    <cellStyle name="Valuta 2 3 2 2 2 7" xfId="1440" xr:uid="{6A8D777B-1E51-4A5B-A8F6-FB3BE925755E}"/>
    <cellStyle name="Valuta 2 3 2 2 2 8" xfId="945" xr:uid="{6A5AB322-246E-4031-926E-688DA2771188}"/>
    <cellStyle name="Valuta 2 3 2 2 2 9" xfId="34428" xr:uid="{FCAF2532-517E-4B05-B615-555472BB0852}"/>
    <cellStyle name="Valuta 2 3 2 2 3" xfId="483" xr:uid="{00000000-0005-0000-0000-00004A010000}"/>
    <cellStyle name="Valuta 2 3 2 2 4" xfId="648" xr:uid="{E04F826F-0D6C-4156-B3CF-588A8D1C3C66}"/>
    <cellStyle name="Valuta 2 3 2 2 4 2" xfId="2181" xr:uid="{D06086C5-23C7-41E6-8C54-BCDAFA765421}"/>
    <cellStyle name="Valuta 2 3 2 2 4 2 2" xfId="4407" xr:uid="{937D36F1-941E-47AB-A25F-446404EDDD56}"/>
    <cellStyle name="Valuta 2 3 2 2 4 2 3" xfId="36060" xr:uid="{24FC5966-7BCF-4124-BACA-7A63954798C9}"/>
    <cellStyle name="Valuta 2 3 2 2 4 3" xfId="2988" xr:uid="{D43D64E7-E066-447E-9498-71BC353328C3}"/>
    <cellStyle name="Valuta 2 3 2 2 4 3 2" xfId="3944" xr:uid="{5A36BF8B-72CB-494A-A685-8B63CE4882A3}"/>
    <cellStyle name="Valuta 2 3 2 2 4 3 3" xfId="35597" xr:uid="{B303CEAB-FE94-438F-8EE9-8B89B9988F30}"/>
    <cellStyle name="Valuta 2 3 2 2 4 4" xfId="3381" xr:uid="{318DFDC7-A879-4961-9EFD-FAFE5D85A38A}"/>
    <cellStyle name="Valuta 2 3 2 2 4 4 2" xfId="35049" xr:uid="{D22E3078-C978-4DED-A83B-57D20463E2B1}"/>
    <cellStyle name="Valuta 2 3 2 2 4 5" xfId="1634" xr:uid="{C344590D-27CD-4D45-81FE-BAC4F14DB71D}"/>
    <cellStyle name="Valuta 2 3 2 2 4 6" xfId="1080" xr:uid="{496B1007-4DD6-43C6-A088-35CA3CCB4B95}"/>
    <cellStyle name="Valuta 2 3 2 2 4 7" xfId="34667" xr:uid="{DA160040-8206-40CA-8B70-7921BDE0F3EA}"/>
    <cellStyle name="Valuta 2 3 2 2 5" xfId="1908" xr:uid="{4A07E06B-2330-4282-BD74-CAF1800720E6}"/>
    <cellStyle name="Valuta 2 3 2 2 5 2" xfId="4609" xr:uid="{B192798D-4109-4B7A-AF5D-CB611817BF3F}"/>
    <cellStyle name="Valuta 2 3 2 2 5 3" xfId="36262" xr:uid="{A4C39915-C2A7-465F-ABA4-6546577F0CBD}"/>
    <cellStyle name="Valuta 2 3 2 2 6" xfId="2792" xr:uid="{6B91C6A0-C56A-4F62-94E9-DD001AC190B4}"/>
    <cellStyle name="Valuta 2 3 2 2 6 2" xfId="4182" xr:uid="{583253C5-FE6B-43D0-B6FA-E82C7A5DC1CF}"/>
    <cellStyle name="Valuta 2 3 2 2 6 3" xfId="35835" xr:uid="{8F72A6AB-B32E-4DE3-9B2D-A27BAF651269}"/>
    <cellStyle name="Valuta 2 3 2 2 7" xfId="3651" xr:uid="{EF670F44-7AB5-4000-B08A-ECDEA72C849B}"/>
    <cellStyle name="Valuta 2 3 2 2 7 2" xfId="35304" xr:uid="{9950A7BA-7F59-4B53-8F3D-E4102DEC019F}"/>
    <cellStyle name="Valuta 2 3 2 2 8" xfId="3181" xr:uid="{9BA937A6-ECA6-47D0-B90A-879028400A37}"/>
    <cellStyle name="Valuta 2 3 2 2 8 2" xfId="34864" xr:uid="{D1961134-BEB8-41B4-9647-C78ADD421B21}"/>
    <cellStyle name="Valuta 2 3 2 2 9" xfId="1350" xr:uid="{1D83D777-044D-45EF-8060-03E03493C27D}"/>
    <cellStyle name="Valuta 2 3 2 3" xfId="306" xr:uid="{00000000-0005-0000-0000-00004B010000}"/>
    <cellStyle name="Valuta 2 3 2 3 2" xfId="703" xr:uid="{E8771225-7C4E-4119-92F7-B2DDFFD4F849}"/>
    <cellStyle name="Valuta 2 3 2 3 2 2" xfId="2235" xr:uid="{43298607-B482-4195-B680-A86C0067F00D}"/>
    <cellStyle name="Valuta 2 3 2 3 2 2 2" xfId="4462" xr:uid="{F8DC4198-74A2-4921-A10D-C33C1BDAE7B2}"/>
    <cellStyle name="Valuta 2 3 2 3 2 2 3" xfId="36115" xr:uid="{F2687C7D-26AC-465F-BFE3-874E07AF380E}"/>
    <cellStyle name="Valuta 2 3 2 3 2 3" xfId="3043" xr:uid="{F65634B4-0DAD-4302-A7C1-6BE486D322BE}"/>
    <cellStyle name="Valuta 2 3 2 3 2 3 2" xfId="3999" xr:uid="{BC42AE7D-642B-41D9-A739-D66B6B679244}"/>
    <cellStyle name="Valuta 2 3 2 3 2 3 3" xfId="35652" xr:uid="{A7637ED8-ECF3-484C-AB32-CB015D7004D1}"/>
    <cellStyle name="Valuta 2 3 2 3 2 4" xfId="3436" xr:uid="{A8F0C9B2-C155-4807-86EF-A583F112D2BA}"/>
    <cellStyle name="Valuta 2 3 2 3 2 4 2" xfId="35089" xr:uid="{BE83B387-5F36-48B0-9104-4711E0B526F1}"/>
    <cellStyle name="Valuta 2 3 2 3 2 5" xfId="1683" xr:uid="{22890A38-0E02-4FC6-A84B-07CA1B5E5902}"/>
    <cellStyle name="Valuta 2 3 2 3 2 6" xfId="1124" xr:uid="{46EBB097-E42D-4449-AF12-E19082DA329D}"/>
    <cellStyle name="Valuta 2 3 2 3 2 7" xfId="34722" xr:uid="{E7690119-ACF9-438C-A0B7-F47AFC81B02B}"/>
    <cellStyle name="Valuta 2 3 2 3 3" xfId="1963" xr:uid="{D320C902-14E7-41BA-B68D-0ED98B8EED40}"/>
    <cellStyle name="Valuta 2 3 2 3 3 2" xfId="4655" xr:uid="{97D9A024-F92C-431E-B295-0624211CFAC4}"/>
    <cellStyle name="Valuta 2 3 2 3 3 3" xfId="36308" xr:uid="{E59DE5C5-1E5D-465F-BBEE-76A49C337993}"/>
    <cellStyle name="Valuta 2 3 2 3 4" xfId="2847" xr:uid="{56867171-6CCB-458C-B196-86CD2648A4DE}"/>
    <cellStyle name="Valuta 2 3 2 3 4 2" xfId="4237" xr:uid="{C764A75D-D7CB-461A-A35B-3612EB793496}"/>
    <cellStyle name="Valuta 2 3 2 3 4 3" xfId="35890" xr:uid="{BCEFB045-A1DD-42F1-A858-ED96276AEB28}"/>
    <cellStyle name="Valuta 2 3 2 3 5" xfId="3706" xr:uid="{C34DAD79-F7B7-4B87-A892-04203D411019}"/>
    <cellStyle name="Valuta 2 3 2 3 5 2" xfId="35359" xr:uid="{E0B0B654-8750-4C0B-84BB-29B283617C02}"/>
    <cellStyle name="Valuta 2 3 2 3 6" xfId="3224" xr:uid="{DBF6ED99-E0E5-4C82-A3DB-801C27890D3B}"/>
    <cellStyle name="Valuta 2 3 2 3 6 2" xfId="34905" xr:uid="{04375D3D-BF33-4D62-AB25-10C0390B664A}"/>
    <cellStyle name="Valuta 2 3 2 3 7" xfId="1400" xr:uid="{42B0B7F4-661E-4344-BB7F-51F0A7304A85}"/>
    <cellStyle name="Valuta 2 3 2 3 8" xfId="905" xr:uid="{652DB447-9E1E-4038-A808-2209FC694578}"/>
    <cellStyle name="Valuta 2 3 2 3 9" xfId="34388" xr:uid="{8AD01084-867B-4A33-AA3E-52E5CCF1E637}"/>
    <cellStyle name="Valuta 2 3 2 4" xfId="482" xr:uid="{00000000-0005-0000-0000-00004C010000}"/>
    <cellStyle name="Valuta 2 3 2 5" xfId="608" xr:uid="{07C4AE0C-74A3-4660-96D9-EAE2720C916F}"/>
    <cellStyle name="Valuta 2 3 2 5 2" xfId="2141" xr:uid="{1C6DACB7-4BE1-436E-A186-730A7C0A643A}"/>
    <cellStyle name="Valuta 2 3 2 5 2 2" xfId="4367" xr:uid="{E6636F1D-6815-4B6E-AAEA-C221BA5ADF09}"/>
    <cellStyle name="Valuta 2 3 2 5 2 3" xfId="36020" xr:uid="{968338BE-5133-427B-8F16-F700AA4D164E}"/>
    <cellStyle name="Valuta 2 3 2 5 3" xfId="2948" xr:uid="{54D79BC5-21AB-4D8E-BCDB-627F2E96324A}"/>
    <cellStyle name="Valuta 2 3 2 5 3 2" xfId="3904" xr:uid="{8FC297F7-BED4-4CDE-8680-3A1498AA3C58}"/>
    <cellStyle name="Valuta 2 3 2 5 3 3" xfId="35557" xr:uid="{F48C3F80-2D5A-424B-99E0-26740A9F5E40}"/>
    <cellStyle name="Valuta 2 3 2 5 4" xfId="3341" xr:uid="{67E7CDC0-6243-450E-AC64-1AD9045D279E}"/>
    <cellStyle name="Valuta 2 3 2 5 4 2" xfId="35009" xr:uid="{9864BFAB-4339-4AA6-8966-A058E8314299}"/>
    <cellStyle name="Valuta 2 3 2 5 5" xfId="1594" xr:uid="{205CCEBD-7C14-4BC2-9108-266DD612521B}"/>
    <cellStyle name="Valuta 2 3 2 5 6" xfId="1040" xr:uid="{5B269E7A-DFF9-4EF2-9511-DF67740468A4}"/>
    <cellStyle name="Valuta 2 3 2 5 7" xfId="34627" xr:uid="{176F581B-6230-42BF-988E-EBF83032870A}"/>
    <cellStyle name="Valuta 2 3 2 6" xfId="1868" xr:uid="{C4D6F782-72C9-45B1-8D9E-D3F9A3E28966}"/>
    <cellStyle name="Valuta 2 3 2 6 2" xfId="4569" xr:uid="{6CC014D7-EC7F-4135-896F-8CC44975A600}"/>
    <cellStyle name="Valuta 2 3 2 6 3" xfId="36222" xr:uid="{D79C7261-D912-4E5C-904A-020F466E0C30}"/>
    <cellStyle name="Valuta 2 3 2 7" xfId="2752" xr:uid="{E307A6F2-BACC-4033-8DBA-8E7E473ADD50}"/>
    <cellStyle name="Valuta 2 3 2 7 2" xfId="4142" xr:uid="{AFDD64A4-0556-4612-9F02-497341B0EEC7}"/>
    <cellStyle name="Valuta 2 3 2 7 3" xfId="35795" xr:uid="{201C99E4-52B1-4FA6-A520-AACF08E35467}"/>
    <cellStyle name="Valuta 2 3 2 8" xfId="3611" xr:uid="{0DAC1F3F-4AF0-4A23-9497-5EECF3D5F930}"/>
    <cellStyle name="Valuta 2 3 2 8 2" xfId="35264" xr:uid="{51572F92-E42B-40DE-8C4E-168CF5D784B7}"/>
    <cellStyle name="Valuta 2 3 2 9" xfId="3141" xr:uid="{DA0331BA-6B87-4A60-A3E4-C32A3CE4E1B3}"/>
    <cellStyle name="Valuta 2 3 2 9 2" xfId="34824" xr:uid="{BB6709DA-A350-4A95-A54C-E999F82ACCCD}"/>
    <cellStyle name="Valuta 2 3 3" xfId="195" xr:uid="{00000000-0005-0000-0000-00004D010000}"/>
    <cellStyle name="Valuta 2 3 3 10" xfId="1299" xr:uid="{DDB334DC-D0C4-4D0B-AB2F-DA0C69EBE2E9}"/>
    <cellStyle name="Valuta 2 3 3 11" xfId="810" xr:uid="{07E3A625-2A0C-4D59-B3C1-AA8D65501D14}"/>
    <cellStyle name="Valuta 2 3 3 12" xfId="34279" xr:uid="{25566DE2-5984-46D0-87C8-3382A17BA927}"/>
    <cellStyle name="Valuta 2 3 3 2" xfId="242" xr:uid="{00000000-0005-0000-0000-00004E010000}"/>
    <cellStyle name="Valuta 2 3 3 2 10" xfId="853" xr:uid="{E88F935E-12D4-4BBE-AADE-B3C39AD0C5F8}"/>
    <cellStyle name="Valuta 2 3 3 2 11" xfId="34325" xr:uid="{DCA40B00-F774-4FC7-9475-434F9798D336}"/>
    <cellStyle name="Valuta 2 3 3 2 2" xfId="338" xr:uid="{00000000-0005-0000-0000-00004F010000}"/>
    <cellStyle name="Valuta 2 3 3 2 2 2" xfId="735" xr:uid="{D283AF80-6C25-460C-BE25-20599C2C2DF4}"/>
    <cellStyle name="Valuta 2 3 3 2 2 2 2" xfId="2267" xr:uid="{906892E7-35A9-4592-A60F-52100CAF8A23}"/>
    <cellStyle name="Valuta 2 3 3 2 2 2 2 2" xfId="4494" xr:uid="{91DB003B-616F-4274-8DE8-0DE7E5A3616B}"/>
    <cellStyle name="Valuta 2 3 3 2 2 2 2 3" xfId="36147" xr:uid="{990EE7B4-1E17-4503-8676-09A3DE8AFD78}"/>
    <cellStyle name="Valuta 2 3 3 2 2 2 3" xfId="3075" xr:uid="{C6C8453B-505E-4618-BBE9-018B2094A70A}"/>
    <cellStyle name="Valuta 2 3 3 2 2 2 3 2" xfId="4031" xr:uid="{01B84DDE-5B41-47DD-A511-B2E7D6A50345}"/>
    <cellStyle name="Valuta 2 3 3 2 2 2 3 3" xfId="35684" xr:uid="{3F734353-A72A-4C5D-B0E6-D91D060A1AAE}"/>
    <cellStyle name="Valuta 2 3 3 2 2 2 4" xfId="3468" xr:uid="{555CCB75-48FE-4D39-A244-5709F5F5BFEA}"/>
    <cellStyle name="Valuta 2 3 3 2 2 2 4 2" xfId="35121" xr:uid="{0E53817E-5A39-4E98-A21E-1669AC0BC229}"/>
    <cellStyle name="Valuta 2 3 3 2 2 2 5" xfId="1715" xr:uid="{502B5098-C405-48AF-819B-AACA61EAB500}"/>
    <cellStyle name="Valuta 2 3 3 2 2 2 6" xfId="1156" xr:uid="{3A49E8D2-158A-45AC-A40B-195A77C0C9B3}"/>
    <cellStyle name="Valuta 2 3 3 2 2 2 7" xfId="34754" xr:uid="{85022028-ABE8-437A-933E-654A21162D27}"/>
    <cellStyle name="Valuta 2 3 3 2 2 3" xfId="1995" xr:uid="{203B3992-9009-4664-AF1E-2B36C60F5839}"/>
    <cellStyle name="Valuta 2 3 3 2 2 3 2" xfId="4687" xr:uid="{41991F4C-DE53-4864-A33E-4589A20406EE}"/>
    <cellStyle name="Valuta 2 3 3 2 2 3 3" xfId="36340" xr:uid="{4CF8A27F-FABB-4C04-93CB-133BE8A5B365}"/>
    <cellStyle name="Valuta 2 3 3 2 2 4" xfId="2879" xr:uid="{88301A7B-D410-481C-9D7D-1A408F178214}"/>
    <cellStyle name="Valuta 2 3 3 2 2 4 2" xfId="4269" xr:uid="{3C2AE13A-58F6-49C8-85D6-4C2B2902B491}"/>
    <cellStyle name="Valuta 2 3 3 2 2 4 3" xfId="35922" xr:uid="{8CAFAC4C-4C60-471A-9775-6778AAD02890}"/>
    <cellStyle name="Valuta 2 3 3 2 2 5" xfId="3738" xr:uid="{79DAAE1E-96EB-4D6E-B912-6C984F1C394B}"/>
    <cellStyle name="Valuta 2 3 3 2 2 5 2" xfId="35391" xr:uid="{B1A9D7F0-2F50-4B8B-911B-C3186895B589}"/>
    <cellStyle name="Valuta 2 3 3 2 2 6" xfId="3256" xr:uid="{E727AA38-B224-499B-B66C-6CD1FBF2333D}"/>
    <cellStyle name="Valuta 2 3 3 2 2 6 2" xfId="34937" xr:uid="{9D3DB4CA-D14F-4EC1-89C6-3B779958C742}"/>
    <cellStyle name="Valuta 2 3 3 2 2 7" xfId="1432" xr:uid="{71C74D00-96CE-4A75-916A-203A5895D1C3}"/>
    <cellStyle name="Valuta 2 3 3 2 2 8" xfId="937" xr:uid="{25AFCC69-6763-46F1-9729-A928AB8D16ED}"/>
    <cellStyle name="Valuta 2 3 3 2 2 9" xfId="34420" xr:uid="{0AEE797A-ED23-418B-9F2B-F27CD23F785E}"/>
    <cellStyle name="Valuta 2 3 3 2 3" xfId="485" xr:uid="{00000000-0005-0000-0000-000050010000}"/>
    <cellStyle name="Valuta 2 3 3 2 4" xfId="640" xr:uid="{D9502F33-FD7F-47E5-B396-C9A20DC04EFC}"/>
    <cellStyle name="Valuta 2 3 3 2 4 2" xfId="2173" xr:uid="{9BBD1F5C-7908-483D-950D-2615A1B21021}"/>
    <cellStyle name="Valuta 2 3 3 2 4 2 2" xfId="4399" xr:uid="{82E0FFA6-2447-4AA7-A717-D897E8192651}"/>
    <cellStyle name="Valuta 2 3 3 2 4 2 3" xfId="36052" xr:uid="{47EB67FD-A0AA-498B-BC5E-C61A56F08C5D}"/>
    <cellStyle name="Valuta 2 3 3 2 4 3" xfId="2980" xr:uid="{AB0AE9E1-7059-45CB-BB98-1B923BE4AE04}"/>
    <cellStyle name="Valuta 2 3 3 2 4 3 2" xfId="3936" xr:uid="{88D2A907-07B3-4D13-BD5C-4AF174A0B7A2}"/>
    <cellStyle name="Valuta 2 3 3 2 4 3 3" xfId="35589" xr:uid="{AC48E944-7F85-4418-BE54-82D5266C7B8A}"/>
    <cellStyle name="Valuta 2 3 3 2 4 4" xfId="3373" xr:uid="{1F0A5866-9607-496D-916A-47CCEBEBFF76}"/>
    <cellStyle name="Valuta 2 3 3 2 4 4 2" xfId="35041" xr:uid="{9A0C54FF-5BA8-4D57-8810-A4A0272B0F4D}"/>
    <cellStyle name="Valuta 2 3 3 2 4 5" xfId="1626" xr:uid="{0C883C25-2044-4406-A951-9489C2BA0674}"/>
    <cellStyle name="Valuta 2 3 3 2 4 6" xfId="1072" xr:uid="{5A25CE61-EEC0-424C-B73D-E9BBA277A3AF}"/>
    <cellStyle name="Valuta 2 3 3 2 4 7" xfId="34659" xr:uid="{01240673-4189-4538-B17D-5DB66769327E}"/>
    <cellStyle name="Valuta 2 3 3 2 5" xfId="1900" xr:uid="{479FBD3A-2177-40EE-8B73-21DC0940F10C}"/>
    <cellStyle name="Valuta 2 3 3 2 5 2" xfId="4601" xr:uid="{BF25EF99-3C3F-4F45-8638-BF8C116C99FC}"/>
    <cellStyle name="Valuta 2 3 3 2 5 3" xfId="36254" xr:uid="{AE4216D8-1000-42E8-9A90-BFA484C2451F}"/>
    <cellStyle name="Valuta 2 3 3 2 6" xfId="2784" xr:uid="{B6902154-A6A9-4170-A6B0-71FA29B1BCDD}"/>
    <cellStyle name="Valuta 2 3 3 2 6 2" xfId="4174" xr:uid="{391A38FE-1056-48C4-9CB8-4D782506E158}"/>
    <cellStyle name="Valuta 2 3 3 2 6 3" xfId="35827" xr:uid="{18EE2940-2FF5-4493-A2B1-8FA2266F73CE}"/>
    <cellStyle name="Valuta 2 3 3 2 7" xfId="3643" xr:uid="{39A2C316-9E17-4300-A55A-ABE369862C05}"/>
    <cellStyle name="Valuta 2 3 3 2 7 2" xfId="35296" xr:uid="{409BC8E1-5F1C-4961-B565-19870AC4BFDA}"/>
    <cellStyle name="Valuta 2 3 3 2 8" xfId="3173" xr:uid="{96B15BE0-6FA4-414B-A902-E596200606CE}"/>
    <cellStyle name="Valuta 2 3 3 2 8 2" xfId="34856" xr:uid="{8FA9E4F9-7C6B-4D31-94D2-12510069012E}"/>
    <cellStyle name="Valuta 2 3 3 2 9" xfId="1342" xr:uid="{809513DF-1C0C-4923-9DC7-7E729871D63B}"/>
    <cellStyle name="Valuta 2 3 3 3" xfId="293" xr:uid="{00000000-0005-0000-0000-000051010000}"/>
    <cellStyle name="Valuta 2 3 3 3 2" xfId="690" xr:uid="{89707138-7686-4485-B1D7-33DE4F56DD44}"/>
    <cellStyle name="Valuta 2 3 3 3 2 2" xfId="2222" xr:uid="{AA61A5D1-7EAD-432C-9513-B767671BCDE1}"/>
    <cellStyle name="Valuta 2 3 3 3 2 2 2" xfId="4449" xr:uid="{41DE4A8B-4DB9-46FE-9A6F-E38CF3DE1929}"/>
    <cellStyle name="Valuta 2 3 3 3 2 2 3" xfId="36102" xr:uid="{A6753CE9-D2A1-4AE9-8DBC-E46D0B1B52D4}"/>
    <cellStyle name="Valuta 2 3 3 3 2 3" xfId="3030" xr:uid="{41402D49-644A-4213-AEAF-C6AAD8444C18}"/>
    <cellStyle name="Valuta 2 3 3 3 2 3 2" xfId="3986" xr:uid="{9833D728-B8B4-4839-8AE9-D13CD73730B7}"/>
    <cellStyle name="Valuta 2 3 3 3 2 3 3" xfId="35639" xr:uid="{4E885D76-6EB6-4151-BFD0-3F88EBE60446}"/>
    <cellStyle name="Valuta 2 3 3 3 2 4" xfId="3423" xr:uid="{DE075782-EF2F-46B8-B5CA-D1809B5FBCAA}"/>
    <cellStyle name="Valuta 2 3 3 3 2 4 2" xfId="35081" xr:uid="{3143C3B1-1C98-49A8-891B-A5A278786131}"/>
    <cellStyle name="Valuta 2 3 3 3 2 5" xfId="1672" xr:uid="{5C82FD5B-7EC1-49CA-81E8-9D407CBC4512}"/>
    <cellStyle name="Valuta 2 3 3 3 2 6" xfId="1115" xr:uid="{15C36916-A6C3-40EB-9E80-8B65960F88D4}"/>
    <cellStyle name="Valuta 2 3 3 3 2 7" xfId="34709" xr:uid="{300ACEF7-8492-4F45-B19E-304350214497}"/>
    <cellStyle name="Valuta 2 3 3 3 3" xfId="1950" xr:uid="{78FBE0A8-6618-45F2-B013-E1AF73170EAB}"/>
    <cellStyle name="Valuta 2 3 3 3 3 2" xfId="4645" xr:uid="{19E6769F-E3E8-4760-945D-2827B3EF9DE7}"/>
    <cellStyle name="Valuta 2 3 3 3 3 3" xfId="36298" xr:uid="{F1AC8B99-579A-42BE-B3E1-504395FE4B62}"/>
    <cellStyle name="Valuta 2 3 3 3 4" xfId="2834" xr:uid="{42D5006A-09C9-45B6-AA0D-B712D07F5723}"/>
    <cellStyle name="Valuta 2 3 3 3 4 2" xfId="4224" xr:uid="{5780B827-6B09-4C73-BB4F-D7ADDFD59AD9}"/>
    <cellStyle name="Valuta 2 3 3 3 4 3" xfId="35877" xr:uid="{2EA3ECAF-A752-4A34-BE7F-30E757073D6A}"/>
    <cellStyle name="Valuta 2 3 3 3 5" xfId="3693" xr:uid="{5BB6D16C-C80A-4FD5-A0A6-6004FE6F6F3E}"/>
    <cellStyle name="Valuta 2 3 3 3 5 2" xfId="35346" xr:uid="{CA0CA1F1-CAAC-48BA-B5AF-3C286C9A5D75}"/>
    <cellStyle name="Valuta 2 3 3 3 6" xfId="3215" xr:uid="{ED890CC8-AE42-40DD-BEA0-514AC4DBD8D9}"/>
    <cellStyle name="Valuta 2 3 3 3 6 2" xfId="34897" xr:uid="{56F0F47E-19D2-4B54-8A54-2AC313860013}"/>
    <cellStyle name="Valuta 2 3 3 3 7" xfId="1389" xr:uid="{1BD96FC5-6F28-46CD-ACE5-379AF3A45CEB}"/>
    <cellStyle name="Valuta 2 3 3 3 8" xfId="896" xr:uid="{BDB3DB2F-1A99-49B6-AEA4-A1A7D9D9A9A4}"/>
    <cellStyle name="Valuta 2 3 3 3 9" xfId="34375" xr:uid="{6AD37866-ACD8-46A9-BB61-BB34A7D6F2E8}"/>
    <cellStyle name="Valuta 2 3 3 4" xfId="484" xr:uid="{00000000-0005-0000-0000-000052010000}"/>
    <cellStyle name="Valuta 2 3 3 5" xfId="598" xr:uid="{4D26606E-3A66-45A2-8473-C12ECC146804}"/>
    <cellStyle name="Valuta 2 3 3 5 2" xfId="2131" xr:uid="{BDA5FE6E-323E-4C74-88C3-585D52593EC8}"/>
    <cellStyle name="Valuta 2 3 3 5 2 2" xfId="4357" xr:uid="{3339C0E7-B6F0-4420-AE5D-F1CA95473A94}"/>
    <cellStyle name="Valuta 2 3 3 5 2 3" xfId="36010" xr:uid="{13556AAA-C22C-479D-988E-B57442033D14}"/>
    <cellStyle name="Valuta 2 3 3 5 3" xfId="2938" xr:uid="{EA7F4BA7-116C-4670-93E4-27C1351E5049}"/>
    <cellStyle name="Valuta 2 3 3 5 3 2" xfId="3894" xr:uid="{342DBE6D-D3C0-489E-847C-55F8675A5B0B}"/>
    <cellStyle name="Valuta 2 3 3 5 3 3" xfId="35547" xr:uid="{1D2BCE44-26BC-4152-B3C1-78E4E0CA2FC0}"/>
    <cellStyle name="Valuta 2 3 3 5 4" xfId="3331" xr:uid="{4CDC2F6F-5CF7-4E23-A7F5-10E17267058D}"/>
    <cellStyle name="Valuta 2 3 3 5 4 2" xfId="35000" xr:uid="{D0FBCF68-207F-4AEB-AF66-4D91F0596E65}"/>
    <cellStyle name="Valuta 2 3 3 5 5" xfId="1585" xr:uid="{058B01C6-DD70-4B3C-B2F2-DA83BEA60270}"/>
    <cellStyle name="Valuta 2 3 3 5 6" xfId="1032" xr:uid="{B226859B-5871-4AFC-9E27-C6707BCF65E3}"/>
    <cellStyle name="Valuta 2 3 3 5 7" xfId="34617" xr:uid="{378410D6-B180-4994-833C-924CBD08F624}"/>
    <cellStyle name="Valuta 2 3 3 6" xfId="1855" xr:uid="{74B8DBB7-FB38-42AA-8C25-4A28BAD70B69}"/>
    <cellStyle name="Valuta 2 3 3 6 2" xfId="4560" xr:uid="{01A3CCB4-9B24-4968-B021-0861E83CDB1D}"/>
    <cellStyle name="Valuta 2 3 3 6 3" xfId="36213" xr:uid="{B038577F-1AC4-48C3-A825-52E61180DAFE}"/>
    <cellStyle name="Valuta 2 3 3 7" xfId="2741" xr:uid="{95772D55-617F-4592-BB0D-26456D3B320E}"/>
    <cellStyle name="Valuta 2 3 3 7 2" xfId="4129" xr:uid="{4871B7E6-D689-4339-A7D2-A77C7633CE4A}"/>
    <cellStyle name="Valuta 2 3 3 7 3" xfId="35782" xr:uid="{C1826BA9-275E-464F-9314-075A0B6EB434}"/>
    <cellStyle name="Valuta 2 3 3 8" xfId="3598" xr:uid="{DBF1290B-CBEE-462A-865A-ADEA5DB3C194}"/>
    <cellStyle name="Valuta 2 3 3 8 2" xfId="35251" xr:uid="{DF04E8BE-AE3B-4C9C-8EDB-44A82AEC3C06}"/>
    <cellStyle name="Valuta 2 3 3 9" xfId="3133" xr:uid="{282B2E6D-9CD3-4080-A13C-10F9E722553C}"/>
    <cellStyle name="Valuta 2 3 3 9 2" xfId="34816" xr:uid="{1111923C-C2AC-4498-9EA2-F5E36912C0EB}"/>
    <cellStyle name="Valuta 2 3 4" xfId="226" xr:uid="{00000000-0005-0000-0000-000053010000}"/>
    <cellStyle name="Valuta 2 3 4 10" xfId="837" xr:uid="{944F609B-EED5-4BDE-895B-15319105C7C0}"/>
    <cellStyle name="Valuta 2 3 4 11" xfId="34309" xr:uid="{786E9220-2FFC-470D-8D17-C9510EB7451B}"/>
    <cellStyle name="Valuta 2 3 4 2" xfId="322" xr:uid="{00000000-0005-0000-0000-000054010000}"/>
    <cellStyle name="Valuta 2 3 4 2 2" xfId="719" xr:uid="{581D8A08-7E18-4869-90D5-564C38AA4770}"/>
    <cellStyle name="Valuta 2 3 4 2 2 2" xfId="2251" xr:uid="{B469F386-7163-4D38-8BD2-E4EDA39EC515}"/>
    <cellStyle name="Valuta 2 3 4 2 2 2 2" xfId="4478" xr:uid="{F8BA1A8D-D96A-4FB3-A876-318EF2623981}"/>
    <cellStyle name="Valuta 2 3 4 2 2 2 3" xfId="36131" xr:uid="{C0BB1A6D-ED43-4804-9FFE-6B853ECF5C5D}"/>
    <cellStyle name="Valuta 2 3 4 2 2 3" xfId="3059" xr:uid="{C252A843-55C7-4230-B09C-D102D5260CF2}"/>
    <cellStyle name="Valuta 2 3 4 2 2 3 2" xfId="4015" xr:uid="{FDE31CBB-897F-4909-B9F9-C7B30B688D3B}"/>
    <cellStyle name="Valuta 2 3 4 2 2 3 3" xfId="35668" xr:uid="{F58D46E1-D219-454B-9D46-9F2CA2BE10FA}"/>
    <cellStyle name="Valuta 2 3 4 2 2 4" xfId="3452" xr:uid="{9F205391-6A22-429A-BC56-C18A412E0B52}"/>
    <cellStyle name="Valuta 2 3 4 2 2 4 2" xfId="35105" xr:uid="{780B3C68-6A08-408E-8107-7B4B45C9D9FF}"/>
    <cellStyle name="Valuta 2 3 4 2 2 5" xfId="1699" xr:uid="{601C1F10-CBAC-4EF0-A239-16E9C8123B1A}"/>
    <cellStyle name="Valuta 2 3 4 2 2 6" xfId="1140" xr:uid="{568A0216-A2ED-41AA-9653-8EEF15B8425B}"/>
    <cellStyle name="Valuta 2 3 4 2 2 7" xfId="34738" xr:uid="{9D2912B7-134F-4ED2-8275-50473B842B80}"/>
    <cellStyle name="Valuta 2 3 4 2 3" xfId="1979" xr:uid="{D9B9885D-CF4D-4474-B095-AEFEAD769410}"/>
    <cellStyle name="Valuta 2 3 4 2 3 2" xfId="4671" xr:uid="{2F5E527F-675B-459E-B2DE-929F170B9AFD}"/>
    <cellStyle name="Valuta 2 3 4 2 3 3" xfId="36324" xr:uid="{476036C7-EC0B-42CC-B812-76FE1E438B4C}"/>
    <cellStyle name="Valuta 2 3 4 2 4" xfId="2863" xr:uid="{7548EEF2-092E-4AC2-97D0-D0A55A776BBB}"/>
    <cellStyle name="Valuta 2 3 4 2 4 2" xfId="4253" xr:uid="{90D50305-5A73-4368-BAC6-21DA06896FF2}"/>
    <cellStyle name="Valuta 2 3 4 2 4 3" xfId="35906" xr:uid="{A05A376B-3772-4EF7-B2EA-8622D2C10270}"/>
    <cellStyle name="Valuta 2 3 4 2 5" xfId="3722" xr:uid="{C3009F76-1192-48B2-828F-8731304B7A49}"/>
    <cellStyle name="Valuta 2 3 4 2 5 2" xfId="35375" xr:uid="{B0117B2F-818A-44EA-829B-16E4BFCEB4C5}"/>
    <cellStyle name="Valuta 2 3 4 2 6" xfId="3240" xr:uid="{3D2E9CC7-E7B0-444A-ABC2-7A913A680B92}"/>
    <cellStyle name="Valuta 2 3 4 2 6 2" xfId="34921" xr:uid="{51EEDEAA-40D0-4348-AF07-D82B1A935899}"/>
    <cellStyle name="Valuta 2 3 4 2 7" xfId="1416" xr:uid="{44EEEAF6-11A7-4F85-8A27-6D4D1C39126B}"/>
    <cellStyle name="Valuta 2 3 4 2 8" xfId="921" xr:uid="{31294129-DBBB-4FD3-8512-44CA60E26C80}"/>
    <cellStyle name="Valuta 2 3 4 2 9" xfId="34404" xr:uid="{F5CD53E8-2EB5-4E9C-82AF-808E2630E7D1}"/>
    <cellStyle name="Valuta 2 3 4 3" xfId="486" xr:uid="{00000000-0005-0000-0000-000055010000}"/>
    <cellStyle name="Valuta 2 3 4 4" xfId="624" xr:uid="{564BAC9F-9EEC-4B6E-9364-AEA46A6DA01D}"/>
    <cellStyle name="Valuta 2 3 4 4 2" xfId="2157" xr:uid="{97240487-CFBF-43C7-B899-27005D093AC3}"/>
    <cellStyle name="Valuta 2 3 4 4 2 2" xfId="4383" xr:uid="{BF9014A1-67D4-43FA-A264-14216A6E6911}"/>
    <cellStyle name="Valuta 2 3 4 4 2 3" xfId="36036" xr:uid="{8B729E05-DF83-40C8-BB43-544DAA099D9D}"/>
    <cellStyle name="Valuta 2 3 4 4 3" xfId="2964" xr:uid="{8EC47DCD-733F-4911-B5FE-8C6B0B256EE1}"/>
    <cellStyle name="Valuta 2 3 4 4 3 2" xfId="3920" xr:uid="{0860A6F4-0817-45DA-9130-D2B7DCABBA4B}"/>
    <cellStyle name="Valuta 2 3 4 4 3 3" xfId="35573" xr:uid="{2E847C5A-0937-497F-B51C-23C3565E7CB6}"/>
    <cellStyle name="Valuta 2 3 4 4 4" xfId="3357" xr:uid="{87E51DB0-88B0-441D-908F-311344E9F9E0}"/>
    <cellStyle name="Valuta 2 3 4 4 4 2" xfId="35025" xr:uid="{63FBB703-A495-4FAF-91AF-4F0FDF7FA840}"/>
    <cellStyle name="Valuta 2 3 4 4 5" xfId="1610" xr:uid="{8A363768-1E0A-401F-B17B-AA766A433AEB}"/>
    <cellStyle name="Valuta 2 3 4 4 6" xfId="1056" xr:uid="{F42C1435-21C5-476C-9113-5788EA955149}"/>
    <cellStyle name="Valuta 2 3 4 4 7" xfId="34643" xr:uid="{E52D6BAF-8560-4448-A3BF-1880629A7293}"/>
    <cellStyle name="Valuta 2 3 4 5" xfId="1884" xr:uid="{49DEDF9B-5B12-4666-84CF-01102307A360}"/>
    <cellStyle name="Valuta 2 3 4 5 2" xfId="4585" xr:uid="{7609C0C7-070B-423D-B59D-5D4DF759E454}"/>
    <cellStyle name="Valuta 2 3 4 5 3" xfId="36238" xr:uid="{C36435BF-91A6-4ABC-B813-9B3219B55230}"/>
    <cellStyle name="Valuta 2 3 4 6" xfId="2768" xr:uid="{5A14F06E-C3BF-4A48-A8A0-0DFE4AB3DABB}"/>
    <cellStyle name="Valuta 2 3 4 6 2" xfId="4158" xr:uid="{CE9A65B2-74F1-489E-BE9A-54AF895C1BA3}"/>
    <cellStyle name="Valuta 2 3 4 6 3" xfId="35811" xr:uid="{2ED8066C-C82A-459F-8FCA-8CCF60D6207A}"/>
    <cellStyle name="Valuta 2 3 4 7" xfId="3627" xr:uid="{F424264E-4684-4030-87AE-BA057A3CD919}"/>
    <cellStyle name="Valuta 2 3 4 7 2" xfId="35280" xr:uid="{A5974DCC-ABDE-4E6B-AF37-D32D0CC7A8D6}"/>
    <cellStyle name="Valuta 2 3 4 8" xfId="3157" xr:uid="{C3E19892-AEF6-437A-B6D8-D7F0762D0F38}"/>
    <cellStyle name="Valuta 2 3 4 8 2" xfId="34840" xr:uid="{006B543B-F226-4CB5-9CB7-6E2BC7F5991D}"/>
    <cellStyle name="Valuta 2 3 4 9" xfId="1326" xr:uid="{17E3CDFF-C120-4650-AC90-3B86398978F2}"/>
    <cellStyle name="Valuta 2 3 5" xfId="277" xr:uid="{00000000-0005-0000-0000-000056010000}"/>
    <cellStyle name="Valuta 2 3 5 2" xfId="674" xr:uid="{5CAB41D1-AEAA-41F9-8F34-1F1FF78A8EC8}"/>
    <cellStyle name="Valuta 2 3 5 2 2" xfId="2206" xr:uid="{9558B003-CAC7-4DF2-9956-D3ACCB7BFFCB}"/>
    <cellStyle name="Valuta 2 3 5 2 2 2" xfId="4433" xr:uid="{46D78051-8975-4F15-B620-CDEEDA512745}"/>
    <cellStyle name="Valuta 2 3 5 2 2 3" xfId="36086" xr:uid="{8E35384B-3C94-4A4A-A521-5B63B8121B35}"/>
    <cellStyle name="Valuta 2 3 5 2 3" xfId="3014" xr:uid="{04247D72-EE2A-47BA-9597-E7DA0AD51AEE}"/>
    <cellStyle name="Valuta 2 3 5 2 3 2" xfId="3970" xr:uid="{73B9302F-6A50-40A6-A113-6EE81D8ED613}"/>
    <cellStyle name="Valuta 2 3 5 2 3 3" xfId="35623" xr:uid="{0DA8CBE8-C1CB-4A8F-926C-422EDBA50D7F}"/>
    <cellStyle name="Valuta 2 3 5 2 4" xfId="3407" xr:uid="{36A1E298-53B6-49C9-854F-32335C2A4B68}"/>
    <cellStyle name="Valuta 2 3 5 2 4 2" xfId="35065" xr:uid="{CD2947F4-AE52-4BEB-B03B-33C354807319}"/>
    <cellStyle name="Valuta 2 3 5 2 5" xfId="1656" xr:uid="{E68F60C4-3D1A-48AB-B023-72BC02F88C23}"/>
    <cellStyle name="Valuta 2 3 5 2 6" xfId="1099" xr:uid="{D18C5C89-6E62-4096-9182-F76E249006B7}"/>
    <cellStyle name="Valuta 2 3 5 2 7" xfId="34693" xr:uid="{53736024-9619-4238-BD4D-0002540168DE}"/>
    <cellStyle name="Valuta 2 3 5 3" xfId="1934" xr:uid="{B232FB27-61BE-4D72-B32D-F31B78E215D8}"/>
    <cellStyle name="Valuta 2 3 5 3 2" xfId="4629" xr:uid="{4413297E-58EA-4B69-8D47-2CA7FBB0E375}"/>
    <cellStyle name="Valuta 2 3 5 3 3" xfId="36282" xr:uid="{B5F5339F-1116-422D-AE1F-A6D8AFA605A1}"/>
    <cellStyle name="Valuta 2 3 5 4" xfId="2818" xr:uid="{316CA8BB-7070-4689-AFCA-5E2FF37C06B6}"/>
    <cellStyle name="Valuta 2 3 5 4 2" xfId="4208" xr:uid="{18C9F0C8-5CD0-4200-A9CF-1522D36B0D56}"/>
    <cellStyle name="Valuta 2 3 5 4 3" xfId="35861" xr:uid="{97D52292-C9D6-432F-9990-9254C94184C5}"/>
    <cellStyle name="Valuta 2 3 5 5" xfId="3677" xr:uid="{4A803903-27EB-4EA2-A4A4-392A98C562D0}"/>
    <cellStyle name="Valuta 2 3 5 5 2" xfId="35330" xr:uid="{16F4742B-9F3C-4F67-AE9D-27E878398B48}"/>
    <cellStyle name="Valuta 2 3 5 6" xfId="3199" xr:uid="{640D73C7-1192-4F3C-9023-2F392EE48B7E}"/>
    <cellStyle name="Valuta 2 3 5 6 2" xfId="34881" xr:uid="{7700806F-D08B-4CE6-AA22-8F35C9667F09}"/>
    <cellStyle name="Valuta 2 3 5 7" xfId="1373" xr:uid="{473FF6E7-093E-4D2F-9F8D-CCA9DF579906}"/>
    <cellStyle name="Valuta 2 3 5 8" xfId="880" xr:uid="{1552C173-0F06-4F99-9315-C2CB9ABB2F92}"/>
    <cellStyle name="Valuta 2 3 5 9" xfId="34359" xr:uid="{4CFF9483-11AE-4FEA-8811-208EBDEC4B4F}"/>
    <cellStyle name="Valuta 2 3 6" xfId="481" xr:uid="{00000000-0005-0000-0000-000057010000}"/>
    <cellStyle name="Valuta 2 3 7" xfId="179" xr:uid="{00000000-0005-0000-0000-000058010000}"/>
    <cellStyle name="Valuta 2 3 7 2" xfId="582" xr:uid="{2E8540F6-1C6C-47FE-8315-5DECCAE2E498}"/>
    <cellStyle name="Valuta 2 3 7 2 2" xfId="2115" xr:uid="{F5F42339-48F4-4B52-AF5D-0F824B240BA5}"/>
    <cellStyle name="Valuta 2 3 7 2 2 2" xfId="4341" xr:uid="{A3AD3A65-B595-46B5-A044-408A84A4C553}"/>
    <cellStyle name="Valuta 2 3 7 2 2 3" xfId="35994" xr:uid="{80D527BA-CA4D-4A1A-8679-46F5D8E014A9}"/>
    <cellStyle name="Valuta 2 3 7 2 3" xfId="2922" xr:uid="{5C7A0202-41DC-48FD-A3FD-DE843A94AFD7}"/>
    <cellStyle name="Valuta 2 3 7 2 3 2" xfId="3878" xr:uid="{DD1B92F0-2590-4187-BA00-09FD90D4DBFC}"/>
    <cellStyle name="Valuta 2 3 7 2 3 3" xfId="35531" xr:uid="{A335B1C9-0503-4F6F-B0FB-F3F3706A967B}"/>
    <cellStyle name="Valuta 2 3 7 2 4" xfId="3315" xr:uid="{7DB68920-DAC1-40F7-8214-841325C7E257}"/>
    <cellStyle name="Valuta 2 3 7 2 4 2" xfId="34984" xr:uid="{3A230915-9370-4D6B-933D-98F0D472FE54}"/>
    <cellStyle name="Valuta 2 3 7 2 5" xfId="1569" xr:uid="{DA2D9D8C-4874-42C5-B252-A91EE86C4B0E}"/>
    <cellStyle name="Valuta 2 3 7 2 6" xfId="1016" xr:uid="{A5E023B5-07B9-4CCD-B8C8-93E812B009C0}"/>
    <cellStyle name="Valuta 2 3 7 2 7" xfId="34601" xr:uid="{71D0A246-43FC-441D-A246-454A22B10E86}"/>
    <cellStyle name="Valuta 2 3 7 3" xfId="1839" xr:uid="{18D82F42-81E7-4478-B1A5-AE931A8E5C77}"/>
    <cellStyle name="Valuta 2 3 7 3 2" xfId="4544" xr:uid="{8E2CC2E3-755C-4B46-9407-B90B7D510D5E}"/>
    <cellStyle name="Valuta 2 3 7 3 3" xfId="36197" xr:uid="{D79CEA79-F77E-4CF9-B4B3-BEC65BB3806B}"/>
    <cellStyle name="Valuta 2 3 7 4" xfId="2725" xr:uid="{62C2C2AA-9BD8-4353-93A7-B38591E99182}"/>
    <cellStyle name="Valuta 2 3 7 4 2" xfId="4113" xr:uid="{FA5E5B09-C201-4895-9DB9-FFBB6D99ECC7}"/>
    <cellStyle name="Valuta 2 3 7 4 3" xfId="35766" xr:uid="{F47FA23D-7FD4-49D2-96A6-41850A036E73}"/>
    <cellStyle name="Valuta 2 3 7 5" xfId="3582" xr:uid="{4DA4C357-E30A-4D08-8F29-EC5575A9A083}"/>
    <cellStyle name="Valuta 2 3 7 5 2" xfId="35235" xr:uid="{3CC49961-FB4E-4D9C-9925-5872D1C8E29A}"/>
    <cellStyle name="Valuta 2 3 7 6" xfId="3117" xr:uid="{BDC140BE-6879-4D7B-801C-0043C2547230}"/>
    <cellStyle name="Valuta 2 3 7 6 2" xfId="34800" xr:uid="{DE638E00-1B59-456F-AC18-177A62FC54C4}"/>
    <cellStyle name="Valuta 2 3 7 7" xfId="1283" xr:uid="{9FF12B17-7DB4-44F6-810E-A2E433A16DF4}"/>
    <cellStyle name="Valuta 2 3 7 8" xfId="794" xr:uid="{F5D6B551-705A-444A-95AE-09D3AE6C8F58}"/>
    <cellStyle name="Valuta 2 3 7 9" xfId="34263" xr:uid="{7C752FA4-5DB6-48A1-9CE7-5C102BA71C5B}"/>
    <cellStyle name="Valuta 2 3 8" xfId="572" xr:uid="{5636C3B1-CF55-4E81-BE6F-D4DA69BDFBB0}"/>
    <cellStyle name="Valuta 2 3 8 2" xfId="2106" xr:uid="{D2A72542-DDA9-47FD-B654-FB136439902C}"/>
    <cellStyle name="Valuta 2 3 8 2 2" xfId="4331" xr:uid="{E38E6E1F-C924-464B-B013-E3CA4E72FB0E}"/>
    <cellStyle name="Valuta 2 3 8 2 3" xfId="35984" xr:uid="{B63CB961-B1D5-406D-A5CD-5A76160548AA}"/>
    <cellStyle name="Valuta 2 3 8 3" xfId="2912" xr:uid="{4D9F533D-6B85-4F2C-B7F5-0F9485212319}"/>
    <cellStyle name="Valuta 2 3 8 3 2" xfId="3868" xr:uid="{86B37FD3-8812-4182-B221-D0855D0E8AFB}"/>
    <cellStyle name="Valuta 2 3 8 3 3" xfId="35521" xr:uid="{2F8353BE-EE29-405E-8E67-D3547FFB94BE}"/>
    <cellStyle name="Valuta 2 3 8 4" xfId="3305" xr:uid="{D5323375-2C85-468A-B7AE-CD3566357BCC}"/>
    <cellStyle name="Valuta 2 3 8 4 2" xfId="34976" xr:uid="{BA8E3CD1-D8CF-42D1-833F-27FF052536D6}"/>
    <cellStyle name="Valuta 2 3 8 5" xfId="1561" xr:uid="{EA525A8C-99F7-4132-9340-F677B309EE2A}"/>
    <cellStyle name="Valuta 2 3 8 6" xfId="1008" xr:uid="{624FAE3D-2952-410A-857E-1B9CE8BBC31C}"/>
    <cellStyle name="Valuta 2 3 8 7" xfId="34591" xr:uid="{D855E4D8-148E-4D42-A5B4-A1580BF1D0C3}"/>
    <cellStyle name="Valuta 2 3 9" xfId="1796" xr:uid="{CCE469DA-DF7F-4562-9127-30F7AD838C2A}"/>
    <cellStyle name="Valuta 2 3 9 2" xfId="4531" xr:uid="{0155F8AC-A0A5-4FC7-98F3-B58AF08B475C}"/>
    <cellStyle name="Valuta 2 3 9 3" xfId="36184" xr:uid="{624C781B-445D-4AAB-BBD9-F244A9C4868D}"/>
    <cellStyle name="Valuta 2 4" xfId="181" xr:uid="{00000000-0005-0000-0000-000059010000}"/>
    <cellStyle name="Valuta 2 4 10" xfId="3119" xr:uid="{6BE102E6-C2A1-4F05-BE33-4AFAD5C32108}"/>
    <cellStyle name="Valuta 2 4 10 2" xfId="34802" xr:uid="{0A678E61-52F2-4A78-80DA-649F19512AF7}"/>
    <cellStyle name="Valuta 2 4 11" xfId="1285" xr:uid="{0DE682B4-9087-48AA-BEF1-DAC101EDAC2E}"/>
    <cellStyle name="Valuta 2 4 12" xfId="796" xr:uid="{CF952463-D77C-41B1-9A21-3F0A7327BF1B}"/>
    <cellStyle name="Valuta 2 4 13" xfId="34265" xr:uid="{ED490574-25FE-4C0C-BAD1-74D526040915}"/>
    <cellStyle name="Valuta 2 4 2" xfId="211" xr:uid="{00000000-0005-0000-0000-00005A010000}"/>
    <cellStyle name="Valuta 2 4 2 10" xfId="1312" xr:uid="{8AFC5900-8BEE-46BC-BE47-420216D42D60}"/>
    <cellStyle name="Valuta 2 4 2 11" xfId="822" xr:uid="{6B69CA9D-B035-41CD-8E94-40AB9A6D2D3C}"/>
    <cellStyle name="Valuta 2 4 2 12" xfId="34295" xr:uid="{DB0BD589-FDE7-4975-9058-2B2CB3074755}"/>
    <cellStyle name="Valuta 2 4 2 2" xfId="252" xr:uid="{00000000-0005-0000-0000-00005B010000}"/>
    <cellStyle name="Valuta 2 4 2 2 10" xfId="863" xr:uid="{B4F41F5B-4B2F-4D2C-9A14-692BC0281020}"/>
    <cellStyle name="Valuta 2 4 2 2 11" xfId="34335" xr:uid="{92FEF830-7152-464D-A1D2-4F9F0401CCE0}"/>
    <cellStyle name="Valuta 2 4 2 2 2" xfId="348" xr:uid="{00000000-0005-0000-0000-00005C010000}"/>
    <cellStyle name="Valuta 2 4 2 2 2 2" xfId="745" xr:uid="{3DE38358-229E-4922-9CA1-751F5E0F8A6E}"/>
    <cellStyle name="Valuta 2 4 2 2 2 2 2" xfId="2277" xr:uid="{6DCA32F7-3701-4B5F-81AC-69E43F15BD20}"/>
    <cellStyle name="Valuta 2 4 2 2 2 2 2 2" xfId="4504" xr:uid="{8AFB0EE4-BF74-47C6-ACCF-153C46C93E9B}"/>
    <cellStyle name="Valuta 2 4 2 2 2 2 2 3" xfId="36157" xr:uid="{228B9D83-D2FE-463B-9BDC-38D9AEB5F9A0}"/>
    <cellStyle name="Valuta 2 4 2 2 2 2 3" xfId="3085" xr:uid="{D9DC2055-3E77-48F7-B611-98A4C8F1873F}"/>
    <cellStyle name="Valuta 2 4 2 2 2 2 3 2" xfId="4041" xr:uid="{3A053AC3-BAF9-4A66-95D9-778674426996}"/>
    <cellStyle name="Valuta 2 4 2 2 2 2 3 3" xfId="35694" xr:uid="{E06969F0-B2E4-415D-8B4A-786E2FBD562A}"/>
    <cellStyle name="Valuta 2 4 2 2 2 2 4" xfId="3478" xr:uid="{F7CD6E69-3BD9-4E6B-BD9B-AF34EAF6148E}"/>
    <cellStyle name="Valuta 2 4 2 2 2 2 4 2" xfId="35131" xr:uid="{1712774B-1BD3-4B71-88BD-885E0935D334}"/>
    <cellStyle name="Valuta 2 4 2 2 2 2 5" xfId="1725" xr:uid="{4D0D70A7-325A-4236-A65E-E302D70AB618}"/>
    <cellStyle name="Valuta 2 4 2 2 2 2 6" xfId="1166" xr:uid="{E8DA33B0-78E7-4E40-A08A-152843A07477}"/>
    <cellStyle name="Valuta 2 4 2 2 2 2 7" xfId="34764" xr:uid="{8B526FE0-FDA6-466D-9A37-F6979B7D7FD9}"/>
    <cellStyle name="Valuta 2 4 2 2 2 3" xfId="2005" xr:uid="{0E7E95B0-6E64-47F3-A189-905B677A2489}"/>
    <cellStyle name="Valuta 2 4 2 2 2 3 2" xfId="4697" xr:uid="{3315287F-2566-458B-BF71-490CD601FD0C}"/>
    <cellStyle name="Valuta 2 4 2 2 2 3 3" xfId="36350" xr:uid="{B6DB6E32-16B6-45F2-8E8D-E5E6373E9D14}"/>
    <cellStyle name="Valuta 2 4 2 2 2 4" xfId="2889" xr:uid="{276DDB38-085A-403D-9CC6-18906E71F1AB}"/>
    <cellStyle name="Valuta 2 4 2 2 2 4 2" xfId="4279" xr:uid="{AB9E5B4D-916F-4E75-AA9E-6872DE665A4D}"/>
    <cellStyle name="Valuta 2 4 2 2 2 4 3" xfId="35932" xr:uid="{96893A14-8A09-4BC6-BFA3-25674C8C271A}"/>
    <cellStyle name="Valuta 2 4 2 2 2 5" xfId="3748" xr:uid="{B9A02BCC-F221-4588-91FE-50E0FEAC37FA}"/>
    <cellStyle name="Valuta 2 4 2 2 2 5 2" xfId="35401" xr:uid="{F1602953-4AC5-4619-BE95-D043F0942ADB}"/>
    <cellStyle name="Valuta 2 4 2 2 2 6" xfId="3266" xr:uid="{8A7FB01A-721A-4A31-A109-05F843A8FAB4}"/>
    <cellStyle name="Valuta 2 4 2 2 2 6 2" xfId="34947" xr:uid="{6B29EB2F-0704-4A15-B908-28CB5B032CA0}"/>
    <cellStyle name="Valuta 2 4 2 2 2 7" xfId="1442" xr:uid="{82259D71-1EE5-4FE9-9E72-903217D73119}"/>
    <cellStyle name="Valuta 2 4 2 2 2 8" xfId="947" xr:uid="{76F26818-84DD-43AA-81E3-A168DB3E22FD}"/>
    <cellStyle name="Valuta 2 4 2 2 2 9" xfId="34430" xr:uid="{D20070BD-BCCF-4C83-9352-8F2DB66AD581}"/>
    <cellStyle name="Valuta 2 4 2 2 3" xfId="489" xr:uid="{00000000-0005-0000-0000-00005D010000}"/>
    <cellStyle name="Valuta 2 4 2 2 4" xfId="650" xr:uid="{6F82CF4B-90A0-40E7-89F9-CBBA0CC3585B}"/>
    <cellStyle name="Valuta 2 4 2 2 4 2" xfId="2183" xr:uid="{F7F3508A-A66F-4F65-90BF-E0F255BD39A8}"/>
    <cellStyle name="Valuta 2 4 2 2 4 2 2" xfId="4409" xr:uid="{62520E72-A02B-4622-919A-2FA28F86A427}"/>
    <cellStyle name="Valuta 2 4 2 2 4 2 3" xfId="36062" xr:uid="{034EC2B7-CFAE-450D-A272-11BB53E62A96}"/>
    <cellStyle name="Valuta 2 4 2 2 4 3" xfId="2990" xr:uid="{C6BE096A-818A-4B5E-942F-FC8029063FF6}"/>
    <cellStyle name="Valuta 2 4 2 2 4 3 2" xfId="3946" xr:uid="{A457C307-17AC-4F78-903C-88F2E6725995}"/>
    <cellStyle name="Valuta 2 4 2 2 4 3 3" xfId="35599" xr:uid="{2C41C351-53E9-4FB4-919A-B1691297917D}"/>
    <cellStyle name="Valuta 2 4 2 2 4 4" xfId="3383" xr:uid="{72BC5678-1BFE-446B-A360-7E4D6EFAB69E}"/>
    <cellStyle name="Valuta 2 4 2 2 4 4 2" xfId="35051" xr:uid="{10046627-1139-4B63-98FE-9DC864127481}"/>
    <cellStyle name="Valuta 2 4 2 2 4 5" xfId="1636" xr:uid="{2BEF88FD-7E43-4FB8-91CB-CE183DDAC192}"/>
    <cellStyle name="Valuta 2 4 2 2 4 6" xfId="1082" xr:uid="{7D8F605C-9065-4D65-90AC-7F85C06FDBDA}"/>
    <cellStyle name="Valuta 2 4 2 2 4 7" xfId="34669" xr:uid="{1DF39109-63A6-4BA4-85E3-EB2F728E6D50}"/>
    <cellStyle name="Valuta 2 4 2 2 5" xfId="1910" xr:uid="{BED04E79-845F-4123-87AC-13F97C01E3A9}"/>
    <cellStyle name="Valuta 2 4 2 2 5 2" xfId="4611" xr:uid="{C9AFDAC6-E863-4C78-8980-0CBE4FBCF618}"/>
    <cellStyle name="Valuta 2 4 2 2 5 3" xfId="36264" xr:uid="{33418277-59F3-4607-B86A-C228A0527916}"/>
    <cellStyle name="Valuta 2 4 2 2 6" xfId="2794" xr:uid="{636E91FA-CC56-4919-8EFD-254304DE00E9}"/>
    <cellStyle name="Valuta 2 4 2 2 6 2" xfId="4184" xr:uid="{7AB9EDD2-67CA-44F3-ABB8-94DDC604D11D}"/>
    <cellStyle name="Valuta 2 4 2 2 6 3" xfId="35837" xr:uid="{7C879737-4497-4297-98C1-AD07D1049095}"/>
    <cellStyle name="Valuta 2 4 2 2 7" xfId="3653" xr:uid="{FCED5C62-E083-4F2C-8C9D-62185714BD5D}"/>
    <cellStyle name="Valuta 2 4 2 2 7 2" xfId="35306" xr:uid="{99C1034B-2589-4B08-B3E8-7445A8FF53ED}"/>
    <cellStyle name="Valuta 2 4 2 2 8" xfId="3183" xr:uid="{EB1BA41C-0DB3-40BE-BB0B-D74E47AAC9F0}"/>
    <cellStyle name="Valuta 2 4 2 2 8 2" xfId="34866" xr:uid="{11D423E0-FD7B-4DE9-9805-FD85FB893FC8}"/>
    <cellStyle name="Valuta 2 4 2 2 9" xfId="1352" xr:uid="{1EF019CD-E725-41B4-A99E-9A19EB8A5EB7}"/>
    <cellStyle name="Valuta 2 4 2 3" xfId="308" xr:uid="{00000000-0005-0000-0000-00005E010000}"/>
    <cellStyle name="Valuta 2 4 2 3 2" xfId="705" xr:uid="{443D20EA-6C6F-46B1-B3F9-3DC3C07F1CED}"/>
    <cellStyle name="Valuta 2 4 2 3 2 2" xfId="2237" xr:uid="{623C062B-087D-47F0-BEE9-FACDE4488B76}"/>
    <cellStyle name="Valuta 2 4 2 3 2 2 2" xfId="4464" xr:uid="{E32F1ADF-83A9-4747-B446-D7A96361F66E}"/>
    <cellStyle name="Valuta 2 4 2 3 2 2 3" xfId="36117" xr:uid="{BB0E46CD-2BA3-493F-94AE-DACAAECC427F}"/>
    <cellStyle name="Valuta 2 4 2 3 2 3" xfId="3045" xr:uid="{A0840824-6800-4BD6-9412-10819A52EC1E}"/>
    <cellStyle name="Valuta 2 4 2 3 2 3 2" xfId="4001" xr:uid="{C4C63DC2-37CF-4BEE-9863-36E6C1651F37}"/>
    <cellStyle name="Valuta 2 4 2 3 2 3 3" xfId="35654" xr:uid="{D553D039-C014-48C9-ABCF-C236B153A0DA}"/>
    <cellStyle name="Valuta 2 4 2 3 2 4" xfId="3438" xr:uid="{EC64BE4D-0CFE-48B5-BC0E-661BB580919D}"/>
    <cellStyle name="Valuta 2 4 2 3 2 4 2" xfId="35091" xr:uid="{3B525D7E-B230-4702-A7A4-3C036CE37B05}"/>
    <cellStyle name="Valuta 2 4 2 3 2 5" xfId="1685" xr:uid="{90A928EA-70B4-4D81-B4C6-5675450208E2}"/>
    <cellStyle name="Valuta 2 4 2 3 2 6" xfId="1126" xr:uid="{8027172F-BD39-46B4-BB96-F5629D8F104F}"/>
    <cellStyle name="Valuta 2 4 2 3 2 7" xfId="34724" xr:uid="{9934820A-CF11-4150-ACAA-3209EF1137D6}"/>
    <cellStyle name="Valuta 2 4 2 3 3" xfId="1965" xr:uid="{1F6E7C67-C5A0-4078-AF00-788DA5FA47DF}"/>
    <cellStyle name="Valuta 2 4 2 3 3 2" xfId="4657" xr:uid="{0F29430B-4C9E-4F16-A8D7-BFAF979EF3B4}"/>
    <cellStyle name="Valuta 2 4 2 3 3 3" xfId="36310" xr:uid="{4191C394-3A57-43C7-8EE1-8DAEB164A658}"/>
    <cellStyle name="Valuta 2 4 2 3 4" xfId="2849" xr:uid="{34BCAEC6-1DFD-4C08-9BEC-BCC635A7D802}"/>
    <cellStyle name="Valuta 2 4 2 3 4 2" xfId="4239" xr:uid="{7730ADD9-9D29-4807-9575-7611A1F07EE8}"/>
    <cellStyle name="Valuta 2 4 2 3 4 3" xfId="35892" xr:uid="{F6D37DC6-4AA6-4BA4-B6C5-8AA2D983A47F}"/>
    <cellStyle name="Valuta 2 4 2 3 5" xfId="3708" xr:uid="{9D4937C2-B688-4964-94BE-1C54903D0E2C}"/>
    <cellStyle name="Valuta 2 4 2 3 5 2" xfId="35361" xr:uid="{6A76C6CC-4272-4E91-ABF4-D136FCA1C355}"/>
    <cellStyle name="Valuta 2 4 2 3 6" xfId="3226" xr:uid="{B3632A9E-6FDB-4CD8-8E3F-BC608D6B5409}"/>
    <cellStyle name="Valuta 2 4 2 3 6 2" xfId="34907" xr:uid="{B76613DD-0CD7-478C-8012-EF1FF45334B4}"/>
    <cellStyle name="Valuta 2 4 2 3 7" xfId="1402" xr:uid="{101656BA-6D1A-479C-AF83-40DD54133DF8}"/>
    <cellStyle name="Valuta 2 4 2 3 8" xfId="907" xr:uid="{8D9DA40A-6218-44B9-A892-C08B5716D5C6}"/>
    <cellStyle name="Valuta 2 4 2 3 9" xfId="34390" xr:uid="{8D961F13-3615-482B-B4FC-A2B2F1F4469F}"/>
    <cellStyle name="Valuta 2 4 2 4" xfId="488" xr:uid="{00000000-0005-0000-0000-00005F010000}"/>
    <cellStyle name="Valuta 2 4 2 5" xfId="610" xr:uid="{07B70B31-D918-46A1-926F-30D810527BFC}"/>
    <cellStyle name="Valuta 2 4 2 5 2" xfId="2143" xr:uid="{7465FE8F-231B-473A-845D-D29F4CE8A1A5}"/>
    <cellStyle name="Valuta 2 4 2 5 2 2" xfId="4369" xr:uid="{5D8E2076-F787-4A40-8670-4B9894FFAB80}"/>
    <cellStyle name="Valuta 2 4 2 5 2 3" xfId="36022" xr:uid="{20B186C7-242C-4E08-8F5F-054D9EABDD61}"/>
    <cellStyle name="Valuta 2 4 2 5 3" xfId="2950" xr:uid="{4ACD9371-87FE-4010-9D7F-868AEC5E81D8}"/>
    <cellStyle name="Valuta 2 4 2 5 3 2" xfId="3906" xr:uid="{A7B217FB-3194-41B8-8DF3-975B833340DE}"/>
    <cellStyle name="Valuta 2 4 2 5 3 3" xfId="35559" xr:uid="{AA4CF66C-7E6A-45CB-A55C-194D9444529B}"/>
    <cellStyle name="Valuta 2 4 2 5 4" xfId="3343" xr:uid="{2A1DEB07-C445-4737-9295-54B719D9B7E4}"/>
    <cellStyle name="Valuta 2 4 2 5 4 2" xfId="35011" xr:uid="{D46DF279-EA63-411D-88AF-A3127A49EE37}"/>
    <cellStyle name="Valuta 2 4 2 5 5" xfId="1596" xr:uid="{717345A0-7AFB-44C1-B52C-1303B707F026}"/>
    <cellStyle name="Valuta 2 4 2 5 6" xfId="1042" xr:uid="{A9B7F0B8-AC66-43EB-986E-BF6704B31C11}"/>
    <cellStyle name="Valuta 2 4 2 5 7" xfId="34629" xr:uid="{3FF5943F-ED02-47BE-A21F-427ECE3CBB8E}"/>
    <cellStyle name="Valuta 2 4 2 6" xfId="1870" xr:uid="{9FF7A711-7267-4A55-9115-C83A0C3EC6B6}"/>
    <cellStyle name="Valuta 2 4 2 6 2" xfId="4571" xr:uid="{685045DB-3D4C-4B7C-8355-A5AFBF265980}"/>
    <cellStyle name="Valuta 2 4 2 6 3" xfId="36224" xr:uid="{96C92C67-0646-409C-9CF8-DB1E501B428F}"/>
    <cellStyle name="Valuta 2 4 2 7" xfId="2754" xr:uid="{197FE837-CC77-4C6B-A17F-E4C78E702DAB}"/>
    <cellStyle name="Valuta 2 4 2 7 2" xfId="4144" xr:uid="{AE432036-4ABC-4EA0-9058-3A4287D18C6B}"/>
    <cellStyle name="Valuta 2 4 2 7 3" xfId="35797" xr:uid="{A213F99D-4DB2-4510-947A-0541489C84CA}"/>
    <cellStyle name="Valuta 2 4 2 8" xfId="3613" xr:uid="{DF29AD2F-4B6A-44B9-97D7-F94B67900F63}"/>
    <cellStyle name="Valuta 2 4 2 8 2" xfId="35266" xr:uid="{BBFB32A1-7A30-43D0-99FD-76903FBCDA5D}"/>
    <cellStyle name="Valuta 2 4 2 9" xfId="3143" xr:uid="{68D62969-4AC9-49C7-8DC8-62BB79120556}"/>
    <cellStyle name="Valuta 2 4 2 9 2" xfId="34826" xr:uid="{60E416EB-B484-421A-B8A1-731F5F65E6F3}"/>
    <cellStyle name="Valuta 2 4 3" xfId="228" xr:uid="{00000000-0005-0000-0000-000060010000}"/>
    <cellStyle name="Valuta 2 4 3 10" xfId="839" xr:uid="{829B79EE-1851-4E6E-B5B0-EE175E2206DC}"/>
    <cellStyle name="Valuta 2 4 3 11" xfId="34311" xr:uid="{41192305-4330-40BD-8DED-5564AD35FAA9}"/>
    <cellStyle name="Valuta 2 4 3 2" xfId="324" xr:uid="{00000000-0005-0000-0000-000061010000}"/>
    <cellStyle name="Valuta 2 4 3 2 2" xfId="721" xr:uid="{58A1A031-6ED4-4CE7-9F42-DA6C45A998D3}"/>
    <cellStyle name="Valuta 2 4 3 2 2 2" xfId="2253" xr:uid="{36F323EE-0ECA-4B2C-A365-8D539C7C1D2D}"/>
    <cellStyle name="Valuta 2 4 3 2 2 2 2" xfId="4480" xr:uid="{E369AA45-7B32-40B7-8251-7C9A264EA61D}"/>
    <cellStyle name="Valuta 2 4 3 2 2 2 3" xfId="36133" xr:uid="{B749BF07-A36E-4DCF-A4EC-9A449246163F}"/>
    <cellStyle name="Valuta 2 4 3 2 2 3" xfId="3061" xr:uid="{BB9FB7A4-CFB5-439C-82A8-B2AFD1193982}"/>
    <cellStyle name="Valuta 2 4 3 2 2 3 2" xfId="4017" xr:uid="{F2D741C2-F354-4C23-903B-D407ECCF918C}"/>
    <cellStyle name="Valuta 2 4 3 2 2 3 3" xfId="35670" xr:uid="{E51F6133-90F9-41C8-96B8-1827FF070C9D}"/>
    <cellStyle name="Valuta 2 4 3 2 2 4" xfId="3454" xr:uid="{E92289FC-A2F3-4C2E-967A-3DDA317AABB4}"/>
    <cellStyle name="Valuta 2 4 3 2 2 4 2" xfId="35107" xr:uid="{F55F3A3E-D243-486B-911F-D2568F862E6C}"/>
    <cellStyle name="Valuta 2 4 3 2 2 5" xfId="1701" xr:uid="{D36A0D16-A231-4B25-ACF9-DADC72B32C14}"/>
    <cellStyle name="Valuta 2 4 3 2 2 6" xfId="1142" xr:uid="{3CE1A83C-978C-481A-8228-2B6053CE3B4D}"/>
    <cellStyle name="Valuta 2 4 3 2 2 7" xfId="34740" xr:uid="{93742789-B397-4A2A-A892-C9B66C4CEE60}"/>
    <cellStyle name="Valuta 2 4 3 2 3" xfId="1981" xr:uid="{F78462B0-3972-49CE-82EE-28584FA8F423}"/>
    <cellStyle name="Valuta 2 4 3 2 3 2" xfId="4673" xr:uid="{ED61B503-0E04-44B5-9EF4-5DD7283653F0}"/>
    <cellStyle name="Valuta 2 4 3 2 3 3" xfId="36326" xr:uid="{E4D1C4B5-510B-4AF2-B466-F195B76D4B06}"/>
    <cellStyle name="Valuta 2 4 3 2 4" xfId="2865" xr:uid="{E11F4EAC-74EA-4F73-BFAD-E8F9F89CF68C}"/>
    <cellStyle name="Valuta 2 4 3 2 4 2" xfId="4255" xr:uid="{401C9AA7-2AD6-41AB-BF4E-DB8A42AAC159}"/>
    <cellStyle name="Valuta 2 4 3 2 4 3" xfId="35908" xr:uid="{E1C726DE-EADA-430F-B182-5C67F0CF8104}"/>
    <cellStyle name="Valuta 2 4 3 2 5" xfId="3724" xr:uid="{9E23F33B-2323-42DA-8E23-B812D49D6012}"/>
    <cellStyle name="Valuta 2 4 3 2 5 2" xfId="35377" xr:uid="{EE63E50F-1E2C-4A15-9212-6CF134F13580}"/>
    <cellStyle name="Valuta 2 4 3 2 6" xfId="3242" xr:uid="{B36F98EE-5F5B-492F-98C4-729CA5FE3FF2}"/>
    <cellStyle name="Valuta 2 4 3 2 6 2" xfId="34923" xr:uid="{EEFA22C7-91E8-4D4A-B328-6D40E1347E04}"/>
    <cellStyle name="Valuta 2 4 3 2 7" xfId="1418" xr:uid="{4A4ABC74-6DA2-4BF7-9764-B97CC97BB480}"/>
    <cellStyle name="Valuta 2 4 3 2 8" xfId="923" xr:uid="{B5F4F387-433B-43CF-BC85-800C43AF5E79}"/>
    <cellStyle name="Valuta 2 4 3 2 9" xfId="34406" xr:uid="{DF6BF423-7B97-4285-ACFC-22179F6D3D1F}"/>
    <cellStyle name="Valuta 2 4 3 3" xfId="490" xr:uid="{00000000-0005-0000-0000-000062010000}"/>
    <cellStyle name="Valuta 2 4 3 4" xfId="626" xr:uid="{D871E321-1532-452A-BC16-101C8D785116}"/>
    <cellStyle name="Valuta 2 4 3 4 2" xfId="2159" xr:uid="{8D10AC7C-F2E4-4610-9604-ECDFA5513B5C}"/>
    <cellStyle name="Valuta 2 4 3 4 2 2" xfId="4385" xr:uid="{2B304661-C67D-460E-9C0F-8CBB92AB6599}"/>
    <cellStyle name="Valuta 2 4 3 4 2 3" xfId="36038" xr:uid="{2349C073-B952-46DB-9751-C6F9153543F4}"/>
    <cellStyle name="Valuta 2 4 3 4 3" xfId="2966" xr:uid="{71FEA3A9-D6F0-44E6-85A9-1D8376039B61}"/>
    <cellStyle name="Valuta 2 4 3 4 3 2" xfId="3922" xr:uid="{7027D232-21F6-4D4C-8B0D-AFA1B3B542E2}"/>
    <cellStyle name="Valuta 2 4 3 4 3 3" xfId="35575" xr:uid="{3180BE3F-96BD-4BB7-9ACE-AC987543C9ED}"/>
    <cellStyle name="Valuta 2 4 3 4 4" xfId="3359" xr:uid="{45492366-7B0C-4659-970E-89AD9B21CF4D}"/>
    <cellStyle name="Valuta 2 4 3 4 4 2" xfId="35027" xr:uid="{99F9FD27-7209-4122-B0D8-69172008F7C7}"/>
    <cellStyle name="Valuta 2 4 3 4 5" xfId="1612" xr:uid="{4B26F120-BF8D-4646-8047-9E0EBA51BA93}"/>
    <cellStyle name="Valuta 2 4 3 4 6" xfId="1058" xr:uid="{DD269A99-7B85-4712-9787-53E4FE3FB8F6}"/>
    <cellStyle name="Valuta 2 4 3 4 7" xfId="34645" xr:uid="{DAEEB693-B783-4C43-B1E7-82EE999F022F}"/>
    <cellStyle name="Valuta 2 4 3 5" xfId="1886" xr:uid="{36F6C034-8930-43B5-807C-58A880D629E9}"/>
    <cellStyle name="Valuta 2 4 3 5 2" xfId="4587" xr:uid="{00A3D882-CA0C-4C8A-9151-F6DB05C0ACFE}"/>
    <cellStyle name="Valuta 2 4 3 5 3" xfId="36240" xr:uid="{27C299B5-057C-428B-9582-9C46212A6913}"/>
    <cellStyle name="Valuta 2 4 3 6" xfId="2770" xr:uid="{D74BC2AF-506C-4681-A93E-98EDF6B0EC2A}"/>
    <cellStyle name="Valuta 2 4 3 6 2" xfId="4160" xr:uid="{3A682032-CAAA-4FB1-AC65-716466FD37D7}"/>
    <cellStyle name="Valuta 2 4 3 6 3" xfId="35813" xr:uid="{CF31D8BD-4CBE-47E0-8DEB-20577CA8A0F1}"/>
    <cellStyle name="Valuta 2 4 3 7" xfId="3629" xr:uid="{B956C5BC-1AD4-4B9E-8248-89ECE03FC48A}"/>
    <cellStyle name="Valuta 2 4 3 7 2" xfId="35282" xr:uid="{5F880B09-B4ED-4BE9-A55D-61885CA7793B}"/>
    <cellStyle name="Valuta 2 4 3 8" xfId="3159" xr:uid="{68780D99-F1EF-4F39-9025-3079252EF101}"/>
    <cellStyle name="Valuta 2 4 3 8 2" xfId="34842" xr:uid="{8F932D79-2CCB-4915-861C-DCC97982C73D}"/>
    <cellStyle name="Valuta 2 4 3 9" xfId="1328" xr:uid="{29B3C190-7CA5-4A28-95B9-47CB6C741F6F}"/>
    <cellStyle name="Valuta 2 4 4" xfId="279" xr:uid="{00000000-0005-0000-0000-000063010000}"/>
    <cellStyle name="Valuta 2 4 4 2" xfId="676" xr:uid="{6FEF8001-B1A6-44BC-9368-7A16AEB42F05}"/>
    <cellStyle name="Valuta 2 4 4 2 2" xfId="2208" xr:uid="{AB532818-4D04-421B-9225-80DA78BC02C5}"/>
    <cellStyle name="Valuta 2 4 4 2 2 2" xfId="4435" xr:uid="{17182AAE-2DC1-487A-A9AF-C3889AEC87FD}"/>
    <cellStyle name="Valuta 2 4 4 2 2 3" xfId="36088" xr:uid="{20C4E609-A6B7-4A0E-9597-7DCE0E8A24AA}"/>
    <cellStyle name="Valuta 2 4 4 2 3" xfId="3016" xr:uid="{788CB4AE-1737-4B0D-BD22-8C2C40038E96}"/>
    <cellStyle name="Valuta 2 4 4 2 3 2" xfId="3972" xr:uid="{52105DF4-12A2-4FB5-A89B-98C8C90B98DF}"/>
    <cellStyle name="Valuta 2 4 4 2 3 3" xfId="35625" xr:uid="{CE55E7AE-235F-4ED4-89EC-E35E7BEFDF45}"/>
    <cellStyle name="Valuta 2 4 4 2 4" xfId="3409" xr:uid="{99B826AA-786F-49DC-ADDD-C02CFC6F41E8}"/>
    <cellStyle name="Valuta 2 4 4 2 4 2" xfId="35067" xr:uid="{0C8DE2C7-8C80-454A-A3D9-3BE7A8F3539F}"/>
    <cellStyle name="Valuta 2 4 4 2 5" xfId="1658" xr:uid="{87348063-44EC-4BC7-B38F-6E7509147091}"/>
    <cellStyle name="Valuta 2 4 4 2 6" xfId="1101" xr:uid="{EFA29D61-595B-4246-923E-43E8A37F80AF}"/>
    <cellStyle name="Valuta 2 4 4 2 7" xfId="34695" xr:uid="{76F47822-E1B9-49AE-B759-C777F7650EF5}"/>
    <cellStyle name="Valuta 2 4 4 3" xfId="1936" xr:uid="{635B57A0-8088-4508-8107-4BF1576F8302}"/>
    <cellStyle name="Valuta 2 4 4 3 2" xfId="4631" xr:uid="{103E6F42-17A8-4CCC-BACA-631DD9A2FE4C}"/>
    <cellStyle name="Valuta 2 4 4 3 3" xfId="36284" xr:uid="{E9712B7A-8ED5-41ED-BAA0-AD76BE925E33}"/>
    <cellStyle name="Valuta 2 4 4 4" xfId="2820" xr:uid="{766148CE-80E0-4AE1-A535-330FC076A49E}"/>
    <cellStyle name="Valuta 2 4 4 4 2" xfId="4210" xr:uid="{2EEE49E4-3E84-454B-AAC5-422F9223B4BA}"/>
    <cellStyle name="Valuta 2 4 4 4 3" xfId="35863" xr:uid="{F533426D-B865-4CF1-B5C0-D774E76D5416}"/>
    <cellStyle name="Valuta 2 4 4 5" xfId="3679" xr:uid="{C9657F99-795A-49E9-847E-550122A3E944}"/>
    <cellStyle name="Valuta 2 4 4 5 2" xfId="35332" xr:uid="{0E92DE8F-8137-4843-B27B-A9506E88EB22}"/>
    <cellStyle name="Valuta 2 4 4 6" xfId="3201" xr:uid="{A6116CB2-0269-4472-BD4B-A7AF49E17B98}"/>
    <cellStyle name="Valuta 2 4 4 6 2" xfId="34883" xr:uid="{E7B18E87-28F6-4D30-949E-3AF47AA985ED}"/>
    <cellStyle name="Valuta 2 4 4 7" xfId="1375" xr:uid="{C92E2512-A45C-4449-9026-91146C367B0E}"/>
    <cellStyle name="Valuta 2 4 4 8" xfId="882" xr:uid="{14AD7C28-76E2-47A0-B8B6-88B40CEDC911}"/>
    <cellStyle name="Valuta 2 4 4 9" xfId="34361" xr:uid="{41642B51-C91C-4E10-8BAB-CB8A377E98F8}"/>
    <cellStyle name="Valuta 2 4 5" xfId="487" xr:uid="{00000000-0005-0000-0000-000064010000}"/>
    <cellStyle name="Valuta 2 4 6" xfId="584" xr:uid="{5A5A5829-5D5C-4852-B811-81F9CBB800C0}"/>
    <cellStyle name="Valuta 2 4 6 2" xfId="2117" xr:uid="{A8267ABB-CB11-49EF-84E6-9A6AE51EF0E0}"/>
    <cellStyle name="Valuta 2 4 6 2 2" xfId="4343" xr:uid="{12F8093B-B650-4BF2-B4CF-C90BC75301B5}"/>
    <cellStyle name="Valuta 2 4 6 2 3" xfId="35996" xr:uid="{039529EC-4BA6-4D14-A472-0ECF85C5CDD4}"/>
    <cellStyle name="Valuta 2 4 6 3" xfId="2924" xr:uid="{D78A76FF-F85C-44CF-9842-3A75F570B453}"/>
    <cellStyle name="Valuta 2 4 6 3 2" xfId="3880" xr:uid="{44324795-1424-422E-B62F-B47E0BD49DA4}"/>
    <cellStyle name="Valuta 2 4 6 3 3" xfId="35533" xr:uid="{8D9AE7CC-3AEC-4419-B143-5973811348AF}"/>
    <cellStyle name="Valuta 2 4 6 4" xfId="3317" xr:uid="{FEAD637D-6B6F-4326-B76F-A5003E491A27}"/>
    <cellStyle name="Valuta 2 4 6 4 2" xfId="34986" xr:uid="{20B8EA6F-8D83-439D-9D0E-A2EC66D9C62A}"/>
    <cellStyle name="Valuta 2 4 6 5" xfId="1571" xr:uid="{A54CDFA5-6570-47C9-986F-B2162B103393}"/>
    <cellStyle name="Valuta 2 4 6 6" xfId="1018" xr:uid="{2C65CC3A-B3D4-4A73-83B4-6FDBF95D5AEF}"/>
    <cellStyle name="Valuta 2 4 6 7" xfId="34603" xr:uid="{D59AC34D-CD83-4431-8EFB-D4B515425AC9}"/>
    <cellStyle name="Valuta 2 4 7" xfId="1841" xr:uid="{441BA6B6-4A5E-4270-A7E9-C7866C46C8A6}"/>
    <cellStyle name="Valuta 2 4 7 2" xfId="4546" xr:uid="{6D0E2842-BA9C-4678-8477-32A7F54FE72B}"/>
    <cellStyle name="Valuta 2 4 7 3" xfId="36199" xr:uid="{C7BE4821-11CF-4F21-8ACD-882CD91C581F}"/>
    <cellStyle name="Valuta 2 4 8" xfId="2727" xr:uid="{6C32B3A8-732E-4DA3-A0B3-097EE4ACDED2}"/>
    <cellStyle name="Valuta 2 4 8 2" xfId="4115" xr:uid="{A5B039DB-087E-437D-89C2-67F3D906926F}"/>
    <cellStyle name="Valuta 2 4 8 3" xfId="35768" xr:uid="{15C1E6BA-6EA6-4818-98BA-2D266827F773}"/>
    <cellStyle name="Valuta 2 4 9" xfId="3584" xr:uid="{D3E3BD59-144D-4397-AC88-034936EFE0AF}"/>
    <cellStyle name="Valuta 2 4 9 2" xfId="35237" xr:uid="{1B4AB4C8-FE01-44B3-8125-F67C0F27EC53}"/>
    <cellStyle name="Valuta 2 5" xfId="183" xr:uid="{00000000-0005-0000-0000-000065010000}"/>
    <cellStyle name="Valuta 2 5 10" xfId="3121" xr:uid="{B70EE9D4-FDA2-44CF-ACD0-35D66A5871EB}"/>
    <cellStyle name="Valuta 2 5 10 2" xfId="34804" xr:uid="{0E870784-0EFA-40D9-A7FE-D56FE1BAB053}"/>
    <cellStyle name="Valuta 2 5 11" xfId="1287" xr:uid="{76095A89-E3C8-4FE9-837C-D88D98C090BA}"/>
    <cellStyle name="Valuta 2 5 12" xfId="798" xr:uid="{105FCD1E-EAD2-475D-94C9-5C1253302B20}"/>
    <cellStyle name="Valuta 2 5 13" xfId="34267" xr:uid="{89AC3CC2-5B3D-4D26-8168-75CF0812EB62}"/>
    <cellStyle name="Valuta 2 5 2" xfId="213" xr:uid="{00000000-0005-0000-0000-000066010000}"/>
    <cellStyle name="Valuta 2 5 2 10" xfId="1314" xr:uid="{4885A190-E406-46C6-BDE7-60DF389D29E0}"/>
    <cellStyle name="Valuta 2 5 2 11" xfId="824" xr:uid="{CA33E29A-D403-4854-BEA9-CD5148DF1988}"/>
    <cellStyle name="Valuta 2 5 2 12" xfId="34297" xr:uid="{147EBC1D-22C5-4297-99F6-866B7F74F156}"/>
    <cellStyle name="Valuta 2 5 2 2" xfId="254" xr:uid="{00000000-0005-0000-0000-000067010000}"/>
    <cellStyle name="Valuta 2 5 2 2 10" xfId="865" xr:uid="{1376C472-01E9-4265-883E-F5913226008C}"/>
    <cellStyle name="Valuta 2 5 2 2 11" xfId="34337" xr:uid="{CC6605AD-CE44-4707-874B-B606707540F5}"/>
    <cellStyle name="Valuta 2 5 2 2 2" xfId="350" xr:uid="{00000000-0005-0000-0000-000068010000}"/>
    <cellStyle name="Valuta 2 5 2 2 2 2" xfId="747" xr:uid="{4E4EFBFC-1EDB-46D7-A881-DED38A726D55}"/>
    <cellStyle name="Valuta 2 5 2 2 2 2 2" xfId="2279" xr:uid="{56E151BB-DE59-42B4-A0BF-9D31B84A0C6F}"/>
    <cellStyle name="Valuta 2 5 2 2 2 2 2 2" xfId="4506" xr:uid="{424B8561-209D-43B0-B801-24B802D01B9B}"/>
    <cellStyle name="Valuta 2 5 2 2 2 2 2 3" xfId="36159" xr:uid="{A976BC16-F593-420E-A2E8-70C23173FDDA}"/>
    <cellStyle name="Valuta 2 5 2 2 2 2 3" xfId="3087" xr:uid="{8A8D8956-6AC2-4616-B2D6-9F78373BA41B}"/>
    <cellStyle name="Valuta 2 5 2 2 2 2 3 2" xfId="4043" xr:uid="{804B9894-6197-449E-9FD5-F2766F34EB18}"/>
    <cellStyle name="Valuta 2 5 2 2 2 2 3 3" xfId="35696" xr:uid="{1E94D66E-6E64-4212-92FB-F5EEF6F1F89E}"/>
    <cellStyle name="Valuta 2 5 2 2 2 2 4" xfId="3480" xr:uid="{CF6B72BA-C3A4-4B8D-AFB1-9D7075E97F95}"/>
    <cellStyle name="Valuta 2 5 2 2 2 2 4 2" xfId="35133" xr:uid="{2C43875D-4D0D-4593-8185-47B2A3B96C6B}"/>
    <cellStyle name="Valuta 2 5 2 2 2 2 5" xfId="1727" xr:uid="{F27D7A60-3364-444D-AD59-7DBD0A917A91}"/>
    <cellStyle name="Valuta 2 5 2 2 2 2 6" xfId="1168" xr:uid="{FC410E8A-05B5-40A6-8F6F-44EE84818DD3}"/>
    <cellStyle name="Valuta 2 5 2 2 2 2 7" xfId="34766" xr:uid="{F95D74B6-B67D-4A8C-8C6F-61E084AE0E21}"/>
    <cellStyle name="Valuta 2 5 2 2 2 3" xfId="2007" xr:uid="{D2B2BA24-A2E2-46B9-859E-52FFDE59E713}"/>
    <cellStyle name="Valuta 2 5 2 2 2 3 2" xfId="4699" xr:uid="{7F29AF16-02D3-4BE2-A808-1E9BC4B35C66}"/>
    <cellStyle name="Valuta 2 5 2 2 2 3 3" xfId="36352" xr:uid="{794D1049-19B0-4C66-8753-C779FB8E7E44}"/>
    <cellStyle name="Valuta 2 5 2 2 2 4" xfId="2891" xr:uid="{2F6DE7A5-61B9-4C64-9126-61A7E6F88DEC}"/>
    <cellStyle name="Valuta 2 5 2 2 2 4 2" xfId="4281" xr:uid="{EC105981-DEBF-4A10-A710-F836425E26D5}"/>
    <cellStyle name="Valuta 2 5 2 2 2 4 3" xfId="35934" xr:uid="{E3924765-5D63-4672-92E0-08E9E2EEC2AD}"/>
    <cellStyle name="Valuta 2 5 2 2 2 5" xfId="3750" xr:uid="{132B80B2-832B-4B06-BEE6-92B50982E35D}"/>
    <cellStyle name="Valuta 2 5 2 2 2 5 2" xfId="35403" xr:uid="{9F168B21-EA3F-4CCA-99E2-C1D77D73002C}"/>
    <cellStyle name="Valuta 2 5 2 2 2 6" xfId="3268" xr:uid="{A4149505-E3FE-4576-9D27-F0507DD5A852}"/>
    <cellStyle name="Valuta 2 5 2 2 2 6 2" xfId="34949" xr:uid="{1175F97C-72C7-4B4E-86E8-DA46B4D98577}"/>
    <cellStyle name="Valuta 2 5 2 2 2 7" xfId="1444" xr:uid="{34355F50-6A3F-458B-ADCA-15B90E9FAFC5}"/>
    <cellStyle name="Valuta 2 5 2 2 2 8" xfId="949" xr:uid="{24C17BAA-CB6C-44A1-97F7-3241D4EC4260}"/>
    <cellStyle name="Valuta 2 5 2 2 2 9" xfId="34432" xr:uid="{89CB4D35-68D6-4252-931D-57EE38BAE3BF}"/>
    <cellStyle name="Valuta 2 5 2 2 3" xfId="493" xr:uid="{00000000-0005-0000-0000-000069010000}"/>
    <cellStyle name="Valuta 2 5 2 2 4" xfId="652" xr:uid="{C8777D1C-9BEE-4610-AEF9-823E87E2F8A8}"/>
    <cellStyle name="Valuta 2 5 2 2 4 2" xfId="2185" xr:uid="{058718C5-23F8-4FF2-9F5D-EAB7741FCB3A}"/>
    <cellStyle name="Valuta 2 5 2 2 4 2 2" xfId="4411" xr:uid="{1EA15E60-4411-4DAA-A0BE-8CD0F12AA0EE}"/>
    <cellStyle name="Valuta 2 5 2 2 4 2 3" xfId="36064" xr:uid="{8B9F9EC6-B192-4DA6-9836-129EFF3EF15A}"/>
    <cellStyle name="Valuta 2 5 2 2 4 3" xfId="2992" xr:uid="{50710B49-A30F-4210-ADA3-BB8C045E3D53}"/>
    <cellStyle name="Valuta 2 5 2 2 4 3 2" xfId="3948" xr:uid="{EDAEC477-B26C-497D-AFC1-ECC36F1412D0}"/>
    <cellStyle name="Valuta 2 5 2 2 4 3 3" xfId="35601" xr:uid="{C1AA376A-4AD2-4A7F-84D6-E26A8D13B554}"/>
    <cellStyle name="Valuta 2 5 2 2 4 4" xfId="3385" xr:uid="{0BC30070-2DF3-4839-BE98-DCFE6FD11955}"/>
    <cellStyle name="Valuta 2 5 2 2 4 4 2" xfId="35053" xr:uid="{1414938D-15C8-41AA-A1D2-162BB5D35494}"/>
    <cellStyle name="Valuta 2 5 2 2 4 5" xfId="1638" xr:uid="{6FF5362C-0B1B-4CDE-BEF6-93CAB253B14F}"/>
    <cellStyle name="Valuta 2 5 2 2 4 6" xfId="1084" xr:uid="{23290ACB-CB20-4385-98C0-E679817BFF30}"/>
    <cellStyle name="Valuta 2 5 2 2 4 7" xfId="34671" xr:uid="{67D7E03E-6D08-4B39-8BAA-41323FD40CDF}"/>
    <cellStyle name="Valuta 2 5 2 2 5" xfId="1912" xr:uid="{FA464384-FFB1-417E-86B2-AA729D71C97C}"/>
    <cellStyle name="Valuta 2 5 2 2 5 2" xfId="4613" xr:uid="{BA5EF2BA-9A5C-4DBF-A52B-A8B2C1281510}"/>
    <cellStyle name="Valuta 2 5 2 2 5 3" xfId="36266" xr:uid="{351742F4-3C21-4497-B368-FB5F7BB05FB8}"/>
    <cellStyle name="Valuta 2 5 2 2 6" xfId="2796" xr:uid="{FD670F6F-37B4-48CC-9EA1-35C6B9A088FB}"/>
    <cellStyle name="Valuta 2 5 2 2 6 2" xfId="4186" xr:uid="{C0E654E3-4718-4F05-B5AF-AABC5CA6213B}"/>
    <cellStyle name="Valuta 2 5 2 2 6 3" xfId="35839" xr:uid="{DE76C27C-EAA2-4727-B82E-7DB468A247FF}"/>
    <cellStyle name="Valuta 2 5 2 2 7" xfId="3655" xr:uid="{B55528E7-1415-4659-8765-AA792BAFD371}"/>
    <cellStyle name="Valuta 2 5 2 2 7 2" xfId="35308" xr:uid="{838E53DB-160E-4A10-A2C4-FE54F7A483B7}"/>
    <cellStyle name="Valuta 2 5 2 2 8" xfId="3185" xr:uid="{9D59A24D-3CF3-4958-9CA3-68E10B89B1AB}"/>
    <cellStyle name="Valuta 2 5 2 2 8 2" xfId="34868" xr:uid="{672597B7-480D-4F79-9F6B-E98355272267}"/>
    <cellStyle name="Valuta 2 5 2 2 9" xfId="1354" xr:uid="{2BA233D1-C8CC-4FB8-9A73-BDA87765ED13}"/>
    <cellStyle name="Valuta 2 5 2 3" xfId="310" xr:uid="{00000000-0005-0000-0000-00006A010000}"/>
    <cellStyle name="Valuta 2 5 2 3 2" xfId="707" xr:uid="{7EE148B3-2E87-4EB8-8347-6C9473F31612}"/>
    <cellStyle name="Valuta 2 5 2 3 2 2" xfId="2239" xr:uid="{A1986D67-AEC4-4645-99FF-5DEAC6936606}"/>
    <cellStyle name="Valuta 2 5 2 3 2 2 2" xfId="4466" xr:uid="{FE294B33-23B4-47E0-B4D5-292FF44CEA7F}"/>
    <cellStyle name="Valuta 2 5 2 3 2 2 3" xfId="36119" xr:uid="{A277ED80-D1A0-457E-B958-DE895D9E4C7C}"/>
    <cellStyle name="Valuta 2 5 2 3 2 3" xfId="3047" xr:uid="{B0E77D1B-8E41-4C86-ACB1-1539EFA15378}"/>
    <cellStyle name="Valuta 2 5 2 3 2 3 2" xfId="4003" xr:uid="{75E7E98A-D629-446C-9736-5CF53303AC32}"/>
    <cellStyle name="Valuta 2 5 2 3 2 3 3" xfId="35656" xr:uid="{F4A93CBB-42A2-404D-BDCC-EA226149C85C}"/>
    <cellStyle name="Valuta 2 5 2 3 2 4" xfId="3440" xr:uid="{80E488DE-862F-4FBD-91A2-F0C272E1D80E}"/>
    <cellStyle name="Valuta 2 5 2 3 2 4 2" xfId="35093" xr:uid="{31C4BD72-A5AB-4107-BA07-B06CDF1C2428}"/>
    <cellStyle name="Valuta 2 5 2 3 2 5" xfId="1687" xr:uid="{F9E244F5-ADD2-446F-80B4-38F9A82E5BF1}"/>
    <cellStyle name="Valuta 2 5 2 3 2 6" xfId="1128" xr:uid="{7BF4305C-7763-4798-BA07-992D0A6FE08F}"/>
    <cellStyle name="Valuta 2 5 2 3 2 7" xfId="34726" xr:uid="{BCAD4C1E-5DA7-4A4C-A962-9BBB1D4B96B0}"/>
    <cellStyle name="Valuta 2 5 2 3 3" xfId="1967" xr:uid="{768BAB76-7022-46CD-ACEB-B6068157A988}"/>
    <cellStyle name="Valuta 2 5 2 3 3 2" xfId="4659" xr:uid="{BDFB2F13-8D52-438E-AFD1-A486C011BE14}"/>
    <cellStyle name="Valuta 2 5 2 3 3 3" xfId="36312" xr:uid="{0015F187-5F4E-43B1-8F85-E105BC397719}"/>
    <cellStyle name="Valuta 2 5 2 3 4" xfId="2851" xr:uid="{7017AB05-61E6-46C2-92FA-97C3F21358AC}"/>
    <cellStyle name="Valuta 2 5 2 3 4 2" xfId="4241" xr:uid="{AEEC4676-9716-4B1F-ACF1-A43D0B9ECAE4}"/>
    <cellStyle name="Valuta 2 5 2 3 4 3" xfId="35894" xr:uid="{EA68F784-3172-416D-BE60-6CAA19CD5B83}"/>
    <cellStyle name="Valuta 2 5 2 3 5" xfId="3710" xr:uid="{A317460A-07A6-4790-B952-14806FD30063}"/>
    <cellStyle name="Valuta 2 5 2 3 5 2" xfId="35363" xr:uid="{CC601D9D-8A9C-4462-92EE-82F76D01D432}"/>
    <cellStyle name="Valuta 2 5 2 3 6" xfId="3228" xr:uid="{D4BF251E-42FD-4C14-B776-5A982EA59E3F}"/>
    <cellStyle name="Valuta 2 5 2 3 6 2" xfId="34909" xr:uid="{C72FF6C2-F6C2-438C-B9C6-30F8FE9622AE}"/>
    <cellStyle name="Valuta 2 5 2 3 7" xfId="1404" xr:uid="{632453C4-4FA5-482F-9185-DBE35BE8DEE3}"/>
    <cellStyle name="Valuta 2 5 2 3 8" xfId="909" xr:uid="{F7829F09-64EF-41A2-9169-3C7D6F6EB130}"/>
    <cellStyle name="Valuta 2 5 2 3 9" xfId="34392" xr:uid="{A5C33788-A4A2-4E45-A7EA-E1434134CE06}"/>
    <cellStyle name="Valuta 2 5 2 4" xfId="492" xr:uid="{00000000-0005-0000-0000-00006B010000}"/>
    <cellStyle name="Valuta 2 5 2 5" xfId="612" xr:uid="{811F6B4F-244B-46BC-9D63-A0BC0AC8D257}"/>
    <cellStyle name="Valuta 2 5 2 5 2" xfId="2145" xr:uid="{34BDFD3F-2A6C-45BF-BF92-70F87B21CAF3}"/>
    <cellStyle name="Valuta 2 5 2 5 2 2" xfId="4371" xr:uid="{93724AC3-4D0C-47F3-8765-52CEB4DB5063}"/>
    <cellStyle name="Valuta 2 5 2 5 2 3" xfId="36024" xr:uid="{70FA6EE1-5C1F-44F7-9BFB-B575A1401976}"/>
    <cellStyle name="Valuta 2 5 2 5 3" xfId="2952" xr:uid="{A423B1BC-630B-4E63-AD36-8DD98809792D}"/>
    <cellStyle name="Valuta 2 5 2 5 3 2" xfId="3908" xr:uid="{0FEF3DCB-A196-4E80-9EC1-48F7906E94D5}"/>
    <cellStyle name="Valuta 2 5 2 5 3 3" xfId="35561" xr:uid="{2E544A2A-3203-4DFA-8117-490076F3DAA7}"/>
    <cellStyle name="Valuta 2 5 2 5 4" xfId="3345" xr:uid="{CBD95C0A-E7B8-4E2A-B8E1-0907AF2EBE81}"/>
    <cellStyle name="Valuta 2 5 2 5 4 2" xfId="35013" xr:uid="{6155197E-2112-4C92-AA46-0E62CF2F6132}"/>
    <cellStyle name="Valuta 2 5 2 5 5" xfId="1598" xr:uid="{228FF3AE-5456-4999-9AFE-4423486B1D95}"/>
    <cellStyle name="Valuta 2 5 2 5 6" xfId="1044" xr:uid="{EE43FD8D-3429-43FF-808E-02B38ED2D846}"/>
    <cellStyle name="Valuta 2 5 2 5 7" xfId="34631" xr:uid="{9228FEB6-4A26-490E-9E6C-3B71A5F06F9C}"/>
    <cellStyle name="Valuta 2 5 2 6" xfId="1872" xr:uid="{077C0A7B-5E90-4399-A87B-B9E8C2040FD0}"/>
    <cellStyle name="Valuta 2 5 2 6 2" xfId="4573" xr:uid="{8833E37A-523E-434D-9640-1A08AB904DF8}"/>
    <cellStyle name="Valuta 2 5 2 6 3" xfId="36226" xr:uid="{A664AB80-1AC3-4B88-8863-BA22A292989C}"/>
    <cellStyle name="Valuta 2 5 2 7" xfId="2756" xr:uid="{54D02923-52F5-42B5-BF6D-CEF7BB0665E5}"/>
    <cellStyle name="Valuta 2 5 2 7 2" xfId="4146" xr:uid="{034045C5-9D95-4BD3-896B-2A5961FF361C}"/>
    <cellStyle name="Valuta 2 5 2 7 3" xfId="35799" xr:uid="{A63AEC54-0527-439E-A518-3F7EFCD4C847}"/>
    <cellStyle name="Valuta 2 5 2 8" xfId="3615" xr:uid="{C3ABAF08-EFDA-4E2F-854D-080BFC6DBB32}"/>
    <cellStyle name="Valuta 2 5 2 8 2" xfId="35268" xr:uid="{5E4508DB-6711-4AB7-AC7D-63C350895AB8}"/>
    <cellStyle name="Valuta 2 5 2 9" xfId="3145" xr:uid="{F57D7DED-3249-4C83-AD12-CB912687A543}"/>
    <cellStyle name="Valuta 2 5 2 9 2" xfId="34828" xr:uid="{6083E312-E358-43CA-BFD7-19D9C85D93DE}"/>
    <cellStyle name="Valuta 2 5 3" xfId="230" xr:uid="{00000000-0005-0000-0000-00006C010000}"/>
    <cellStyle name="Valuta 2 5 3 10" xfId="841" xr:uid="{AAFF4DF0-E4FC-4239-822B-43F1D8C7250B}"/>
    <cellStyle name="Valuta 2 5 3 11" xfId="34313" xr:uid="{EF474F3C-DBF5-466D-B718-F09B5EFF1ECB}"/>
    <cellStyle name="Valuta 2 5 3 2" xfId="326" xr:uid="{00000000-0005-0000-0000-00006D010000}"/>
    <cellStyle name="Valuta 2 5 3 2 2" xfId="723" xr:uid="{B9C95E8F-7FAF-4FFB-A1C1-3DDCA58E2AB7}"/>
    <cellStyle name="Valuta 2 5 3 2 2 2" xfId="2255" xr:uid="{AF5F1509-4900-499E-9714-9C317B5B300D}"/>
    <cellStyle name="Valuta 2 5 3 2 2 2 2" xfId="4482" xr:uid="{42C41170-7308-43BA-93F9-EECBF6398EB7}"/>
    <cellStyle name="Valuta 2 5 3 2 2 2 3" xfId="36135" xr:uid="{32375EFB-ACE5-4DA9-8117-1C751C3EB128}"/>
    <cellStyle name="Valuta 2 5 3 2 2 3" xfId="3063" xr:uid="{C797C666-D011-4275-81B3-C96D3DED105A}"/>
    <cellStyle name="Valuta 2 5 3 2 2 3 2" xfId="4019" xr:uid="{C4CB258D-A0AA-490B-935F-8076F6B57D85}"/>
    <cellStyle name="Valuta 2 5 3 2 2 3 3" xfId="35672" xr:uid="{96485CFB-B638-41A6-9BB3-FF73ECF6C53A}"/>
    <cellStyle name="Valuta 2 5 3 2 2 4" xfId="3456" xr:uid="{7403DCA3-BECF-44B7-A578-D15F424D471F}"/>
    <cellStyle name="Valuta 2 5 3 2 2 4 2" xfId="35109" xr:uid="{520412C4-4A67-458C-AC08-ED4B7CED94FD}"/>
    <cellStyle name="Valuta 2 5 3 2 2 5" xfId="1703" xr:uid="{E546090C-0C71-40F1-B088-651C6AD6A738}"/>
    <cellStyle name="Valuta 2 5 3 2 2 6" xfId="1144" xr:uid="{BE30B70E-B8AE-4FA8-B991-3FC6BF53BF0D}"/>
    <cellStyle name="Valuta 2 5 3 2 2 7" xfId="34742" xr:uid="{94C7DB51-D32E-4B06-A0DD-FE775E99C73A}"/>
    <cellStyle name="Valuta 2 5 3 2 3" xfId="1983" xr:uid="{4266BFD9-3B10-4E7F-857B-F74459AAA132}"/>
    <cellStyle name="Valuta 2 5 3 2 3 2" xfId="4675" xr:uid="{2A6FA4F7-327B-480E-A2DE-66930791BC3E}"/>
    <cellStyle name="Valuta 2 5 3 2 3 3" xfId="36328" xr:uid="{AABDFDC2-D9BC-472A-AB31-71885EB0CB0D}"/>
    <cellStyle name="Valuta 2 5 3 2 4" xfId="2867" xr:uid="{F8E30AB3-040B-4F92-8F32-8D3AC7C18068}"/>
    <cellStyle name="Valuta 2 5 3 2 4 2" xfId="4257" xr:uid="{4A8BA70B-2A71-4683-A797-678298E5F14D}"/>
    <cellStyle name="Valuta 2 5 3 2 4 3" xfId="35910" xr:uid="{A33E2A65-2858-4C40-9230-EB37B4ADC5A0}"/>
    <cellStyle name="Valuta 2 5 3 2 5" xfId="3726" xr:uid="{38C0157E-5B8F-4861-B02B-0DC9E5EC8BF6}"/>
    <cellStyle name="Valuta 2 5 3 2 5 2" xfId="35379" xr:uid="{AC1B8329-3F1F-4D91-9DCD-84D8119E6B56}"/>
    <cellStyle name="Valuta 2 5 3 2 6" xfId="3244" xr:uid="{51A9A07A-C97E-42BB-B914-0E28CB9CAD80}"/>
    <cellStyle name="Valuta 2 5 3 2 6 2" xfId="34925" xr:uid="{B476064A-F8AE-494D-96AA-BC0B2C8D059D}"/>
    <cellStyle name="Valuta 2 5 3 2 7" xfId="1420" xr:uid="{5A9B560A-A77E-45D4-918D-59F76005F797}"/>
    <cellStyle name="Valuta 2 5 3 2 8" xfId="925" xr:uid="{FC107AF7-0ED9-43B6-B975-505903265577}"/>
    <cellStyle name="Valuta 2 5 3 2 9" xfId="34408" xr:uid="{CE4BA926-3102-4F8C-B58C-42D701B38C6A}"/>
    <cellStyle name="Valuta 2 5 3 3" xfId="494" xr:uid="{00000000-0005-0000-0000-00006E010000}"/>
    <cellStyle name="Valuta 2 5 3 4" xfId="628" xr:uid="{87C49EF5-B2F3-4010-BCB9-2F2280AEB3AF}"/>
    <cellStyle name="Valuta 2 5 3 4 2" xfId="2161" xr:uid="{EA5C2450-E2C6-4406-A2FB-D89F04B9CC78}"/>
    <cellStyle name="Valuta 2 5 3 4 2 2" xfId="4387" xr:uid="{B231B114-F33E-41EC-8096-1FFF295D2777}"/>
    <cellStyle name="Valuta 2 5 3 4 2 3" xfId="36040" xr:uid="{CFC21BC6-51B1-497B-9586-BF3F3EE6D471}"/>
    <cellStyle name="Valuta 2 5 3 4 3" xfId="2968" xr:uid="{1CEEE242-6815-4AE1-AF94-02B7045A03CA}"/>
    <cellStyle name="Valuta 2 5 3 4 3 2" xfId="3924" xr:uid="{7D1E1720-99C7-4FC1-8317-957F91607A19}"/>
    <cellStyle name="Valuta 2 5 3 4 3 3" xfId="35577" xr:uid="{6CEE9C7B-BC27-408B-8F27-AADFED9988A2}"/>
    <cellStyle name="Valuta 2 5 3 4 4" xfId="3361" xr:uid="{F873A813-6F2B-49CF-B72C-50997D483138}"/>
    <cellStyle name="Valuta 2 5 3 4 4 2" xfId="35029" xr:uid="{F908E989-977C-410A-A928-52DCC0B11D9F}"/>
    <cellStyle name="Valuta 2 5 3 4 5" xfId="1614" xr:uid="{EB65FF24-B39F-4740-8C1C-5FC7D26159E8}"/>
    <cellStyle name="Valuta 2 5 3 4 6" xfId="1060" xr:uid="{71DA17A2-6672-449F-9912-1D705D3FA76B}"/>
    <cellStyle name="Valuta 2 5 3 4 7" xfId="34647" xr:uid="{95FE81FF-9EB0-416A-B3B9-D6CE779F004A}"/>
    <cellStyle name="Valuta 2 5 3 5" xfId="1888" xr:uid="{C4B81CAC-029F-4005-B3F1-126B50FA1E00}"/>
    <cellStyle name="Valuta 2 5 3 5 2" xfId="4589" xr:uid="{7222500B-8103-4E47-9384-AA541E4B8B0F}"/>
    <cellStyle name="Valuta 2 5 3 5 3" xfId="36242" xr:uid="{727064DF-E31C-4BEB-ADB9-683CBC9D6938}"/>
    <cellStyle name="Valuta 2 5 3 6" xfId="2772" xr:uid="{347716FC-6FE0-4008-8928-ACDD7BA18555}"/>
    <cellStyle name="Valuta 2 5 3 6 2" xfId="4162" xr:uid="{526F8025-57D6-4C04-AAE5-40604EB0F627}"/>
    <cellStyle name="Valuta 2 5 3 6 3" xfId="35815" xr:uid="{79347852-EE77-48C2-A0FB-4C8FE83A3F5C}"/>
    <cellStyle name="Valuta 2 5 3 7" xfId="3631" xr:uid="{4B7747C7-790F-4CF3-A1FE-C39D4B535CB9}"/>
    <cellStyle name="Valuta 2 5 3 7 2" xfId="35284" xr:uid="{0209CD52-3F7B-4C7E-97D9-31DC995433FE}"/>
    <cellStyle name="Valuta 2 5 3 8" xfId="3161" xr:uid="{884DCD60-38A6-40B7-BAAA-E6AEA2B67DD4}"/>
    <cellStyle name="Valuta 2 5 3 8 2" xfId="34844" xr:uid="{079D4981-74F5-4268-AD5C-A4CE77AB32CB}"/>
    <cellStyle name="Valuta 2 5 3 9" xfId="1330" xr:uid="{69503C59-4C0C-49B0-B443-AA29BA561B72}"/>
    <cellStyle name="Valuta 2 5 4" xfId="281" xr:uid="{00000000-0005-0000-0000-00006F010000}"/>
    <cellStyle name="Valuta 2 5 4 2" xfId="678" xr:uid="{D572BB3E-D2A7-47FB-B65E-EDFD5B616E39}"/>
    <cellStyle name="Valuta 2 5 4 2 2" xfId="2210" xr:uid="{FBB92D87-505E-45AB-93EE-76CE2D5A8913}"/>
    <cellStyle name="Valuta 2 5 4 2 2 2" xfId="4437" xr:uid="{0DFA2470-A112-4548-9F66-B12725026AA4}"/>
    <cellStyle name="Valuta 2 5 4 2 2 3" xfId="36090" xr:uid="{A269D623-301A-4F5D-9591-A60CDA2AF7FC}"/>
    <cellStyle name="Valuta 2 5 4 2 3" xfId="3018" xr:uid="{68A846FB-30B7-44E0-B0A9-541820E86031}"/>
    <cellStyle name="Valuta 2 5 4 2 3 2" xfId="3974" xr:uid="{B1236E46-2E1B-465D-990F-F1B0276D4CF2}"/>
    <cellStyle name="Valuta 2 5 4 2 3 3" xfId="35627" xr:uid="{AC9D439F-3824-4BF2-87DF-EA7DE5241555}"/>
    <cellStyle name="Valuta 2 5 4 2 4" xfId="3411" xr:uid="{D51BDEBB-93D3-4BAF-8F0B-91F2E37C1B2B}"/>
    <cellStyle name="Valuta 2 5 4 2 4 2" xfId="35069" xr:uid="{ABF8479B-1662-48CE-9A9F-10A59E7FA6CF}"/>
    <cellStyle name="Valuta 2 5 4 2 5" xfId="1660" xr:uid="{3BBEB10F-0EEE-4A86-9347-87DCBD8DAECF}"/>
    <cellStyle name="Valuta 2 5 4 2 6" xfId="1103" xr:uid="{EDAF86E4-1DA4-46F5-9045-034E7197C4CE}"/>
    <cellStyle name="Valuta 2 5 4 2 7" xfId="34697" xr:uid="{1AC07C70-4830-454E-8BD4-2F62AC667473}"/>
    <cellStyle name="Valuta 2 5 4 3" xfId="1938" xr:uid="{ADCAF253-F00A-4591-9680-C6B988ED77F0}"/>
    <cellStyle name="Valuta 2 5 4 3 2" xfId="4633" xr:uid="{65B3F463-C05C-492D-A2D3-4E3D0C77816D}"/>
    <cellStyle name="Valuta 2 5 4 3 3" xfId="36286" xr:uid="{B66FA60B-F3CF-4437-827F-A41B6AD8CEFF}"/>
    <cellStyle name="Valuta 2 5 4 4" xfId="2822" xr:uid="{0CFD5DD4-FE6A-46B7-8189-131945443D57}"/>
    <cellStyle name="Valuta 2 5 4 4 2" xfId="4212" xr:uid="{2396C739-7F41-46D2-887A-9A43F859E08D}"/>
    <cellStyle name="Valuta 2 5 4 4 3" xfId="35865" xr:uid="{488FA67F-7FCB-4DD6-9942-96CDFAFCB982}"/>
    <cellStyle name="Valuta 2 5 4 5" xfId="3681" xr:uid="{09D2A8B8-2A81-4204-B2DD-F1D36696D8EE}"/>
    <cellStyle name="Valuta 2 5 4 5 2" xfId="35334" xr:uid="{FBDCBB71-3411-45DD-A72B-B977FBD3FE46}"/>
    <cellStyle name="Valuta 2 5 4 6" xfId="3203" xr:uid="{0F689A5B-0361-4DE6-AAA7-9B32D96FB661}"/>
    <cellStyle name="Valuta 2 5 4 6 2" xfId="34885" xr:uid="{E69A3057-5F81-431F-B166-0E6B7E741908}"/>
    <cellStyle name="Valuta 2 5 4 7" xfId="1377" xr:uid="{4A82C86C-059F-4AB4-AB2D-B571ADAF7FD9}"/>
    <cellStyle name="Valuta 2 5 4 8" xfId="884" xr:uid="{0C746847-8929-4B7C-9517-D644BBA0FBF5}"/>
    <cellStyle name="Valuta 2 5 4 9" xfId="34363" xr:uid="{BBE80E21-F597-40F2-9EF3-E3A65E1B771D}"/>
    <cellStyle name="Valuta 2 5 5" xfId="491" xr:uid="{00000000-0005-0000-0000-000070010000}"/>
    <cellStyle name="Valuta 2 5 6" xfId="586" xr:uid="{84BD857D-8734-45CA-BB92-4E6BC45EF118}"/>
    <cellStyle name="Valuta 2 5 6 2" xfId="2119" xr:uid="{A241E9A9-730F-4E10-93E4-60714E302BBA}"/>
    <cellStyle name="Valuta 2 5 6 2 2" xfId="4345" xr:uid="{13CBA9DB-44FF-4193-B962-D71912AB3CFC}"/>
    <cellStyle name="Valuta 2 5 6 2 3" xfId="35998" xr:uid="{E6263D32-BD42-421D-B2F4-A01859E4D4DB}"/>
    <cellStyle name="Valuta 2 5 6 3" xfId="2926" xr:uid="{6A0EE0B8-34C4-40D7-B5F0-F51D5A6ABD17}"/>
    <cellStyle name="Valuta 2 5 6 3 2" xfId="3882" xr:uid="{3295DB67-659C-4E1D-902D-2A64CCE42B34}"/>
    <cellStyle name="Valuta 2 5 6 3 3" xfId="35535" xr:uid="{B3942B30-ED70-4FB6-A09B-A5A3BB2FBD58}"/>
    <cellStyle name="Valuta 2 5 6 4" xfId="3319" xr:uid="{335639C1-2712-47D1-B513-8A55F473102F}"/>
    <cellStyle name="Valuta 2 5 6 4 2" xfId="34988" xr:uid="{A1325D1F-05B6-4377-B955-FC201F249816}"/>
    <cellStyle name="Valuta 2 5 6 5" xfId="1573" xr:uid="{1D0E64F0-28E5-45B5-B9E3-3279B96631B1}"/>
    <cellStyle name="Valuta 2 5 6 6" xfId="1020" xr:uid="{74DC0846-5F1A-488A-BB5F-166C6A1981E0}"/>
    <cellStyle name="Valuta 2 5 6 7" xfId="34605" xr:uid="{0358C67A-3F8A-40EA-A0C7-8E339739B835}"/>
    <cellStyle name="Valuta 2 5 7" xfId="1843" xr:uid="{5398BFD6-5A17-4633-9FF6-C044058E3FE0}"/>
    <cellStyle name="Valuta 2 5 7 2" xfId="4548" xr:uid="{A210FE92-6F15-4E98-8729-AA766D6EE46C}"/>
    <cellStyle name="Valuta 2 5 7 3" xfId="36201" xr:uid="{6E2C057E-D12D-4345-8E59-2155A2171173}"/>
    <cellStyle name="Valuta 2 5 8" xfId="2729" xr:uid="{558AC0AD-EBDA-44CF-B3A8-A1E3632C2907}"/>
    <cellStyle name="Valuta 2 5 8 2" xfId="4117" xr:uid="{1A05B8F3-7821-4579-8524-16ACD034D0FD}"/>
    <cellStyle name="Valuta 2 5 8 3" xfId="35770" xr:uid="{CD8EA329-3303-4F80-B1B1-F2EE9DDBFF78}"/>
    <cellStyle name="Valuta 2 5 9" xfId="3586" xr:uid="{4A424642-11CE-4AEB-93DD-21AD1917628E}"/>
    <cellStyle name="Valuta 2 5 9 2" xfId="35239" xr:uid="{23C1266C-22EF-4569-9F3B-CE5DDC89A675}"/>
    <cellStyle name="Valuta 2 6" xfId="185" xr:uid="{00000000-0005-0000-0000-000071010000}"/>
    <cellStyle name="Valuta 2 6 10" xfId="3123" xr:uid="{4C007274-E995-4251-B9CC-5A3FE0B0A7D8}"/>
    <cellStyle name="Valuta 2 6 10 2" xfId="34806" xr:uid="{A28EFC67-453D-4CCC-9EC1-EA5CDCED541C}"/>
    <cellStyle name="Valuta 2 6 11" xfId="1289" xr:uid="{854EB8F8-7A6B-4A47-84A6-175808D6A217}"/>
    <cellStyle name="Valuta 2 6 12" xfId="800" xr:uid="{F63A2654-7156-4393-8CD5-580CF16F290A}"/>
    <cellStyle name="Valuta 2 6 13" xfId="34269" xr:uid="{DD542A1C-54E7-48C5-A74C-A625A609333C}"/>
    <cellStyle name="Valuta 2 6 2" xfId="215" xr:uid="{00000000-0005-0000-0000-000072010000}"/>
    <cellStyle name="Valuta 2 6 2 10" xfId="1316" xr:uid="{2CFF9F60-1FB7-4C77-BEFF-EDBCCDDD0AAA}"/>
    <cellStyle name="Valuta 2 6 2 11" xfId="826" xr:uid="{C85DD869-EBB7-43E2-AC73-E75E740F2571}"/>
    <cellStyle name="Valuta 2 6 2 12" xfId="34299" xr:uid="{061EB34D-63C1-4AA8-9F2A-4CDD0C27568D}"/>
    <cellStyle name="Valuta 2 6 2 2" xfId="256" xr:uid="{00000000-0005-0000-0000-000073010000}"/>
    <cellStyle name="Valuta 2 6 2 2 10" xfId="867" xr:uid="{B9AE60F1-B736-4B48-9DF4-4DB014E00CC9}"/>
    <cellStyle name="Valuta 2 6 2 2 11" xfId="34339" xr:uid="{120FBC3B-D57A-4022-B46A-C70D4ABC7EC3}"/>
    <cellStyle name="Valuta 2 6 2 2 2" xfId="352" xr:uid="{00000000-0005-0000-0000-000074010000}"/>
    <cellStyle name="Valuta 2 6 2 2 2 2" xfId="749" xr:uid="{3C7AC48F-D008-4E7A-A999-8348661E1F71}"/>
    <cellStyle name="Valuta 2 6 2 2 2 2 2" xfId="2281" xr:uid="{96FCDA37-9E4A-431C-B144-75801CCC046D}"/>
    <cellStyle name="Valuta 2 6 2 2 2 2 2 2" xfId="4508" xr:uid="{4E4CBC30-BD38-41A1-A65F-E1871D18E81F}"/>
    <cellStyle name="Valuta 2 6 2 2 2 2 2 3" xfId="36161" xr:uid="{F8DDE542-A1F1-41C1-95B1-36A455E00D18}"/>
    <cellStyle name="Valuta 2 6 2 2 2 2 3" xfId="3089" xr:uid="{466887A9-38C2-491A-87B3-342FD7F22F7C}"/>
    <cellStyle name="Valuta 2 6 2 2 2 2 3 2" xfId="4045" xr:uid="{3912ED1C-5164-4660-A654-48CB6066C04D}"/>
    <cellStyle name="Valuta 2 6 2 2 2 2 3 3" xfId="35698" xr:uid="{98C2F2B8-A86A-45CE-A5CC-64F16246D650}"/>
    <cellStyle name="Valuta 2 6 2 2 2 2 4" xfId="3482" xr:uid="{DCBE3D70-6633-4676-8A7F-4E1A4B51F361}"/>
    <cellStyle name="Valuta 2 6 2 2 2 2 4 2" xfId="35135" xr:uid="{032A580D-0A6C-402E-902C-14A7D20C8BDB}"/>
    <cellStyle name="Valuta 2 6 2 2 2 2 5" xfId="1729" xr:uid="{C2784AC6-4044-4254-B798-FE0A66F24046}"/>
    <cellStyle name="Valuta 2 6 2 2 2 2 6" xfId="1170" xr:uid="{DB32973F-8065-47A6-A1C4-D03AD0060695}"/>
    <cellStyle name="Valuta 2 6 2 2 2 2 7" xfId="34768" xr:uid="{34A965F9-DE76-4817-9851-F34AEBFCC64A}"/>
    <cellStyle name="Valuta 2 6 2 2 2 3" xfId="2009" xr:uid="{5CBD8CB9-13E1-4892-BA73-E0F9F94452F6}"/>
    <cellStyle name="Valuta 2 6 2 2 2 3 2" xfId="4701" xr:uid="{541C7B71-C24A-4CAA-B110-503A3CEED7BA}"/>
    <cellStyle name="Valuta 2 6 2 2 2 3 3" xfId="36354" xr:uid="{5F563FBC-0648-4CB2-9638-E22E7DE28B35}"/>
    <cellStyle name="Valuta 2 6 2 2 2 4" xfId="2893" xr:uid="{49298623-9871-46AA-9CA8-FED6347BEEE3}"/>
    <cellStyle name="Valuta 2 6 2 2 2 4 2" xfId="4283" xr:uid="{C9E5295E-2437-484D-86F7-CF53C5657F7D}"/>
    <cellStyle name="Valuta 2 6 2 2 2 4 3" xfId="35936" xr:uid="{EC5BA420-47FE-4BDF-A0F0-8CF3FF3FFA3D}"/>
    <cellStyle name="Valuta 2 6 2 2 2 5" xfId="3752" xr:uid="{AB6F9AA4-0DB4-4A96-9F5F-7FA739E30DB3}"/>
    <cellStyle name="Valuta 2 6 2 2 2 5 2" xfId="35405" xr:uid="{615144FD-183A-447E-BA3E-8D88BB1DDE94}"/>
    <cellStyle name="Valuta 2 6 2 2 2 6" xfId="3270" xr:uid="{59E72B29-2105-4466-8A1D-9CEA77E429EE}"/>
    <cellStyle name="Valuta 2 6 2 2 2 6 2" xfId="34951" xr:uid="{C2C2E516-E3E4-488D-98D2-C5830F7D5653}"/>
    <cellStyle name="Valuta 2 6 2 2 2 7" xfId="1446" xr:uid="{5A99DC2E-D08A-4219-95CF-361250BC4B0C}"/>
    <cellStyle name="Valuta 2 6 2 2 2 8" xfId="951" xr:uid="{0B1E10E3-8ED6-4284-A167-D0DFED84BAE5}"/>
    <cellStyle name="Valuta 2 6 2 2 2 9" xfId="34434" xr:uid="{62E6C629-F445-4A64-87CF-0B2A434C4115}"/>
    <cellStyle name="Valuta 2 6 2 2 3" xfId="497" xr:uid="{00000000-0005-0000-0000-000075010000}"/>
    <cellStyle name="Valuta 2 6 2 2 4" xfId="654" xr:uid="{AAA4759F-E996-4175-9AE8-361D4D63FECC}"/>
    <cellStyle name="Valuta 2 6 2 2 4 2" xfId="2187" xr:uid="{F597D98E-7276-4659-8F0B-DB8DEB14076C}"/>
    <cellStyle name="Valuta 2 6 2 2 4 2 2" xfId="4413" xr:uid="{DEA10A67-507D-48AB-9248-8158E3EE9D94}"/>
    <cellStyle name="Valuta 2 6 2 2 4 2 3" xfId="36066" xr:uid="{8AB11910-7757-409D-BA50-B7A8D8F6D43A}"/>
    <cellStyle name="Valuta 2 6 2 2 4 3" xfId="2994" xr:uid="{9A341662-1308-4704-9374-F6C0BFF5070C}"/>
    <cellStyle name="Valuta 2 6 2 2 4 3 2" xfId="3950" xr:uid="{CFA9A40C-8933-4DAA-97A2-F6EBE5B86E27}"/>
    <cellStyle name="Valuta 2 6 2 2 4 3 3" xfId="35603" xr:uid="{24DCD70B-17A8-4D29-AE87-8BFD53D5DAAD}"/>
    <cellStyle name="Valuta 2 6 2 2 4 4" xfId="3387" xr:uid="{D10F93A0-9556-448F-9ABD-CF39FC1A3410}"/>
    <cellStyle name="Valuta 2 6 2 2 4 4 2" xfId="35055" xr:uid="{E17CBCFF-BD8B-477D-9FE1-8778CA2025F9}"/>
    <cellStyle name="Valuta 2 6 2 2 4 5" xfId="1640" xr:uid="{A349C44D-8AEB-4D76-A620-21F68EB841BA}"/>
    <cellStyle name="Valuta 2 6 2 2 4 6" xfId="1086" xr:uid="{748E42B9-B575-45E3-AF44-BAE2F118FBB0}"/>
    <cellStyle name="Valuta 2 6 2 2 4 7" xfId="34673" xr:uid="{38D6C07F-2443-4D69-A936-D3E1D9C959EA}"/>
    <cellStyle name="Valuta 2 6 2 2 5" xfId="1914" xr:uid="{B3A31207-65E8-4D4E-A9D4-1CDB6FDD8060}"/>
    <cellStyle name="Valuta 2 6 2 2 5 2" xfId="4615" xr:uid="{2C2584EA-8C8A-43C5-B516-E5EAB654A88B}"/>
    <cellStyle name="Valuta 2 6 2 2 5 3" xfId="36268" xr:uid="{EDD02E67-1B67-45F2-AC26-282349E78163}"/>
    <cellStyle name="Valuta 2 6 2 2 6" xfId="2798" xr:uid="{03F549CF-7D39-409A-9148-737C40A1BFAE}"/>
    <cellStyle name="Valuta 2 6 2 2 6 2" xfId="4188" xr:uid="{3A76A6EB-F0AA-49F3-8FA7-709D79C35965}"/>
    <cellStyle name="Valuta 2 6 2 2 6 3" xfId="35841" xr:uid="{A3642ED4-0E24-4861-B7BD-A46649BD82C5}"/>
    <cellStyle name="Valuta 2 6 2 2 7" xfId="3657" xr:uid="{077F6F2E-F62F-4391-9731-64AED44BB3AC}"/>
    <cellStyle name="Valuta 2 6 2 2 7 2" xfId="35310" xr:uid="{277F6674-FC8F-4D13-992C-5A4229E68B8F}"/>
    <cellStyle name="Valuta 2 6 2 2 8" xfId="3187" xr:uid="{E3F98B7F-7FA0-428D-9E8E-1393F35B5B95}"/>
    <cellStyle name="Valuta 2 6 2 2 8 2" xfId="34870" xr:uid="{7460B1F9-87F6-4F9B-860A-284B050AAFED}"/>
    <cellStyle name="Valuta 2 6 2 2 9" xfId="1356" xr:uid="{99E875B8-EE7E-4246-B69B-5D0F1039D6A1}"/>
    <cellStyle name="Valuta 2 6 2 3" xfId="312" xr:uid="{00000000-0005-0000-0000-000076010000}"/>
    <cellStyle name="Valuta 2 6 2 3 2" xfId="709" xr:uid="{C2449BAB-9AE0-4BD8-A4B0-8694D661A56D}"/>
    <cellStyle name="Valuta 2 6 2 3 2 2" xfId="2241" xr:uid="{EA2929A9-395B-4817-9529-4D470030F063}"/>
    <cellStyle name="Valuta 2 6 2 3 2 2 2" xfId="4468" xr:uid="{91E3D183-F986-44A2-AE26-B41839978FDA}"/>
    <cellStyle name="Valuta 2 6 2 3 2 2 3" xfId="36121" xr:uid="{6E6E0D45-7EEF-4029-B819-F456683109E4}"/>
    <cellStyle name="Valuta 2 6 2 3 2 3" xfId="3049" xr:uid="{0A91E67E-E8E8-49F8-B295-8CDCC00BA3C3}"/>
    <cellStyle name="Valuta 2 6 2 3 2 3 2" xfId="4005" xr:uid="{20A9B17A-135D-4273-9608-9BC2B1E75E06}"/>
    <cellStyle name="Valuta 2 6 2 3 2 3 3" xfId="35658" xr:uid="{BE257AB6-33A6-4BE0-93C5-2169E08EC9CE}"/>
    <cellStyle name="Valuta 2 6 2 3 2 4" xfId="3442" xr:uid="{6C347D72-7378-48A7-967E-D2BFE44954B9}"/>
    <cellStyle name="Valuta 2 6 2 3 2 4 2" xfId="35095" xr:uid="{902131C7-0D62-4290-ADB5-054172EF771A}"/>
    <cellStyle name="Valuta 2 6 2 3 2 5" xfId="1689" xr:uid="{6B8542A4-2F5B-4E45-8D51-4BFC6ED09967}"/>
    <cellStyle name="Valuta 2 6 2 3 2 6" xfId="1130" xr:uid="{CA0C9E35-B673-48F6-A4F2-F418216D3751}"/>
    <cellStyle name="Valuta 2 6 2 3 2 7" xfId="34728" xr:uid="{F539404C-C060-4969-924A-C9B86832E7A9}"/>
    <cellStyle name="Valuta 2 6 2 3 3" xfId="1969" xr:uid="{F9AFC551-8C2E-4375-A035-1FADF70B3D4A}"/>
    <cellStyle name="Valuta 2 6 2 3 3 2" xfId="4661" xr:uid="{16A56128-CC4B-4139-A225-19F124694E3B}"/>
    <cellStyle name="Valuta 2 6 2 3 3 3" xfId="36314" xr:uid="{35A482C7-9BEA-41F8-830F-46F690473987}"/>
    <cellStyle name="Valuta 2 6 2 3 4" xfId="2853" xr:uid="{A6B933FF-92D2-42E6-A48E-8DFF0335FDB0}"/>
    <cellStyle name="Valuta 2 6 2 3 4 2" xfId="4243" xr:uid="{6BB9C76C-194A-41B6-9E1F-E19034C00909}"/>
    <cellStyle name="Valuta 2 6 2 3 4 3" xfId="35896" xr:uid="{569251F6-E673-4855-B21C-2CF0E4F7EBB9}"/>
    <cellStyle name="Valuta 2 6 2 3 5" xfId="3712" xr:uid="{DD7D25C0-522D-4509-B23D-CD38304C58B2}"/>
    <cellStyle name="Valuta 2 6 2 3 5 2" xfId="35365" xr:uid="{6DA82F73-8FDA-48A6-9E20-117E3356C013}"/>
    <cellStyle name="Valuta 2 6 2 3 6" xfId="3230" xr:uid="{0153D501-1921-4BF4-98E7-AE7CAC9FBDAB}"/>
    <cellStyle name="Valuta 2 6 2 3 6 2" xfId="34911" xr:uid="{234418A2-37B6-4C2A-A0EB-CC937A96EF8F}"/>
    <cellStyle name="Valuta 2 6 2 3 7" xfId="1406" xr:uid="{B6477653-9EFF-465A-8AA7-3F5C094702A2}"/>
    <cellStyle name="Valuta 2 6 2 3 8" xfId="911" xr:uid="{2FC01BF8-6EDA-4AA8-9DA8-D1F6BAAF11F3}"/>
    <cellStyle name="Valuta 2 6 2 3 9" xfId="34394" xr:uid="{93E36CFF-DDD0-4377-880E-2E3D75DB5B46}"/>
    <cellStyle name="Valuta 2 6 2 4" xfId="496" xr:uid="{00000000-0005-0000-0000-000077010000}"/>
    <cellStyle name="Valuta 2 6 2 5" xfId="614" xr:uid="{BA1C19A0-634F-4FF4-AE89-A05AFC444088}"/>
    <cellStyle name="Valuta 2 6 2 5 2" xfId="2147" xr:uid="{D155CD82-3D7F-4CD7-AB3C-5D662C2B2707}"/>
    <cellStyle name="Valuta 2 6 2 5 2 2" xfId="4373" xr:uid="{256BA5D3-CEE2-4757-A753-3D42F1F7727D}"/>
    <cellStyle name="Valuta 2 6 2 5 2 3" xfId="36026" xr:uid="{CEE330BA-EBF4-4276-ADAD-1B5C135DB862}"/>
    <cellStyle name="Valuta 2 6 2 5 3" xfId="2954" xr:uid="{6ABBF552-AD75-4E79-90B1-D5E2453CCE40}"/>
    <cellStyle name="Valuta 2 6 2 5 3 2" xfId="3910" xr:uid="{27FC3D2A-8D7A-4B31-912C-739E9220D15A}"/>
    <cellStyle name="Valuta 2 6 2 5 3 3" xfId="35563" xr:uid="{3F8259B0-F2F0-428F-8332-029289B8EF5E}"/>
    <cellStyle name="Valuta 2 6 2 5 4" xfId="3347" xr:uid="{15EEE7D3-B81B-4678-87AC-C833B7462755}"/>
    <cellStyle name="Valuta 2 6 2 5 4 2" xfId="35015" xr:uid="{B2A49FC4-C3B5-483C-8A45-A6219C897288}"/>
    <cellStyle name="Valuta 2 6 2 5 5" xfId="1600" xr:uid="{10E03050-DC28-42B1-B910-8D16F66430E2}"/>
    <cellStyle name="Valuta 2 6 2 5 6" xfId="1046" xr:uid="{F76851AD-1870-45C4-A880-732B594FBCE3}"/>
    <cellStyle name="Valuta 2 6 2 5 7" xfId="34633" xr:uid="{462C2A32-3062-4E8E-8D03-76D9F2BEB11B}"/>
    <cellStyle name="Valuta 2 6 2 6" xfId="1874" xr:uid="{71A8F16B-175F-4E18-B4C9-AE5871680A3A}"/>
    <cellStyle name="Valuta 2 6 2 6 2" xfId="4575" xr:uid="{F7DC11E7-DD66-427B-9FCB-5C276D50F761}"/>
    <cellStyle name="Valuta 2 6 2 6 3" xfId="36228" xr:uid="{E8394547-3DB5-4C69-8D1E-0D515CD2A897}"/>
    <cellStyle name="Valuta 2 6 2 7" xfId="2758" xr:uid="{1971B877-06CF-42B0-A246-611427601B06}"/>
    <cellStyle name="Valuta 2 6 2 7 2" xfId="4148" xr:uid="{EB1CE9C9-2180-4054-94ED-B6C5C6AA8147}"/>
    <cellStyle name="Valuta 2 6 2 7 3" xfId="35801" xr:uid="{E9F992C9-D918-4C58-BB18-A75F1486DB74}"/>
    <cellStyle name="Valuta 2 6 2 8" xfId="3617" xr:uid="{C6AAD011-F8D4-4286-9313-55DC09E0E649}"/>
    <cellStyle name="Valuta 2 6 2 8 2" xfId="35270" xr:uid="{1D69A43F-1D1B-4A29-8A18-354E112F0F44}"/>
    <cellStyle name="Valuta 2 6 2 9" xfId="3147" xr:uid="{D8800103-D474-408E-B1E6-91A7BC38E059}"/>
    <cellStyle name="Valuta 2 6 2 9 2" xfId="34830" xr:uid="{834EBEE0-3ED6-42FB-8BCA-4B831A4933B7}"/>
    <cellStyle name="Valuta 2 6 3" xfId="232" xr:uid="{00000000-0005-0000-0000-000078010000}"/>
    <cellStyle name="Valuta 2 6 3 10" xfId="843" xr:uid="{3855234C-5803-4522-8B94-5D16D28DA9C6}"/>
    <cellStyle name="Valuta 2 6 3 11" xfId="34315" xr:uid="{806FEF78-F547-4D59-977B-751780E4A7F1}"/>
    <cellStyle name="Valuta 2 6 3 2" xfId="328" xr:uid="{00000000-0005-0000-0000-000079010000}"/>
    <cellStyle name="Valuta 2 6 3 2 2" xfId="725" xr:uid="{D99CC96E-F68B-4A2A-9141-B25FDBE99AFB}"/>
    <cellStyle name="Valuta 2 6 3 2 2 2" xfId="2257" xr:uid="{CBF69613-54F7-4932-894D-F7D422DBD2AA}"/>
    <cellStyle name="Valuta 2 6 3 2 2 2 2" xfId="4484" xr:uid="{20ABBB62-19B6-498B-B9B9-5CBE60F5EE89}"/>
    <cellStyle name="Valuta 2 6 3 2 2 2 3" xfId="36137" xr:uid="{C0AC4524-E425-4C39-AB9C-0AACB7EA3321}"/>
    <cellStyle name="Valuta 2 6 3 2 2 3" xfId="3065" xr:uid="{0383F16C-5D7A-4194-8096-373D65AC3FFB}"/>
    <cellStyle name="Valuta 2 6 3 2 2 3 2" xfId="4021" xr:uid="{4141D52E-FC9B-4565-94BD-75CFD715ABD0}"/>
    <cellStyle name="Valuta 2 6 3 2 2 3 3" xfId="35674" xr:uid="{230F3141-E941-4FAD-A9C8-0CEB0FA3C05B}"/>
    <cellStyle name="Valuta 2 6 3 2 2 4" xfId="3458" xr:uid="{B930429E-93E6-468E-ABB6-87AC1E5B1B10}"/>
    <cellStyle name="Valuta 2 6 3 2 2 4 2" xfId="35111" xr:uid="{FF80B5E4-5AD4-4890-B325-AB84EA880692}"/>
    <cellStyle name="Valuta 2 6 3 2 2 5" xfId="1705" xr:uid="{49C7C71B-B3EE-4C56-B025-D42CD58B7AF4}"/>
    <cellStyle name="Valuta 2 6 3 2 2 6" xfId="1146" xr:uid="{8AA1D62D-0ABE-427F-8470-31DE6892085E}"/>
    <cellStyle name="Valuta 2 6 3 2 2 7" xfId="34744" xr:uid="{D80D8D2D-3483-48F4-A277-AFCE66FB76AA}"/>
    <cellStyle name="Valuta 2 6 3 2 3" xfId="1985" xr:uid="{16E0A210-0210-4FB9-B5F5-120AAFB92439}"/>
    <cellStyle name="Valuta 2 6 3 2 3 2" xfId="4677" xr:uid="{ACA972F6-9AD5-4473-BE8A-82BA5B68D9AD}"/>
    <cellStyle name="Valuta 2 6 3 2 3 3" xfId="36330" xr:uid="{1C85FA7C-BADC-4D4D-81FC-57E77F5F9213}"/>
    <cellStyle name="Valuta 2 6 3 2 4" xfId="2869" xr:uid="{E0DA183D-D781-420F-8498-87BF33FA93BA}"/>
    <cellStyle name="Valuta 2 6 3 2 4 2" xfId="4259" xr:uid="{C7358A12-073E-4E35-A435-C49CF50451F9}"/>
    <cellStyle name="Valuta 2 6 3 2 4 3" xfId="35912" xr:uid="{AB16E8F3-D7DB-422D-865E-0F434DD9F317}"/>
    <cellStyle name="Valuta 2 6 3 2 5" xfId="3728" xr:uid="{17C3DA3E-431E-4003-ACAB-C70E293ECB04}"/>
    <cellStyle name="Valuta 2 6 3 2 5 2" xfId="35381" xr:uid="{352335C7-A01E-46CC-8578-B1946470FFC2}"/>
    <cellStyle name="Valuta 2 6 3 2 6" xfId="3246" xr:uid="{5788F192-B768-4AEC-B970-3E07FC9344C7}"/>
    <cellStyle name="Valuta 2 6 3 2 6 2" xfId="34927" xr:uid="{D5046A18-5E59-4B0C-860F-17BEEDA422A9}"/>
    <cellStyle name="Valuta 2 6 3 2 7" xfId="1422" xr:uid="{E1439885-8FF2-48C9-8C61-21DC5B3252B5}"/>
    <cellStyle name="Valuta 2 6 3 2 8" xfId="927" xr:uid="{1DD6F214-D051-4520-A325-8964058967FE}"/>
    <cellStyle name="Valuta 2 6 3 2 9" xfId="34410" xr:uid="{81840EA4-0451-441C-BA1B-8182457CD86A}"/>
    <cellStyle name="Valuta 2 6 3 3" xfId="498" xr:uid="{00000000-0005-0000-0000-00007A010000}"/>
    <cellStyle name="Valuta 2 6 3 4" xfId="630" xr:uid="{B0B92740-7BAB-4792-8018-DBCE0E3CD5B5}"/>
    <cellStyle name="Valuta 2 6 3 4 2" xfId="2163" xr:uid="{6B4F67F4-EA89-4766-8D9E-32FDF8A81A07}"/>
    <cellStyle name="Valuta 2 6 3 4 2 2" xfId="4389" xr:uid="{3CCADA41-F04E-479B-8133-E310BC6B1116}"/>
    <cellStyle name="Valuta 2 6 3 4 2 3" xfId="36042" xr:uid="{52F616C8-328D-4C30-AA3B-779EF2A2EDEB}"/>
    <cellStyle name="Valuta 2 6 3 4 3" xfId="2970" xr:uid="{4095CCE2-E916-4A71-A147-955EA5F4BAEF}"/>
    <cellStyle name="Valuta 2 6 3 4 3 2" xfId="3926" xr:uid="{1A12AD5D-C746-42F0-8CEB-53F340F8DDC0}"/>
    <cellStyle name="Valuta 2 6 3 4 3 3" xfId="35579" xr:uid="{4C17CAAD-6BAB-417D-8C13-146353B5BCA2}"/>
    <cellStyle name="Valuta 2 6 3 4 4" xfId="3363" xr:uid="{1CCCE35A-E4EA-49F7-89BD-ACD67B47BBDF}"/>
    <cellStyle name="Valuta 2 6 3 4 4 2" xfId="35031" xr:uid="{8629CFCF-451F-4B4F-92C3-4A1558F265A3}"/>
    <cellStyle name="Valuta 2 6 3 4 5" xfId="1616" xr:uid="{DD6F7524-8A0D-43E9-986B-E7DB277F1E1E}"/>
    <cellStyle name="Valuta 2 6 3 4 6" xfId="1062" xr:uid="{5526E840-4D19-4F28-8F2D-DE2BD9BD81A1}"/>
    <cellStyle name="Valuta 2 6 3 4 7" xfId="34649" xr:uid="{5E5FAF44-5C1B-4394-B2CE-CDE13B542940}"/>
    <cellStyle name="Valuta 2 6 3 5" xfId="1890" xr:uid="{8F64C45C-F6B9-4E9B-8C0D-8819D683BAEF}"/>
    <cellStyle name="Valuta 2 6 3 5 2" xfId="4591" xr:uid="{274D56F3-F573-47FE-9267-512660A39A85}"/>
    <cellStyle name="Valuta 2 6 3 5 3" xfId="36244" xr:uid="{4D70E928-63BA-40F9-8753-1F959409A528}"/>
    <cellStyle name="Valuta 2 6 3 6" xfId="2774" xr:uid="{7E507123-316A-499F-8F65-80A9F9BB52DC}"/>
    <cellStyle name="Valuta 2 6 3 6 2" xfId="4164" xr:uid="{CB847BBD-0AD0-47D5-B057-0E0EB7E86316}"/>
    <cellStyle name="Valuta 2 6 3 6 3" xfId="35817" xr:uid="{55EC4301-2850-487C-A2EB-14BB0BBB5485}"/>
    <cellStyle name="Valuta 2 6 3 7" xfId="3633" xr:uid="{D71158AD-39F7-45B2-824A-04591954AB63}"/>
    <cellStyle name="Valuta 2 6 3 7 2" xfId="35286" xr:uid="{53B99527-762A-4D2D-94C1-1C708E7CA226}"/>
    <cellStyle name="Valuta 2 6 3 8" xfId="3163" xr:uid="{2CB6B25E-F92E-47E1-B71F-8F86C76628B9}"/>
    <cellStyle name="Valuta 2 6 3 8 2" xfId="34846" xr:uid="{A9935C70-C7A1-4AD5-BD72-505C59822CCC}"/>
    <cellStyle name="Valuta 2 6 3 9" xfId="1332" xr:uid="{2E521E56-6679-4637-91EC-B3FC59831FD7}"/>
    <cellStyle name="Valuta 2 6 4" xfId="283" xr:uid="{00000000-0005-0000-0000-00007B010000}"/>
    <cellStyle name="Valuta 2 6 4 2" xfId="680" xr:uid="{7757D03A-BEB1-4097-BE02-7C34CA7221D9}"/>
    <cellStyle name="Valuta 2 6 4 2 2" xfId="2212" xr:uid="{B5EF8BEE-28C3-41EC-9136-35FE7675BDD7}"/>
    <cellStyle name="Valuta 2 6 4 2 2 2" xfId="4439" xr:uid="{C6BF5A46-A818-45AA-80D3-8DB130F2985E}"/>
    <cellStyle name="Valuta 2 6 4 2 2 3" xfId="36092" xr:uid="{B124AB5F-2E69-4020-94D0-10EA8D47933B}"/>
    <cellStyle name="Valuta 2 6 4 2 3" xfId="3020" xr:uid="{1992B84A-02B5-4CDD-B21C-5F4EFA4CD387}"/>
    <cellStyle name="Valuta 2 6 4 2 3 2" xfId="3976" xr:uid="{5AE6192E-3A66-434F-8EA7-37FA7CA39F0E}"/>
    <cellStyle name="Valuta 2 6 4 2 3 3" xfId="35629" xr:uid="{DE6EAB47-0836-44A7-8BA7-152483DE7205}"/>
    <cellStyle name="Valuta 2 6 4 2 4" xfId="3413" xr:uid="{85DE4433-DDC2-47C5-BC02-007A2FB18977}"/>
    <cellStyle name="Valuta 2 6 4 2 4 2" xfId="35071" xr:uid="{90EE7DFD-40BF-4E42-ABF6-974007A0DE5C}"/>
    <cellStyle name="Valuta 2 6 4 2 5" xfId="1662" xr:uid="{AB3EC356-DD16-4DF9-909E-803B41E6234A}"/>
    <cellStyle name="Valuta 2 6 4 2 6" xfId="1105" xr:uid="{275E8999-7A60-4AC5-AB8B-7A436CF504D7}"/>
    <cellStyle name="Valuta 2 6 4 2 7" xfId="34699" xr:uid="{6DF0FE34-050F-4FD6-96C8-E9B9DAEE5A49}"/>
    <cellStyle name="Valuta 2 6 4 3" xfId="1940" xr:uid="{B76AD518-674F-4CD8-AD33-CA996542F519}"/>
    <cellStyle name="Valuta 2 6 4 3 2" xfId="4635" xr:uid="{EE9DDD22-2A50-46CD-BA94-E57383DB0B0B}"/>
    <cellStyle name="Valuta 2 6 4 3 3" xfId="36288" xr:uid="{B811DBC9-605C-4467-970F-7D94A3B791FA}"/>
    <cellStyle name="Valuta 2 6 4 4" xfId="2824" xr:uid="{8F34AF34-E257-474C-BEDD-7C7D121603AE}"/>
    <cellStyle name="Valuta 2 6 4 4 2" xfId="4214" xr:uid="{BB9C65AD-A22B-4587-A9B3-BECEE3908A89}"/>
    <cellStyle name="Valuta 2 6 4 4 3" xfId="35867" xr:uid="{A2580AA8-D0A2-40D8-B13C-F3E43455FDCC}"/>
    <cellStyle name="Valuta 2 6 4 5" xfId="3683" xr:uid="{89FCBC29-714D-4F5B-B9A7-ADCC6979BD33}"/>
    <cellStyle name="Valuta 2 6 4 5 2" xfId="35336" xr:uid="{D96352D3-BB26-46D4-B666-BCFA16530D68}"/>
    <cellStyle name="Valuta 2 6 4 6" xfId="3205" xr:uid="{1A406614-5D56-44BD-AA8C-BE48915699F9}"/>
    <cellStyle name="Valuta 2 6 4 6 2" xfId="34887" xr:uid="{26D95D75-6CE0-4A7A-BD7A-F3159E465459}"/>
    <cellStyle name="Valuta 2 6 4 7" xfId="1379" xr:uid="{34445415-2467-431B-89DD-EC85FA84C55F}"/>
    <cellStyle name="Valuta 2 6 4 8" xfId="886" xr:uid="{A032B114-32F2-440B-9885-124658CBBA85}"/>
    <cellStyle name="Valuta 2 6 4 9" xfId="34365" xr:uid="{DB9AC5AB-87F3-4D7C-92BD-78E684A7C774}"/>
    <cellStyle name="Valuta 2 6 5" xfId="495" xr:uid="{00000000-0005-0000-0000-00007C010000}"/>
    <cellStyle name="Valuta 2 6 6" xfId="588" xr:uid="{0A62DBEF-86EE-416A-A826-D89FFD87BA38}"/>
    <cellStyle name="Valuta 2 6 6 2" xfId="2121" xr:uid="{014A264C-9CA4-413E-8B17-09775EC796E5}"/>
    <cellStyle name="Valuta 2 6 6 2 2" xfId="4347" xr:uid="{A3469989-B85F-446E-854D-6769CA15DDAA}"/>
    <cellStyle name="Valuta 2 6 6 2 3" xfId="36000" xr:uid="{90E0C5EC-40CD-45C7-B9DE-D4383D7CD8CD}"/>
    <cellStyle name="Valuta 2 6 6 3" xfId="2928" xr:uid="{31052B6C-8904-4C54-B21D-730DAABC0F66}"/>
    <cellStyle name="Valuta 2 6 6 3 2" xfId="3884" xr:uid="{EB8A72EC-E6EA-4F8C-8EC9-CA1C865AB325}"/>
    <cellStyle name="Valuta 2 6 6 3 3" xfId="35537" xr:uid="{5443E428-C032-4BD1-AA71-450CEA66C165}"/>
    <cellStyle name="Valuta 2 6 6 4" xfId="3321" xr:uid="{2CADFE66-A977-4457-BAA1-9473731FE081}"/>
    <cellStyle name="Valuta 2 6 6 4 2" xfId="34990" xr:uid="{D08DAD69-CC9D-4FE0-8D0A-416AEB45AFBB}"/>
    <cellStyle name="Valuta 2 6 6 5" xfId="1575" xr:uid="{103FCBE2-E8D9-4CFE-A354-81A558768FB6}"/>
    <cellStyle name="Valuta 2 6 6 6" xfId="1022" xr:uid="{6D67F1A1-D6BD-4046-A8DA-93F3B4DE1886}"/>
    <cellStyle name="Valuta 2 6 6 7" xfId="34607" xr:uid="{7ADA6BEA-8A76-46E3-96C1-A2C8835DE27E}"/>
    <cellStyle name="Valuta 2 6 7" xfId="1845" xr:uid="{06E7A8E8-37DF-4140-A2A2-D60857A22B9F}"/>
    <cellStyle name="Valuta 2 6 7 2" xfId="4550" xr:uid="{8A5D90A0-3E92-4A05-8F3D-7313905327AE}"/>
    <cellStyle name="Valuta 2 6 7 3" xfId="36203" xr:uid="{503B29AF-5F5C-4E89-BFFE-5CE75B2FFFF7}"/>
    <cellStyle name="Valuta 2 6 8" xfId="2731" xr:uid="{BFD03532-E8A9-487A-B728-AEACFB64482D}"/>
    <cellStyle name="Valuta 2 6 8 2" xfId="4119" xr:uid="{6F88C1E0-7378-4E2D-8103-FE7CC4A9BFCB}"/>
    <cellStyle name="Valuta 2 6 8 3" xfId="35772" xr:uid="{F715FCFC-2E99-47DD-9270-E6F31D742BE4}"/>
    <cellStyle name="Valuta 2 6 9" xfId="3588" xr:uid="{88D8B010-ED01-4305-A5C3-C4FB22F88461}"/>
    <cellStyle name="Valuta 2 6 9 2" xfId="35241" xr:uid="{A1CFCF7E-9D36-4466-9F61-CC42E881E188}"/>
    <cellStyle name="Valuta 2 7" xfId="199" xr:uid="{00000000-0005-0000-0000-00007D010000}"/>
    <cellStyle name="Valuta 2 7 10" xfId="1301" xr:uid="{0CB1B762-A347-420F-9410-45CD8A5BE09D}"/>
    <cellStyle name="Valuta 2 7 11" xfId="812" xr:uid="{DC5E598E-FC63-4BAA-96F8-245FD76D4455}"/>
    <cellStyle name="Valuta 2 7 12" xfId="34283" xr:uid="{3CBF1F02-847C-4747-AD50-9E61BFF285F1}"/>
    <cellStyle name="Valuta 2 7 2" xfId="243" xr:uid="{00000000-0005-0000-0000-00007E010000}"/>
    <cellStyle name="Valuta 2 7 2 10" xfId="854" xr:uid="{5B24C5F7-51A2-4CB5-98E5-8CBBD6027B7D}"/>
    <cellStyle name="Valuta 2 7 2 11" xfId="34326" xr:uid="{1F4E0678-A923-46D0-BB5A-84BED5B93C9B}"/>
    <cellStyle name="Valuta 2 7 2 2" xfId="339" xr:uid="{00000000-0005-0000-0000-00007F010000}"/>
    <cellStyle name="Valuta 2 7 2 2 2" xfId="736" xr:uid="{331B058D-AA69-4D9C-B74C-48CFC386BA94}"/>
    <cellStyle name="Valuta 2 7 2 2 2 2" xfId="2268" xr:uid="{19A01EF7-5574-4367-861B-8D2A720F236B}"/>
    <cellStyle name="Valuta 2 7 2 2 2 2 2" xfId="4495" xr:uid="{B72B3367-88B6-4DEC-8DD7-124A0C4715E1}"/>
    <cellStyle name="Valuta 2 7 2 2 2 2 3" xfId="36148" xr:uid="{85D8A93A-532C-4F84-B7A9-D2B6F9DD221B}"/>
    <cellStyle name="Valuta 2 7 2 2 2 3" xfId="3076" xr:uid="{62876AB7-EDBB-4F91-998F-B6069FB5149E}"/>
    <cellStyle name="Valuta 2 7 2 2 2 3 2" xfId="4032" xr:uid="{BF1BDAD8-D366-4B57-BDF9-322540375C08}"/>
    <cellStyle name="Valuta 2 7 2 2 2 3 3" xfId="35685" xr:uid="{6571BF71-E914-4C3C-9104-DAA693F3C0A4}"/>
    <cellStyle name="Valuta 2 7 2 2 2 4" xfId="3469" xr:uid="{CB8D9F35-DC20-4BCF-B7B3-C99D17D56846}"/>
    <cellStyle name="Valuta 2 7 2 2 2 4 2" xfId="35122" xr:uid="{F2CE417F-1ED3-4448-A524-114843054CEE}"/>
    <cellStyle name="Valuta 2 7 2 2 2 5" xfId="1716" xr:uid="{D24F8A22-1BEE-43A6-9DDE-870B10AABEE6}"/>
    <cellStyle name="Valuta 2 7 2 2 2 6" xfId="1157" xr:uid="{5E37C7D2-F27D-4224-BAE3-A00FE1365905}"/>
    <cellStyle name="Valuta 2 7 2 2 2 7" xfId="34755" xr:uid="{093729FA-56BB-4C71-BDD1-7D65E540F24B}"/>
    <cellStyle name="Valuta 2 7 2 2 3" xfId="1996" xr:uid="{460EC91A-97B6-4F76-A6F9-765C0F4937E9}"/>
    <cellStyle name="Valuta 2 7 2 2 3 2" xfId="4688" xr:uid="{7179A2AB-756F-42DB-9F5A-69AE225FAFFD}"/>
    <cellStyle name="Valuta 2 7 2 2 3 3" xfId="36341" xr:uid="{9635A42B-DF3B-4B2D-8B1D-8DCA58EAB32B}"/>
    <cellStyle name="Valuta 2 7 2 2 4" xfId="2880" xr:uid="{EB0410E8-F003-46EC-8952-0776AF04C91D}"/>
    <cellStyle name="Valuta 2 7 2 2 4 2" xfId="4270" xr:uid="{F8960086-35B0-4706-8994-E81300E4BB94}"/>
    <cellStyle name="Valuta 2 7 2 2 4 3" xfId="35923" xr:uid="{AEF596A3-97AB-4773-97F1-979EC51CEC74}"/>
    <cellStyle name="Valuta 2 7 2 2 5" xfId="3739" xr:uid="{74853380-45F3-4A0F-8DB7-F5B9C50684F7}"/>
    <cellStyle name="Valuta 2 7 2 2 5 2" xfId="35392" xr:uid="{EE78124B-E22A-4ADA-9D94-0375B818BB3E}"/>
    <cellStyle name="Valuta 2 7 2 2 6" xfId="3257" xr:uid="{E88A0C51-97D4-4697-AB67-76B0AA3366FF}"/>
    <cellStyle name="Valuta 2 7 2 2 6 2" xfId="34938" xr:uid="{7B7E47B3-7165-4950-BAA1-40843DC22481}"/>
    <cellStyle name="Valuta 2 7 2 2 7" xfId="1433" xr:uid="{23C85D86-435F-462B-BE0B-C31209D898E2}"/>
    <cellStyle name="Valuta 2 7 2 2 8" xfId="938" xr:uid="{4A9F77F8-3AB1-4EE1-98E1-BBB0645C4436}"/>
    <cellStyle name="Valuta 2 7 2 2 9" xfId="34421" xr:uid="{E2D48E79-826D-4461-94F4-8F8B54E1FFE4}"/>
    <cellStyle name="Valuta 2 7 2 3" xfId="500" xr:uid="{00000000-0005-0000-0000-000080010000}"/>
    <cellStyle name="Valuta 2 7 2 4" xfId="641" xr:uid="{3CD27EC8-4DAB-4F45-A11F-C750B0B3FB53}"/>
    <cellStyle name="Valuta 2 7 2 4 2" xfId="2174" xr:uid="{7163733A-3C3A-42B8-999D-22A7C8AD8565}"/>
    <cellStyle name="Valuta 2 7 2 4 2 2" xfId="4400" xr:uid="{89795D77-F35A-4FC2-8023-6B7E37961C82}"/>
    <cellStyle name="Valuta 2 7 2 4 2 3" xfId="36053" xr:uid="{4FEBD18E-B509-45F7-A0BD-35A32B178D3A}"/>
    <cellStyle name="Valuta 2 7 2 4 3" xfId="2981" xr:uid="{6C6DC3E4-F720-4F1B-8963-A13C1442CBE6}"/>
    <cellStyle name="Valuta 2 7 2 4 3 2" xfId="3937" xr:uid="{34B49EAB-60F9-440A-B2C4-572BF4C23348}"/>
    <cellStyle name="Valuta 2 7 2 4 3 3" xfId="35590" xr:uid="{A7353232-2D89-481A-9386-596F7E55E966}"/>
    <cellStyle name="Valuta 2 7 2 4 4" xfId="3374" xr:uid="{73EC251A-FDB7-4531-A2B1-DF20CB4CFB90}"/>
    <cellStyle name="Valuta 2 7 2 4 4 2" xfId="35042" xr:uid="{B78FE393-2285-40D4-9398-2A975BD010A4}"/>
    <cellStyle name="Valuta 2 7 2 4 5" xfId="1627" xr:uid="{4261ABD1-E170-41D3-AB17-DC719AC843CA}"/>
    <cellStyle name="Valuta 2 7 2 4 6" xfId="1073" xr:uid="{AEE72595-D772-44FC-A47D-7938F7B468BF}"/>
    <cellStyle name="Valuta 2 7 2 4 7" xfId="34660" xr:uid="{DA526739-478B-4DD7-911D-9DA2C5850139}"/>
    <cellStyle name="Valuta 2 7 2 5" xfId="1901" xr:uid="{2B28DD34-F40F-46FB-B8FA-AF9F1A5077B1}"/>
    <cellStyle name="Valuta 2 7 2 5 2" xfId="4602" xr:uid="{1C6C9718-5234-4FF6-8B45-B3212901E302}"/>
    <cellStyle name="Valuta 2 7 2 5 3" xfId="36255" xr:uid="{BF1B3BC1-FDCE-475B-AC3B-41F7FBDCB1C6}"/>
    <cellStyle name="Valuta 2 7 2 6" xfId="2785" xr:uid="{0A2DA032-D289-4AF0-80F5-35D77A1D90D3}"/>
    <cellStyle name="Valuta 2 7 2 6 2" xfId="4175" xr:uid="{575CC524-8CC0-43E6-9927-B0609444B24F}"/>
    <cellStyle name="Valuta 2 7 2 6 3" xfId="35828" xr:uid="{A8C62900-91B9-4E49-B843-ED6B1EC3E884}"/>
    <cellStyle name="Valuta 2 7 2 7" xfId="3644" xr:uid="{3D54BC5C-3847-4141-8487-E0EBE30F8A58}"/>
    <cellStyle name="Valuta 2 7 2 7 2" xfId="35297" xr:uid="{0B0ED27E-85D1-420E-9B59-84F026DB475C}"/>
    <cellStyle name="Valuta 2 7 2 8" xfId="3174" xr:uid="{66B2CA93-12E6-41FD-B8B7-BBE32F5A1ECB}"/>
    <cellStyle name="Valuta 2 7 2 8 2" xfId="34857" xr:uid="{55FD4998-ACA4-436B-B25D-F2A70D2CAF7D}"/>
    <cellStyle name="Valuta 2 7 2 9" xfId="1343" xr:uid="{CDDD9666-5087-4269-8A03-3DA26FD0E0D8}"/>
    <cellStyle name="Valuta 2 7 3" xfId="294" xr:uid="{00000000-0005-0000-0000-000081010000}"/>
    <cellStyle name="Valuta 2 7 3 2" xfId="691" xr:uid="{031A46B6-2BFE-4A5B-98F5-57748C869B79}"/>
    <cellStyle name="Valuta 2 7 3 2 2" xfId="2223" xr:uid="{B30AED8C-B2B1-4C7B-93BF-B6B36546D8EF}"/>
    <cellStyle name="Valuta 2 7 3 2 2 2" xfId="4450" xr:uid="{D8F3F1BE-079F-4D30-A865-70CA6CB27F25}"/>
    <cellStyle name="Valuta 2 7 3 2 2 3" xfId="36103" xr:uid="{BDBBD4AE-EE71-4E89-AAB6-AD1D3B104A54}"/>
    <cellStyle name="Valuta 2 7 3 2 3" xfId="3031" xr:uid="{1DA46CEF-F00C-42AB-B8D0-6A68748A8A9A}"/>
    <cellStyle name="Valuta 2 7 3 2 3 2" xfId="3987" xr:uid="{1FF83CF7-4744-40E4-A7CE-0D8112BE1410}"/>
    <cellStyle name="Valuta 2 7 3 2 3 3" xfId="35640" xr:uid="{2DEFE4E6-F985-4F4E-9CBB-80CA3EC82A0A}"/>
    <cellStyle name="Valuta 2 7 3 2 4" xfId="3424" xr:uid="{EE2DCA66-BF3C-4FC2-B051-37B308ECE260}"/>
    <cellStyle name="Valuta 2 7 3 2 4 2" xfId="35082" xr:uid="{AD9AE294-F4CF-48AD-A09C-ADFCBF3E79C7}"/>
    <cellStyle name="Valuta 2 7 3 2 5" xfId="1673" xr:uid="{B52F35D9-714C-4498-B939-355C53C5476A}"/>
    <cellStyle name="Valuta 2 7 3 2 6" xfId="1116" xr:uid="{B38E4E90-B521-4461-8551-B33F5E014F64}"/>
    <cellStyle name="Valuta 2 7 3 2 7" xfId="34710" xr:uid="{7AF0C01D-7BBF-46D6-8DBD-A86AC4DCFDDF}"/>
    <cellStyle name="Valuta 2 7 3 3" xfId="1951" xr:uid="{B09844C7-9C84-45A9-93A8-0C2DD19A4AB5}"/>
    <cellStyle name="Valuta 2 7 3 3 2" xfId="4646" xr:uid="{6317CBC5-1D62-4409-B903-6C4F5B710F73}"/>
    <cellStyle name="Valuta 2 7 3 3 3" xfId="36299" xr:uid="{A3FE9A14-C9BC-445E-93FF-94218A19C56E}"/>
    <cellStyle name="Valuta 2 7 3 4" xfId="2835" xr:uid="{99DD3582-2ABB-4865-A940-061C004723AE}"/>
    <cellStyle name="Valuta 2 7 3 4 2" xfId="4225" xr:uid="{0AB85660-4C4D-4576-87EC-9F3B49A8D92E}"/>
    <cellStyle name="Valuta 2 7 3 4 3" xfId="35878" xr:uid="{6D6F7FEC-E0B9-47AE-848A-B04301BC2FB1}"/>
    <cellStyle name="Valuta 2 7 3 5" xfId="3694" xr:uid="{297C2228-01CB-41E8-8F0B-F4A0043C534E}"/>
    <cellStyle name="Valuta 2 7 3 5 2" xfId="35347" xr:uid="{717D0BBC-6808-4D56-A30E-FC37C9010330}"/>
    <cellStyle name="Valuta 2 7 3 6" xfId="3216" xr:uid="{9102F10F-2F21-4D14-AAF6-F0D90EABAE7D}"/>
    <cellStyle name="Valuta 2 7 3 6 2" xfId="34898" xr:uid="{A4074087-AFF6-478A-80D1-302ED65C6AD1}"/>
    <cellStyle name="Valuta 2 7 3 7" xfId="1390" xr:uid="{56E29BE8-CE16-444C-A0BD-AD7855B01383}"/>
    <cellStyle name="Valuta 2 7 3 8" xfId="897" xr:uid="{7C4DF9EF-8D5E-4D0F-9D4F-8D362E6B5089}"/>
    <cellStyle name="Valuta 2 7 3 9" xfId="34376" xr:uid="{C9365022-D905-4DA5-9A23-CB4B676AC7EE}"/>
    <cellStyle name="Valuta 2 7 4" xfId="499" xr:uid="{00000000-0005-0000-0000-000082010000}"/>
    <cellStyle name="Valuta 2 7 5" xfId="599" xr:uid="{549F591B-1DCB-4652-8075-4B16D0A2D262}"/>
    <cellStyle name="Valuta 2 7 5 2" xfId="2132" xr:uid="{6069AB58-7385-47EC-81F8-7A517C5C8520}"/>
    <cellStyle name="Valuta 2 7 5 2 2" xfId="4358" xr:uid="{DCD0D197-03C2-4B6D-9E66-4D2C45CF842B}"/>
    <cellStyle name="Valuta 2 7 5 2 3" xfId="36011" xr:uid="{6FB32911-8963-4F83-BD08-A732AFBE386D}"/>
    <cellStyle name="Valuta 2 7 5 3" xfId="2939" xr:uid="{2A805D0E-FF05-416C-B384-F812B9FB0FF0}"/>
    <cellStyle name="Valuta 2 7 5 3 2" xfId="3895" xr:uid="{F472F2EE-E408-4DE6-9C77-24553B2A7621}"/>
    <cellStyle name="Valuta 2 7 5 3 3" xfId="35548" xr:uid="{DEAFD094-D054-4341-AAB3-5061E1DF9961}"/>
    <cellStyle name="Valuta 2 7 5 4" xfId="3332" xr:uid="{ACA159B5-AB24-4071-95D4-D09B0E2FF162}"/>
    <cellStyle name="Valuta 2 7 5 4 2" xfId="35001" xr:uid="{EE6C2FFF-A837-44C6-B080-BBCB2D081D1C}"/>
    <cellStyle name="Valuta 2 7 5 5" xfId="1586" xr:uid="{C1A5B018-8B0E-401E-8E44-A8F8A69E7419}"/>
    <cellStyle name="Valuta 2 7 5 6" xfId="1033" xr:uid="{28150CE9-5F2C-4D0E-B173-9D50EC14BCC1}"/>
    <cellStyle name="Valuta 2 7 5 7" xfId="34618" xr:uid="{72CB0CFA-7D95-49CD-90D6-AB1EC094160F}"/>
    <cellStyle name="Valuta 2 7 6" xfId="1859" xr:uid="{9D9A3129-EE9B-4650-9D42-D5A5932F9F12}"/>
    <cellStyle name="Valuta 2 7 6 2" xfId="4561" xr:uid="{31CCC81A-2688-4FF5-81F2-93B48193EB5E}"/>
    <cellStyle name="Valuta 2 7 6 3" xfId="36214" xr:uid="{2266149A-13FC-4898-A561-2C6BBE35BDC1}"/>
    <cellStyle name="Valuta 2 7 7" xfId="2743" xr:uid="{B50B7995-4544-42F6-9EAA-F9A0F3F5470D}"/>
    <cellStyle name="Valuta 2 7 7 2" xfId="4132" xr:uid="{D0BF43C5-05DE-4A41-86FA-775FC8C8537B}"/>
    <cellStyle name="Valuta 2 7 7 3" xfId="35785" xr:uid="{5DEE819E-F3F4-47DE-B2F3-EB38C4B9B50C}"/>
    <cellStyle name="Valuta 2 7 8" xfId="3601" xr:uid="{65BFC41E-A4D7-4D67-B3A1-51D2CAD63E98}"/>
    <cellStyle name="Valuta 2 7 8 2" xfId="35254" xr:uid="{5130B436-4806-4012-A718-92C96898AB64}"/>
    <cellStyle name="Valuta 2 7 9" xfId="3134" xr:uid="{1ECAA85C-ACD4-4AD9-A59A-90730700DE01}"/>
    <cellStyle name="Valuta 2 7 9 2" xfId="34817" xr:uid="{14D63174-541C-475D-AEAE-715722889FFE}"/>
    <cellStyle name="Valuta 2 8" xfId="190" xr:uid="{00000000-0005-0000-0000-000083010000}"/>
    <cellStyle name="Valuta 2 8 10" xfId="1294" xr:uid="{8109BC27-EB4D-411F-9CAB-6D2B9E8C38A6}"/>
    <cellStyle name="Valuta 2 8 11" xfId="805" xr:uid="{DD1CF8A8-2C2C-4EAA-BE2B-31DFA1CFB533}"/>
    <cellStyle name="Valuta 2 8 12" xfId="34274" xr:uid="{470207FA-0C8B-4CFC-906A-67E7363CE86F}"/>
    <cellStyle name="Valuta 2 8 2" xfId="237" xr:uid="{00000000-0005-0000-0000-000084010000}"/>
    <cellStyle name="Valuta 2 8 2 10" xfId="848" xr:uid="{9FDE2F91-69B7-4E2B-AACD-7C0263F57DFB}"/>
    <cellStyle name="Valuta 2 8 2 11" xfId="34320" xr:uid="{44DE07EA-3DB0-4A29-8D8A-8E70EF3F439D}"/>
    <cellStyle name="Valuta 2 8 2 2" xfId="333" xr:uid="{00000000-0005-0000-0000-000085010000}"/>
    <cellStyle name="Valuta 2 8 2 2 2" xfId="730" xr:uid="{6B9A6E99-F648-4E8F-A7CE-4D4CC5A330BD}"/>
    <cellStyle name="Valuta 2 8 2 2 2 2" xfId="2262" xr:uid="{D8160D6A-F431-4A7B-AEE1-6EAC284235FF}"/>
    <cellStyle name="Valuta 2 8 2 2 2 2 2" xfId="4489" xr:uid="{41A2ED66-A95B-4382-9AB8-B07998991FC6}"/>
    <cellStyle name="Valuta 2 8 2 2 2 2 3" xfId="36142" xr:uid="{72CC8FD6-8231-4A8C-B56B-346588900BA1}"/>
    <cellStyle name="Valuta 2 8 2 2 2 3" xfId="3070" xr:uid="{4F2E78A6-3F25-49CA-8226-712B4F000859}"/>
    <cellStyle name="Valuta 2 8 2 2 2 3 2" xfId="4026" xr:uid="{3DEE942C-09FA-4CB7-BCB3-AAA45E04A4F8}"/>
    <cellStyle name="Valuta 2 8 2 2 2 3 3" xfId="35679" xr:uid="{F48D1B48-B3FE-421B-89C2-1EF723902B17}"/>
    <cellStyle name="Valuta 2 8 2 2 2 4" xfId="3463" xr:uid="{DED7016B-E5F9-4FCF-BB81-92DB1ADED3A1}"/>
    <cellStyle name="Valuta 2 8 2 2 2 4 2" xfId="35116" xr:uid="{DE503B2A-C7E2-4B7A-B7C4-279A54A18F60}"/>
    <cellStyle name="Valuta 2 8 2 2 2 5" xfId="1710" xr:uid="{C02E9B0A-A623-4DEE-984F-69DEA5AC6EA3}"/>
    <cellStyle name="Valuta 2 8 2 2 2 6" xfId="1151" xr:uid="{16ED2ECA-D3E1-4314-A60F-9399D38EFA05}"/>
    <cellStyle name="Valuta 2 8 2 2 2 7" xfId="34749" xr:uid="{9C92CE56-542A-497B-887E-230074D65AE9}"/>
    <cellStyle name="Valuta 2 8 2 2 3" xfId="1990" xr:uid="{5ADDB1FD-577A-4DF3-AA2E-D1C6904898DE}"/>
    <cellStyle name="Valuta 2 8 2 2 3 2" xfId="4682" xr:uid="{373E6007-00E9-4EE6-B5C5-ECEB56EB1860}"/>
    <cellStyle name="Valuta 2 8 2 2 3 3" xfId="36335" xr:uid="{05347C8B-9022-47A0-ABD2-FD622399522A}"/>
    <cellStyle name="Valuta 2 8 2 2 4" xfId="2874" xr:uid="{809BF6DD-1F6A-4570-B072-050FEC84DCF9}"/>
    <cellStyle name="Valuta 2 8 2 2 4 2" xfId="4264" xr:uid="{7021E0E4-2417-43A0-AE78-BF6ACFF95D30}"/>
    <cellStyle name="Valuta 2 8 2 2 4 3" xfId="35917" xr:uid="{C351D8DA-911C-4FAE-97BE-273CED3115F3}"/>
    <cellStyle name="Valuta 2 8 2 2 5" xfId="3733" xr:uid="{F6BB24A2-87BA-421D-9DAC-08BA6F4E0C9E}"/>
    <cellStyle name="Valuta 2 8 2 2 5 2" xfId="35386" xr:uid="{59E4714B-E410-4191-A575-3021F337DFC3}"/>
    <cellStyle name="Valuta 2 8 2 2 6" xfId="3251" xr:uid="{A8EB53B5-2FA1-4CB6-A65E-5E988B51D8D6}"/>
    <cellStyle name="Valuta 2 8 2 2 6 2" xfId="34932" xr:uid="{BE5C0DA0-1687-414D-B9D6-9C740172B3BF}"/>
    <cellStyle name="Valuta 2 8 2 2 7" xfId="1427" xr:uid="{22D3068E-FD16-4137-AE22-64E437650E0B}"/>
    <cellStyle name="Valuta 2 8 2 2 8" xfId="932" xr:uid="{0C9B4556-CA5F-45D8-92CB-E4F9EBC34549}"/>
    <cellStyle name="Valuta 2 8 2 2 9" xfId="34415" xr:uid="{6E3C31F2-5DBE-47AD-ABC9-346CD4FA3919}"/>
    <cellStyle name="Valuta 2 8 2 3" xfId="502" xr:uid="{00000000-0005-0000-0000-000086010000}"/>
    <cellStyle name="Valuta 2 8 2 4" xfId="635" xr:uid="{922EDEB2-21B5-4F56-89C4-DCCE51D5048B}"/>
    <cellStyle name="Valuta 2 8 2 4 2" xfId="2168" xr:uid="{BDF96C97-160A-4728-85F3-2899B628D391}"/>
    <cellStyle name="Valuta 2 8 2 4 2 2" xfId="4394" xr:uid="{CEED0C95-2637-4E65-AE24-A18B586EC6CD}"/>
    <cellStyle name="Valuta 2 8 2 4 2 3" xfId="36047" xr:uid="{61876DD5-2010-4E78-9CA8-7AB1562CBFDE}"/>
    <cellStyle name="Valuta 2 8 2 4 3" xfId="2975" xr:uid="{250A4240-C4BF-4403-ADA0-885B3999846D}"/>
    <cellStyle name="Valuta 2 8 2 4 3 2" xfId="3931" xr:uid="{0E900EFD-81F0-44E9-8363-1796D265EBB0}"/>
    <cellStyle name="Valuta 2 8 2 4 3 3" xfId="35584" xr:uid="{34ABD2FD-BDD0-4D73-B15D-A5F2E2BB4834}"/>
    <cellStyle name="Valuta 2 8 2 4 4" xfId="3368" xr:uid="{767DB96C-A50E-403A-946D-8B0A30CF5A40}"/>
    <cellStyle name="Valuta 2 8 2 4 4 2" xfId="35036" xr:uid="{6413A97E-DDB5-4AB1-86EF-44B32D9744F6}"/>
    <cellStyle name="Valuta 2 8 2 4 5" xfId="1621" xr:uid="{A36E03E2-6C90-4C10-AABF-95EACA9FCCDB}"/>
    <cellStyle name="Valuta 2 8 2 4 6" xfId="1067" xr:uid="{9A697DB1-31FA-43A0-8389-BEF169A1EE0A}"/>
    <cellStyle name="Valuta 2 8 2 4 7" xfId="34654" xr:uid="{E6035103-0278-405A-970A-2C6FA2BBAFBC}"/>
    <cellStyle name="Valuta 2 8 2 5" xfId="1895" xr:uid="{E9BD476E-7CB0-4B46-909B-87F6A41B460E}"/>
    <cellStyle name="Valuta 2 8 2 5 2" xfId="4596" xr:uid="{4D48860E-8BB9-47E5-8929-38627ECE68A1}"/>
    <cellStyle name="Valuta 2 8 2 5 3" xfId="36249" xr:uid="{00F31EAB-07CC-4B42-80BF-C98D7B6BB0C9}"/>
    <cellStyle name="Valuta 2 8 2 6" xfId="2779" xr:uid="{FD3ABF78-7338-4667-863A-A75A8718E4F4}"/>
    <cellStyle name="Valuta 2 8 2 6 2" xfId="4169" xr:uid="{427B4DD8-2AD0-4451-85D4-4CE0C1C9066E}"/>
    <cellStyle name="Valuta 2 8 2 6 3" xfId="35822" xr:uid="{B216C23B-A8EF-43D0-AEBA-576CB7653D28}"/>
    <cellStyle name="Valuta 2 8 2 7" xfId="3638" xr:uid="{4083B527-65E2-4431-9161-6C895702CE84}"/>
    <cellStyle name="Valuta 2 8 2 7 2" xfId="35291" xr:uid="{70D72C59-89D9-45FF-B1F0-E9CF223D8F6B}"/>
    <cellStyle name="Valuta 2 8 2 8" xfId="3168" xr:uid="{4C4F4AE5-F725-42E8-A3D6-561FBDE267AE}"/>
    <cellStyle name="Valuta 2 8 2 8 2" xfId="34851" xr:uid="{C1E4F77B-E2FC-49DA-9842-FC3FF5977DDF}"/>
    <cellStyle name="Valuta 2 8 2 9" xfId="1337" xr:uid="{F924E686-F43B-4A3E-91FC-C94093F84C84}"/>
    <cellStyle name="Valuta 2 8 3" xfId="288" xr:uid="{00000000-0005-0000-0000-000087010000}"/>
    <cellStyle name="Valuta 2 8 3 2" xfId="685" xr:uid="{900228C5-A92B-4948-B18B-EBEA60DE10B2}"/>
    <cellStyle name="Valuta 2 8 3 2 2" xfId="2217" xr:uid="{399AB33E-8AAB-4748-B818-B629D64105AC}"/>
    <cellStyle name="Valuta 2 8 3 2 2 2" xfId="4444" xr:uid="{30DEB70F-3FBD-409F-A8CC-85C7889A4275}"/>
    <cellStyle name="Valuta 2 8 3 2 2 3" xfId="36097" xr:uid="{A383FE95-2868-4340-86D3-27BC64189DCD}"/>
    <cellStyle name="Valuta 2 8 3 2 3" xfId="3025" xr:uid="{70AFC1F4-E0CC-4A76-81F6-20659A412676}"/>
    <cellStyle name="Valuta 2 8 3 2 3 2" xfId="3981" xr:uid="{C0871235-98D9-46E8-A823-822FA0390731}"/>
    <cellStyle name="Valuta 2 8 3 2 3 3" xfId="35634" xr:uid="{E225448E-437D-4C75-A97E-A1B198E81442}"/>
    <cellStyle name="Valuta 2 8 3 2 4" xfId="3418" xr:uid="{0E6B2891-E6FE-4422-92F8-FB22F0A7B0E2}"/>
    <cellStyle name="Valuta 2 8 3 2 4 2" xfId="35076" xr:uid="{8971D865-C7AB-490B-BB91-71A8C84A8F0A}"/>
    <cellStyle name="Valuta 2 8 3 2 5" xfId="1667" xr:uid="{FA0E98C1-E16F-44E8-89E9-1E216AE7772B}"/>
    <cellStyle name="Valuta 2 8 3 2 6" xfId="1110" xr:uid="{74D11C5F-CFAC-4D60-9962-315E70AE6A3F}"/>
    <cellStyle name="Valuta 2 8 3 2 7" xfId="34704" xr:uid="{68DC712A-2851-4D1B-8AF8-C0C91A69A9A0}"/>
    <cellStyle name="Valuta 2 8 3 3" xfId="1945" xr:uid="{48137E69-0FE1-418F-A371-757739B55D06}"/>
    <cellStyle name="Valuta 2 8 3 3 2" xfId="4640" xr:uid="{75670057-B0AB-43C2-A4ED-BABB8F6CCE50}"/>
    <cellStyle name="Valuta 2 8 3 3 3" xfId="36293" xr:uid="{889992E0-419A-476F-8355-92153ACC3563}"/>
    <cellStyle name="Valuta 2 8 3 4" xfId="2829" xr:uid="{9E365423-883C-4639-AC15-21EECB62B0E7}"/>
    <cellStyle name="Valuta 2 8 3 4 2" xfId="4219" xr:uid="{F47AAC08-7B7F-4FE7-B298-3E2F015A3945}"/>
    <cellStyle name="Valuta 2 8 3 4 3" xfId="35872" xr:uid="{69945976-D2D4-4620-BEF3-AB623930F8FF}"/>
    <cellStyle name="Valuta 2 8 3 5" xfId="3688" xr:uid="{FCC3F255-8C62-428F-B5CC-5CB011B49148}"/>
    <cellStyle name="Valuta 2 8 3 5 2" xfId="35341" xr:uid="{954D2B49-1688-405A-A500-342A81BF49DB}"/>
    <cellStyle name="Valuta 2 8 3 6" xfId="3210" xr:uid="{B14F24AB-CB59-430C-BC5E-30FFC05DF253}"/>
    <cellStyle name="Valuta 2 8 3 6 2" xfId="34892" xr:uid="{3B03D0BD-9998-4ACB-B75C-1EBB92EB617B}"/>
    <cellStyle name="Valuta 2 8 3 7" xfId="1384" xr:uid="{2F355049-0E34-4AC5-8C10-65D0B8F05155}"/>
    <cellStyle name="Valuta 2 8 3 8" xfId="891" xr:uid="{294EAEA4-BE91-4EB7-A2C5-C24DEC521807}"/>
    <cellStyle name="Valuta 2 8 3 9" xfId="34370" xr:uid="{F0A9420E-E548-4E05-A907-13F76FBF379E}"/>
    <cellStyle name="Valuta 2 8 4" xfId="501" xr:uid="{00000000-0005-0000-0000-000088010000}"/>
    <cellStyle name="Valuta 2 8 5" xfId="593" xr:uid="{978F31B2-800F-47C7-A0A9-70C8AABF6768}"/>
    <cellStyle name="Valuta 2 8 5 2" xfId="2126" xr:uid="{C3F8F67C-A910-42DE-ABCC-D059D005ED66}"/>
    <cellStyle name="Valuta 2 8 5 2 2" xfId="4352" xr:uid="{93E589E0-6DF5-40C5-8F8F-A7F4605A7881}"/>
    <cellStyle name="Valuta 2 8 5 2 3" xfId="36005" xr:uid="{43E9E822-7C7B-4E02-A967-8FE9265A79BE}"/>
    <cellStyle name="Valuta 2 8 5 3" xfId="2933" xr:uid="{D6F321E7-DD4E-438E-B137-DF8484E10F44}"/>
    <cellStyle name="Valuta 2 8 5 3 2" xfId="3889" xr:uid="{85A89B7F-FF3F-4A11-9D68-3D6FAB5E5AD1}"/>
    <cellStyle name="Valuta 2 8 5 3 3" xfId="35542" xr:uid="{F174FE24-570D-48E3-84AA-717C3F863261}"/>
    <cellStyle name="Valuta 2 8 5 4" xfId="3326" xr:uid="{FC74734E-8640-4CFE-973E-95D0D81E417E}"/>
    <cellStyle name="Valuta 2 8 5 4 2" xfId="34995" xr:uid="{233C1CCC-4574-4F1D-AD04-D7A7C7B1FFE1}"/>
    <cellStyle name="Valuta 2 8 5 5" xfId="1580" xr:uid="{0FD6A9D4-3048-4E6B-87ED-266DFA1AC236}"/>
    <cellStyle name="Valuta 2 8 5 6" xfId="1027" xr:uid="{3A0112B0-1AD0-4337-9A3C-5CEB819DFABC}"/>
    <cellStyle name="Valuta 2 8 5 7" xfId="34612" xr:uid="{BB989048-BD99-430D-BB9F-FFBA7081E6B8}"/>
    <cellStyle name="Valuta 2 8 6" xfId="1850" xr:uid="{FCD16541-0517-47E2-AA8E-30739D021898}"/>
    <cellStyle name="Valuta 2 8 6 2" xfId="4555" xr:uid="{7D4ADB32-81A2-443F-A4B1-C150FAAC39D1}"/>
    <cellStyle name="Valuta 2 8 6 3" xfId="36208" xr:uid="{DFD5946E-71C9-4537-AA0A-BC754C5892F7}"/>
    <cellStyle name="Valuta 2 8 7" xfId="2736" xr:uid="{0A2BE11D-AD46-4520-9CDC-1C3712484A20}"/>
    <cellStyle name="Valuta 2 8 7 2" xfId="4124" xr:uid="{21ABA5A5-CA63-4E17-882B-A8602D52A89C}"/>
    <cellStyle name="Valuta 2 8 7 3" xfId="35777" xr:uid="{B198C8D4-0229-41BB-A672-B166E0B5FC57}"/>
    <cellStyle name="Valuta 2 8 8" xfId="3593" xr:uid="{30427A6B-EB01-42B0-828B-F4B79BE8A7DB}"/>
    <cellStyle name="Valuta 2 8 8 2" xfId="35246" xr:uid="{BF6F8773-6B16-43FD-A67B-E7C085D042C3}"/>
    <cellStyle name="Valuta 2 8 9" xfId="3128" xr:uid="{3C83AC6E-4ADA-40F2-A619-23E75BAFE71A}"/>
    <cellStyle name="Valuta 2 8 9 2" xfId="34811" xr:uid="{F1EB153C-225F-43B9-8F0F-515CDB7BC5FE}"/>
    <cellStyle name="Valuta 2 9" xfId="221" xr:uid="{00000000-0005-0000-0000-000089010000}"/>
    <cellStyle name="Valuta 2 9 10" xfId="832" xr:uid="{D3B116C4-BDC8-46B3-AD5F-1B6AB1AACE2E}"/>
    <cellStyle name="Valuta 2 9 11" xfId="34304" xr:uid="{1A46D95F-F755-4A4E-83A6-BD80192D11DC}"/>
    <cellStyle name="Valuta 2 9 2" xfId="317" xr:uid="{00000000-0005-0000-0000-00008A010000}"/>
    <cellStyle name="Valuta 2 9 2 2" xfId="714" xr:uid="{EC6C961A-71FA-457A-8032-8BDCC345BF73}"/>
    <cellStyle name="Valuta 2 9 2 2 2" xfId="2246" xr:uid="{99E4BF70-8D22-4141-BE43-96616F507DE1}"/>
    <cellStyle name="Valuta 2 9 2 2 2 2" xfId="4473" xr:uid="{359466E2-0B85-4A1D-80B5-31ACC7C2252B}"/>
    <cellStyle name="Valuta 2 9 2 2 2 3" xfId="36126" xr:uid="{819987F8-B842-4CBC-9E8C-3815369807B0}"/>
    <cellStyle name="Valuta 2 9 2 2 3" xfId="3054" xr:uid="{C89D75E4-E2DB-450F-8A35-641F0CAC859D}"/>
    <cellStyle name="Valuta 2 9 2 2 3 2" xfId="4010" xr:uid="{548B2D66-D820-4859-BC90-325C253BBEDA}"/>
    <cellStyle name="Valuta 2 9 2 2 3 3" xfId="35663" xr:uid="{83F7D534-81D9-46C4-92AA-405EF4EF41E0}"/>
    <cellStyle name="Valuta 2 9 2 2 4" xfId="3447" xr:uid="{8516B0A6-738F-4CF0-AA00-12477F765BCB}"/>
    <cellStyle name="Valuta 2 9 2 2 4 2" xfId="35100" xr:uid="{53EE1CC5-1D94-41CA-BABA-78A434982C93}"/>
    <cellStyle name="Valuta 2 9 2 2 5" xfId="1694" xr:uid="{76188677-918D-4BE4-881E-D46CEE6932F2}"/>
    <cellStyle name="Valuta 2 9 2 2 6" xfId="1135" xr:uid="{9F8E0C56-F69D-4B03-A6EB-09371E362CED}"/>
    <cellStyle name="Valuta 2 9 2 2 7" xfId="34733" xr:uid="{EF0834B5-3ED0-46F2-9D45-F4352E6007B1}"/>
    <cellStyle name="Valuta 2 9 2 3" xfId="1974" xr:uid="{39D33434-B52D-4C84-AEDE-6581C644E4E2}"/>
    <cellStyle name="Valuta 2 9 2 3 2" xfId="4666" xr:uid="{87FA9339-2AC8-426E-93A9-7F01916CDB2B}"/>
    <cellStyle name="Valuta 2 9 2 3 3" xfId="36319" xr:uid="{2222996D-AB53-46CC-907E-1CE7F617B85C}"/>
    <cellStyle name="Valuta 2 9 2 4" xfId="2858" xr:uid="{809D4D51-1531-415E-89A5-D2E126D8AE10}"/>
    <cellStyle name="Valuta 2 9 2 4 2" xfId="4248" xr:uid="{2D94A6F6-4F8C-44B6-B482-F3A8A4DCAF46}"/>
    <cellStyle name="Valuta 2 9 2 4 3" xfId="35901" xr:uid="{CB9A3F20-0E9D-405B-8D39-0C60D5031DC6}"/>
    <cellStyle name="Valuta 2 9 2 5" xfId="3717" xr:uid="{AFEECE3E-B41B-408A-8F72-1FA8B4E6212A}"/>
    <cellStyle name="Valuta 2 9 2 5 2" xfId="35370" xr:uid="{38190F0F-EAAC-477B-9499-A16140020CF8}"/>
    <cellStyle name="Valuta 2 9 2 6" xfId="3235" xr:uid="{6C615DEA-CA98-4F98-AF25-A8D4F95C012A}"/>
    <cellStyle name="Valuta 2 9 2 6 2" xfId="34916" xr:uid="{16F9A85F-B428-4211-94F7-4352EC58C15F}"/>
    <cellStyle name="Valuta 2 9 2 7" xfId="1411" xr:uid="{007B8B16-24DA-4B0D-8283-E4B69428BA0F}"/>
    <cellStyle name="Valuta 2 9 2 8" xfId="916" xr:uid="{8A9DB107-A6F7-441A-B780-2A6833DFFC78}"/>
    <cellStyle name="Valuta 2 9 2 9" xfId="34399" xr:uid="{61F8B196-CDD9-46EC-8C0D-0A9332D855FE}"/>
    <cellStyle name="Valuta 2 9 3" xfId="503" xr:uid="{00000000-0005-0000-0000-00008B010000}"/>
    <cellStyle name="Valuta 2 9 4" xfId="619" xr:uid="{66709A24-7CEA-46D7-B24A-E14E91655682}"/>
    <cellStyle name="Valuta 2 9 4 2" xfId="2152" xr:uid="{96608AE6-8DAD-461B-8D74-226885C8B2DB}"/>
    <cellStyle name="Valuta 2 9 4 2 2" xfId="4378" xr:uid="{605B7A3F-DBC0-4296-910D-5EE29A32B9A5}"/>
    <cellStyle name="Valuta 2 9 4 2 3" xfId="36031" xr:uid="{21936866-1BB7-4483-947B-D223FB146214}"/>
    <cellStyle name="Valuta 2 9 4 3" xfId="2959" xr:uid="{A329ABD8-0FE3-478C-AC1B-E9B7866FCE93}"/>
    <cellStyle name="Valuta 2 9 4 3 2" xfId="3915" xr:uid="{0380738B-83CF-43CB-8914-4C7F933C06E3}"/>
    <cellStyle name="Valuta 2 9 4 3 3" xfId="35568" xr:uid="{ADCD27BA-2A0F-4E54-8A00-CC53BC63A521}"/>
    <cellStyle name="Valuta 2 9 4 4" xfId="3352" xr:uid="{5ECDC856-31FC-4B01-AF33-D95E4A5709FE}"/>
    <cellStyle name="Valuta 2 9 4 4 2" xfId="35020" xr:uid="{9C3B5A0B-C496-4B65-82C0-FF4EA830BC46}"/>
    <cellStyle name="Valuta 2 9 4 5" xfId="1605" xr:uid="{ED63553C-FF2D-4AA6-B8C6-2EFD025746BC}"/>
    <cellStyle name="Valuta 2 9 4 6" xfId="1051" xr:uid="{880C0370-CE51-41C4-B7B3-E09BD9697B79}"/>
    <cellStyle name="Valuta 2 9 4 7" xfId="34638" xr:uid="{76549C3D-F927-40C8-9C91-3E797EB9D04B}"/>
    <cellStyle name="Valuta 2 9 5" xfId="1879" xr:uid="{BEB96CD1-4FF3-47C9-8254-703632E2CFCD}"/>
    <cellStyle name="Valuta 2 9 5 2" xfId="4580" xr:uid="{C3089760-67D4-4A92-B734-38A0E8166276}"/>
    <cellStyle name="Valuta 2 9 5 3" xfId="36233" xr:uid="{DE0178AA-06BE-45FC-ACFE-58498C106EF6}"/>
    <cellStyle name="Valuta 2 9 6" xfId="2763" xr:uid="{8ADE56D3-EC68-4CC0-9972-013CA765AB19}"/>
    <cellStyle name="Valuta 2 9 6 2" xfId="4153" xr:uid="{97AA751B-AC6C-4BCB-98F8-F9924DD62037}"/>
    <cellStyle name="Valuta 2 9 6 3" xfId="35806" xr:uid="{4AC98158-A3E3-4B08-9412-3C2A9F17488F}"/>
    <cellStyle name="Valuta 2 9 7" xfId="3622" xr:uid="{8302B3CC-17E0-4212-A5A1-B11B1C5F55DC}"/>
    <cellStyle name="Valuta 2 9 7 2" xfId="35275" xr:uid="{C3EE3EC4-C59C-4472-9162-6466B3A757D9}"/>
    <cellStyle name="Valuta 2 9 8" xfId="3152" xr:uid="{A032E354-174D-4300-9DB2-C6F43EE7A2D5}"/>
    <cellStyle name="Valuta 2 9 8 2" xfId="34835" xr:uid="{D8273AD4-3599-452B-92A4-C1EADBB9EA2E}"/>
    <cellStyle name="Valuta 2 9 9" xfId="1321" xr:uid="{D32720D3-CF86-4ED1-895A-8BE7115AED9B}"/>
    <cellStyle name="Valuta 3" xfId="70" xr:uid="{00000000-0005-0000-0000-00008C010000}"/>
    <cellStyle name="Valuta 3 10" xfId="271" xr:uid="{00000000-0005-0000-0000-00008D010000}"/>
    <cellStyle name="Valuta 3 10 2" xfId="668" xr:uid="{9A8EC13A-0891-47A4-8085-292B23DE6ED1}"/>
    <cellStyle name="Valuta 3 10 2 2" xfId="2200" xr:uid="{2126DD9A-D675-437E-89D6-194E653656A8}"/>
    <cellStyle name="Valuta 3 10 2 2 2" xfId="4427" xr:uid="{8B8F2820-65AF-4C67-BE99-F0A37938DCCA}"/>
    <cellStyle name="Valuta 3 10 2 2 3" xfId="36080" xr:uid="{4F890084-4222-49DE-B891-765F846105E7}"/>
    <cellStyle name="Valuta 3 10 2 3" xfId="3008" xr:uid="{34591AF8-5CC3-4E39-BF65-92C081735ED2}"/>
    <cellStyle name="Valuta 3 10 2 3 2" xfId="3964" xr:uid="{4FDBED32-E31B-4B09-A8C0-B6504A7928F4}"/>
    <cellStyle name="Valuta 3 10 2 3 3" xfId="35617" xr:uid="{F4DF84F8-6359-40AA-9D56-66C04494D865}"/>
    <cellStyle name="Valuta 3 10 2 4" xfId="3401" xr:uid="{A01155A5-9EE9-4FEB-92D9-65BC00E66ACC}"/>
    <cellStyle name="Valuta 3 10 2 4 2" xfId="35059" xr:uid="{EA316BA1-803E-4C75-BD05-9D175A93EC48}"/>
    <cellStyle name="Valuta 3 10 2 5" xfId="1650" xr:uid="{28F779B8-E1B1-4D44-BCA0-DCF7142110C1}"/>
    <cellStyle name="Valuta 3 10 2 6" xfId="1093" xr:uid="{137E8157-CC41-4407-A682-9153F162DD7E}"/>
    <cellStyle name="Valuta 3 10 2 7" xfId="34687" xr:uid="{B6E74257-416A-4AA8-AC55-94F4631D4BA5}"/>
    <cellStyle name="Valuta 3 10 3" xfId="1928" xr:uid="{495224D8-51E3-4270-B481-96AA58CEEE1E}"/>
    <cellStyle name="Valuta 3 10 3 2" xfId="4623" xr:uid="{F62B3B00-15F0-4445-A66C-092FD164A716}"/>
    <cellStyle name="Valuta 3 10 3 3" xfId="36276" xr:uid="{F3AF6748-79D3-44F7-BE5B-A66B60A32690}"/>
    <cellStyle name="Valuta 3 10 4" xfId="2812" xr:uid="{2DC06612-30FD-4A9C-8D29-B2365B2491AE}"/>
    <cellStyle name="Valuta 3 10 4 2" xfId="4202" xr:uid="{E647D295-6D95-4293-A701-1A9C3A21E02D}"/>
    <cellStyle name="Valuta 3 10 4 3" xfId="35855" xr:uid="{B0CA627B-1BAF-4122-9DF3-732D7E9FB65F}"/>
    <cellStyle name="Valuta 3 10 5" xfId="3671" xr:uid="{B4672106-BF58-4B78-A610-60E6EDD634B4}"/>
    <cellStyle name="Valuta 3 10 5 2" xfId="35324" xr:uid="{81CDA6A9-7E32-47C7-8EC6-0A09D4F3CB22}"/>
    <cellStyle name="Valuta 3 10 6" xfId="3193" xr:uid="{AB35DC55-568B-44C7-B0C0-7CCCCE7D1C8B}"/>
    <cellStyle name="Valuta 3 10 6 2" xfId="34875" xr:uid="{9F034A96-ECE1-433C-B4D1-F8E22DB1D1DD}"/>
    <cellStyle name="Valuta 3 10 7" xfId="1367" xr:uid="{640DA85D-0D8C-4433-93E0-1E4A94F6AA9B}"/>
    <cellStyle name="Valuta 3 10 8" xfId="874" xr:uid="{22210BC7-A094-4FF7-9471-26542E91CB2A}"/>
    <cellStyle name="Valuta 3 10 9" xfId="34353" xr:uid="{EE4BB85F-92E4-415B-BB0E-363E51B6F1F0}"/>
    <cellStyle name="Valuta 3 11" xfId="504" xr:uid="{00000000-0005-0000-0000-00008E010000}"/>
    <cellStyle name="Valuta 3 12" xfId="163" xr:uid="{00000000-0005-0000-0000-00008F010000}"/>
    <cellStyle name="Valuta 3 12 2" xfId="576" xr:uid="{CBF14491-7EF6-4124-B1BF-DAD61DE365AA}"/>
    <cellStyle name="Valuta 3 12 2 2" xfId="2109" xr:uid="{28E9F55D-7BFE-4115-9BEA-F987389F8F29}"/>
    <cellStyle name="Valuta 3 12 2 2 2" xfId="4335" xr:uid="{A2D529CB-B6B7-467B-B876-6F509A50992B}"/>
    <cellStyle name="Valuta 3 12 2 2 3" xfId="35988" xr:uid="{881A0526-30FE-4002-9E0C-F21D7F4B265A}"/>
    <cellStyle name="Valuta 3 12 2 3" xfId="2916" xr:uid="{F5BEFEDB-3268-4547-A575-C6FA763B9883}"/>
    <cellStyle name="Valuta 3 12 2 3 2" xfId="3872" xr:uid="{8270EDFB-8A94-4509-8E53-30D7AB49C986}"/>
    <cellStyle name="Valuta 3 12 2 3 3" xfId="35525" xr:uid="{B147A191-8D5F-4208-9894-70243541E9D3}"/>
    <cellStyle name="Valuta 3 12 2 4" xfId="3309" xr:uid="{DFDE6CD2-1758-4189-815D-D8AB7140E504}"/>
    <cellStyle name="Valuta 3 12 2 4 2" xfId="34978" xr:uid="{8FB0C6BA-99FE-435E-91DA-28C71B8E66CD}"/>
    <cellStyle name="Valuta 3 12 2 5" xfId="1563" xr:uid="{89DA87E9-52BE-408F-90A6-A7FB17FA7459}"/>
    <cellStyle name="Valuta 3 12 2 6" xfId="1010" xr:uid="{A1901374-745A-46A8-A16F-6158AEF7BAF6}"/>
    <cellStyle name="Valuta 3 12 2 7" xfId="34595" xr:uid="{A2A17FE0-6587-4A3E-A357-9A1712BB5056}"/>
    <cellStyle name="Valuta 3 12 3" xfId="1828" xr:uid="{901E5E70-200F-403C-A3E5-E2CE096D090C}"/>
    <cellStyle name="Valuta 3 12 3 2" xfId="4537" xr:uid="{D51530D5-6F46-499F-AE40-84B8E170AAD2}"/>
    <cellStyle name="Valuta 3 12 3 3" xfId="36190" xr:uid="{5163E97D-BF49-4638-A877-0A110C5F395B}"/>
    <cellStyle name="Valuta 3 12 4" xfId="2717" xr:uid="{A2077D64-35C0-4523-907B-12A2E1848B22}"/>
    <cellStyle name="Valuta 3 12 4 2" xfId="4104" xr:uid="{08DFAB20-76A6-4B9A-A186-01F1638EAAC5}"/>
    <cellStyle name="Valuta 3 12 4 3" xfId="35757" xr:uid="{24820124-2005-49C3-A3FA-7D4302B45A27}"/>
    <cellStyle name="Valuta 3 12 5" xfId="3571" xr:uid="{E0A2777F-8E00-437F-956D-CF1ED5FDBD87}"/>
    <cellStyle name="Valuta 3 12 5 2" xfId="35224" xr:uid="{05C4ACE0-0AF5-4AF8-873B-DF42B3257813}"/>
    <cellStyle name="Valuta 3 12 6" xfId="3111" xr:uid="{2FB09E6B-600A-4E43-B835-4C3CD1E50ED6}"/>
    <cellStyle name="Valuta 3 12 6 2" xfId="34794" xr:uid="{01CF54BD-39D3-4C2D-ABF2-C57531EC575E}"/>
    <cellStyle name="Valuta 3 12 7" xfId="1274" xr:uid="{D1E72D30-2135-4129-9AE3-5BD8A7646C8A}"/>
    <cellStyle name="Valuta 3 12 8" xfId="788" xr:uid="{45B11CA4-0AC5-4E8E-B323-F514D918728A}"/>
    <cellStyle name="Valuta 3 12 9" xfId="34251" xr:uid="{483A78A2-8788-45DB-9084-D83CFF88DD72}"/>
    <cellStyle name="Valuta 3 13" xfId="567" xr:uid="{C64C78E1-DC55-4100-9B07-0FFB4FCB7221}"/>
    <cellStyle name="Valuta 3 13 2" xfId="2102" xr:uid="{14BDA87E-5708-46E2-B379-4444428E8066}"/>
    <cellStyle name="Valuta 3 13 2 2" xfId="4326" xr:uid="{14A956AA-42E0-4A61-AFFC-357D70B1CFCC}"/>
    <cellStyle name="Valuta 3 13 2 3" xfId="35979" xr:uid="{DCF86DEF-363D-4452-BF2F-B40D28101F96}"/>
    <cellStyle name="Valuta 3 13 3" xfId="2907" xr:uid="{C6198B05-56C3-44B5-BADA-AA8F8A581176}"/>
    <cellStyle name="Valuta 3 13 3 2" xfId="3863" xr:uid="{A4174AB1-4C56-44D0-92A3-5B48C20AB78C}"/>
    <cellStyle name="Valuta 3 13 3 3" xfId="35516" xr:uid="{73EB5B00-3FD5-4039-AE31-9C64BA54E7BD}"/>
    <cellStyle name="Valuta 3 13 4" xfId="3300" xr:uid="{7F226DF5-DD52-434D-BB2E-1FD228836742}"/>
    <cellStyle name="Valuta 3 13 4 2" xfId="34974" xr:uid="{4B5B4E79-C072-4319-8671-EE735FBC54E9}"/>
    <cellStyle name="Valuta 3 13 5" xfId="1558" xr:uid="{9B9E36B5-2844-417A-9D26-B4FDB9E0B0A7}"/>
    <cellStyle name="Valuta 3 13 6" xfId="1004" xr:uid="{523B10A0-C455-4181-948A-5D9714E04A6A}"/>
    <cellStyle name="Valuta 3 13 7" xfId="34586" xr:uid="{B1071D8E-50D5-4F2A-80A9-471F4EB02AE8}"/>
    <cellStyle name="Valuta 3 14" xfId="1772" xr:uid="{DE3F1DB0-4610-4E77-B7C9-9E52BECF1951}"/>
    <cellStyle name="Valuta 3 14 2" xfId="4523" xr:uid="{F03657DA-42AC-4E0C-8B0C-4D81492D320B}"/>
    <cellStyle name="Valuta 3 14 3" xfId="36176" xr:uid="{9A87687D-256B-41D9-B05C-553D29445CA0}"/>
    <cellStyle name="Valuta 3 15" xfId="2701" xr:uid="{67B5FC97-C250-401D-B700-C58C265DAADE}"/>
    <cellStyle name="Valuta 3 15 2" xfId="4071" xr:uid="{A0224BF6-7A0E-49C7-BF12-11064578EB33}"/>
    <cellStyle name="Valuta 3 15 3" xfId="35724" xr:uid="{D5AF9475-2381-47CB-A28B-7EDF2036FDE1}"/>
    <cellStyle name="Valuta 3 16" xfId="3527" xr:uid="{50BDF906-0E99-494D-89A0-BE35E8026904}"/>
    <cellStyle name="Valuta 3 16 2" xfId="35180" xr:uid="{E7624857-FF69-4533-B9AB-25CA2AB10BD7}"/>
    <cellStyle name="Valuta 3 17" xfId="3100" xr:uid="{335A771B-AE29-45AE-855A-593995B6E8B8}"/>
    <cellStyle name="Valuta 3 17 2" xfId="34784" xr:uid="{9C57D71F-7036-474F-BBE9-A7C82660A168}"/>
    <cellStyle name="Valuta 3 18" xfId="1219" xr:uid="{0FC4A565-0A54-4030-A76A-C7C65DEA2BF2}"/>
    <cellStyle name="Valuta 3 19" xfId="767" xr:uid="{3E65100E-D4CE-4610-BA2B-72FD4CF7EEB1}"/>
    <cellStyle name="Valuta 3 2" xfId="168" xr:uid="{00000000-0005-0000-0000-000090010000}"/>
    <cellStyle name="Valuta 3 2 10" xfId="2720" xr:uid="{99FA3B93-1C22-4A40-AC91-36B73BC28C48}"/>
    <cellStyle name="Valuta 3 2 10 2" xfId="4107" xr:uid="{3BCE45D4-9AEB-4BA2-BC0F-D333FC69E416}"/>
    <cellStyle name="Valuta 3 2 10 3" xfId="35760" xr:uid="{FBC716D2-54ED-432D-94D0-FFD2776BB553}"/>
    <cellStyle name="Valuta 3 2 11" xfId="3574" xr:uid="{721976C0-9A9C-48D0-8519-C438141ED9E0}"/>
    <cellStyle name="Valuta 3 2 11 2" xfId="35227" xr:uid="{FE6CC0D3-097D-4DF5-B3DB-9C4E6B5DF415}"/>
    <cellStyle name="Valuta 3 2 12" xfId="3113" xr:uid="{A31A1F12-016C-45D7-8077-ADEF4F3D3FB8}"/>
    <cellStyle name="Valuta 3 2 12 2" xfId="34796" xr:uid="{370745D5-4B2E-40FB-8CA1-433F225E3F4A}"/>
    <cellStyle name="Valuta 3 2 13" xfId="1276" xr:uid="{925ABAE6-AE2C-4BFB-99D3-A86AAC44B05D}"/>
    <cellStyle name="Valuta 3 2 14" xfId="790" xr:uid="{4BAFA73C-7FE0-41D9-B532-577A2F190D65}"/>
    <cellStyle name="Valuta 3 2 15" xfId="34255" xr:uid="{F10F1EE7-9361-452E-82D4-E8D30CDCD2CD}"/>
    <cellStyle name="Valuta 3 2 2" xfId="186" xr:uid="{00000000-0005-0000-0000-000091010000}"/>
    <cellStyle name="Valuta 3 2 2 10" xfId="3124" xr:uid="{2E707A1E-AF99-4389-9A12-E1EE00017A7D}"/>
    <cellStyle name="Valuta 3 2 2 10 2" xfId="34807" xr:uid="{1FB48C3E-03EF-4248-8CEE-FA0A4A307C6C}"/>
    <cellStyle name="Valuta 3 2 2 11" xfId="1290" xr:uid="{E82A8A28-BC68-414F-8521-FC03FB9237DE}"/>
    <cellStyle name="Valuta 3 2 2 12" xfId="801" xr:uid="{0C906DB9-A1AD-49D9-ACFF-1115A5BA2E29}"/>
    <cellStyle name="Valuta 3 2 2 13" xfId="34270" xr:uid="{E4FCCFC8-AAA5-4BAA-B6D1-180A76CB6739}"/>
    <cellStyle name="Valuta 3 2 2 2" xfId="216" xr:uid="{00000000-0005-0000-0000-000092010000}"/>
    <cellStyle name="Valuta 3 2 2 2 10" xfId="1317" xr:uid="{F16C2171-6C29-4C93-8CF2-DC6F9539EFDF}"/>
    <cellStyle name="Valuta 3 2 2 2 11" xfId="827" xr:uid="{48C52919-F574-42F6-820D-C81D2B27FB0F}"/>
    <cellStyle name="Valuta 3 2 2 2 12" xfId="34300" xr:uid="{9BF7077E-187B-4B87-A85E-B212CD881518}"/>
    <cellStyle name="Valuta 3 2 2 2 2" xfId="257" xr:uid="{00000000-0005-0000-0000-000093010000}"/>
    <cellStyle name="Valuta 3 2 2 2 2 10" xfId="868" xr:uid="{0E538B57-490D-4B99-94D6-8D53425092EB}"/>
    <cellStyle name="Valuta 3 2 2 2 2 11" xfId="34340" xr:uid="{9A22E091-C5FD-4B5B-ACB4-B5CAF8700252}"/>
    <cellStyle name="Valuta 3 2 2 2 2 2" xfId="353" xr:uid="{00000000-0005-0000-0000-000094010000}"/>
    <cellStyle name="Valuta 3 2 2 2 2 2 2" xfId="750" xr:uid="{B40BF790-0B06-4201-B6BB-D3BCCAFF8803}"/>
    <cellStyle name="Valuta 3 2 2 2 2 2 2 2" xfId="2282" xr:uid="{6EB98C9E-37AE-4B34-9F90-F86EF4D200C1}"/>
    <cellStyle name="Valuta 3 2 2 2 2 2 2 2 2" xfId="4509" xr:uid="{4E71AAD9-9160-448A-BBA8-2D04F6E5F80C}"/>
    <cellStyle name="Valuta 3 2 2 2 2 2 2 2 3" xfId="36162" xr:uid="{0EDBCCE8-1B62-4F5C-AE24-50AFCAAE5B91}"/>
    <cellStyle name="Valuta 3 2 2 2 2 2 2 3" xfId="3090" xr:uid="{AA9F93D3-F07F-4D5D-8D15-00D127367E80}"/>
    <cellStyle name="Valuta 3 2 2 2 2 2 2 3 2" xfId="4046" xr:uid="{6624EC48-F951-4B52-9542-45880FA8E922}"/>
    <cellStyle name="Valuta 3 2 2 2 2 2 2 3 3" xfId="35699" xr:uid="{F7DB4D42-12CB-453C-955D-3E41C4ECC6FB}"/>
    <cellStyle name="Valuta 3 2 2 2 2 2 2 4" xfId="3483" xr:uid="{45866844-9CF1-498E-A5C2-1BE29F3B87EA}"/>
    <cellStyle name="Valuta 3 2 2 2 2 2 2 4 2" xfId="35136" xr:uid="{A40C220D-5292-427B-8440-064C33496DA0}"/>
    <cellStyle name="Valuta 3 2 2 2 2 2 2 5" xfId="1730" xr:uid="{32D2C384-2591-49B6-9852-D26319E6D333}"/>
    <cellStyle name="Valuta 3 2 2 2 2 2 2 6" xfId="1171" xr:uid="{DF45CFE8-7013-4B89-9DD9-8477011F08DB}"/>
    <cellStyle name="Valuta 3 2 2 2 2 2 2 7" xfId="34769" xr:uid="{579CEC86-6439-42AA-9BB8-0E099E6CE877}"/>
    <cellStyle name="Valuta 3 2 2 2 2 2 3" xfId="2010" xr:uid="{68EC3338-1754-4DBB-8953-CFFF2A6C740E}"/>
    <cellStyle name="Valuta 3 2 2 2 2 2 3 2" xfId="4702" xr:uid="{07435BAC-8B58-4C9E-91B7-3038D6136BB9}"/>
    <cellStyle name="Valuta 3 2 2 2 2 2 3 3" xfId="36355" xr:uid="{A6D31910-8F28-4EEC-98CA-2CA365800853}"/>
    <cellStyle name="Valuta 3 2 2 2 2 2 4" xfId="2894" xr:uid="{99983BE3-8590-47AE-9D2D-93C9AF853926}"/>
    <cellStyle name="Valuta 3 2 2 2 2 2 4 2" xfId="4284" xr:uid="{DBF679F6-EF35-40A6-9C6D-C5A29A725BB0}"/>
    <cellStyle name="Valuta 3 2 2 2 2 2 4 3" xfId="35937" xr:uid="{7D2C806A-DB40-4FDD-83FA-C14EB843981E}"/>
    <cellStyle name="Valuta 3 2 2 2 2 2 5" xfId="3753" xr:uid="{FE597E45-0FA7-4BE4-BC40-229021E1A954}"/>
    <cellStyle name="Valuta 3 2 2 2 2 2 5 2" xfId="35406" xr:uid="{653A6DCC-890F-4F0C-9902-7231329AA79E}"/>
    <cellStyle name="Valuta 3 2 2 2 2 2 6" xfId="3271" xr:uid="{CA326AD8-8D54-461B-A9AD-8224E96BC2B5}"/>
    <cellStyle name="Valuta 3 2 2 2 2 2 6 2" xfId="34952" xr:uid="{AFE09986-766E-4F29-91F2-CFE46A1BA5A2}"/>
    <cellStyle name="Valuta 3 2 2 2 2 2 7" xfId="1447" xr:uid="{162A9D34-836B-4D90-A77E-990662D660B4}"/>
    <cellStyle name="Valuta 3 2 2 2 2 2 8" xfId="952" xr:uid="{B9841DA2-99A6-4476-AA25-E2098A6C216B}"/>
    <cellStyle name="Valuta 3 2 2 2 2 2 9" xfId="34435" xr:uid="{383FF2DB-AE3A-4A03-8302-8C0FD2C66300}"/>
    <cellStyle name="Valuta 3 2 2 2 2 3" xfId="508" xr:uid="{00000000-0005-0000-0000-000095010000}"/>
    <cellStyle name="Valuta 3 2 2 2 2 4" xfId="655" xr:uid="{EEC83284-369A-43F3-A4EF-65B3C11F51BC}"/>
    <cellStyle name="Valuta 3 2 2 2 2 4 2" xfId="2188" xr:uid="{3A5E2A95-0637-4491-ACCB-26C9F42F124E}"/>
    <cellStyle name="Valuta 3 2 2 2 2 4 2 2" xfId="4414" xr:uid="{F36DA872-9BDD-4162-BA25-15BA9CA6FBD1}"/>
    <cellStyle name="Valuta 3 2 2 2 2 4 2 3" xfId="36067" xr:uid="{0131CA68-35FC-4C4F-AF5B-B9BCE71CAD95}"/>
    <cellStyle name="Valuta 3 2 2 2 2 4 3" xfId="2995" xr:uid="{76525B88-A7F9-4439-8276-3ADB8E2E6768}"/>
    <cellStyle name="Valuta 3 2 2 2 2 4 3 2" xfId="3951" xr:uid="{73E0A703-7ED8-456C-B280-29737AE52A2D}"/>
    <cellStyle name="Valuta 3 2 2 2 2 4 3 3" xfId="35604" xr:uid="{99A51673-D134-4F7B-B8BF-CFECDCED96AB}"/>
    <cellStyle name="Valuta 3 2 2 2 2 4 4" xfId="3388" xr:uid="{8AE3CA89-BE2F-4D5E-A972-4D077095D3CA}"/>
    <cellStyle name="Valuta 3 2 2 2 2 4 4 2" xfId="35056" xr:uid="{B81EDC1F-4DE9-441D-9C69-86201091F4D9}"/>
    <cellStyle name="Valuta 3 2 2 2 2 4 5" xfId="1641" xr:uid="{A2BE73FE-7A35-4126-8746-87EBC9F071C3}"/>
    <cellStyle name="Valuta 3 2 2 2 2 4 6" xfId="1087" xr:uid="{0BD1FDD8-8BA2-4CF9-9AC8-745CFCB134FE}"/>
    <cellStyle name="Valuta 3 2 2 2 2 4 7" xfId="34674" xr:uid="{DF8DFF02-8903-4D6B-B2AA-44475DE10F8F}"/>
    <cellStyle name="Valuta 3 2 2 2 2 5" xfId="1915" xr:uid="{D477A60D-8220-4903-984C-F978EE65DABE}"/>
    <cellStyle name="Valuta 3 2 2 2 2 5 2" xfId="4616" xr:uid="{353353BC-30AC-46C6-9DA3-C4FD2A8CDE2A}"/>
    <cellStyle name="Valuta 3 2 2 2 2 5 3" xfId="36269" xr:uid="{FD86EDCD-D1F1-4234-BABB-165201F737F9}"/>
    <cellStyle name="Valuta 3 2 2 2 2 6" xfId="2799" xr:uid="{2E1C50A4-B99F-4599-B33C-2456967F707A}"/>
    <cellStyle name="Valuta 3 2 2 2 2 6 2" xfId="4189" xr:uid="{5D21719C-DACD-4EFC-8DBD-714DAF9E3ACC}"/>
    <cellStyle name="Valuta 3 2 2 2 2 6 3" xfId="35842" xr:uid="{33214193-5B86-4922-8730-ADCEA3B654B5}"/>
    <cellStyle name="Valuta 3 2 2 2 2 7" xfId="3658" xr:uid="{40BF39BD-5EF9-49F5-A404-98DD1B319892}"/>
    <cellStyle name="Valuta 3 2 2 2 2 7 2" xfId="35311" xr:uid="{E256E7F9-3705-40BB-B1B6-FFC57AB2A30C}"/>
    <cellStyle name="Valuta 3 2 2 2 2 8" xfId="3188" xr:uid="{15A41B1F-19B3-495B-886A-931FD91C5967}"/>
    <cellStyle name="Valuta 3 2 2 2 2 8 2" xfId="34871" xr:uid="{3B54E234-BE24-4520-9206-9746ECA69BCB}"/>
    <cellStyle name="Valuta 3 2 2 2 2 9" xfId="1357" xr:uid="{82872723-C27C-4F42-9A04-7824E92C5370}"/>
    <cellStyle name="Valuta 3 2 2 2 3" xfId="313" xr:uid="{00000000-0005-0000-0000-000096010000}"/>
    <cellStyle name="Valuta 3 2 2 2 3 2" xfId="710" xr:uid="{6B0B50DC-7488-495F-B4EB-E1B3D673628D}"/>
    <cellStyle name="Valuta 3 2 2 2 3 2 2" xfId="2242" xr:uid="{C85362F4-1524-41E7-9D32-A93CFF3242F3}"/>
    <cellStyle name="Valuta 3 2 2 2 3 2 2 2" xfId="4469" xr:uid="{AC0BB215-2558-4286-AC85-EB3F114AF29B}"/>
    <cellStyle name="Valuta 3 2 2 2 3 2 2 3" xfId="36122" xr:uid="{9FD87DC5-BFEA-465D-8D5B-A16B9D9F0E59}"/>
    <cellStyle name="Valuta 3 2 2 2 3 2 3" xfId="3050" xr:uid="{70BDC10D-CB92-4749-9638-50CC7C96A0C2}"/>
    <cellStyle name="Valuta 3 2 2 2 3 2 3 2" xfId="4006" xr:uid="{D07CD18B-5B5C-4207-B232-7ED38FB58804}"/>
    <cellStyle name="Valuta 3 2 2 2 3 2 3 3" xfId="35659" xr:uid="{5C60FBC4-C1A1-49A2-A3E6-64F712C2D8C3}"/>
    <cellStyle name="Valuta 3 2 2 2 3 2 4" xfId="3443" xr:uid="{98E4952B-E188-415E-BC93-266C99CC5BAE}"/>
    <cellStyle name="Valuta 3 2 2 2 3 2 4 2" xfId="35096" xr:uid="{AA0B7E52-F6CB-49D3-A3E8-1F28C26A0F94}"/>
    <cellStyle name="Valuta 3 2 2 2 3 2 5" xfId="1690" xr:uid="{69E0C912-6CD5-4FB5-97BC-3B105CF2AC44}"/>
    <cellStyle name="Valuta 3 2 2 2 3 2 6" xfId="1131" xr:uid="{87181624-66D1-4A28-93D6-B51373A5633C}"/>
    <cellStyle name="Valuta 3 2 2 2 3 2 7" xfId="34729" xr:uid="{5CF269C9-1ECB-4156-AC21-37AF55EBFB99}"/>
    <cellStyle name="Valuta 3 2 2 2 3 3" xfId="1970" xr:uid="{042F12E0-8B1F-4B4C-88F2-551842347741}"/>
    <cellStyle name="Valuta 3 2 2 2 3 3 2" xfId="4662" xr:uid="{60CB6060-B90A-47D9-94D7-7332FB2CFE60}"/>
    <cellStyle name="Valuta 3 2 2 2 3 3 3" xfId="36315" xr:uid="{A66F1338-2466-432B-9A51-39612BC40A37}"/>
    <cellStyle name="Valuta 3 2 2 2 3 4" xfId="2854" xr:uid="{2010FE55-7FA3-4261-98EA-F99C1F49C324}"/>
    <cellStyle name="Valuta 3 2 2 2 3 4 2" xfId="4244" xr:uid="{7937FF4D-5123-44F8-A00B-FE792D6CEE6D}"/>
    <cellStyle name="Valuta 3 2 2 2 3 4 3" xfId="35897" xr:uid="{35252B68-D4A2-4CDD-B329-44E981E3985F}"/>
    <cellStyle name="Valuta 3 2 2 2 3 5" xfId="3713" xr:uid="{B7EE3F72-09A2-4DD9-B2DA-55D1FA8B7A78}"/>
    <cellStyle name="Valuta 3 2 2 2 3 5 2" xfId="35366" xr:uid="{BAA7A5E7-84AB-42D3-9E2B-72EE3064C261}"/>
    <cellStyle name="Valuta 3 2 2 2 3 6" xfId="3231" xr:uid="{2584F669-F137-4D0D-AE42-D65D8C61DDAA}"/>
    <cellStyle name="Valuta 3 2 2 2 3 6 2" xfId="34912" xr:uid="{07BAA084-5EC4-4BE6-9FC3-7FAFA400A936}"/>
    <cellStyle name="Valuta 3 2 2 2 3 7" xfId="1407" xr:uid="{6086F0E4-3F8C-46E2-B6E3-415FAAB07ED2}"/>
    <cellStyle name="Valuta 3 2 2 2 3 8" xfId="912" xr:uid="{CDC1BAF1-FC8D-453F-88BE-9A0D3959D649}"/>
    <cellStyle name="Valuta 3 2 2 2 3 9" xfId="34395" xr:uid="{9860F13C-84AE-4805-A108-28C7B120B660}"/>
    <cellStyle name="Valuta 3 2 2 2 4" xfId="507" xr:uid="{00000000-0005-0000-0000-000097010000}"/>
    <cellStyle name="Valuta 3 2 2 2 5" xfId="615" xr:uid="{DF41F18A-6E47-4809-81F6-6A68CE3B90EE}"/>
    <cellStyle name="Valuta 3 2 2 2 5 2" xfId="2148" xr:uid="{C25789CB-5D99-46DA-A10A-FB16E4C01D7A}"/>
    <cellStyle name="Valuta 3 2 2 2 5 2 2" xfId="4374" xr:uid="{4621B52B-A252-4608-A70C-D622577E2D15}"/>
    <cellStyle name="Valuta 3 2 2 2 5 2 3" xfId="36027" xr:uid="{8A0AF024-D683-4EE8-8E44-A8A12EE27E12}"/>
    <cellStyle name="Valuta 3 2 2 2 5 3" xfId="2955" xr:uid="{9199DEC8-FFB6-4611-987B-FCC2761E3B0B}"/>
    <cellStyle name="Valuta 3 2 2 2 5 3 2" xfId="3911" xr:uid="{8A9705BF-A7AD-4470-A1E6-8EFEC44333C5}"/>
    <cellStyle name="Valuta 3 2 2 2 5 3 3" xfId="35564" xr:uid="{53FDCB97-FE56-40B2-B294-2FF9FDDC947A}"/>
    <cellStyle name="Valuta 3 2 2 2 5 4" xfId="3348" xr:uid="{0D7DE2A3-9F96-4864-B1E7-3F38A7B808D3}"/>
    <cellStyle name="Valuta 3 2 2 2 5 4 2" xfId="35016" xr:uid="{B8A97FC2-3744-41BA-97FE-39AE26B13375}"/>
    <cellStyle name="Valuta 3 2 2 2 5 5" xfId="1601" xr:uid="{BD66DD2F-F81A-430D-AACD-B30CC327F690}"/>
    <cellStyle name="Valuta 3 2 2 2 5 6" xfId="1047" xr:uid="{D4E4CDD5-C658-4950-A955-93847996BA97}"/>
    <cellStyle name="Valuta 3 2 2 2 5 7" xfId="34634" xr:uid="{587CE736-0302-4C38-BE39-E196974B51A0}"/>
    <cellStyle name="Valuta 3 2 2 2 6" xfId="1875" xr:uid="{E7F9626C-6894-466B-8CD1-2D146ECEF383}"/>
    <cellStyle name="Valuta 3 2 2 2 6 2" xfId="4576" xr:uid="{22FA674F-0CEF-40B2-B953-31A0C5490DCF}"/>
    <cellStyle name="Valuta 3 2 2 2 6 3" xfId="36229" xr:uid="{5E8DB389-E60F-4686-9D12-DB16BECE3610}"/>
    <cellStyle name="Valuta 3 2 2 2 7" xfId="2759" xr:uid="{EDEC0C35-3012-46CB-A96A-BF44EF072EE7}"/>
    <cellStyle name="Valuta 3 2 2 2 7 2" xfId="4149" xr:uid="{67DD18B8-FCB4-4ACE-9674-CDDD4A08719F}"/>
    <cellStyle name="Valuta 3 2 2 2 7 3" xfId="35802" xr:uid="{322D4486-26C5-403F-908A-CF77719F7B29}"/>
    <cellStyle name="Valuta 3 2 2 2 8" xfId="3618" xr:uid="{77801684-EA3E-4A40-A5D4-4F6D68645704}"/>
    <cellStyle name="Valuta 3 2 2 2 8 2" xfId="35271" xr:uid="{6F2E96EF-4673-43E6-8519-16B68C0C5139}"/>
    <cellStyle name="Valuta 3 2 2 2 9" xfId="3148" xr:uid="{1DD0FFF8-AD59-4AEA-95A8-06563B5B89B4}"/>
    <cellStyle name="Valuta 3 2 2 2 9 2" xfId="34831" xr:uid="{6217848A-393C-4630-B5A7-0073CA87E29F}"/>
    <cellStyle name="Valuta 3 2 2 3" xfId="233" xr:uid="{00000000-0005-0000-0000-000098010000}"/>
    <cellStyle name="Valuta 3 2 2 3 10" xfId="844" xr:uid="{92ABA227-77AE-46C8-B8A9-EE1D855DBEC9}"/>
    <cellStyle name="Valuta 3 2 2 3 11" xfId="34316" xr:uid="{67F24E60-F41E-4032-805E-81B6C9232B3B}"/>
    <cellStyle name="Valuta 3 2 2 3 2" xfId="329" xr:uid="{00000000-0005-0000-0000-000099010000}"/>
    <cellStyle name="Valuta 3 2 2 3 2 2" xfId="726" xr:uid="{C6AA1961-5BCA-4CF1-9D3E-5D9F7031043F}"/>
    <cellStyle name="Valuta 3 2 2 3 2 2 2" xfId="2258" xr:uid="{F11585AE-ACDD-458C-8A26-FAA63CF3240A}"/>
    <cellStyle name="Valuta 3 2 2 3 2 2 2 2" xfId="4485" xr:uid="{AEABB210-21A0-486A-A109-D3A531966C59}"/>
    <cellStyle name="Valuta 3 2 2 3 2 2 2 3" xfId="36138" xr:uid="{D0B86A0C-E4C9-438E-98F5-BFA8C1CA076F}"/>
    <cellStyle name="Valuta 3 2 2 3 2 2 3" xfId="3066" xr:uid="{80534B12-2237-4E98-BDC8-7016564072D0}"/>
    <cellStyle name="Valuta 3 2 2 3 2 2 3 2" xfId="4022" xr:uid="{F2A80ADE-0946-40D8-9348-E5749F1205F8}"/>
    <cellStyle name="Valuta 3 2 2 3 2 2 3 3" xfId="35675" xr:uid="{8B3AB6F1-A0B0-4427-B665-86B2C978A191}"/>
    <cellStyle name="Valuta 3 2 2 3 2 2 4" xfId="3459" xr:uid="{A960845B-C145-47A2-A4D7-77639895B4C8}"/>
    <cellStyle name="Valuta 3 2 2 3 2 2 4 2" xfId="35112" xr:uid="{1DA0CD15-2782-4F5F-989F-6643F19E0A65}"/>
    <cellStyle name="Valuta 3 2 2 3 2 2 5" xfId="1706" xr:uid="{EB65B3D4-BB6B-4F68-B042-F793A8D1D6B8}"/>
    <cellStyle name="Valuta 3 2 2 3 2 2 6" xfId="1147" xr:uid="{C5713032-EDEE-41AA-8C38-8E9A569FE724}"/>
    <cellStyle name="Valuta 3 2 2 3 2 2 7" xfId="34745" xr:uid="{1DDE8BD2-EE56-43B9-9537-056AFD093ED2}"/>
    <cellStyle name="Valuta 3 2 2 3 2 3" xfId="1986" xr:uid="{E5C4DCCB-7087-41C5-B9EA-A727F0EF4AE4}"/>
    <cellStyle name="Valuta 3 2 2 3 2 3 2" xfId="4678" xr:uid="{8EB740AF-EF0D-419F-804D-F6E9AEDEB039}"/>
    <cellStyle name="Valuta 3 2 2 3 2 3 3" xfId="36331" xr:uid="{C482DD44-2B73-4C57-9263-0977975CF548}"/>
    <cellStyle name="Valuta 3 2 2 3 2 4" xfId="2870" xr:uid="{CE2898B5-B966-4483-876D-211D10F234C3}"/>
    <cellStyle name="Valuta 3 2 2 3 2 4 2" xfId="4260" xr:uid="{80B49774-EFC3-4572-859D-E5C6CA4FB919}"/>
    <cellStyle name="Valuta 3 2 2 3 2 4 3" xfId="35913" xr:uid="{2D50B2D0-6A55-4F97-8814-E78103CBEF44}"/>
    <cellStyle name="Valuta 3 2 2 3 2 5" xfId="3729" xr:uid="{421B491E-3206-453F-ABEC-23F9C61C89C3}"/>
    <cellStyle name="Valuta 3 2 2 3 2 5 2" xfId="35382" xr:uid="{73DAC84C-9EFA-4BE3-8F4F-8953B88FD35E}"/>
    <cellStyle name="Valuta 3 2 2 3 2 6" xfId="3247" xr:uid="{563EF7A7-EAF5-4207-9B84-8DA30B46C686}"/>
    <cellStyle name="Valuta 3 2 2 3 2 6 2" xfId="34928" xr:uid="{783E5FB9-7847-4F7F-B2BF-5A8CE3207F29}"/>
    <cellStyle name="Valuta 3 2 2 3 2 7" xfId="1423" xr:uid="{7700EA81-22CC-475F-AC47-B4A5EEEC8A7B}"/>
    <cellStyle name="Valuta 3 2 2 3 2 8" xfId="928" xr:uid="{24D03F1B-85C5-41B2-8F4D-4AC4EAD6A114}"/>
    <cellStyle name="Valuta 3 2 2 3 2 9" xfId="34411" xr:uid="{9F1B6080-D429-4F73-8F9F-235783136F60}"/>
    <cellStyle name="Valuta 3 2 2 3 3" xfId="509" xr:uid="{00000000-0005-0000-0000-00009A010000}"/>
    <cellStyle name="Valuta 3 2 2 3 4" xfId="631" xr:uid="{D6901E3E-9B5B-46A9-8405-9584B2A6D7EA}"/>
    <cellStyle name="Valuta 3 2 2 3 4 2" xfId="2164" xr:uid="{1F2D553C-4D7D-4368-B8A2-BFC5A6B71982}"/>
    <cellStyle name="Valuta 3 2 2 3 4 2 2" xfId="4390" xr:uid="{EE498201-F54D-4774-BDF5-BB0B1B2ADF23}"/>
    <cellStyle name="Valuta 3 2 2 3 4 2 3" xfId="36043" xr:uid="{BC927653-52F9-4942-8A5A-6B25663A7988}"/>
    <cellStyle name="Valuta 3 2 2 3 4 3" xfId="2971" xr:uid="{6CF0FB33-4481-47DF-9164-86E9A748CED4}"/>
    <cellStyle name="Valuta 3 2 2 3 4 3 2" xfId="3927" xr:uid="{C00160BF-6D22-4593-83B6-75A4F392CD83}"/>
    <cellStyle name="Valuta 3 2 2 3 4 3 3" xfId="35580" xr:uid="{CCF23AC7-0AD5-4FF3-8079-C2405FAE7098}"/>
    <cellStyle name="Valuta 3 2 2 3 4 4" xfId="3364" xr:uid="{13279CDA-5B62-474A-827A-1BC3A9E9A20A}"/>
    <cellStyle name="Valuta 3 2 2 3 4 4 2" xfId="35032" xr:uid="{CA24BE68-9926-4CDD-9177-38E750A35030}"/>
    <cellStyle name="Valuta 3 2 2 3 4 5" xfId="1617" xr:uid="{4FC2A167-F0F8-415C-98AE-3755205A9D58}"/>
    <cellStyle name="Valuta 3 2 2 3 4 6" xfId="1063" xr:uid="{F6B91EDD-B928-4F37-8A88-F66EF560FEF0}"/>
    <cellStyle name="Valuta 3 2 2 3 4 7" xfId="34650" xr:uid="{A3582A64-4E0E-47BF-8619-95201EBA11A1}"/>
    <cellStyle name="Valuta 3 2 2 3 5" xfId="1891" xr:uid="{721017B5-42D2-4F42-BB72-3C4E454E68ED}"/>
    <cellStyle name="Valuta 3 2 2 3 5 2" xfId="4592" xr:uid="{E7344019-2196-4827-B9C8-57A6FF4B7469}"/>
    <cellStyle name="Valuta 3 2 2 3 5 3" xfId="36245" xr:uid="{E36C9D49-42FF-48DA-9105-1635933CDAE6}"/>
    <cellStyle name="Valuta 3 2 2 3 6" xfId="2775" xr:uid="{3E0DC879-EC2B-4DF3-898C-C9EEACC7BBB9}"/>
    <cellStyle name="Valuta 3 2 2 3 6 2" xfId="4165" xr:uid="{4CF23A64-C064-46FF-8A34-159DF3299223}"/>
    <cellStyle name="Valuta 3 2 2 3 6 3" xfId="35818" xr:uid="{B42C2F8D-BF67-47C4-BC81-173DA2061B50}"/>
    <cellStyle name="Valuta 3 2 2 3 7" xfId="3634" xr:uid="{58DA4EFB-8090-4E60-9904-0D99280E4A9A}"/>
    <cellStyle name="Valuta 3 2 2 3 7 2" xfId="35287" xr:uid="{40CF9913-F1E4-49B4-A59F-16A48D54E6B6}"/>
    <cellStyle name="Valuta 3 2 2 3 8" xfId="3164" xr:uid="{60103A41-44B0-4D69-9569-11816DD6CC19}"/>
    <cellStyle name="Valuta 3 2 2 3 8 2" xfId="34847" xr:uid="{77D78663-FB57-4385-ADB3-45FF3C2953E6}"/>
    <cellStyle name="Valuta 3 2 2 3 9" xfId="1333" xr:uid="{D751D273-40BC-45F9-B09D-F216370E4B25}"/>
    <cellStyle name="Valuta 3 2 2 4" xfId="284" xr:uid="{00000000-0005-0000-0000-00009B010000}"/>
    <cellStyle name="Valuta 3 2 2 4 2" xfId="681" xr:uid="{76589B77-9D45-4709-B937-C3C96CE3DB4B}"/>
    <cellStyle name="Valuta 3 2 2 4 2 2" xfId="2213" xr:uid="{E6D1ED4A-892C-4EE1-B011-982E90B08A24}"/>
    <cellStyle name="Valuta 3 2 2 4 2 2 2" xfId="4440" xr:uid="{A7F1005C-0916-4BF0-B354-06E93A630497}"/>
    <cellStyle name="Valuta 3 2 2 4 2 2 3" xfId="36093" xr:uid="{4157D144-9B8D-431B-97C3-397FC7533131}"/>
    <cellStyle name="Valuta 3 2 2 4 2 3" xfId="3021" xr:uid="{82D40A41-4B9B-4506-82A2-A52FA15A6086}"/>
    <cellStyle name="Valuta 3 2 2 4 2 3 2" xfId="3977" xr:uid="{E209FE7B-6364-4FE1-86B4-CD79246DC6CA}"/>
    <cellStyle name="Valuta 3 2 2 4 2 3 3" xfId="35630" xr:uid="{FC29AC90-FF72-44B8-A7C8-1CB0A33FE6FE}"/>
    <cellStyle name="Valuta 3 2 2 4 2 4" xfId="3414" xr:uid="{D17BD900-F09F-4035-A7C7-4729643DE067}"/>
    <cellStyle name="Valuta 3 2 2 4 2 4 2" xfId="35072" xr:uid="{85942A56-2A7C-44D7-8B10-56BDDF3E8CC4}"/>
    <cellStyle name="Valuta 3 2 2 4 2 5" xfId="1663" xr:uid="{18FFBE93-462E-4944-B037-780D1191FACA}"/>
    <cellStyle name="Valuta 3 2 2 4 2 6" xfId="1106" xr:uid="{5568B972-3E05-4183-B53D-4186250D2C65}"/>
    <cellStyle name="Valuta 3 2 2 4 2 7" xfId="34700" xr:uid="{11768D31-60F8-4329-925C-C860E82DB401}"/>
    <cellStyle name="Valuta 3 2 2 4 3" xfId="1941" xr:uid="{D2A0025F-D637-4B49-BEB0-4BCE7D2B2404}"/>
    <cellStyle name="Valuta 3 2 2 4 3 2" xfId="4636" xr:uid="{84B38517-CF0C-4864-9D56-C2DA30A38228}"/>
    <cellStyle name="Valuta 3 2 2 4 3 3" xfId="36289" xr:uid="{55CB7665-B90D-4F23-9FF9-CDB42D75E3C2}"/>
    <cellStyle name="Valuta 3 2 2 4 4" xfId="2825" xr:uid="{A4EA22ED-1BCA-428D-B95B-815041E35430}"/>
    <cellStyle name="Valuta 3 2 2 4 4 2" xfId="4215" xr:uid="{B58329E1-CFA4-48FD-92BF-0DFC5D3A13C7}"/>
    <cellStyle name="Valuta 3 2 2 4 4 3" xfId="35868" xr:uid="{FE3555AE-6D7E-465E-B239-DE7399908F69}"/>
    <cellStyle name="Valuta 3 2 2 4 5" xfId="3684" xr:uid="{2D655578-C0CD-46CF-94B4-631370E81BB7}"/>
    <cellStyle name="Valuta 3 2 2 4 5 2" xfId="35337" xr:uid="{0787DD33-CF5A-41CE-8063-2111AE3CED71}"/>
    <cellStyle name="Valuta 3 2 2 4 6" xfId="3206" xr:uid="{2F9D4434-E365-426A-99DC-784EDC863169}"/>
    <cellStyle name="Valuta 3 2 2 4 6 2" xfId="34888" xr:uid="{D47B4240-23C8-4208-BC24-C0DF478FF57A}"/>
    <cellStyle name="Valuta 3 2 2 4 7" xfId="1380" xr:uid="{467F732E-469C-4B5C-B3C9-EC4D31A05D1A}"/>
    <cellStyle name="Valuta 3 2 2 4 8" xfId="887" xr:uid="{937FA4D7-2B4A-4FE2-9DF4-D78005F86DB9}"/>
    <cellStyle name="Valuta 3 2 2 4 9" xfId="34366" xr:uid="{0D62F4E2-C6E2-4E72-95E5-86FAF8B421C0}"/>
    <cellStyle name="Valuta 3 2 2 5" xfId="506" xr:uid="{00000000-0005-0000-0000-00009C010000}"/>
    <cellStyle name="Valuta 3 2 2 6" xfId="589" xr:uid="{F13CA123-E416-4B6C-9325-2748B0267630}"/>
    <cellStyle name="Valuta 3 2 2 6 2" xfId="2122" xr:uid="{95CBAAD9-401A-4B98-8AE2-2F3E33E6F3E9}"/>
    <cellStyle name="Valuta 3 2 2 6 2 2" xfId="4348" xr:uid="{A1664548-7C47-430C-B482-E1BF15A8297F}"/>
    <cellStyle name="Valuta 3 2 2 6 2 3" xfId="36001" xr:uid="{17736E32-320C-429E-B985-DD7AA64BB7C6}"/>
    <cellStyle name="Valuta 3 2 2 6 3" xfId="2929" xr:uid="{A9624A55-827A-4393-8E4C-1E82A50BFA1F}"/>
    <cellStyle name="Valuta 3 2 2 6 3 2" xfId="3885" xr:uid="{0CBFABBB-9787-418A-AF34-0DE0A21CAC62}"/>
    <cellStyle name="Valuta 3 2 2 6 3 3" xfId="35538" xr:uid="{47EBA743-2278-4E5E-A6D5-BB93AB19E3DD}"/>
    <cellStyle name="Valuta 3 2 2 6 4" xfId="3322" xr:uid="{A1A90FD5-8FD6-4AFB-94D8-7B4BD2BE0CA4}"/>
    <cellStyle name="Valuta 3 2 2 6 4 2" xfId="34991" xr:uid="{B4099BD6-303A-4F3E-96F9-FD061614B9D4}"/>
    <cellStyle name="Valuta 3 2 2 6 5" xfId="1576" xr:uid="{3D4914C3-A07A-473C-A605-5EFEB170C727}"/>
    <cellStyle name="Valuta 3 2 2 6 6" xfId="1023" xr:uid="{C0725DD9-C7B2-4CC8-AB6F-48B90D9E0D8F}"/>
    <cellStyle name="Valuta 3 2 2 6 7" xfId="34608" xr:uid="{820EA0E2-F078-43D9-B24A-2EBE8FE2A1B8}"/>
    <cellStyle name="Valuta 3 2 2 7" xfId="1846" xr:uid="{0C068F3A-C508-49EA-ABCD-7F02332D6A8A}"/>
    <cellStyle name="Valuta 3 2 2 7 2" xfId="4551" xr:uid="{5EB01E85-4943-4F89-ACC2-7ABA7C299979}"/>
    <cellStyle name="Valuta 3 2 2 7 3" xfId="36204" xr:uid="{6B1082B3-FB99-4108-873D-2E5EA2AB9F49}"/>
    <cellStyle name="Valuta 3 2 2 8" xfId="2732" xr:uid="{C42D67F2-21ED-428E-A25D-BE412610F7D5}"/>
    <cellStyle name="Valuta 3 2 2 8 2" xfId="4120" xr:uid="{C57FDA77-0792-4C2C-B558-AA92E28F6107}"/>
    <cellStyle name="Valuta 3 2 2 8 3" xfId="35773" xr:uid="{B5CE9D36-A598-4239-9D62-CC7C2C1AC3D3}"/>
    <cellStyle name="Valuta 3 2 2 9" xfId="3589" xr:uid="{63DE1FFE-19A9-4C10-9E58-2DC9C1872D6A}"/>
    <cellStyle name="Valuta 3 2 2 9 2" xfId="35242" xr:uid="{842D198B-31E0-4ECF-B943-362AE5582F26}"/>
    <cellStyle name="Valuta 3 2 3" xfId="206" xr:uid="{00000000-0005-0000-0000-00009D010000}"/>
    <cellStyle name="Valuta 3 2 3 10" xfId="1307" xr:uid="{651991E8-5055-4471-92ED-1661064355F9}"/>
    <cellStyle name="Valuta 3 2 3 11" xfId="817" xr:uid="{8199E93B-E8FE-4629-A40E-D36CA512BF73}"/>
    <cellStyle name="Valuta 3 2 3 12" xfId="34290" xr:uid="{643DE838-ED1E-4C06-8F21-E2657A7FC752}"/>
    <cellStyle name="Valuta 3 2 3 2" xfId="247" xr:uid="{00000000-0005-0000-0000-00009E010000}"/>
    <cellStyle name="Valuta 3 2 3 2 10" xfId="858" xr:uid="{4EB2E198-AF3B-4E4C-807C-201BFB0319F7}"/>
    <cellStyle name="Valuta 3 2 3 2 11" xfId="34330" xr:uid="{37339BBA-41F5-44FA-99EC-FB6F3E92C28F}"/>
    <cellStyle name="Valuta 3 2 3 2 2" xfId="343" xr:uid="{00000000-0005-0000-0000-00009F010000}"/>
    <cellStyle name="Valuta 3 2 3 2 2 2" xfId="740" xr:uid="{CCBD6174-E4CD-4672-9B91-F5B681566CCE}"/>
    <cellStyle name="Valuta 3 2 3 2 2 2 2" xfId="2272" xr:uid="{C2FF0EAA-B9B7-49B8-AF3B-E7BBA2196879}"/>
    <cellStyle name="Valuta 3 2 3 2 2 2 2 2" xfId="4499" xr:uid="{2F89E612-FF51-480B-A32A-0BCEC6206AB7}"/>
    <cellStyle name="Valuta 3 2 3 2 2 2 2 3" xfId="36152" xr:uid="{70D715A0-4898-42FF-89FC-C4C115B8E093}"/>
    <cellStyle name="Valuta 3 2 3 2 2 2 3" xfId="3080" xr:uid="{F602D7A0-0924-42B2-AC86-339AC8DEEF0B}"/>
    <cellStyle name="Valuta 3 2 3 2 2 2 3 2" xfId="4036" xr:uid="{112E4F33-6695-4246-8394-FEDFDF1B35F2}"/>
    <cellStyle name="Valuta 3 2 3 2 2 2 3 3" xfId="35689" xr:uid="{8FCFC6E8-6B15-4D31-9BC4-03D73642ABB5}"/>
    <cellStyle name="Valuta 3 2 3 2 2 2 4" xfId="3473" xr:uid="{C97BC43C-4945-418F-945C-55261C2E0A42}"/>
    <cellStyle name="Valuta 3 2 3 2 2 2 4 2" xfId="35126" xr:uid="{746759D4-CCD8-40D7-B811-40311538C217}"/>
    <cellStyle name="Valuta 3 2 3 2 2 2 5" xfId="1720" xr:uid="{467F3A0F-22E9-4DCC-8328-8B0940622DDA}"/>
    <cellStyle name="Valuta 3 2 3 2 2 2 6" xfId="1161" xr:uid="{FDD42787-83DE-4582-9BA0-3296A78DA801}"/>
    <cellStyle name="Valuta 3 2 3 2 2 2 7" xfId="34759" xr:uid="{C171F422-729A-4FE9-9130-9EBF9BCFF3FC}"/>
    <cellStyle name="Valuta 3 2 3 2 2 3" xfId="2000" xr:uid="{788C9156-56F7-430C-A107-703B42E5C657}"/>
    <cellStyle name="Valuta 3 2 3 2 2 3 2" xfId="4692" xr:uid="{58620DD7-1FF5-480F-8421-AB830B3FC714}"/>
    <cellStyle name="Valuta 3 2 3 2 2 3 3" xfId="36345" xr:uid="{3E103D54-1E7F-4A5C-B3EA-8882818FFC3C}"/>
    <cellStyle name="Valuta 3 2 3 2 2 4" xfId="2884" xr:uid="{504B52BB-45FD-4B54-B4E9-DEAE8CF0C55E}"/>
    <cellStyle name="Valuta 3 2 3 2 2 4 2" xfId="4274" xr:uid="{0878900F-1FFB-40F2-9B9D-92C37757E9FE}"/>
    <cellStyle name="Valuta 3 2 3 2 2 4 3" xfId="35927" xr:uid="{96970B19-B1DB-463F-B357-25F1B90C7009}"/>
    <cellStyle name="Valuta 3 2 3 2 2 5" xfId="3743" xr:uid="{1A40BF2F-6B92-482E-91C7-FE38266F3600}"/>
    <cellStyle name="Valuta 3 2 3 2 2 5 2" xfId="35396" xr:uid="{C9AA9323-3F3D-40BE-B047-1AE23820B273}"/>
    <cellStyle name="Valuta 3 2 3 2 2 6" xfId="3261" xr:uid="{090F278E-8D1F-4633-BBAB-6925296F0BD4}"/>
    <cellStyle name="Valuta 3 2 3 2 2 6 2" xfId="34942" xr:uid="{D47A6628-7F82-438B-BE1F-FC86A898B463}"/>
    <cellStyle name="Valuta 3 2 3 2 2 7" xfId="1437" xr:uid="{394643F5-3AF1-4EFB-9EB5-A26359AAAFCE}"/>
    <cellStyle name="Valuta 3 2 3 2 2 8" xfId="942" xr:uid="{0D32517B-01F1-4FAE-9242-811AEA6DD442}"/>
    <cellStyle name="Valuta 3 2 3 2 2 9" xfId="34425" xr:uid="{B82899F5-5453-481D-9BC8-1623F10595C9}"/>
    <cellStyle name="Valuta 3 2 3 2 3" xfId="511" xr:uid="{00000000-0005-0000-0000-0000A0010000}"/>
    <cellStyle name="Valuta 3 2 3 2 4" xfId="645" xr:uid="{4BA85274-1452-424B-8745-A95D3E95A576}"/>
    <cellStyle name="Valuta 3 2 3 2 4 2" xfId="2178" xr:uid="{C3467776-0EA8-46E8-A220-2B77B63A70B9}"/>
    <cellStyle name="Valuta 3 2 3 2 4 2 2" xfId="4404" xr:uid="{A9C6FA1B-284D-44FD-BC51-813DDE7D4395}"/>
    <cellStyle name="Valuta 3 2 3 2 4 2 3" xfId="36057" xr:uid="{F5F08C4F-6EAF-41EF-8794-51291023F27B}"/>
    <cellStyle name="Valuta 3 2 3 2 4 3" xfId="2985" xr:uid="{1E339669-C32B-4AF9-B940-109087754337}"/>
    <cellStyle name="Valuta 3 2 3 2 4 3 2" xfId="3941" xr:uid="{196B1F30-C63D-4D03-8034-B411CF54426D}"/>
    <cellStyle name="Valuta 3 2 3 2 4 3 3" xfId="35594" xr:uid="{28B1F68F-24AD-46A2-A2AE-D4D518E99AFE}"/>
    <cellStyle name="Valuta 3 2 3 2 4 4" xfId="3378" xr:uid="{72FBF872-8CE5-4BE2-972F-D40F9AA88B87}"/>
    <cellStyle name="Valuta 3 2 3 2 4 4 2" xfId="35046" xr:uid="{7F5F26BE-BF94-4381-ABA2-40A7A8481DBD}"/>
    <cellStyle name="Valuta 3 2 3 2 4 5" xfId="1631" xr:uid="{0C366EC3-819D-4BAF-9269-2E6929551723}"/>
    <cellStyle name="Valuta 3 2 3 2 4 6" xfId="1077" xr:uid="{B03BE749-96CB-4DC5-9DC5-550A7542FD35}"/>
    <cellStyle name="Valuta 3 2 3 2 4 7" xfId="34664" xr:uid="{1EC00271-BFCA-40F9-8EFE-8F08DEE1FC24}"/>
    <cellStyle name="Valuta 3 2 3 2 5" xfId="1905" xr:uid="{F0AC8D8B-FE2F-4544-A289-693F4B527331}"/>
    <cellStyle name="Valuta 3 2 3 2 5 2" xfId="4606" xr:uid="{4A996EAA-B09C-4AAA-B12E-432969D0C454}"/>
    <cellStyle name="Valuta 3 2 3 2 5 3" xfId="36259" xr:uid="{696BAF97-CF50-4378-B730-D08008FB49B8}"/>
    <cellStyle name="Valuta 3 2 3 2 6" xfId="2789" xr:uid="{1EA1C3FA-2683-4A14-98C1-6D14CBC34074}"/>
    <cellStyle name="Valuta 3 2 3 2 6 2" xfId="4179" xr:uid="{6717402E-23CD-40ED-8B6A-BBE2BF906832}"/>
    <cellStyle name="Valuta 3 2 3 2 6 3" xfId="35832" xr:uid="{D7B69F47-1112-4090-8F90-8B98B37A03B4}"/>
    <cellStyle name="Valuta 3 2 3 2 7" xfId="3648" xr:uid="{35FDF5CC-6303-4098-B300-6A991C186512}"/>
    <cellStyle name="Valuta 3 2 3 2 7 2" xfId="35301" xr:uid="{237D0804-9DBB-4B63-94DC-127E7698EA2C}"/>
    <cellStyle name="Valuta 3 2 3 2 8" xfId="3178" xr:uid="{BE07463B-26BD-43E4-9838-74EED5852FFA}"/>
    <cellStyle name="Valuta 3 2 3 2 8 2" xfId="34861" xr:uid="{16DA7D8A-9441-46BA-B1C3-AA04634239F3}"/>
    <cellStyle name="Valuta 3 2 3 2 9" xfId="1347" xr:uid="{5DE2B4E0-7326-422D-9B3C-47D8E6F418E1}"/>
    <cellStyle name="Valuta 3 2 3 3" xfId="303" xr:uid="{00000000-0005-0000-0000-0000A1010000}"/>
    <cellStyle name="Valuta 3 2 3 3 2" xfId="700" xr:uid="{006C208F-AE48-4EFA-A0E4-1649CA9344C2}"/>
    <cellStyle name="Valuta 3 2 3 3 2 2" xfId="2232" xr:uid="{8203C9CE-877D-40AA-837C-CAE0A0DAF8E5}"/>
    <cellStyle name="Valuta 3 2 3 3 2 2 2" xfId="4459" xr:uid="{C702FBAC-FB94-4064-9193-A70DFBB6146B}"/>
    <cellStyle name="Valuta 3 2 3 3 2 2 3" xfId="36112" xr:uid="{AFC47104-ABCB-443E-9A44-FA9AF0752A93}"/>
    <cellStyle name="Valuta 3 2 3 3 2 3" xfId="3040" xr:uid="{B88F2E7A-7C8F-4EB4-987A-60B8CC51DD00}"/>
    <cellStyle name="Valuta 3 2 3 3 2 3 2" xfId="3996" xr:uid="{55FD3C98-557A-4448-B33B-461A7BCF0626}"/>
    <cellStyle name="Valuta 3 2 3 3 2 3 3" xfId="35649" xr:uid="{7C718BFC-8DEA-4C4A-BACC-DD0E6A390E29}"/>
    <cellStyle name="Valuta 3 2 3 3 2 4" xfId="3433" xr:uid="{C10E485F-F9BD-40D9-8A58-4F4BAC9B818F}"/>
    <cellStyle name="Valuta 3 2 3 3 2 4 2" xfId="35086" xr:uid="{5E6FE043-1999-427A-A31E-0FFE77B0AA18}"/>
    <cellStyle name="Valuta 3 2 3 3 2 5" xfId="1680" xr:uid="{AA13CBED-0273-4C4E-A4B9-07D1C1761235}"/>
    <cellStyle name="Valuta 3 2 3 3 2 6" xfId="1121" xr:uid="{D04C18D8-B340-4100-BBF3-CE6DA87E3392}"/>
    <cellStyle name="Valuta 3 2 3 3 2 7" xfId="34719" xr:uid="{6F40786D-D1B8-4BC9-B60B-5CCD6D7AFD0D}"/>
    <cellStyle name="Valuta 3 2 3 3 3" xfId="1960" xr:uid="{5E4FC2C2-7FB9-4C41-8055-8009970EF43C}"/>
    <cellStyle name="Valuta 3 2 3 3 3 2" xfId="4652" xr:uid="{B3641CEA-185C-45A0-BDC7-BC05A22F2A5D}"/>
    <cellStyle name="Valuta 3 2 3 3 3 3" xfId="36305" xr:uid="{87AA4505-21F4-4CF6-B0E7-E024D9EA9B88}"/>
    <cellStyle name="Valuta 3 2 3 3 4" xfId="2844" xr:uid="{B856739A-5F8C-4DEE-B60B-0CCCA26F1F19}"/>
    <cellStyle name="Valuta 3 2 3 3 4 2" xfId="4234" xr:uid="{84936B42-3656-49AB-8148-F27244ACF487}"/>
    <cellStyle name="Valuta 3 2 3 3 4 3" xfId="35887" xr:uid="{D61A6856-BC97-4057-8361-74B87AC9C2F9}"/>
    <cellStyle name="Valuta 3 2 3 3 5" xfId="3703" xr:uid="{CA9FB34A-00A5-4286-A81F-64C13568426B}"/>
    <cellStyle name="Valuta 3 2 3 3 5 2" xfId="35356" xr:uid="{470101FA-A581-4E6B-814A-79608F64D6E8}"/>
    <cellStyle name="Valuta 3 2 3 3 6" xfId="3221" xr:uid="{B733BB0B-6902-43F7-966D-779B10D5C612}"/>
    <cellStyle name="Valuta 3 2 3 3 6 2" xfId="34902" xr:uid="{5DF97827-FD36-4FC7-999A-6C8A2E6C66E5}"/>
    <cellStyle name="Valuta 3 2 3 3 7" xfId="1397" xr:uid="{B42CB302-86EF-44A3-B0D7-DA7122C25681}"/>
    <cellStyle name="Valuta 3 2 3 3 8" xfId="902" xr:uid="{BE3056E8-0C0C-4E98-BE6F-7BB59F5BF97B}"/>
    <cellStyle name="Valuta 3 2 3 3 9" xfId="34385" xr:uid="{27A514B1-4E34-471D-9C75-11C49D651A82}"/>
    <cellStyle name="Valuta 3 2 3 4" xfId="510" xr:uid="{00000000-0005-0000-0000-0000A2010000}"/>
    <cellStyle name="Valuta 3 2 3 5" xfId="605" xr:uid="{011AC53C-373E-4536-AA5A-7FECD0EA48FC}"/>
    <cellStyle name="Valuta 3 2 3 5 2" xfId="2138" xr:uid="{F015CF09-8BB9-4040-BBC0-AA7C412C16EF}"/>
    <cellStyle name="Valuta 3 2 3 5 2 2" xfId="4364" xr:uid="{815CEBFC-A19B-4330-8FFB-238F3376F14C}"/>
    <cellStyle name="Valuta 3 2 3 5 2 3" xfId="36017" xr:uid="{521EA6B1-81B4-4D34-B706-F837691D2838}"/>
    <cellStyle name="Valuta 3 2 3 5 3" xfId="2945" xr:uid="{1F97D0B4-D1B6-4496-8930-EF2D690416E8}"/>
    <cellStyle name="Valuta 3 2 3 5 3 2" xfId="3901" xr:uid="{8DCEFB03-4208-48FF-BCF8-36A2627EDEB8}"/>
    <cellStyle name="Valuta 3 2 3 5 3 3" xfId="35554" xr:uid="{443295A8-B4FD-44D5-A142-E9E1CEF9753F}"/>
    <cellStyle name="Valuta 3 2 3 5 4" xfId="3338" xr:uid="{AF8FFD36-D2B8-4E21-9AE9-0CBC7E2E1ED2}"/>
    <cellStyle name="Valuta 3 2 3 5 4 2" xfId="35006" xr:uid="{03F95821-4AE2-451C-AB4A-E738528FEF68}"/>
    <cellStyle name="Valuta 3 2 3 5 5" xfId="1591" xr:uid="{4655416E-2B0E-4BEC-AA76-DEDCE1F1E8F2}"/>
    <cellStyle name="Valuta 3 2 3 5 6" xfId="1037" xr:uid="{8328FF08-757D-4E1F-AA33-9A115DA85BDB}"/>
    <cellStyle name="Valuta 3 2 3 5 7" xfId="34624" xr:uid="{43295FF0-D28F-400E-8E43-55FFF0132FA1}"/>
    <cellStyle name="Valuta 3 2 3 6" xfId="1865" xr:uid="{96FCAE32-8D91-41D8-9964-3DC1AEB1982A}"/>
    <cellStyle name="Valuta 3 2 3 6 2" xfId="4566" xr:uid="{EE58E8FC-3CE6-4F41-83D8-8D3508D464BE}"/>
    <cellStyle name="Valuta 3 2 3 6 3" xfId="36219" xr:uid="{FC8A211E-F17B-49D0-9E79-BC27DD7AFAD8}"/>
    <cellStyle name="Valuta 3 2 3 7" xfId="2749" xr:uid="{6122277C-EA64-4C96-B6B2-ABD98903441E}"/>
    <cellStyle name="Valuta 3 2 3 7 2" xfId="4139" xr:uid="{68B1E4F8-D342-47AF-B977-E16FDEF309C6}"/>
    <cellStyle name="Valuta 3 2 3 7 3" xfId="35792" xr:uid="{56EC55F0-67BF-4B36-8F28-0CC4D3EA93AB}"/>
    <cellStyle name="Valuta 3 2 3 8" xfId="3608" xr:uid="{F35CF952-B938-4F08-B9C9-DFDD4EB3B8AB}"/>
    <cellStyle name="Valuta 3 2 3 8 2" xfId="35261" xr:uid="{59409FDB-079A-4A5C-97D8-601EC8AE47B1}"/>
    <cellStyle name="Valuta 3 2 3 9" xfId="3138" xr:uid="{D030E35F-78F2-4040-8716-D47D3CA643F1}"/>
    <cellStyle name="Valuta 3 2 3 9 2" xfId="34821" xr:uid="{92E02C3E-676C-4A26-8A9A-F7DD7D55F3B8}"/>
    <cellStyle name="Valuta 3 2 4" xfId="191" xr:uid="{00000000-0005-0000-0000-0000A3010000}"/>
    <cellStyle name="Valuta 3 2 4 10" xfId="1295" xr:uid="{4B8B3E2F-66D2-4A43-955A-F25F8FE03E1D}"/>
    <cellStyle name="Valuta 3 2 4 11" xfId="806" xr:uid="{32B86742-4CD3-4A04-AD0E-FE77B1A27E78}"/>
    <cellStyle name="Valuta 3 2 4 12" xfId="34275" xr:uid="{C66E03B0-9C20-4D29-9E14-3C89892B05E3}"/>
    <cellStyle name="Valuta 3 2 4 2" xfId="238" xr:uid="{00000000-0005-0000-0000-0000A4010000}"/>
    <cellStyle name="Valuta 3 2 4 2 10" xfId="849" xr:uid="{01DAE820-D6B4-48CC-B1A1-349EFA2E9DAE}"/>
    <cellStyle name="Valuta 3 2 4 2 11" xfId="34321" xr:uid="{FD6D4485-E9B7-4EC9-9CED-5203663BAD30}"/>
    <cellStyle name="Valuta 3 2 4 2 2" xfId="334" xr:uid="{00000000-0005-0000-0000-0000A5010000}"/>
    <cellStyle name="Valuta 3 2 4 2 2 2" xfId="731" xr:uid="{C6026582-A2DC-42FF-A4A0-696DDD1193A0}"/>
    <cellStyle name="Valuta 3 2 4 2 2 2 2" xfId="2263" xr:uid="{5A573D05-2594-4469-A2D3-E32ED06BA1CB}"/>
    <cellStyle name="Valuta 3 2 4 2 2 2 2 2" xfId="4490" xr:uid="{2FB40B6A-AF8D-492D-AD35-B639A49FC25A}"/>
    <cellStyle name="Valuta 3 2 4 2 2 2 2 3" xfId="36143" xr:uid="{BCE40507-B324-4B92-936A-FC3DE2FF1792}"/>
    <cellStyle name="Valuta 3 2 4 2 2 2 3" xfId="3071" xr:uid="{0333BBB6-B156-4A7A-BAFB-0B9EDAF98DE7}"/>
    <cellStyle name="Valuta 3 2 4 2 2 2 3 2" xfId="4027" xr:uid="{051E3D37-A725-4555-951C-7F8065879BA6}"/>
    <cellStyle name="Valuta 3 2 4 2 2 2 3 3" xfId="35680" xr:uid="{7193C621-CEDD-4623-AF91-BF8E15697ADC}"/>
    <cellStyle name="Valuta 3 2 4 2 2 2 4" xfId="3464" xr:uid="{786EE023-9CE6-4322-902F-A97AD37512DA}"/>
    <cellStyle name="Valuta 3 2 4 2 2 2 4 2" xfId="35117" xr:uid="{C050A836-319A-49DB-A655-B0EE7518CD54}"/>
    <cellStyle name="Valuta 3 2 4 2 2 2 5" xfId="1711" xr:uid="{481BB09A-AAA8-484E-A883-4E5EE874A061}"/>
    <cellStyle name="Valuta 3 2 4 2 2 2 6" xfId="1152" xr:uid="{31DF0C88-F7FF-4554-B2A3-0E1DD0481BEA}"/>
    <cellStyle name="Valuta 3 2 4 2 2 2 7" xfId="34750" xr:uid="{613A8C45-DCE6-455B-9B18-C59EAAB17D79}"/>
    <cellStyle name="Valuta 3 2 4 2 2 3" xfId="1991" xr:uid="{5ACDC528-7517-40D2-89E3-2582961AB0B6}"/>
    <cellStyle name="Valuta 3 2 4 2 2 3 2" xfId="4683" xr:uid="{0C19D107-F962-4404-97BB-51A2CB244B80}"/>
    <cellStyle name="Valuta 3 2 4 2 2 3 3" xfId="36336" xr:uid="{E4B0725D-C66E-4788-AA24-29B4CA6AC523}"/>
    <cellStyle name="Valuta 3 2 4 2 2 4" xfId="2875" xr:uid="{7A5C52AF-0092-4342-A587-95BB83429E05}"/>
    <cellStyle name="Valuta 3 2 4 2 2 4 2" xfId="4265" xr:uid="{D5DBDC18-4C9A-4DED-9E20-3E1FB11951D0}"/>
    <cellStyle name="Valuta 3 2 4 2 2 4 3" xfId="35918" xr:uid="{B227FCC6-A553-4CFD-8932-03AEA3E9B9D8}"/>
    <cellStyle name="Valuta 3 2 4 2 2 5" xfId="3734" xr:uid="{C4E59FF3-4374-4689-9365-7A57382EB974}"/>
    <cellStyle name="Valuta 3 2 4 2 2 5 2" xfId="35387" xr:uid="{8DA0C347-7086-4BDA-83EE-2AFBDF08BB10}"/>
    <cellStyle name="Valuta 3 2 4 2 2 6" xfId="3252" xr:uid="{5E143C27-F483-4F17-BE18-C65866B5A7FD}"/>
    <cellStyle name="Valuta 3 2 4 2 2 6 2" xfId="34933" xr:uid="{A165E311-01EC-4CAA-BA5E-C1377FF8A83D}"/>
    <cellStyle name="Valuta 3 2 4 2 2 7" xfId="1428" xr:uid="{0E7D1D16-9787-4CDB-89C8-7A5522F43DCA}"/>
    <cellStyle name="Valuta 3 2 4 2 2 8" xfId="933" xr:uid="{8E996EB5-EF62-48C1-B3B1-D49E0413E309}"/>
    <cellStyle name="Valuta 3 2 4 2 2 9" xfId="34416" xr:uid="{31AE90D0-4DC4-4350-9C87-45E905C33F6C}"/>
    <cellStyle name="Valuta 3 2 4 2 3" xfId="513" xr:uid="{00000000-0005-0000-0000-0000A6010000}"/>
    <cellStyle name="Valuta 3 2 4 2 4" xfId="636" xr:uid="{28448649-1E66-424C-8517-74E31F8399D8}"/>
    <cellStyle name="Valuta 3 2 4 2 4 2" xfId="2169" xr:uid="{DA3A514E-798F-4FA2-AD3E-6E0A36A449E5}"/>
    <cellStyle name="Valuta 3 2 4 2 4 2 2" xfId="4395" xr:uid="{6A6EAED6-8533-4C62-9E6E-633EDCFBD973}"/>
    <cellStyle name="Valuta 3 2 4 2 4 2 3" xfId="36048" xr:uid="{DDC30E7A-1D9E-4F39-BFD6-0EDE17596008}"/>
    <cellStyle name="Valuta 3 2 4 2 4 3" xfId="2976" xr:uid="{257A9660-9F4C-4A57-B321-A28573515067}"/>
    <cellStyle name="Valuta 3 2 4 2 4 3 2" xfId="3932" xr:uid="{916E2D22-BED2-415B-9214-5A7E4982C599}"/>
    <cellStyle name="Valuta 3 2 4 2 4 3 3" xfId="35585" xr:uid="{07229987-A04E-431A-B1C3-0141A364C44A}"/>
    <cellStyle name="Valuta 3 2 4 2 4 4" xfId="3369" xr:uid="{8EF7E20A-91A5-451E-BB7E-5D452CEA1F7B}"/>
    <cellStyle name="Valuta 3 2 4 2 4 4 2" xfId="35037" xr:uid="{A47CAC08-37CA-4C80-A073-CD35A908E68D}"/>
    <cellStyle name="Valuta 3 2 4 2 4 5" xfId="1622" xr:uid="{5355F872-E481-4876-99DE-A1E7B71BB59E}"/>
    <cellStyle name="Valuta 3 2 4 2 4 6" xfId="1068" xr:uid="{A7F2F5B4-B452-4428-B32A-98F55DECD21A}"/>
    <cellStyle name="Valuta 3 2 4 2 4 7" xfId="34655" xr:uid="{9D8A27C8-A321-4F69-8B73-E5805ED08857}"/>
    <cellStyle name="Valuta 3 2 4 2 5" xfId="1896" xr:uid="{0859617C-E147-4351-B93D-5957FF1B6884}"/>
    <cellStyle name="Valuta 3 2 4 2 5 2" xfId="4597" xr:uid="{B68C1B12-0FF6-4BB2-AFAC-442196252D79}"/>
    <cellStyle name="Valuta 3 2 4 2 5 3" xfId="36250" xr:uid="{911A8AE5-4B34-4BB8-80FD-B0FC31C0ED55}"/>
    <cellStyle name="Valuta 3 2 4 2 6" xfId="2780" xr:uid="{46A96D0F-5B97-4CB0-99EB-91472D2E9887}"/>
    <cellStyle name="Valuta 3 2 4 2 6 2" xfId="4170" xr:uid="{1A77BC5A-3465-45E1-8A7E-B5D3D15590FA}"/>
    <cellStyle name="Valuta 3 2 4 2 6 3" xfId="35823" xr:uid="{454CCF4C-9869-407A-A86F-86F1D6424201}"/>
    <cellStyle name="Valuta 3 2 4 2 7" xfId="3639" xr:uid="{1898DA9E-608C-4AC6-957A-736C09655F52}"/>
    <cellStyle name="Valuta 3 2 4 2 7 2" xfId="35292" xr:uid="{1C5D426B-3C54-4F58-A0C4-82C742980B4C}"/>
    <cellStyle name="Valuta 3 2 4 2 8" xfId="3169" xr:uid="{8AE1893D-3D94-4D17-8169-D4E69A935C97}"/>
    <cellStyle name="Valuta 3 2 4 2 8 2" xfId="34852" xr:uid="{11B880A2-637D-4113-8916-BE17B85DE69E}"/>
    <cellStyle name="Valuta 3 2 4 2 9" xfId="1338" xr:uid="{892823CF-DCCB-4E22-B6CA-467180E9B2B8}"/>
    <cellStyle name="Valuta 3 2 4 3" xfId="289" xr:uid="{00000000-0005-0000-0000-0000A7010000}"/>
    <cellStyle name="Valuta 3 2 4 3 2" xfId="686" xr:uid="{FAB7BCF4-D3E8-4053-BA10-4EB53ACF8475}"/>
    <cellStyle name="Valuta 3 2 4 3 2 2" xfId="2218" xr:uid="{C6C845B9-2243-4D21-9B40-DD0FE632D98A}"/>
    <cellStyle name="Valuta 3 2 4 3 2 2 2" xfId="4445" xr:uid="{37A42E8B-6594-42E1-8BF1-510C8CABCA45}"/>
    <cellStyle name="Valuta 3 2 4 3 2 2 3" xfId="36098" xr:uid="{026A0645-6AA9-4EB7-B731-DF1A058D4452}"/>
    <cellStyle name="Valuta 3 2 4 3 2 3" xfId="3026" xr:uid="{609A1EF1-5D66-4CE9-8407-E2AEE8A8C237}"/>
    <cellStyle name="Valuta 3 2 4 3 2 3 2" xfId="3982" xr:uid="{D31DE8C8-A2E2-4889-BAED-6319F60CED93}"/>
    <cellStyle name="Valuta 3 2 4 3 2 3 3" xfId="35635" xr:uid="{699D9C69-0551-4A18-AF85-73C2D4231BDF}"/>
    <cellStyle name="Valuta 3 2 4 3 2 4" xfId="3419" xr:uid="{C95AE30F-AB6D-470A-A79C-5A787E73C549}"/>
    <cellStyle name="Valuta 3 2 4 3 2 4 2" xfId="35077" xr:uid="{4B182728-3DFD-4843-8CA0-E059A5781238}"/>
    <cellStyle name="Valuta 3 2 4 3 2 5" xfId="1668" xr:uid="{AA5935ED-DED2-4293-8B67-EAEC7F0469E9}"/>
    <cellStyle name="Valuta 3 2 4 3 2 6" xfId="1111" xr:uid="{F1646D00-19F3-4A89-B513-D29341D68781}"/>
    <cellStyle name="Valuta 3 2 4 3 2 7" xfId="34705" xr:uid="{A3B4E0EE-3D54-4911-8015-F3463724D939}"/>
    <cellStyle name="Valuta 3 2 4 3 3" xfId="1946" xr:uid="{CEBCD616-54DA-4013-B48A-5071D5991CE8}"/>
    <cellStyle name="Valuta 3 2 4 3 3 2" xfId="4641" xr:uid="{5C5DBF6F-4AF5-43C0-B13C-FD6996AAEBE9}"/>
    <cellStyle name="Valuta 3 2 4 3 3 3" xfId="36294" xr:uid="{A7BE1C44-0975-4129-92C8-8DC186C6B0E7}"/>
    <cellStyle name="Valuta 3 2 4 3 4" xfId="2830" xr:uid="{6930C9AF-D45E-4E5C-AE95-47FA0A685B53}"/>
    <cellStyle name="Valuta 3 2 4 3 4 2" xfId="4220" xr:uid="{60DD84CD-3B49-43E7-8FC5-CFFDD6DBBF7C}"/>
    <cellStyle name="Valuta 3 2 4 3 4 3" xfId="35873" xr:uid="{7FC284AA-D976-422F-9EF0-400190944360}"/>
    <cellStyle name="Valuta 3 2 4 3 5" xfId="3689" xr:uid="{A2BF6F81-6842-4AE3-A58D-24A6A71F3C2A}"/>
    <cellStyle name="Valuta 3 2 4 3 5 2" xfId="35342" xr:uid="{C47D4F2A-75D2-4F9F-B992-1C599C820283}"/>
    <cellStyle name="Valuta 3 2 4 3 6" xfId="3211" xr:uid="{654026E1-3114-4EA3-8EFD-DF5E283F86E2}"/>
    <cellStyle name="Valuta 3 2 4 3 6 2" xfId="34893" xr:uid="{FADE3417-4794-4476-887E-B48266F3CD9B}"/>
    <cellStyle name="Valuta 3 2 4 3 7" xfId="1385" xr:uid="{A178CF61-A937-4F36-930E-368717AA3778}"/>
    <cellStyle name="Valuta 3 2 4 3 8" xfId="892" xr:uid="{2913C5AF-88BA-4453-AB14-2C7D500552B9}"/>
    <cellStyle name="Valuta 3 2 4 3 9" xfId="34371" xr:uid="{9870A8B8-8D52-4F9A-93BE-666831DE1981}"/>
    <cellStyle name="Valuta 3 2 4 4" xfId="512" xr:uid="{00000000-0005-0000-0000-0000A8010000}"/>
    <cellStyle name="Valuta 3 2 4 5" xfId="594" xr:uid="{D7588992-CF9E-4E24-B94E-45DB2EE93BC6}"/>
    <cellStyle name="Valuta 3 2 4 5 2" xfId="2127" xr:uid="{9A0A6715-3256-4E2E-ADA3-5E0812D68164}"/>
    <cellStyle name="Valuta 3 2 4 5 2 2" xfId="4353" xr:uid="{3DFF72D4-8E4D-4AE1-865A-9A1AEE7E3397}"/>
    <cellStyle name="Valuta 3 2 4 5 2 3" xfId="36006" xr:uid="{50AB38E5-A1EE-4A4F-A286-1B4F9A74395B}"/>
    <cellStyle name="Valuta 3 2 4 5 3" xfId="2934" xr:uid="{2326D211-6F33-4E51-97DD-24A4667A012F}"/>
    <cellStyle name="Valuta 3 2 4 5 3 2" xfId="3890" xr:uid="{34F5A5B3-AB7B-44B1-8D7B-C2601ECF87E7}"/>
    <cellStyle name="Valuta 3 2 4 5 3 3" xfId="35543" xr:uid="{D5F4E41B-BFD1-4BC4-A9FC-724FFE62AD0D}"/>
    <cellStyle name="Valuta 3 2 4 5 4" xfId="3327" xr:uid="{E8840252-D62C-4811-855F-5CD701C103B4}"/>
    <cellStyle name="Valuta 3 2 4 5 4 2" xfId="34996" xr:uid="{701DD0E6-6603-427D-A7B1-F578C7B4AA33}"/>
    <cellStyle name="Valuta 3 2 4 5 5" xfId="1581" xr:uid="{C8486F83-BEF5-4598-8E4C-3294F462AF4D}"/>
    <cellStyle name="Valuta 3 2 4 5 6" xfId="1028" xr:uid="{D828F07C-FB36-476A-AF96-6950024484FE}"/>
    <cellStyle name="Valuta 3 2 4 5 7" xfId="34613" xr:uid="{EF6EBBFD-F8E3-406B-95C6-2F3F6D5946B5}"/>
    <cellStyle name="Valuta 3 2 4 6" xfId="1851" xr:uid="{EE26321F-CAA3-4BD9-AE6E-9D590494A8B5}"/>
    <cellStyle name="Valuta 3 2 4 6 2" xfId="4556" xr:uid="{2EFF6B3A-2BE4-413B-A8B5-E905AE3BDC78}"/>
    <cellStyle name="Valuta 3 2 4 6 3" xfId="36209" xr:uid="{519A6A04-8CA8-4C7A-9BD7-DDCD544E0D86}"/>
    <cellStyle name="Valuta 3 2 4 7" xfId="2737" xr:uid="{D788D225-4C3F-441B-95CB-93DC797CD584}"/>
    <cellStyle name="Valuta 3 2 4 7 2" xfId="4125" xr:uid="{C6D1D803-29A8-4EE3-B77C-4A7EDC3E24CC}"/>
    <cellStyle name="Valuta 3 2 4 7 3" xfId="35778" xr:uid="{CB478C97-D4BE-4713-B4FA-A30C5A63892A}"/>
    <cellStyle name="Valuta 3 2 4 8" xfId="3594" xr:uid="{AD5086BB-AABE-4F02-96AD-5C0401039160}"/>
    <cellStyle name="Valuta 3 2 4 8 2" xfId="35247" xr:uid="{8FEE17A1-8090-4EF3-8EC7-9B60AE212417}"/>
    <cellStyle name="Valuta 3 2 4 9" xfId="3129" xr:uid="{58B85339-34CC-48D9-8A5D-05D877F9B0BB}"/>
    <cellStyle name="Valuta 3 2 4 9 2" xfId="34812" xr:uid="{F86F1A44-CFD6-4474-9AEB-781B9131AF02}"/>
    <cellStyle name="Valuta 3 2 5" xfId="222" xr:uid="{00000000-0005-0000-0000-0000A9010000}"/>
    <cellStyle name="Valuta 3 2 5 10" xfId="833" xr:uid="{312505BE-CC0C-4E9F-A7A2-8A7AB37C5C3A}"/>
    <cellStyle name="Valuta 3 2 5 11" xfId="34305" xr:uid="{1759AB5D-BDB8-4CCF-9665-E221CBF2D8BF}"/>
    <cellStyle name="Valuta 3 2 5 2" xfId="318" xr:uid="{00000000-0005-0000-0000-0000AA010000}"/>
    <cellStyle name="Valuta 3 2 5 2 2" xfId="715" xr:uid="{39562F5F-1743-40CA-B149-5D596C701579}"/>
    <cellStyle name="Valuta 3 2 5 2 2 2" xfId="2247" xr:uid="{54F341E1-D613-46D3-8414-9347831ECC9D}"/>
    <cellStyle name="Valuta 3 2 5 2 2 2 2" xfId="4474" xr:uid="{7CA4CC33-79BA-4AFD-8554-FD01E7BF62FD}"/>
    <cellStyle name="Valuta 3 2 5 2 2 2 3" xfId="36127" xr:uid="{265E66E6-25DC-450D-B16C-BA43A33250BC}"/>
    <cellStyle name="Valuta 3 2 5 2 2 3" xfId="3055" xr:uid="{FA85DC64-5255-4F29-8193-39EE1F610772}"/>
    <cellStyle name="Valuta 3 2 5 2 2 3 2" xfId="4011" xr:uid="{7F90F6CF-9D52-40E3-97B0-CFBE3195E257}"/>
    <cellStyle name="Valuta 3 2 5 2 2 3 3" xfId="35664" xr:uid="{4885DE7B-14D3-4D14-9475-5EEDAED67BE3}"/>
    <cellStyle name="Valuta 3 2 5 2 2 4" xfId="3448" xr:uid="{CDE2B3B0-C284-41F1-91DA-6398127C8362}"/>
    <cellStyle name="Valuta 3 2 5 2 2 4 2" xfId="35101" xr:uid="{0268B525-F436-4D5E-9FF2-702C506E95E2}"/>
    <cellStyle name="Valuta 3 2 5 2 2 5" xfId="1695" xr:uid="{F0542B17-FC93-475E-9C86-4B783ADF7BCD}"/>
    <cellStyle name="Valuta 3 2 5 2 2 6" xfId="1136" xr:uid="{537E0AD5-51A6-46A8-B755-5A8995167724}"/>
    <cellStyle name="Valuta 3 2 5 2 2 7" xfId="34734" xr:uid="{9D2ADDB8-AA63-4208-BA63-B641137B0CB4}"/>
    <cellStyle name="Valuta 3 2 5 2 3" xfId="1975" xr:uid="{8A2DA569-6595-4210-A169-EB0BEC0CE3C0}"/>
    <cellStyle name="Valuta 3 2 5 2 3 2" xfId="4667" xr:uid="{6D208EEB-EED4-41A0-B19D-98CE0EFBCCCE}"/>
    <cellStyle name="Valuta 3 2 5 2 3 3" xfId="36320" xr:uid="{072B3E0E-27A0-4AD8-ABE3-E83D86DD0446}"/>
    <cellStyle name="Valuta 3 2 5 2 4" xfId="2859" xr:uid="{F2343DD1-0330-4472-8F32-71C7B89EFB51}"/>
    <cellStyle name="Valuta 3 2 5 2 4 2" xfId="4249" xr:uid="{FBF5413E-5B7E-42D3-8B72-7020E5805C36}"/>
    <cellStyle name="Valuta 3 2 5 2 4 3" xfId="35902" xr:uid="{C2AD46EE-3286-4ED1-A262-A27BD561753B}"/>
    <cellStyle name="Valuta 3 2 5 2 5" xfId="3718" xr:uid="{0AED3DC8-FF3E-4F34-815F-A9711B77E135}"/>
    <cellStyle name="Valuta 3 2 5 2 5 2" xfId="35371" xr:uid="{E1E362E9-BE73-4F57-B118-89D40F9B0B55}"/>
    <cellStyle name="Valuta 3 2 5 2 6" xfId="3236" xr:uid="{2DFA2F47-308A-4F6F-A808-3121D58D3390}"/>
    <cellStyle name="Valuta 3 2 5 2 6 2" xfId="34917" xr:uid="{414A6D27-E2A5-4FF4-9CAA-27396625F95E}"/>
    <cellStyle name="Valuta 3 2 5 2 7" xfId="1412" xr:uid="{97DF42BB-2FDD-400F-ADDE-D08978496C87}"/>
    <cellStyle name="Valuta 3 2 5 2 8" xfId="917" xr:uid="{16164BC0-74CA-41A5-8E28-055804566CEC}"/>
    <cellStyle name="Valuta 3 2 5 2 9" xfId="34400" xr:uid="{BB8F931C-AE52-4403-9C5C-C895BE9087BB}"/>
    <cellStyle name="Valuta 3 2 5 3" xfId="514" xr:uid="{00000000-0005-0000-0000-0000AB010000}"/>
    <cellStyle name="Valuta 3 2 5 4" xfId="620" xr:uid="{C9C2EB36-F308-4ACB-9DF2-534BD6461AB5}"/>
    <cellStyle name="Valuta 3 2 5 4 2" xfId="2153" xr:uid="{5CDC04F7-A607-4585-AAEA-D9AF54054419}"/>
    <cellStyle name="Valuta 3 2 5 4 2 2" xfId="4379" xr:uid="{B2F8B517-21C3-4ABE-8992-E8C45723C9C6}"/>
    <cellStyle name="Valuta 3 2 5 4 2 3" xfId="36032" xr:uid="{2BB89C8B-5E23-436B-9C6A-D9002381783C}"/>
    <cellStyle name="Valuta 3 2 5 4 3" xfId="2960" xr:uid="{5A73D7FB-6800-491F-B1F4-54B60B707108}"/>
    <cellStyle name="Valuta 3 2 5 4 3 2" xfId="3916" xr:uid="{593800E5-3FCD-4766-B4DD-E4679753CE8D}"/>
    <cellStyle name="Valuta 3 2 5 4 3 3" xfId="35569" xr:uid="{3FCC2B15-574A-441E-AA60-21F76528F156}"/>
    <cellStyle name="Valuta 3 2 5 4 4" xfId="3353" xr:uid="{F11313DA-F189-4D54-A039-0975F60AB62B}"/>
    <cellStyle name="Valuta 3 2 5 4 4 2" xfId="35021" xr:uid="{19B28978-3A6E-4101-AE44-52B0542353FD}"/>
    <cellStyle name="Valuta 3 2 5 4 5" xfId="1606" xr:uid="{5BE6BB52-AB0F-43ED-9DDA-405D64E62C48}"/>
    <cellStyle name="Valuta 3 2 5 4 6" xfId="1052" xr:uid="{B2F1D8A1-7329-4624-B425-AAF7CBCDC42A}"/>
    <cellStyle name="Valuta 3 2 5 4 7" xfId="34639" xr:uid="{85C2A298-EE7E-4A9D-9098-F5EF94A38B87}"/>
    <cellStyle name="Valuta 3 2 5 5" xfId="1880" xr:uid="{130281F4-BAF7-4F28-AC07-0C590F27FD74}"/>
    <cellStyle name="Valuta 3 2 5 5 2" xfId="4581" xr:uid="{CB0DCFEB-1878-4C1B-B7EE-1216FD1FF2C7}"/>
    <cellStyle name="Valuta 3 2 5 5 3" xfId="36234" xr:uid="{71569CCC-A951-4570-806B-3BABC926B316}"/>
    <cellStyle name="Valuta 3 2 5 6" xfId="2764" xr:uid="{7EB7401A-EBD3-4207-9EF8-9C173FB02793}"/>
    <cellStyle name="Valuta 3 2 5 6 2" xfId="4154" xr:uid="{915A438C-29E3-41D6-B406-6DC93B7B824D}"/>
    <cellStyle name="Valuta 3 2 5 6 3" xfId="35807" xr:uid="{26C24F23-0A9F-49BC-8B1C-B010D7424086}"/>
    <cellStyle name="Valuta 3 2 5 7" xfId="3623" xr:uid="{48BF652C-6D24-47A5-9463-DB84B61F5F83}"/>
    <cellStyle name="Valuta 3 2 5 7 2" xfId="35276" xr:uid="{F328273F-D5EA-402E-B64F-6E65D438D987}"/>
    <cellStyle name="Valuta 3 2 5 8" xfId="3153" xr:uid="{4DF5DDC7-C3C8-4218-A773-A7FB0275D1F4}"/>
    <cellStyle name="Valuta 3 2 5 8 2" xfId="34836" xr:uid="{6530A616-42B8-4591-B4D0-0769D917A3F3}"/>
    <cellStyle name="Valuta 3 2 5 9" xfId="1322" xr:uid="{765B6B4D-8203-4E09-956B-BC78AC4513D3}"/>
    <cellStyle name="Valuta 3 2 6" xfId="273" xr:uid="{00000000-0005-0000-0000-0000AC010000}"/>
    <cellStyle name="Valuta 3 2 6 2" xfId="670" xr:uid="{56D362E2-2C8A-41C0-9E5B-FF434BF7C6B8}"/>
    <cellStyle name="Valuta 3 2 6 2 2" xfId="2202" xr:uid="{2FAED549-CD46-43C1-89FB-12A340E86CD3}"/>
    <cellStyle name="Valuta 3 2 6 2 2 2" xfId="4429" xr:uid="{3551C4A3-560C-4420-9DB0-E0CCBFF5EAD8}"/>
    <cellStyle name="Valuta 3 2 6 2 2 3" xfId="36082" xr:uid="{6868DC7D-B2C6-4CC0-ABAF-1F079B30F080}"/>
    <cellStyle name="Valuta 3 2 6 2 3" xfId="3010" xr:uid="{38C5D4ED-B2D7-43AC-AC40-77E50A25C832}"/>
    <cellStyle name="Valuta 3 2 6 2 3 2" xfId="3966" xr:uid="{CD81F1FD-7063-4898-A2C7-71F556E167AB}"/>
    <cellStyle name="Valuta 3 2 6 2 3 3" xfId="35619" xr:uid="{ACD7A54A-47B4-4339-B2C9-348F489D9860}"/>
    <cellStyle name="Valuta 3 2 6 2 4" xfId="3403" xr:uid="{A59FB7C5-3CB6-4D95-85CE-5B4486FEDE91}"/>
    <cellStyle name="Valuta 3 2 6 2 4 2" xfId="35061" xr:uid="{B254A3CA-36B2-4C50-B500-1D10193D0B57}"/>
    <cellStyle name="Valuta 3 2 6 2 5" xfId="1652" xr:uid="{02D0DCB2-B179-4F3F-966E-1A2184D4EBDA}"/>
    <cellStyle name="Valuta 3 2 6 2 6" xfId="1095" xr:uid="{7B3B8ACE-3ED8-414E-9292-D52C3816EDE0}"/>
    <cellStyle name="Valuta 3 2 6 2 7" xfId="34689" xr:uid="{09C25249-72CF-423C-9F27-1AEB95F5C153}"/>
    <cellStyle name="Valuta 3 2 6 3" xfId="1930" xr:uid="{1BCB1209-A2BD-4D49-90F4-5ED1B4EC57FD}"/>
    <cellStyle name="Valuta 3 2 6 3 2" xfId="4625" xr:uid="{E496E9FE-A267-4B81-9B0B-A9C318D8F13C}"/>
    <cellStyle name="Valuta 3 2 6 3 3" xfId="36278" xr:uid="{B82A878E-4433-4B53-A7A5-2CFA1321447D}"/>
    <cellStyle name="Valuta 3 2 6 4" xfId="2814" xr:uid="{03450D3D-9856-4203-95C7-0F45B5ABB630}"/>
    <cellStyle name="Valuta 3 2 6 4 2" xfId="4204" xr:uid="{7FBA0C24-BAE5-42B6-A143-636E2B2D4B17}"/>
    <cellStyle name="Valuta 3 2 6 4 3" xfId="35857" xr:uid="{C7C8FC04-17D3-4D46-A19C-05F42D3139E4}"/>
    <cellStyle name="Valuta 3 2 6 5" xfId="3673" xr:uid="{D5BDED2E-CCB2-4015-A1E6-91702E20B3E3}"/>
    <cellStyle name="Valuta 3 2 6 5 2" xfId="35326" xr:uid="{8D46834F-69EB-4C53-980F-DA7814022A2A}"/>
    <cellStyle name="Valuta 3 2 6 6" xfId="3195" xr:uid="{26F949E6-0BCF-4070-AA97-E75AD5F848A6}"/>
    <cellStyle name="Valuta 3 2 6 6 2" xfId="34877" xr:uid="{399D3216-4767-4E65-A005-59A2A7004C28}"/>
    <cellStyle name="Valuta 3 2 6 7" xfId="1369" xr:uid="{34DFF890-1454-4B96-A92F-0C7253916B2F}"/>
    <cellStyle name="Valuta 3 2 6 8" xfId="876" xr:uid="{93F0AC82-A9E8-465C-B9B9-5D17A3CDA99A}"/>
    <cellStyle name="Valuta 3 2 6 9" xfId="34355" xr:uid="{54ECF546-642C-4DEF-ADEF-2005D437C739}"/>
    <cellStyle name="Valuta 3 2 7" xfId="505" xr:uid="{00000000-0005-0000-0000-0000AD010000}"/>
    <cellStyle name="Valuta 3 2 8" xfId="578" xr:uid="{855F867D-9F6A-43B8-B6C0-618C163F2735}"/>
    <cellStyle name="Valuta 3 2 8 2" xfId="2111" xr:uid="{1DCB54EE-440B-4860-B254-FB3708E9D4FD}"/>
    <cellStyle name="Valuta 3 2 8 2 2" xfId="4337" xr:uid="{B7BD6293-3580-43BF-A464-A3605E7C8971}"/>
    <cellStyle name="Valuta 3 2 8 2 3" xfId="35990" xr:uid="{F9EA8535-9825-4A92-A33F-3E26D4F30E72}"/>
    <cellStyle name="Valuta 3 2 8 3" xfId="2918" xr:uid="{F37C2017-412D-49BC-9534-34618E39CC13}"/>
    <cellStyle name="Valuta 3 2 8 3 2" xfId="3874" xr:uid="{3A6A8C4A-1E96-4485-9093-11561309BF4E}"/>
    <cellStyle name="Valuta 3 2 8 3 3" xfId="35527" xr:uid="{E933B0D8-B0AC-4F11-97A0-676696AE37F6}"/>
    <cellStyle name="Valuta 3 2 8 4" xfId="3311" xr:uid="{60F55CEC-F020-4A5B-AC61-06072AF299D1}"/>
    <cellStyle name="Valuta 3 2 8 4 2" xfId="34980" xr:uid="{947FFDCF-C210-46CA-B560-18B5F8E45316}"/>
    <cellStyle name="Valuta 3 2 8 5" xfId="1565" xr:uid="{4BF3F376-7990-447D-8E4E-D111E5292CD7}"/>
    <cellStyle name="Valuta 3 2 8 6" xfId="1012" xr:uid="{500707BE-3ABD-4748-82A5-D9066F839248}"/>
    <cellStyle name="Valuta 3 2 8 7" xfId="34597" xr:uid="{B4550F5E-E939-48E9-8AA2-0DC11F7E2327}"/>
    <cellStyle name="Valuta 3 2 9" xfId="1832" xr:uid="{22C1148B-944C-492B-B3CB-3BAFE640846A}"/>
    <cellStyle name="Valuta 3 2 9 2" xfId="4539" xr:uid="{6F98F27A-3EE3-4207-A54D-4C268D69FB7E}"/>
    <cellStyle name="Valuta 3 2 9 3" xfId="36192" xr:uid="{135DF25B-1549-43B9-8763-9BCA1EF63D44}"/>
    <cellStyle name="Valuta 3 20" xfId="34185" xr:uid="{560AD3CA-F8E8-4EC9-BC3E-7BDBD0590933}"/>
    <cellStyle name="Valuta 3 3" xfId="178" xr:uid="{00000000-0005-0000-0000-0000AE010000}"/>
    <cellStyle name="Valuta 3 3 10" xfId="3581" xr:uid="{0A150B48-E3AC-495C-A5D1-A4C85A89CF73}"/>
    <cellStyle name="Valuta 3 3 10 2" xfId="35234" xr:uid="{7C4270EA-4331-4A3C-9B54-520F7299ACBD}"/>
    <cellStyle name="Valuta 3 3 11" xfId="3116" xr:uid="{EDA6BCC9-EF09-49DB-9591-FAAE5C8DEFD7}"/>
    <cellStyle name="Valuta 3 3 11 2" xfId="34799" xr:uid="{86365753-8036-4C5D-AEED-078FDB2E13EC}"/>
    <cellStyle name="Valuta 3 3 12" xfId="1282" xr:uid="{238BB34C-060F-46B4-A036-6D0C1C065DAA}"/>
    <cellStyle name="Valuta 3 3 13" xfId="793" xr:uid="{15D349FE-B0E8-4E1E-8322-37C9378BF298}"/>
    <cellStyle name="Valuta 3 3 14" xfId="34262" xr:uid="{8F2902F7-3D5A-487D-A513-3CD9EA32D020}"/>
    <cellStyle name="Valuta 3 3 2" xfId="208" xr:uid="{00000000-0005-0000-0000-0000AF010000}"/>
    <cellStyle name="Valuta 3 3 2 10" xfId="1309" xr:uid="{E7D0558D-2C9A-4645-A4EB-2C73ABAAC847}"/>
    <cellStyle name="Valuta 3 3 2 11" xfId="819" xr:uid="{2D3FFCAF-86AA-4951-8AB5-4C3B9AC45EE5}"/>
    <cellStyle name="Valuta 3 3 2 12" xfId="34292" xr:uid="{F188F6A9-B117-4E43-81BB-0977059EAFBA}"/>
    <cellStyle name="Valuta 3 3 2 2" xfId="249" xr:uid="{00000000-0005-0000-0000-0000B0010000}"/>
    <cellStyle name="Valuta 3 3 2 2 10" xfId="860" xr:uid="{82487C1E-4AB3-4ACD-8498-5F337F7FE2EE}"/>
    <cellStyle name="Valuta 3 3 2 2 11" xfId="34332" xr:uid="{6F756375-48F8-4508-B3D7-B494818F63FA}"/>
    <cellStyle name="Valuta 3 3 2 2 2" xfId="345" xr:uid="{00000000-0005-0000-0000-0000B1010000}"/>
    <cellStyle name="Valuta 3 3 2 2 2 2" xfId="742" xr:uid="{36AC0B27-A464-4250-9C08-DB0C1B64EDB9}"/>
    <cellStyle name="Valuta 3 3 2 2 2 2 2" xfId="2274" xr:uid="{2C86B6E4-E152-4CB1-9866-7F0EB0105D6C}"/>
    <cellStyle name="Valuta 3 3 2 2 2 2 2 2" xfId="4501" xr:uid="{523BB4C9-FA5F-46D5-BE1F-F6D79E3DC18C}"/>
    <cellStyle name="Valuta 3 3 2 2 2 2 2 3" xfId="36154" xr:uid="{106BAFD1-0E06-42F5-A0BD-27255F12219C}"/>
    <cellStyle name="Valuta 3 3 2 2 2 2 3" xfId="3082" xr:uid="{D04BCC4B-EDEC-49B1-BE5F-F7D71FEFB6A9}"/>
    <cellStyle name="Valuta 3 3 2 2 2 2 3 2" xfId="4038" xr:uid="{9BD00D18-A774-47CC-A5AA-793CA244659C}"/>
    <cellStyle name="Valuta 3 3 2 2 2 2 3 3" xfId="35691" xr:uid="{D2475027-CD40-4B49-BAAB-91EBB86C8F90}"/>
    <cellStyle name="Valuta 3 3 2 2 2 2 4" xfId="3475" xr:uid="{B9C56C1B-1FCE-4085-877A-080751131D6E}"/>
    <cellStyle name="Valuta 3 3 2 2 2 2 4 2" xfId="35128" xr:uid="{35A9AAD4-316A-4A45-94B5-48474F578F3A}"/>
    <cellStyle name="Valuta 3 3 2 2 2 2 5" xfId="1722" xr:uid="{323F42D4-D344-4F29-93A2-8EDE602356BD}"/>
    <cellStyle name="Valuta 3 3 2 2 2 2 6" xfId="1163" xr:uid="{9996EF31-D0E6-4527-AD9A-62CF994F79FE}"/>
    <cellStyle name="Valuta 3 3 2 2 2 2 7" xfId="34761" xr:uid="{59501E47-1DB0-4497-BB09-B6E9FC2968D8}"/>
    <cellStyle name="Valuta 3 3 2 2 2 3" xfId="2002" xr:uid="{0CC2F04B-46B7-42E2-928B-348974A53325}"/>
    <cellStyle name="Valuta 3 3 2 2 2 3 2" xfId="4694" xr:uid="{DAC04F95-F4C2-490D-AE06-A01E874EB30E}"/>
    <cellStyle name="Valuta 3 3 2 2 2 3 3" xfId="36347" xr:uid="{07694C0C-F310-4DEF-A82A-0592EA236489}"/>
    <cellStyle name="Valuta 3 3 2 2 2 4" xfId="2886" xr:uid="{F83366C8-8D14-4628-834D-F126FBA1C4FD}"/>
    <cellStyle name="Valuta 3 3 2 2 2 4 2" xfId="4276" xr:uid="{10403313-8694-4279-9A22-7FA9FEE7C852}"/>
    <cellStyle name="Valuta 3 3 2 2 2 4 3" xfId="35929" xr:uid="{7B5CA4A9-B1A4-4BFC-B33F-B2C443A71DA8}"/>
    <cellStyle name="Valuta 3 3 2 2 2 5" xfId="3745" xr:uid="{B50F8C42-0D45-400E-B222-020C8004C606}"/>
    <cellStyle name="Valuta 3 3 2 2 2 5 2" xfId="35398" xr:uid="{472C7112-BA0F-409A-9417-2A22F92F24C3}"/>
    <cellStyle name="Valuta 3 3 2 2 2 6" xfId="3263" xr:uid="{81AA02AA-6184-41A3-A18D-F620E1CB1667}"/>
    <cellStyle name="Valuta 3 3 2 2 2 6 2" xfId="34944" xr:uid="{2DAF3ADE-FAEC-47F8-852A-185F94194A0D}"/>
    <cellStyle name="Valuta 3 3 2 2 2 7" xfId="1439" xr:uid="{04FA8396-A705-4838-BE48-42159C44E879}"/>
    <cellStyle name="Valuta 3 3 2 2 2 8" xfId="944" xr:uid="{159FABBB-E29C-4889-9474-CE9A0AA82B44}"/>
    <cellStyle name="Valuta 3 3 2 2 2 9" xfId="34427" xr:uid="{90EC7AE9-DF7F-4F87-B107-B88EE0F8ABA1}"/>
    <cellStyle name="Valuta 3 3 2 2 3" xfId="517" xr:uid="{00000000-0005-0000-0000-0000B2010000}"/>
    <cellStyle name="Valuta 3 3 2 2 4" xfId="647" xr:uid="{4583B125-9481-43CA-AB02-CCD14307F667}"/>
    <cellStyle name="Valuta 3 3 2 2 4 2" xfId="2180" xr:uid="{7C9407CB-924D-4EA5-BFB5-DE0EC5E2E7DF}"/>
    <cellStyle name="Valuta 3 3 2 2 4 2 2" xfId="4406" xr:uid="{AD752DAE-C8A4-46B0-B273-7E1073990207}"/>
    <cellStyle name="Valuta 3 3 2 2 4 2 3" xfId="36059" xr:uid="{9B976B8D-9CD1-4295-A800-71761E1BC94A}"/>
    <cellStyle name="Valuta 3 3 2 2 4 3" xfId="2987" xr:uid="{A8417A64-D645-4557-BB41-8B6B82B053BE}"/>
    <cellStyle name="Valuta 3 3 2 2 4 3 2" xfId="3943" xr:uid="{2906F277-ABF0-41EC-827F-8FB07A0B63B4}"/>
    <cellStyle name="Valuta 3 3 2 2 4 3 3" xfId="35596" xr:uid="{23FC92C2-DE87-4B7C-9FC6-4A056B31420A}"/>
    <cellStyle name="Valuta 3 3 2 2 4 4" xfId="3380" xr:uid="{3A4BD564-27A4-4ACD-B490-4CEFF5E6721F}"/>
    <cellStyle name="Valuta 3 3 2 2 4 4 2" xfId="35048" xr:uid="{27E46F0E-84B3-4B8C-9BA1-AE3DF4A47E02}"/>
    <cellStyle name="Valuta 3 3 2 2 4 5" xfId="1633" xr:uid="{4AA80D3F-7F1C-4306-A706-4EBA6B3153B0}"/>
    <cellStyle name="Valuta 3 3 2 2 4 6" xfId="1079" xr:uid="{3C40EED3-ACAB-45CF-9579-00F2662B75D3}"/>
    <cellStyle name="Valuta 3 3 2 2 4 7" xfId="34666" xr:uid="{C4E89E3D-6FE2-46D3-B857-711B0329F6B4}"/>
    <cellStyle name="Valuta 3 3 2 2 5" xfId="1907" xr:uid="{B32FA569-F56B-4B25-8E62-3BF361CB49D8}"/>
    <cellStyle name="Valuta 3 3 2 2 5 2" xfId="4608" xr:uid="{8700188A-3D64-4808-8444-A6902997DF01}"/>
    <cellStyle name="Valuta 3 3 2 2 5 3" xfId="36261" xr:uid="{ACD844CE-212D-4A97-BE98-FEFBE51FA740}"/>
    <cellStyle name="Valuta 3 3 2 2 6" xfId="2791" xr:uid="{6DC54F6D-E1DF-4AF7-A60B-F77475AB6942}"/>
    <cellStyle name="Valuta 3 3 2 2 6 2" xfId="4181" xr:uid="{3739D480-B8B3-4F8C-A185-C0553FB48CC6}"/>
    <cellStyle name="Valuta 3 3 2 2 6 3" xfId="35834" xr:uid="{0378D03F-20CF-4901-864C-A97330DEEDB2}"/>
    <cellStyle name="Valuta 3 3 2 2 7" xfId="3650" xr:uid="{F939DB08-064B-43CD-B6CA-6AACF1B4FFBF}"/>
    <cellStyle name="Valuta 3 3 2 2 7 2" xfId="35303" xr:uid="{74754B93-0E3F-4584-840C-937A5D6FACBD}"/>
    <cellStyle name="Valuta 3 3 2 2 8" xfId="3180" xr:uid="{5F99E3FD-656D-44B0-8663-6DADF74A8D8A}"/>
    <cellStyle name="Valuta 3 3 2 2 8 2" xfId="34863" xr:uid="{6B2CB229-EF7D-4819-8C1A-18116E0FF6D0}"/>
    <cellStyle name="Valuta 3 3 2 2 9" xfId="1349" xr:uid="{1838C8DF-6062-4178-9157-1E680373CC1F}"/>
    <cellStyle name="Valuta 3 3 2 3" xfId="305" xr:uid="{00000000-0005-0000-0000-0000B3010000}"/>
    <cellStyle name="Valuta 3 3 2 3 2" xfId="702" xr:uid="{76AB7389-14CB-4EA3-BA4A-74D60A5216EA}"/>
    <cellStyle name="Valuta 3 3 2 3 2 2" xfId="2234" xr:uid="{EBC8C21D-ECFB-4C8E-B525-6ECCD1682EAD}"/>
    <cellStyle name="Valuta 3 3 2 3 2 2 2" xfId="4461" xr:uid="{62A1C924-91A7-49CE-8049-D98E087EE4C1}"/>
    <cellStyle name="Valuta 3 3 2 3 2 2 3" xfId="36114" xr:uid="{00541576-4609-4A44-ACBA-103E0195B530}"/>
    <cellStyle name="Valuta 3 3 2 3 2 3" xfId="3042" xr:uid="{F2368E67-AD16-4F4E-B41E-E8735B3D6C3A}"/>
    <cellStyle name="Valuta 3 3 2 3 2 3 2" xfId="3998" xr:uid="{FDC4A22C-337E-4EBF-9AA0-996E26E52422}"/>
    <cellStyle name="Valuta 3 3 2 3 2 3 3" xfId="35651" xr:uid="{A60348E4-A327-4B3F-98EC-F7D21B677EDF}"/>
    <cellStyle name="Valuta 3 3 2 3 2 4" xfId="3435" xr:uid="{5CF3778C-8433-47F7-B5F8-A2F1FB60312C}"/>
    <cellStyle name="Valuta 3 3 2 3 2 4 2" xfId="35088" xr:uid="{9E7227D1-5E80-424B-A6F2-7A338FA53663}"/>
    <cellStyle name="Valuta 3 3 2 3 2 5" xfId="1682" xr:uid="{3A5FE87E-E5DE-4897-B5DA-B0701D95BEC6}"/>
    <cellStyle name="Valuta 3 3 2 3 2 6" xfId="1123" xr:uid="{2E6C30F0-E6C1-4DF9-929B-040C4CA82460}"/>
    <cellStyle name="Valuta 3 3 2 3 2 7" xfId="34721" xr:uid="{EE4DB06E-84F7-43C4-A306-59E59026940F}"/>
    <cellStyle name="Valuta 3 3 2 3 3" xfId="1962" xr:uid="{3BD59479-B2B8-4FDB-BF93-DAD06D47FBDC}"/>
    <cellStyle name="Valuta 3 3 2 3 3 2" xfId="4654" xr:uid="{90C9C628-0C8B-442F-900F-4A8D520974BA}"/>
    <cellStyle name="Valuta 3 3 2 3 3 3" xfId="36307" xr:uid="{17A5411D-055F-45A9-8409-5767FDFF6587}"/>
    <cellStyle name="Valuta 3 3 2 3 4" xfId="2846" xr:uid="{9CD7BAD7-61B3-4796-B9F5-F6D651AFC30F}"/>
    <cellStyle name="Valuta 3 3 2 3 4 2" xfId="4236" xr:uid="{0C5E1461-AA86-4159-93D8-93E52FDF8436}"/>
    <cellStyle name="Valuta 3 3 2 3 4 3" xfId="35889" xr:uid="{4B43F269-0F40-494B-91ED-6C078F00596F}"/>
    <cellStyle name="Valuta 3 3 2 3 5" xfId="3705" xr:uid="{F3CF7841-A8C2-45B9-83C3-F20F778BACD1}"/>
    <cellStyle name="Valuta 3 3 2 3 5 2" xfId="35358" xr:uid="{50A6817D-CC56-48F8-8AB0-7AF5AD4A3547}"/>
    <cellStyle name="Valuta 3 3 2 3 6" xfId="3223" xr:uid="{CC9BD727-86B4-4907-9340-6F8F7FE2403D}"/>
    <cellStyle name="Valuta 3 3 2 3 6 2" xfId="34904" xr:uid="{D38D25E7-C64F-4CF2-ABF9-9FF615E529D8}"/>
    <cellStyle name="Valuta 3 3 2 3 7" xfId="1399" xr:uid="{96E1EC14-B149-4607-B96D-93A569638F9C}"/>
    <cellStyle name="Valuta 3 3 2 3 8" xfId="904" xr:uid="{0BF1284C-1CF3-4731-BAFE-508C031E238B}"/>
    <cellStyle name="Valuta 3 3 2 3 9" xfId="34387" xr:uid="{403A682C-1EB6-4779-9F1E-D3DD135091A2}"/>
    <cellStyle name="Valuta 3 3 2 4" xfId="516" xr:uid="{00000000-0005-0000-0000-0000B4010000}"/>
    <cellStyle name="Valuta 3 3 2 5" xfId="607" xr:uid="{F42FDF40-E490-4651-8004-DB50909970C1}"/>
    <cellStyle name="Valuta 3 3 2 5 2" xfId="2140" xr:uid="{C2DF07AC-9CD7-4726-9B83-FD8759537C0B}"/>
    <cellStyle name="Valuta 3 3 2 5 2 2" xfId="4366" xr:uid="{CB09C9A5-DEE5-477B-81A8-AD423B8CD16F}"/>
    <cellStyle name="Valuta 3 3 2 5 2 3" xfId="36019" xr:uid="{32FA3694-0672-4C72-94FC-0C520C51C543}"/>
    <cellStyle name="Valuta 3 3 2 5 3" xfId="2947" xr:uid="{980CA902-8E6F-4BF6-A60B-5A903395181B}"/>
    <cellStyle name="Valuta 3 3 2 5 3 2" xfId="3903" xr:uid="{1D21517C-7D8C-484B-8525-6109337FA3B2}"/>
    <cellStyle name="Valuta 3 3 2 5 3 3" xfId="35556" xr:uid="{18EC83DD-9E59-4EBF-80FC-F7C8934AF187}"/>
    <cellStyle name="Valuta 3 3 2 5 4" xfId="3340" xr:uid="{E09F50A1-7893-4D5C-944E-318743768EC0}"/>
    <cellStyle name="Valuta 3 3 2 5 4 2" xfId="35008" xr:uid="{B0A32940-B0AF-45FC-8336-70DB9C101DE1}"/>
    <cellStyle name="Valuta 3 3 2 5 5" xfId="1593" xr:uid="{15590215-9EE0-45F0-85AF-F3D941EF0149}"/>
    <cellStyle name="Valuta 3 3 2 5 6" xfId="1039" xr:uid="{0C6CAFBF-64C3-4FF3-8FD6-03FB1008B4E5}"/>
    <cellStyle name="Valuta 3 3 2 5 7" xfId="34626" xr:uid="{DF61633A-5211-4FDA-8DBC-35C8E6B14CC6}"/>
    <cellStyle name="Valuta 3 3 2 6" xfId="1867" xr:uid="{3DE458A9-73D1-4947-80BE-00CD0F091EBF}"/>
    <cellStyle name="Valuta 3 3 2 6 2" xfId="4568" xr:uid="{3DF51DB8-5D11-4735-AACD-A3AEEF48FC57}"/>
    <cellStyle name="Valuta 3 3 2 6 3" xfId="36221" xr:uid="{620E4415-E5CD-44BA-8895-ECA012E276A7}"/>
    <cellStyle name="Valuta 3 3 2 7" xfId="2751" xr:uid="{BCC35B03-C28A-49C8-859E-56AF8666085E}"/>
    <cellStyle name="Valuta 3 3 2 7 2" xfId="4141" xr:uid="{434B3622-0A72-468B-BCB1-E5B23B3B05F5}"/>
    <cellStyle name="Valuta 3 3 2 7 3" xfId="35794" xr:uid="{8D691EB0-350B-403C-AF8C-C53A32E7C2AD}"/>
    <cellStyle name="Valuta 3 3 2 8" xfId="3610" xr:uid="{B7E54ADF-864C-4714-B5F5-D6760E4F0962}"/>
    <cellStyle name="Valuta 3 3 2 8 2" xfId="35263" xr:uid="{3E2BE9AC-D558-4414-AB51-041B9A656B1E}"/>
    <cellStyle name="Valuta 3 3 2 9" xfId="3140" xr:uid="{8758D7EA-BB60-48BB-B81F-C1C13EEBACE4}"/>
    <cellStyle name="Valuta 3 3 2 9 2" xfId="34823" xr:uid="{B8314AB0-D4C2-4912-B339-E731F0E97E08}"/>
    <cellStyle name="Valuta 3 3 3" xfId="194" xr:uid="{00000000-0005-0000-0000-0000B5010000}"/>
    <cellStyle name="Valuta 3 3 3 10" xfId="1298" xr:uid="{939934B4-3993-4F58-8701-B7F0EFD4E45E}"/>
    <cellStyle name="Valuta 3 3 3 11" xfId="809" xr:uid="{2016118F-E1A4-45B9-94CB-474413F454F0}"/>
    <cellStyle name="Valuta 3 3 3 12" xfId="34278" xr:uid="{CE5BCEFA-466D-4CAC-8AC8-3A82D4760DBB}"/>
    <cellStyle name="Valuta 3 3 3 2" xfId="241" xr:uid="{00000000-0005-0000-0000-0000B6010000}"/>
    <cellStyle name="Valuta 3 3 3 2 10" xfId="852" xr:uid="{5F501C9B-3946-47A6-A2AC-B266F5833474}"/>
    <cellStyle name="Valuta 3 3 3 2 11" xfId="34324" xr:uid="{B8BB235A-76F4-463A-A9A3-4B96529E591F}"/>
    <cellStyle name="Valuta 3 3 3 2 2" xfId="337" xr:uid="{00000000-0005-0000-0000-0000B7010000}"/>
    <cellStyle name="Valuta 3 3 3 2 2 2" xfId="734" xr:uid="{0430BCF6-F9F4-4585-825E-BD10FB3EB1E5}"/>
    <cellStyle name="Valuta 3 3 3 2 2 2 2" xfId="2266" xr:uid="{0595416B-7B8D-4E54-897C-CAA4B7EF1B6E}"/>
    <cellStyle name="Valuta 3 3 3 2 2 2 2 2" xfId="4493" xr:uid="{CB1489C8-C2E7-42D7-9DE6-3D1A52444027}"/>
    <cellStyle name="Valuta 3 3 3 2 2 2 2 3" xfId="36146" xr:uid="{5250E077-24B6-49F7-820C-6E45A4346BAB}"/>
    <cellStyle name="Valuta 3 3 3 2 2 2 3" xfId="3074" xr:uid="{8C3132AA-01DF-4260-A6DA-DDCA4018BA8F}"/>
    <cellStyle name="Valuta 3 3 3 2 2 2 3 2" xfId="4030" xr:uid="{417BAE33-2B40-4D43-9C2C-F91D04040598}"/>
    <cellStyle name="Valuta 3 3 3 2 2 2 3 3" xfId="35683" xr:uid="{0D3044AD-E373-4C42-9AC1-5486642119D6}"/>
    <cellStyle name="Valuta 3 3 3 2 2 2 4" xfId="3467" xr:uid="{4A4177B6-3EE7-4DE6-A3FB-3C4B09C358A2}"/>
    <cellStyle name="Valuta 3 3 3 2 2 2 4 2" xfId="35120" xr:uid="{AE7CAF9D-C009-4689-8539-AB3C8871515E}"/>
    <cellStyle name="Valuta 3 3 3 2 2 2 5" xfId="1714" xr:uid="{900BF2E4-BE89-400F-80E0-384920130815}"/>
    <cellStyle name="Valuta 3 3 3 2 2 2 6" xfId="1155" xr:uid="{8095A350-6490-4FC9-A41F-444BBD6512F7}"/>
    <cellStyle name="Valuta 3 3 3 2 2 2 7" xfId="34753" xr:uid="{1116B900-1A73-4F8E-8145-2DB601D807B2}"/>
    <cellStyle name="Valuta 3 3 3 2 2 3" xfId="1994" xr:uid="{91DE1455-35FB-4186-A592-BF8411E922FB}"/>
    <cellStyle name="Valuta 3 3 3 2 2 3 2" xfId="4686" xr:uid="{5905ED6D-F3EC-445E-9A22-6D2BB19ECEEC}"/>
    <cellStyle name="Valuta 3 3 3 2 2 3 3" xfId="36339" xr:uid="{F229BB62-C4A8-4FC7-86C8-00623F2D8CDC}"/>
    <cellStyle name="Valuta 3 3 3 2 2 4" xfId="2878" xr:uid="{17509925-27D2-4259-A667-E82D4771EE76}"/>
    <cellStyle name="Valuta 3 3 3 2 2 4 2" xfId="4268" xr:uid="{9E356D37-DC86-4BF0-9D9C-5C2CD11A2B90}"/>
    <cellStyle name="Valuta 3 3 3 2 2 4 3" xfId="35921" xr:uid="{606E9F7D-1895-4FAA-BEF8-0CE5AEB67B39}"/>
    <cellStyle name="Valuta 3 3 3 2 2 5" xfId="3737" xr:uid="{8E1F1743-69C2-409E-AF36-D690015ECBBF}"/>
    <cellStyle name="Valuta 3 3 3 2 2 5 2" xfId="35390" xr:uid="{FF456030-498E-466B-A201-E7B0A6F82B28}"/>
    <cellStyle name="Valuta 3 3 3 2 2 6" xfId="3255" xr:uid="{30F7EDE0-0F65-4B14-84F9-257D80DF0363}"/>
    <cellStyle name="Valuta 3 3 3 2 2 6 2" xfId="34936" xr:uid="{615CC9F1-42BF-40CD-B902-A03A8DC9D0D2}"/>
    <cellStyle name="Valuta 3 3 3 2 2 7" xfId="1431" xr:uid="{6C0083A0-5EED-4902-9016-73B37E971BF6}"/>
    <cellStyle name="Valuta 3 3 3 2 2 8" xfId="936" xr:uid="{C6166424-2AF7-4B32-BB1A-A0D2CFE2CE32}"/>
    <cellStyle name="Valuta 3 3 3 2 2 9" xfId="34419" xr:uid="{94E08E8F-8A94-42D2-9E1C-3EB738F6D5B0}"/>
    <cellStyle name="Valuta 3 3 3 2 3" xfId="519" xr:uid="{00000000-0005-0000-0000-0000B8010000}"/>
    <cellStyle name="Valuta 3 3 3 2 4" xfId="639" xr:uid="{EB370E57-B4CE-4A67-9500-AF93BAA914D4}"/>
    <cellStyle name="Valuta 3 3 3 2 4 2" xfId="2172" xr:uid="{1EDC629A-9102-4F67-908F-20E55ED90F2B}"/>
    <cellStyle name="Valuta 3 3 3 2 4 2 2" xfId="4398" xr:uid="{A2FCC559-5765-4AC3-9736-97F47483B5C5}"/>
    <cellStyle name="Valuta 3 3 3 2 4 2 3" xfId="36051" xr:uid="{AA7BF21E-FBB2-45CA-9596-75AE8F8ACE30}"/>
    <cellStyle name="Valuta 3 3 3 2 4 3" xfId="2979" xr:uid="{61E8EA2F-8432-4DA5-A0BC-9BEE91996DEC}"/>
    <cellStyle name="Valuta 3 3 3 2 4 3 2" xfId="3935" xr:uid="{CA00CF52-51B3-433B-89EA-FC49DD443308}"/>
    <cellStyle name="Valuta 3 3 3 2 4 3 3" xfId="35588" xr:uid="{90C50D2B-7F55-4B31-AD41-8631B2DDB56C}"/>
    <cellStyle name="Valuta 3 3 3 2 4 4" xfId="3372" xr:uid="{44F993F5-F70F-452E-A1B8-FC56E04B169C}"/>
    <cellStyle name="Valuta 3 3 3 2 4 4 2" xfId="35040" xr:uid="{94F5BD9F-598B-40F9-B6AC-D518EF945E1E}"/>
    <cellStyle name="Valuta 3 3 3 2 4 5" xfId="1625" xr:uid="{C661376C-FEC4-4BAD-AD32-1AA3FD51F03E}"/>
    <cellStyle name="Valuta 3 3 3 2 4 6" xfId="1071" xr:uid="{78C96F37-ACE6-40BB-BDD4-3DA284EC38C0}"/>
    <cellStyle name="Valuta 3 3 3 2 4 7" xfId="34658" xr:uid="{E12CC5E1-CC55-4462-9AB4-9305D8FB8E2F}"/>
    <cellStyle name="Valuta 3 3 3 2 5" xfId="1899" xr:uid="{767C7633-6D79-4F0E-A56F-489EAEE61E5A}"/>
    <cellStyle name="Valuta 3 3 3 2 5 2" xfId="4600" xr:uid="{A82E6465-41DA-4BAD-94BC-A6CD6100A6FC}"/>
    <cellStyle name="Valuta 3 3 3 2 5 3" xfId="36253" xr:uid="{BF7789B7-A690-4680-BB1F-0450249E5251}"/>
    <cellStyle name="Valuta 3 3 3 2 6" xfId="2783" xr:uid="{D7FCB03A-101F-45B4-82C0-128FC394831B}"/>
    <cellStyle name="Valuta 3 3 3 2 6 2" xfId="4173" xr:uid="{3FC140D2-FB91-4CF5-A7C9-AB0155680327}"/>
    <cellStyle name="Valuta 3 3 3 2 6 3" xfId="35826" xr:uid="{CE2875D0-82B0-4A04-911A-CC7056093813}"/>
    <cellStyle name="Valuta 3 3 3 2 7" xfId="3642" xr:uid="{74647A64-722C-4087-A801-5AD0AC205FE5}"/>
    <cellStyle name="Valuta 3 3 3 2 7 2" xfId="35295" xr:uid="{7BB6B833-8DB8-4C07-93EC-D0EBA249E8B4}"/>
    <cellStyle name="Valuta 3 3 3 2 8" xfId="3172" xr:uid="{2AC4EB72-7C1E-4A57-8FBD-827CD05FBD90}"/>
    <cellStyle name="Valuta 3 3 3 2 8 2" xfId="34855" xr:uid="{B0046C26-994A-4A0A-844F-042D9502ADFF}"/>
    <cellStyle name="Valuta 3 3 3 2 9" xfId="1341" xr:uid="{EFD08CE8-2A13-4A7A-85F8-9E8A7DC44E24}"/>
    <cellStyle name="Valuta 3 3 3 3" xfId="292" xr:uid="{00000000-0005-0000-0000-0000B9010000}"/>
    <cellStyle name="Valuta 3 3 3 3 2" xfId="689" xr:uid="{95546E6F-B88A-44A0-B12B-E71921D3534B}"/>
    <cellStyle name="Valuta 3 3 3 3 2 2" xfId="2221" xr:uid="{A7556510-3620-44B4-9B14-0EDB4EB4C047}"/>
    <cellStyle name="Valuta 3 3 3 3 2 2 2" xfId="4448" xr:uid="{12BB2CE6-089F-4E1C-B342-C9E22BC9EEB7}"/>
    <cellStyle name="Valuta 3 3 3 3 2 2 3" xfId="36101" xr:uid="{2CEB1737-85CF-4202-A8E4-FEF9125617BD}"/>
    <cellStyle name="Valuta 3 3 3 3 2 3" xfId="3029" xr:uid="{63721FF0-5CF9-49B4-9DFB-331D30423FDD}"/>
    <cellStyle name="Valuta 3 3 3 3 2 3 2" xfId="3985" xr:uid="{7D7CF63A-9175-4D73-8DEC-57ABF0D5EB3C}"/>
    <cellStyle name="Valuta 3 3 3 3 2 3 3" xfId="35638" xr:uid="{EDB79C0E-AA5A-4A6A-B95F-D9CD021C55E2}"/>
    <cellStyle name="Valuta 3 3 3 3 2 4" xfId="3422" xr:uid="{B2181CCA-F00F-4B49-8342-9644EF17D6CF}"/>
    <cellStyle name="Valuta 3 3 3 3 2 4 2" xfId="35080" xr:uid="{365A9393-DB98-4058-8B13-B9B7A9C1E57F}"/>
    <cellStyle name="Valuta 3 3 3 3 2 5" xfId="1671" xr:uid="{E41696BF-A7E2-4125-B19E-271456A6AF9A}"/>
    <cellStyle name="Valuta 3 3 3 3 2 6" xfId="1114" xr:uid="{C069750A-FC2C-4DB7-B63A-A4B3B8683479}"/>
    <cellStyle name="Valuta 3 3 3 3 2 7" xfId="34708" xr:uid="{46BF5D70-F225-4D32-B36D-E159353CC3A7}"/>
    <cellStyle name="Valuta 3 3 3 3 3" xfId="1949" xr:uid="{7A39F765-2B1A-4421-AC67-2D1B0AB80391}"/>
    <cellStyle name="Valuta 3 3 3 3 3 2" xfId="4644" xr:uid="{47EDA1B0-1DFC-4862-B8E6-EB4977A404CC}"/>
    <cellStyle name="Valuta 3 3 3 3 3 3" xfId="36297" xr:uid="{B70DE666-5D00-4736-B8F8-8F437228D693}"/>
    <cellStyle name="Valuta 3 3 3 3 4" xfId="2833" xr:uid="{B847927B-3C3A-41F9-A736-F2B2DB84B483}"/>
    <cellStyle name="Valuta 3 3 3 3 4 2" xfId="4223" xr:uid="{A615F2B0-2C38-4121-AC45-B7A1A54D361E}"/>
    <cellStyle name="Valuta 3 3 3 3 4 3" xfId="35876" xr:uid="{BA380550-F1CA-491C-AE45-A0029FF34106}"/>
    <cellStyle name="Valuta 3 3 3 3 5" xfId="3692" xr:uid="{3CD38999-5833-411F-85E2-7A719D48282C}"/>
    <cellStyle name="Valuta 3 3 3 3 5 2" xfId="35345" xr:uid="{19E5DC6C-CD48-425E-9D58-5241CAD1DCD8}"/>
    <cellStyle name="Valuta 3 3 3 3 6" xfId="3214" xr:uid="{40C03110-CDC0-4ADA-AE1A-4379366F01D9}"/>
    <cellStyle name="Valuta 3 3 3 3 6 2" xfId="34896" xr:uid="{1086A9E1-5BE8-4468-BFE9-CA7B4151A540}"/>
    <cellStyle name="Valuta 3 3 3 3 7" xfId="1388" xr:uid="{CDA2F46E-08B3-477F-91A0-2BA96C4D4179}"/>
    <cellStyle name="Valuta 3 3 3 3 8" xfId="895" xr:uid="{923B6B44-3BD3-4ECA-9684-683EE4AA473C}"/>
    <cellStyle name="Valuta 3 3 3 3 9" xfId="34374" xr:uid="{11DC8005-1E40-49CA-B7E1-2AA02990586C}"/>
    <cellStyle name="Valuta 3 3 3 4" xfId="518" xr:uid="{00000000-0005-0000-0000-0000BA010000}"/>
    <cellStyle name="Valuta 3 3 3 5" xfId="597" xr:uid="{44709007-1683-4534-BBD0-7E701954B083}"/>
    <cellStyle name="Valuta 3 3 3 5 2" xfId="2130" xr:uid="{D654A9D5-0C2B-4C29-A96A-C2ED1266FBFC}"/>
    <cellStyle name="Valuta 3 3 3 5 2 2" xfId="4356" xr:uid="{AA86941F-4CDE-4733-93DF-C852CBFB0BA5}"/>
    <cellStyle name="Valuta 3 3 3 5 2 3" xfId="36009" xr:uid="{1B84F8FF-872B-4937-BBAC-77A4CA569033}"/>
    <cellStyle name="Valuta 3 3 3 5 3" xfId="2937" xr:uid="{C76B4ADD-87E8-4BDD-81F2-AC2B03422FF6}"/>
    <cellStyle name="Valuta 3 3 3 5 3 2" xfId="3893" xr:uid="{C5EA9E50-E390-426E-99BB-A1F888C12509}"/>
    <cellStyle name="Valuta 3 3 3 5 3 3" xfId="35546" xr:uid="{A7B33DB8-D489-4F19-9765-564185C7FDA4}"/>
    <cellStyle name="Valuta 3 3 3 5 4" xfId="3330" xr:uid="{EF1798C5-9A0A-4C7C-8203-56C18EF8E445}"/>
    <cellStyle name="Valuta 3 3 3 5 4 2" xfId="34999" xr:uid="{F622EE4E-98A4-4362-B7EA-5BA773B85E44}"/>
    <cellStyle name="Valuta 3 3 3 5 5" xfId="1584" xr:uid="{54B9D88A-905B-456B-BF9E-BDB236E0CE6F}"/>
    <cellStyle name="Valuta 3 3 3 5 6" xfId="1031" xr:uid="{D3A48FBA-584C-422C-AF74-FB789F89993E}"/>
    <cellStyle name="Valuta 3 3 3 5 7" xfId="34616" xr:uid="{DF6A3058-F9C0-470E-B587-A2E8BCF5D176}"/>
    <cellStyle name="Valuta 3 3 3 6" xfId="1854" xr:uid="{652543F9-7CB4-45DE-B3D7-1CF5A1889008}"/>
    <cellStyle name="Valuta 3 3 3 6 2" xfId="4559" xr:uid="{E129DB4C-389E-4ED9-8B8D-C8B22466C718}"/>
    <cellStyle name="Valuta 3 3 3 6 3" xfId="36212" xr:uid="{03B8B303-D90C-4A69-BBE0-FFD15E48592D}"/>
    <cellStyle name="Valuta 3 3 3 7" xfId="2740" xr:uid="{6C150647-91AC-4783-8B63-D6DD933DF193}"/>
    <cellStyle name="Valuta 3 3 3 7 2" xfId="4128" xr:uid="{8A567160-E97E-4F6B-9491-96FB8BCC387E}"/>
    <cellStyle name="Valuta 3 3 3 7 3" xfId="35781" xr:uid="{1707AD21-B63C-4419-A88A-29FC32A70B87}"/>
    <cellStyle name="Valuta 3 3 3 8" xfId="3597" xr:uid="{534A84A6-C2F6-4A13-8539-9019B2B1D695}"/>
    <cellStyle name="Valuta 3 3 3 8 2" xfId="35250" xr:uid="{005FC175-3C21-49AA-9A3C-8A11A813FF80}"/>
    <cellStyle name="Valuta 3 3 3 9" xfId="3132" xr:uid="{F38D8F9B-0B5A-49BB-B921-9C1514D68267}"/>
    <cellStyle name="Valuta 3 3 3 9 2" xfId="34815" xr:uid="{CFDB6D59-48D4-4FD4-9AA8-EB8139BBD11A}"/>
    <cellStyle name="Valuta 3 3 4" xfId="225" xr:uid="{00000000-0005-0000-0000-0000BB010000}"/>
    <cellStyle name="Valuta 3 3 4 10" xfId="836" xr:uid="{EAB50990-3407-4664-9B20-FEC23236300D}"/>
    <cellStyle name="Valuta 3 3 4 11" xfId="34308" xr:uid="{01CCD60C-43AF-4423-91C1-2796B205F921}"/>
    <cellStyle name="Valuta 3 3 4 2" xfId="321" xr:uid="{00000000-0005-0000-0000-0000BC010000}"/>
    <cellStyle name="Valuta 3 3 4 2 2" xfId="718" xr:uid="{DC7A086A-F924-48F9-B8CB-7913678BF298}"/>
    <cellStyle name="Valuta 3 3 4 2 2 2" xfId="2250" xr:uid="{20FB0A13-317C-4A66-BF48-D67D7A837266}"/>
    <cellStyle name="Valuta 3 3 4 2 2 2 2" xfId="4477" xr:uid="{8472E876-5780-4964-88A5-3ED36099814F}"/>
    <cellStyle name="Valuta 3 3 4 2 2 2 3" xfId="36130" xr:uid="{787BB527-F881-4D49-A4E4-BB1051D00D9A}"/>
    <cellStyle name="Valuta 3 3 4 2 2 3" xfId="3058" xr:uid="{E9BDC887-5D4A-477B-B487-506611AB0ACB}"/>
    <cellStyle name="Valuta 3 3 4 2 2 3 2" xfId="4014" xr:uid="{93207FD8-42B1-4817-B78C-4D69329322B9}"/>
    <cellStyle name="Valuta 3 3 4 2 2 3 3" xfId="35667" xr:uid="{28894D2C-1E38-41BE-BA5F-960E604A43A3}"/>
    <cellStyle name="Valuta 3 3 4 2 2 4" xfId="3451" xr:uid="{D3894418-CED7-4A85-B7FA-07828FFD700E}"/>
    <cellStyle name="Valuta 3 3 4 2 2 4 2" xfId="35104" xr:uid="{CDDD98EE-ECD0-477B-BAB2-AA5E5A682A50}"/>
    <cellStyle name="Valuta 3 3 4 2 2 5" xfId="1698" xr:uid="{1C5385A2-C092-446E-A16E-97D22137C2B5}"/>
    <cellStyle name="Valuta 3 3 4 2 2 6" xfId="1139" xr:uid="{7278DA8D-5D5C-4784-A542-D9ED4DF6E11A}"/>
    <cellStyle name="Valuta 3 3 4 2 2 7" xfId="34737" xr:uid="{2BBDB955-F007-4BC0-AC97-A6A3E4E88593}"/>
    <cellStyle name="Valuta 3 3 4 2 3" xfId="1978" xr:uid="{A1AFE9CA-C5C9-4DA0-8909-C783FB8309A4}"/>
    <cellStyle name="Valuta 3 3 4 2 3 2" xfId="4670" xr:uid="{5E5BAADE-8686-4B10-AFC6-8B3ECA438DFE}"/>
    <cellStyle name="Valuta 3 3 4 2 3 3" xfId="36323" xr:uid="{6048B94E-C553-403C-9FBF-F0271203940F}"/>
    <cellStyle name="Valuta 3 3 4 2 4" xfId="2862" xr:uid="{62F440D1-E57A-4F9C-B8D3-83101E305388}"/>
    <cellStyle name="Valuta 3 3 4 2 4 2" xfId="4252" xr:uid="{F5A32602-3ECF-4A51-B6E6-F0C78B6F3367}"/>
    <cellStyle name="Valuta 3 3 4 2 4 3" xfId="35905" xr:uid="{FA166CB9-DFAE-4E46-ACEC-F4FCC51DC9B0}"/>
    <cellStyle name="Valuta 3 3 4 2 5" xfId="3721" xr:uid="{89199897-9D0C-418F-BE69-2571AF700A1D}"/>
    <cellStyle name="Valuta 3 3 4 2 5 2" xfId="35374" xr:uid="{2495382D-A337-4D6A-B3C6-5AD37921DF5C}"/>
    <cellStyle name="Valuta 3 3 4 2 6" xfId="3239" xr:uid="{5BC1FA74-0982-4F13-85F0-62EF4F328704}"/>
    <cellStyle name="Valuta 3 3 4 2 6 2" xfId="34920" xr:uid="{BE07D0C9-B850-4F71-92B1-13CB26C4FECF}"/>
    <cellStyle name="Valuta 3 3 4 2 7" xfId="1415" xr:uid="{ED07B16B-6380-43E9-A649-F10A2741F249}"/>
    <cellStyle name="Valuta 3 3 4 2 8" xfId="920" xr:uid="{40BCA053-4939-4480-9FFE-0336DF1003AF}"/>
    <cellStyle name="Valuta 3 3 4 2 9" xfId="34403" xr:uid="{F616214C-1332-4144-9CC2-D313B9C43A73}"/>
    <cellStyle name="Valuta 3 3 4 3" xfId="520" xr:uid="{00000000-0005-0000-0000-0000BD010000}"/>
    <cellStyle name="Valuta 3 3 4 4" xfId="623" xr:uid="{71355E66-8564-42B2-BE9E-D731606FDE0C}"/>
    <cellStyle name="Valuta 3 3 4 4 2" xfId="2156" xr:uid="{20587A53-58E4-4999-A713-1E14A97E8286}"/>
    <cellStyle name="Valuta 3 3 4 4 2 2" xfId="4382" xr:uid="{F42E364E-8AEC-4619-A8F3-280935F84271}"/>
    <cellStyle name="Valuta 3 3 4 4 2 3" xfId="36035" xr:uid="{3A09395D-35E5-4532-8BCA-9BAF29106441}"/>
    <cellStyle name="Valuta 3 3 4 4 3" xfId="2963" xr:uid="{2BEB0478-399A-440A-A3FA-3D8B956F3540}"/>
    <cellStyle name="Valuta 3 3 4 4 3 2" xfId="3919" xr:uid="{8CCD7ADE-792E-485B-8559-55B80739067B}"/>
    <cellStyle name="Valuta 3 3 4 4 3 3" xfId="35572" xr:uid="{5CFEC5AC-7D51-44B3-AA21-291B1348CE26}"/>
    <cellStyle name="Valuta 3 3 4 4 4" xfId="3356" xr:uid="{521C31CC-675B-4117-8F0A-742311370FA6}"/>
    <cellStyle name="Valuta 3 3 4 4 4 2" xfId="35024" xr:uid="{B2E5C9DB-8854-4533-8E9A-121B170A997B}"/>
    <cellStyle name="Valuta 3 3 4 4 5" xfId="1609" xr:uid="{2F4171EC-D7CD-42AB-A13C-CF6704A5FE0E}"/>
    <cellStyle name="Valuta 3 3 4 4 6" xfId="1055" xr:uid="{E901ECB2-A7D9-4201-87D9-38DD22DA923B}"/>
    <cellStyle name="Valuta 3 3 4 4 7" xfId="34642" xr:uid="{09A7E874-DCF6-4998-8F17-4385E5C16F4B}"/>
    <cellStyle name="Valuta 3 3 4 5" xfId="1883" xr:uid="{807BA177-153C-44A6-92A9-60779F41470B}"/>
    <cellStyle name="Valuta 3 3 4 5 2" xfId="4584" xr:uid="{8F7E7084-5B5B-4FD6-A4BC-E0F70B0CA821}"/>
    <cellStyle name="Valuta 3 3 4 5 3" xfId="36237" xr:uid="{DA1D38A4-2C50-408B-8DC2-1D91F0FE3D89}"/>
    <cellStyle name="Valuta 3 3 4 6" xfId="2767" xr:uid="{0D0AE80F-8EC7-4C77-B33A-5515A068CF8A}"/>
    <cellStyle name="Valuta 3 3 4 6 2" xfId="4157" xr:uid="{4D0B8866-B089-40EB-985D-4391F8883200}"/>
    <cellStyle name="Valuta 3 3 4 6 3" xfId="35810" xr:uid="{D6C5F50C-DA0C-45EF-8F7A-3709ED3484F4}"/>
    <cellStyle name="Valuta 3 3 4 7" xfId="3626" xr:uid="{8973D84B-1AA9-429A-9128-24C0D45732D8}"/>
    <cellStyle name="Valuta 3 3 4 7 2" xfId="35279" xr:uid="{DF945704-E512-400E-96CB-F502163A1082}"/>
    <cellStyle name="Valuta 3 3 4 8" xfId="3156" xr:uid="{271D20FC-47B4-4A0E-AAAF-4736F592598C}"/>
    <cellStyle name="Valuta 3 3 4 8 2" xfId="34839" xr:uid="{E771F6DE-0D07-47B0-8B0E-C861D4B812C0}"/>
    <cellStyle name="Valuta 3 3 4 9" xfId="1325" xr:uid="{D28BA7E9-3E62-4C5A-AEA7-A42B4390F540}"/>
    <cellStyle name="Valuta 3 3 5" xfId="276" xr:uid="{00000000-0005-0000-0000-0000BE010000}"/>
    <cellStyle name="Valuta 3 3 5 2" xfId="673" xr:uid="{C44282C6-41DB-41EB-B862-923C92D29713}"/>
    <cellStyle name="Valuta 3 3 5 2 2" xfId="2205" xr:uid="{7BD30394-6EAA-45F7-8700-EDAA52F74477}"/>
    <cellStyle name="Valuta 3 3 5 2 2 2" xfId="4432" xr:uid="{E5B14D0B-B5B4-45C9-9C59-3C70F8668952}"/>
    <cellStyle name="Valuta 3 3 5 2 2 3" xfId="36085" xr:uid="{FE87C454-BDB9-4ABC-8C85-FC41DD890CEF}"/>
    <cellStyle name="Valuta 3 3 5 2 3" xfId="3013" xr:uid="{5216F597-EC29-4B76-9F45-FBF5930AAABF}"/>
    <cellStyle name="Valuta 3 3 5 2 3 2" xfId="3969" xr:uid="{6747335C-C3D8-45DB-8734-DCFC9A41D845}"/>
    <cellStyle name="Valuta 3 3 5 2 3 3" xfId="35622" xr:uid="{D58CCF34-7313-4C75-9882-D0360D7E29D5}"/>
    <cellStyle name="Valuta 3 3 5 2 4" xfId="3406" xr:uid="{2F9A4285-7304-4F78-9E62-3469D5790FC0}"/>
    <cellStyle name="Valuta 3 3 5 2 4 2" xfId="35064" xr:uid="{0AF0DA61-5675-491F-AA30-FF0D9CD3F8BE}"/>
    <cellStyle name="Valuta 3 3 5 2 5" xfId="1655" xr:uid="{EA39041F-AF65-4A15-933E-044269A1E780}"/>
    <cellStyle name="Valuta 3 3 5 2 6" xfId="1098" xr:uid="{DC2F8248-C868-4A7B-8460-A5673DF64354}"/>
    <cellStyle name="Valuta 3 3 5 2 7" xfId="34692" xr:uid="{41716CE1-6ABF-4018-985F-7407112DE799}"/>
    <cellStyle name="Valuta 3 3 5 3" xfId="1933" xr:uid="{C53C667C-352C-4611-B132-83EA4CB9D3C2}"/>
    <cellStyle name="Valuta 3 3 5 3 2" xfId="4628" xr:uid="{79D04F70-A269-4C1E-9F93-648BA97833AF}"/>
    <cellStyle name="Valuta 3 3 5 3 3" xfId="36281" xr:uid="{5B3FF175-592B-4886-971F-C43475FC5297}"/>
    <cellStyle name="Valuta 3 3 5 4" xfId="2817" xr:uid="{3ED9E513-45DE-4DEB-ADD7-42BA7A8A172D}"/>
    <cellStyle name="Valuta 3 3 5 4 2" xfId="4207" xr:uid="{3B0F2009-33F3-4F02-BDD7-EBFA342449F1}"/>
    <cellStyle name="Valuta 3 3 5 4 3" xfId="35860" xr:uid="{76DA3164-E9CC-4BEB-97FC-ADBE8DB01E7E}"/>
    <cellStyle name="Valuta 3 3 5 5" xfId="3676" xr:uid="{2097BBCE-E884-4B62-B05F-B01A0C40F983}"/>
    <cellStyle name="Valuta 3 3 5 5 2" xfId="35329" xr:uid="{0A7CCE30-9320-4D84-8DAD-F5ED978BD8E3}"/>
    <cellStyle name="Valuta 3 3 5 6" xfId="3198" xr:uid="{4ABB57D7-5004-4E79-B692-042ADB23BEC6}"/>
    <cellStyle name="Valuta 3 3 5 6 2" xfId="34880" xr:uid="{A48F5A04-26B8-4CAA-A018-1414DE0F697A}"/>
    <cellStyle name="Valuta 3 3 5 7" xfId="1372" xr:uid="{B78858BF-BAFE-47ED-AC13-77E652A13920}"/>
    <cellStyle name="Valuta 3 3 5 8" xfId="879" xr:uid="{8172282F-F174-4847-9CE8-78588F252481}"/>
    <cellStyle name="Valuta 3 3 5 9" xfId="34358" xr:uid="{66A4D586-801B-4410-8B97-5A5252DC99D2}"/>
    <cellStyle name="Valuta 3 3 6" xfId="515" xr:uid="{00000000-0005-0000-0000-0000BF010000}"/>
    <cellStyle name="Valuta 3 3 7" xfId="581" xr:uid="{50692E0B-C496-4F97-B032-4921D68F0A6C}"/>
    <cellStyle name="Valuta 3 3 7 2" xfId="2114" xr:uid="{35324F30-DDC5-41E1-941A-24C8FBE2D86B}"/>
    <cellStyle name="Valuta 3 3 7 2 2" xfId="4340" xr:uid="{335F56D9-3E8A-4654-A9D3-C7D032190FA3}"/>
    <cellStyle name="Valuta 3 3 7 2 3" xfId="35993" xr:uid="{7436003B-7371-4FEC-8D77-622E34B82D5E}"/>
    <cellStyle name="Valuta 3 3 7 3" xfId="2921" xr:uid="{0B4D6B63-7D0C-4D54-82B6-24D23D5E25D4}"/>
    <cellStyle name="Valuta 3 3 7 3 2" xfId="3877" xr:uid="{D621081B-96D8-4EDE-B219-4CCF2FA1C25D}"/>
    <cellStyle name="Valuta 3 3 7 3 3" xfId="35530" xr:uid="{1B1B5DC6-40A2-446E-AC8D-97CA3AF363D9}"/>
    <cellStyle name="Valuta 3 3 7 4" xfId="3314" xr:uid="{297772A6-247D-4BFE-8556-099880ADE9B9}"/>
    <cellStyle name="Valuta 3 3 7 4 2" xfId="34983" xr:uid="{0641AF55-D906-44D6-AFD1-6EC8313E9AE3}"/>
    <cellStyle name="Valuta 3 3 7 5" xfId="1568" xr:uid="{C3F9C923-35D6-4324-9340-00265B1A8D51}"/>
    <cellStyle name="Valuta 3 3 7 6" xfId="1015" xr:uid="{77D9DDAB-7D42-4190-9FC3-90BE15AC5E1F}"/>
    <cellStyle name="Valuta 3 3 7 7" xfId="34600" xr:uid="{C4AB99BD-E7BF-43F3-8095-DA2F1EFA7948}"/>
    <cellStyle name="Valuta 3 3 8" xfId="1838" xr:uid="{D3AE6564-A9CE-409F-A072-2D79FAB5AB66}"/>
    <cellStyle name="Valuta 3 3 8 2" xfId="4543" xr:uid="{CBD257A8-CE7B-4EEC-B683-E8F8F7841021}"/>
    <cellStyle name="Valuta 3 3 8 3" xfId="36196" xr:uid="{242B2D90-81BD-46CE-8212-6E5E3C33AB97}"/>
    <cellStyle name="Valuta 3 3 9" xfId="2724" xr:uid="{D88A0476-D487-481F-99A9-957157BC6A17}"/>
    <cellStyle name="Valuta 3 3 9 2" xfId="4112" xr:uid="{52B44725-22A7-4E9B-8236-E69A926325EA}"/>
    <cellStyle name="Valuta 3 3 9 3" xfId="35765" xr:uid="{947D75E6-60F6-4ED0-A095-E5DA1DD513A5}"/>
    <cellStyle name="Valuta 3 4" xfId="180" xr:uid="{00000000-0005-0000-0000-0000C0010000}"/>
    <cellStyle name="Valuta 3 4 10" xfId="3118" xr:uid="{D5FA4409-7E95-4CE0-B37B-6E6A64B8C517}"/>
    <cellStyle name="Valuta 3 4 10 2" xfId="34801" xr:uid="{6508097B-F53D-4967-99AF-8A82403E4D70}"/>
    <cellStyle name="Valuta 3 4 11" xfId="1284" xr:uid="{CB1FB1A9-3F9D-436C-B8FF-2CFDA1832E0B}"/>
    <cellStyle name="Valuta 3 4 12" xfId="795" xr:uid="{45126FF6-392E-41F1-AB23-5D1C05E1CE11}"/>
    <cellStyle name="Valuta 3 4 13" xfId="34264" xr:uid="{1ADD4FC1-EC37-4DAB-8576-18C3C073497C}"/>
    <cellStyle name="Valuta 3 4 2" xfId="210" xr:uid="{00000000-0005-0000-0000-0000C1010000}"/>
    <cellStyle name="Valuta 3 4 2 10" xfId="1311" xr:uid="{3A56252C-59A6-4385-8F7D-55040959D90E}"/>
    <cellStyle name="Valuta 3 4 2 11" xfId="821" xr:uid="{98D03C19-9B4E-41AE-9DF8-C04DF381BF4C}"/>
    <cellStyle name="Valuta 3 4 2 12" xfId="34294" xr:uid="{5B8C284E-FC21-4C92-B187-BC530CF301B3}"/>
    <cellStyle name="Valuta 3 4 2 2" xfId="251" xr:uid="{00000000-0005-0000-0000-0000C2010000}"/>
    <cellStyle name="Valuta 3 4 2 2 10" xfId="862" xr:uid="{23E74B12-3E36-4A49-93B0-E76114F35B35}"/>
    <cellStyle name="Valuta 3 4 2 2 11" xfId="34334" xr:uid="{0056D973-9968-4450-9C17-2C0ECDED9DBC}"/>
    <cellStyle name="Valuta 3 4 2 2 2" xfId="347" xr:uid="{00000000-0005-0000-0000-0000C3010000}"/>
    <cellStyle name="Valuta 3 4 2 2 2 2" xfId="744" xr:uid="{B2A6C0D5-98C2-431E-B94A-33D74A0C7881}"/>
    <cellStyle name="Valuta 3 4 2 2 2 2 2" xfId="2276" xr:uid="{823F4A33-3F27-47DE-8CE2-3CFA3CB8005C}"/>
    <cellStyle name="Valuta 3 4 2 2 2 2 2 2" xfId="4503" xr:uid="{D925A29D-DB59-463A-8FA1-565B4BF511B6}"/>
    <cellStyle name="Valuta 3 4 2 2 2 2 2 3" xfId="36156" xr:uid="{11F3D600-701D-45A5-AF2F-185567B97B40}"/>
    <cellStyle name="Valuta 3 4 2 2 2 2 3" xfId="3084" xr:uid="{A773FEDF-B476-4A51-A45D-BBA9904C32CC}"/>
    <cellStyle name="Valuta 3 4 2 2 2 2 3 2" xfId="4040" xr:uid="{C9F27102-7FFC-48D2-B171-925DE676F816}"/>
    <cellStyle name="Valuta 3 4 2 2 2 2 3 3" xfId="35693" xr:uid="{0A2DF5C8-7A13-4B89-828E-B9019B273E36}"/>
    <cellStyle name="Valuta 3 4 2 2 2 2 4" xfId="3477" xr:uid="{1572E3C0-9294-4196-A541-13B1DB2834A7}"/>
    <cellStyle name="Valuta 3 4 2 2 2 2 4 2" xfId="35130" xr:uid="{F2DB1D1C-8EE7-41C9-9734-30302180B820}"/>
    <cellStyle name="Valuta 3 4 2 2 2 2 5" xfId="1724" xr:uid="{0538E8BE-8143-4779-9F6B-6BD956DBE3BE}"/>
    <cellStyle name="Valuta 3 4 2 2 2 2 6" xfId="1165" xr:uid="{BFAE3A1D-A710-4D9A-B3D1-A4BCDF8111ED}"/>
    <cellStyle name="Valuta 3 4 2 2 2 2 7" xfId="34763" xr:uid="{4E1B35E2-A7FF-4013-9263-28D52FAD29B5}"/>
    <cellStyle name="Valuta 3 4 2 2 2 3" xfId="2004" xr:uid="{6BF81A22-6B35-4BD2-9BD7-9390E8238A88}"/>
    <cellStyle name="Valuta 3 4 2 2 2 3 2" xfId="4696" xr:uid="{8FD073AB-6848-4646-AD90-344E71D077AB}"/>
    <cellStyle name="Valuta 3 4 2 2 2 3 3" xfId="36349" xr:uid="{CA9BD655-B27A-4489-B1D4-6AACB58150CA}"/>
    <cellStyle name="Valuta 3 4 2 2 2 4" xfId="2888" xr:uid="{2A5022AA-7F52-4DBC-B911-4446CF18A4E8}"/>
    <cellStyle name="Valuta 3 4 2 2 2 4 2" xfId="4278" xr:uid="{5D3A611F-3ADE-4AE8-B11A-5315A3DF655A}"/>
    <cellStyle name="Valuta 3 4 2 2 2 4 3" xfId="35931" xr:uid="{71D6BC50-F3E9-4E5C-AEB4-20A2B42D1EE2}"/>
    <cellStyle name="Valuta 3 4 2 2 2 5" xfId="3747" xr:uid="{74171D8E-B116-4EE0-8F4D-82BC8AABE207}"/>
    <cellStyle name="Valuta 3 4 2 2 2 5 2" xfId="35400" xr:uid="{946FDC00-B919-424A-A606-7436B6C813BE}"/>
    <cellStyle name="Valuta 3 4 2 2 2 6" xfId="3265" xr:uid="{E9417333-640B-40DC-8B2F-35ED7E3E41DD}"/>
    <cellStyle name="Valuta 3 4 2 2 2 6 2" xfId="34946" xr:uid="{088B1FD3-5369-46E5-9A9B-80F562844DBD}"/>
    <cellStyle name="Valuta 3 4 2 2 2 7" xfId="1441" xr:uid="{C4A93C75-A948-42C5-88CE-552824410BC8}"/>
    <cellStyle name="Valuta 3 4 2 2 2 8" xfId="946" xr:uid="{D6EF160B-FA22-4F11-81D1-B8977DD00BE2}"/>
    <cellStyle name="Valuta 3 4 2 2 2 9" xfId="34429" xr:uid="{F3CAC41A-7693-4738-8991-AD24E1560E9C}"/>
    <cellStyle name="Valuta 3 4 2 2 3" xfId="523" xr:uid="{00000000-0005-0000-0000-0000C4010000}"/>
    <cellStyle name="Valuta 3 4 2 2 4" xfId="649" xr:uid="{F07DF09B-2831-41A3-BF06-D0FE922312BD}"/>
    <cellStyle name="Valuta 3 4 2 2 4 2" xfId="2182" xr:uid="{F0801810-974B-4CE1-99F5-DBFDD65551DF}"/>
    <cellStyle name="Valuta 3 4 2 2 4 2 2" xfId="4408" xr:uid="{694B3200-478E-4837-9E37-713A868CF959}"/>
    <cellStyle name="Valuta 3 4 2 2 4 2 3" xfId="36061" xr:uid="{18CA9057-265F-4885-81A0-A38299EEEC84}"/>
    <cellStyle name="Valuta 3 4 2 2 4 3" xfId="2989" xr:uid="{94476BA5-7B33-4073-A901-C7C8F90995DD}"/>
    <cellStyle name="Valuta 3 4 2 2 4 3 2" xfId="3945" xr:uid="{23A63026-9AFA-4F33-9CFA-57B16771EA24}"/>
    <cellStyle name="Valuta 3 4 2 2 4 3 3" xfId="35598" xr:uid="{F1C84F81-066A-4789-9FAD-C71DB67C29E6}"/>
    <cellStyle name="Valuta 3 4 2 2 4 4" xfId="3382" xr:uid="{8D3111D3-2E0A-4AF4-9A04-C7266F1A4605}"/>
    <cellStyle name="Valuta 3 4 2 2 4 4 2" xfId="35050" xr:uid="{AFA89107-2EC9-4C1D-97E7-A30DFFF6B60C}"/>
    <cellStyle name="Valuta 3 4 2 2 4 5" xfId="1635" xr:uid="{FCF18614-8464-45B0-A585-4F5C8C134123}"/>
    <cellStyle name="Valuta 3 4 2 2 4 6" xfId="1081" xr:uid="{3929D236-5032-4C15-B9B9-1B5B7699F9F8}"/>
    <cellStyle name="Valuta 3 4 2 2 4 7" xfId="34668" xr:uid="{84A69F57-F70D-4411-8775-6BE989328562}"/>
    <cellStyle name="Valuta 3 4 2 2 5" xfId="1909" xr:uid="{9128E29E-21DE-49B6-A6F9-53F1010B2222}"/>
    <cellStyle name="Valuta 3 4 2 2 5 2" xfId="4610" xr:uid="{68DDD8DC-9D0C-4BE9-9B53-0D96E2659726}"/>
    <cellStyle name="Valuta 3 4 2 2 5 3" xfId="36263" xr:uid="{A151D22D-E5A2-4A71-B2E6-13528B61E9AB}"/>
    <cellStyle name="Valuta 3 4 2 2 6" xfId="2793" xr:uid="{E41AC109-4D36-46BE-8B81-628E3191217C}"/>
    <cellStyle name="Valuta 3 4 2 2 6 2" xfId="4183" xr:uid="{784808DB-1E7D-45A5-B764-A5F2022C6D34}"/>
    <cellStyle name="Valuta 3 4 2 2 6 3" xfId="35836" xr:uid="{3DDC245B-8E61-4137-BDB0-76871CBB313A}"/>
    <cellStyle name="Valuta 3 4 2 2 7" xfId="3652" xr:uid="{8990A401-E77C-43DC-B4ED-F3BD43BAA844}"/>
    <cellStyle name="Valuta 3 4 2 2 7 2" xfId="35305" xr:uid="{0BBF4B8C-C2DB-439F-A194-FAC197099788}"/>
    <cellStyle name="Valuta 3 4 2 2 8" xfId="3182" xr:uid="{C198725E-4406-481D-A594-AD26A51483BB}"/>
    <cellStyle name="Valuta 3 4 2 2 8 2" xfId="34865" xr:uid="{8F280D36-004C-44B7-A152-C48B9FE2C31D}"/>
    <cellStyle name="Valuta 3 4 2 2 9" xfId="1351" xr:uid="{0C9AC2CC-E577-4232-8D93-8BF640206872}"/>
    <cellStyle name="Valuta 3 4 2 3" xfId="307" xr:uid="{00000000-0005-0000-0000-0000C5010000}"/>
    <cellStyle name="Valuta 3 4 2 3 2" xfId="704" xr:uid="{8B555322-B84C-4AD0-AE53-42D317E5973F}"/>
    <cellStyle name="Valuta 3 4 2 3 2 2" xfId="2236" xr:uid="{61879230-1233-41F7-9435-A743A7363CB0}"/>
    <cellStyle name="Valuta 3 4 2 3 2 2 2" xfId="4463" xr:uid="{9361722C-E993-42AB-9894-8E8A8291C799}"/>
    <cellStyle name="Valuta 3 4 2 3 2 2 3" xfId="36116" xr:uid="{B12A62A9-304F-4122-984F-6299A6226B19}"/>
    <cellStyle name="Valuta 3 4 2 3 2 3" xfId="3044" xr:uid="{A3457F76-C5B4-4964-8288-0F8C2E92D5A2}"/>
    <cellStyle name="Valuta 3 4 2 3 2 3 2" xfId="4000" xr:uid="{88FA2681-9B38-4B2A-9FE7-5667A1C217E0}"/>
    <cellStyle name="Valuta 3 4 2 3 2 3 3" xfId="35653" xr:uid="{8F1F7609-3C1C-46CA-9B13-AD09F8552C89}"/>
    <cellStyle name="Valuta 3 4 2 3 2 4" xfId="3437" xr:uid="{81FA7A30-1BE3-4A02-B45F-847CD51618D4}"/>
    <cellStyle name="Valuta 3 4 2 3 2 4 2" xfId="35090" xr:uid="{B24A5EAB-1D82-4BE6-AF78-53739FD2A662}"/>
    <cellStyle name="Valuta 3 4 2 3 2 5" xfId="1684" xr:uid="{D2F58B19-3575-4544-9FFF-45A7195B6B97}"/>
    <cellStyle name="Valuta 3 4 2 3 2 6" xfId="1125" xr:uid="{4671C67A-A89C-4A68-909D-1F93861C14F0}"/>
    <cellStyle name="Valuta 3 4 2 3 2 7" xfId="34723" xr:uid="{8B015BC3-AB21-4B61-9FBC-7B2F572A0538}"/>
    <cellStyle name="Valuta 3 4 2 3 3" xfId="1964" xr:uid="{C4C327FD-FAEA-4C3B-925B-F33D9A9FE6BF}"/>
    <cellStyle name="Valuta 3 4 2 3 3 2" xfId="4656" xr:uid="{8C8CC2D6-5074-4E2F-928D-394D8BFF63B6}"/>
    <cellStyle name="Valuta 3 4 2 3 3 3" xfId="36309" xr:uid="{24624DF7-BF52-490C-8791-27F16C73EDFA}"/>
    <cellStyle name="Valuta 3 4 2 3 4" xfId="2848" xr:uid="{7F31BEDD-5A7D-40B3-B847-74B20F1AC068}"/>
    <cellStyle name="Valuta 3 4 2 3 4 2" xfId="4238" xr:uid="{AAF2B628-E819-4D64-9A98-B23C58525B46}"/>
    <cellStyle name="Valuta 3 4 2 3 4 3" xfId="35891" xr:uid="{30295BB3-056B-417A-9A08-021E7C2864BF}"/>
    <cellStyle name="Valuta 3 4 2 3 5" xfId="3707" xr:uid="{DF201920-AAF3-4381-8B52-57EA88E524EF}"/>
    <cellStyle name="Valuta 3 4 2 3 5 2" xfId="35360" xr:uid="{46BC7362-C9F5-4C9D-92BB-CADFCC704C56}"/>
    <cellStyle name="Valuta 3 4 2 3 6" xfId="3225" xr:uid="{D10D5614-D92C-4ADE-A256-100C75F0FE0E}"/>
    <cellStyle name="Valuta 3 4 2 3 6 2" xfId="34906" xr:uid="{09F63A01-B04A-447A-9B1A-11E4D5B6A867}"/>
    <cellStyle name="Valuta 3 4 2 3 7" xfId="1401" xr:uid="{9E2BB066-1123-43B8-88C7-7B897DB4EB7B}"/>
    <cellStyle name="Valuta 3 4 2 3 8" xfId="906" xr:uid="{187BC5D9-0219-4528-8A8A-5E016FCB0300}"/>
    <cellStyle name="Valuta 3 4 2 3 9" xfId="34389" xr:uid="{A5327C8E-D812-4B07-8511-8A787DCA6639}"/>
    <cellStyle name="Valuta 3 4 2 4" xfId="522" xr:uid="{00000000-0005-0000-0000-0000C6010000}"/>
    <cellStyle name="Valuta 3 4 2 5" xfId="609" xr:uid="{1DCA0FF0-D767-40D9-B5EA-E3272B0BD98B}"/>
    <cellStyle name="Valuta 3 4 2 5 2" xfId="2142" xr:uid="{A3A594F4-711F-4CAD-AC58-8730C6B01E60}"/>
    <cellStyle name="Valuta 3 4 2 5 2 2" xfId="4368" xr:uid="{83CC880A-641E-4AEF-8C3A-F9ED28285C16}"/>
    <cellStyle name="Valuta 3 4 2 5 2 3" xfId="36021" xr:uid="{87506A7C-8C13-453B-8AE6-BA291F1EC5CC}"/>
    <cellStyle name="Valuta 3 4 2 5 3" xfId="2949" xr:uid="{A0EC6DF0-AA00-45FB-9484-4931248C614B}"/>
    <cellStyle name="Valuta 3 4 2 5 3 2" xfId="3905" xr:uid="{16B0F1DC-E3F8-4636-854C-2B2278C4DBA6}"/>
    <cellStyle name="Valuta 3 4 2 5 3 3" xfId="35558" xr:uid="{240D85C2-C358-43A8-B3CD-FC652FF2221E}"/>
    <cellStyle name="Valuta 3 4 2 5 4" xfId="3342" xr:uid="{E2C00D93-7D2F-48C8-BBE7-A5CF250EAFD9}"/>
    <cellStyle name="Valuta 3 4 2 5 4 2" xfId="35010" xr:uid="{3B79C77F-7394-4DCC-9E13-DBA7F68C572F}"/>
    <cellStyle name="Valuta 3 4 2 5 5" xfId="1595" xr:uid="{F99AD764-319C-47CC-BDF9-A154763BBE07}"/>
    <cellStyle name="Valuta 3 4 2 5 6" xfId="1041" xr:uid="{A2680047-B7C0-41BE-A756-20435A74E2AC}"/>
    <cellStyle name="Valuta 3 4 2 5 7" xfId="34628" xr:uid="{F97526B8-42C5-44CA-B641-58F0B094E316}"/>
    <cellStyle name="Valuta 3 4 2 6" xfId="1869" xr:uid="{523E99EB-16BD-42D2-97C9-5C8D600BC8A5}"/>
    <cellStyle name="Valuta 3 4 2 6 2" xfId="4570" xr:uid="{D949B9D9-37D5-48A4-B0D4-E8133C2F33F2}"/>
    <cellStyle name="Valuta 3 4 2 6 3" xfId="36223" xr:uid="{21F5CA71-7E2D-47EE-8C67-F6B5EAE877E4}"/>
    <cellStyle name="Valuta 3 4 2 7" xfId="2753" xr:uid="{681BEA19-9749-4CBA-A282-10A8C86EC018}"/>
    <cellStyle name="Valuta 3 4 2 7 2" xfId="4143" xr:uid="{5AB6D5B6-03C2-42EF-9E03-6636EFE9082D}"/>
    <cellStyle name="Valuta 3 4 2 7 3" xfId="35796" xr:uid="{AE3E9DD4-50F2-4AD9-A8D9-0783B101CBA4}"/>
    <cellStyle name="Valuta 3 4 2 8" xfId="3612" xr:uid="{FBFAD404-0B2B-42E1-AFF5-5456062D000C}"/>
    <cellStyle name="Valuta 3 4 2 8 2" xfId="35265" xr:uid="{E5E80F4D-338D-407B-8D68-C96DF3D14342}"/>
    <cellStyle name="Valuta 3 4 2 9" xfId="3142" xr:uid="{53092471-4ABC-4E08-B256-96501A2DD1ED}"/>
    <cellStyle name="Valuta 3 4 2 9 2" xfId="34825" xr:uid="{6F00C249-D202-4F6A-B3C6-455287D8C262}"/>
    <cellStyle name="Valuta 3 4 3" xfId="227" xr:uid="{00000000-0005-0000-0000-0000C7010000}"/>
    <cellStyle name="Valuta 3 4 3 10" xfId="838" xr:uid="{E9EB0C38-DE95-4C49-A365-08D5E2AD0F42}"/>
    <cellStyle name="Valuta 3 4 3 11" xfId="34310" xr:uid="{03D5A2B9-A1E3-469A-8FED-1BA890808321}"/>
    <cellStyle name="Valuta 3 4 3 2" xfId="323" xr:uid="{00000000-0005-0000-0000-0000C8010000}"/>
    <cellStyle name="Valuta 3 4 3 2 2" xfId="720" xr:uid="{FE93BFDE-C97E-4F5F-90BA-BE68C7BCD23F}"/>
    <cellStyle name="Valuta 3 4 3 2 2 2" xfId="2252" xr:uid="{0284A6BA-3E2F-4025-AE36-C86C0B92448B}"/>
    <cellStyle name="Valuta 3 4 3 2 2 2 2" xfId="4479" xr:uid="{3B1EF711-2058-4F78-84F5-3F60B4605EA3}"/>
    <cellStyle name="Valuta 3 4 3 2 2 2 3" xfId="36132" xr:uid="{838C2AFA-3183-48FB-A38F-E76CBD373D44}"/>
    <cellStyle name="Valuta 3 4 3 2 2 3" xfId="3060" xr:uid="{986D9CCA-22A1-4971-AD6F-6E38C6FAF0DD}"/>
    <cellStyle name="Valuta 3 4 3 2 2 3 2" xfId="4016" xr:uid="{1DAC45DA-A57C-4C79-A542-A5A701009D65}"/>
    <cellStyle name="Valuta 3 4 3 2 2 3 3" xfId="35669" xr:uid="{7EBD8300-AD95-46CF-8B2B-5AA0A0C610A8}"/>
    <cellStyle name="Valuta 3 4 3 2 2 4" xfId="3453" xr:uid="{3BAC68B0-6C0F-414E-8337-6CA3348AAE88}"/>
    <cellStyle name="Valuta 3 4 3 2 2 4 2" xfId="35106" xr:uid="{87112B16-AC8F-4660-BA3D-D33B0E846BD8}"/>
    <cellStyle name="Valuta 3 4 3 2 2 5" xfId="1700" xr:uid="{745899E2-6908-474C-9563-43FBCE93E452}"/>
    <cellStyle name="Valuta 3 4 3 2 2 6" xfId="1141" xr:uid="{BECC071B-C854-4A1F-B7AE-DF3F4C5730C1}"/>
    <cellStyle name="Valuta 3 4 3 2 2 7" xfId="34739" xr:uid="{4EB6898D-A843-4860-9024-C15BC53A5014}"/>
    <cellStyle name="Valuta 3 4 3 2 3" xfId="1980" xr:uid="{0E72220B-AC4A-44FF-843E-56565DE7EC26}"/>
    <cellStyle name="Valuta 3 4 3 2 3 2" xfId="4672" xr:uid="{0BB2F65A-59CD-47E2-998D-CEFF71A7CF45}"/>
    <cellStyle name="Valuta 3 4 3 2 3 3" xfId="36325" xr:uid="{C0BB1F2F-133A-4AA3-943C-BFE667362A8A}"/>
    <cellStyle name="Valuta 3 4 3 2 4" xfId="2864" xr:uid="{BFCC4766-1FF5-430D-863E-BAE494D1DA23}"/>
    <cellStyle name="Valuta 3 4 3 2 4 2" xfId="4254" xr:uid="{367E3130-90DE-4640-8DFA-4C5CE579280E}"/>
    <cellStyle name="Valuta 3 4 3 2 4 3" xfId="35907" xr:uid="{709E6395-2A25-41DE-8FAC-CBCB5979E3F4}"/>
    <cellStyle name="Valuta 3 4 3 2 5" xfId="3723" xr:uid="{F1B40141-160B-45FA-A88F-A0E905663AA4}"/>
    <cellStyle name="Valuta 3 4 3 2 5 2" xfId="35376" xr:uid="{1D249F6B-8ACD-4219-AB1E-0AE5C5376EDB}"/>
    <cellStyle name="Valuta 3 4 3 2 6" xfId="3241" xr:uid="{020F812C-3284-4EC4-AB82-C5EB6955C4BF}"/>
    <cellStyle name="Valuta 3 4 3 2 6 2" xfId="34922" xr:uid="{925E0219-F51A-4786-BCB9-ECA76E20235B}"/>
    <cellStyle name="Valuta 3 4 3 2 7" xfId="1417" xr:uid="{FA1D0CBB-4278-4A2E-8093-8D334D0A8261}"/>
    <cellStyle name="Valuta 3 4 3 2 8" xfId="922" xr:uid="{ADC82682-8B06-48EB-AA81-DCB2FF77FAE6}"/>
    <cellStyle name="Valuta 3 4 3 2 9" xfId="34405" xr:uid="{3A7CCF63-D5F3-4500-AFEF-83B73079FD3D}"/>
    <cellStyle name="Valuta 3 4 3 3" xfId="524" xr:uid="{00000000-0005-0000-0000-0000C9010000}"/>
    <cellStyle name="Valuta 3 4 3 4" xfId="625" xr:uid="{AA67FA4C-CB53-42C2-A31F-A9F0E349E42B}"/>
    <cellStyle name="Valuta 3 4 3 4 2" xfId="2158" xr:uid="{A9F2FEBA-2871-428E-9422-C68AF46D9609}"/>
    <cellStyle name="Valuta 3 4 3 4 2 2" xfId="4384" xr:uid="{4F3FCC45-83C4-4239-84F9-BC54316E2D2B}"/>
    <cellStyle name="Valuta 3 4 3 4 2 3" xfId="36037" xr:uid="{277BEE2D-F70A-443D-82EF-9A19151A9092}"/>
    <cellStyle name="Valuta 3 4 3 4 3" xfId="2965" xr:uid="{D050594C-EAA3-4611-9984-D853E8DD4B59}"/>
    <cellStyle name="Valuta 3 4 3 4 3 2" xfId="3921" xr:uid="{9EB05560-2C1F-4018-8662-F013F1E9D78E}"/>
    <cellStyle name="Valuta 3 4 3 4 3 3" xfId="35574" xr:uid="{4506CB24-9F2D-4019-BF13-FE68D5D671AA}"/>
    <cellStyle name="Valuta 3 4 3 4 4" xfId="3358" xr:uid="{525D0120-A6EB-444B-8969-B2D846B0AE9D}"/>
    <cellStyle name="Valuta 3 4 3 4 4 2" xfId="35026" xr:uid="{13B86D21-6F38-407A-8A7C-0B84DD80C653}"/>
    <cellStyle name="Valuta 3 4 3 4 5" xfId="1611" xr:uid="{0697D61F-F480-424D-BDC3-5F7F620A27E4}"/>
    <cellStyle name="Valuta 3 4 3 4 6" xfId="1057" xr:uid="{40366FDC-D088-4A35-A6CE-DBAA1188D34A}"/>
    <cellStyle name="Valuta 3 4 3 4 7" xfId="34644" xr:uid="{4B137A02-E802-457C-AB04-86D55421C907}"/>
    <cellStyle name="Valuta 3 4 3 5" xfId="1885" xr:uid="{0313A434-16BD-44F0-A3CE-67550CE3F3E2}"/>
    <cellStyle name="Valuta 3 4 3 5 2" xfId="4586" xr:uid="{3FCED9DF-BD69-435A-8E75-D26235FD99D7}"/>
    <cellStyle name="Valuta 3 4 3 5 3" xfId="36239" xr:uid="{EBDEF42B-E9C0-4A5A-B09E-1D2C07E967C0}"/>
    <cellStyle name="Valuta 3 4 3 6" xfId="2769" xr:uid="{95BFE059-0804-4C2C-AEAF-639580536572}"/>
    <cellStyle name="Valuta 3 4 3 6 2" xfId="4159" xr:uid="{560BECE7-53A6-42F0-8FC5-05F1BBFB8440}"/>
    <cellStyle name="Valuta 3 4 3 6 3" xfId="35812" xr:uid="{D1ED269E-412B-4362-8502-1D45AF630452}"/>
    <cellStyle name="Valuta 3 4 3 7" xfId="3628" xr:uid="{3ABEEBD3-4264-4738-80A2-26FC474357B8}"/>
    <cellStyle name="Valuta 3 4 3 7 2" xfId="35281" xr:uid="{19314630-E56B-488F-9679-060D4201A160}"/>
    <cellStyle name="Valuta 3 4 3 8" xfId="3158" xr:uid="{D03412E1-6E66-46CE-932F-51577E990325}"/>
    <cellStyle name="Valuta 3 4 3 8 2" xfId="34841" xr:uid="{E050629B-7AA0-48E0-A972-2091D4F7B4E9}"/>
    <cellStyle name="Valuta 3 4 3 9" xfId="1327" xr:uid="{CED620D6-9DF0-4652-B578-B7BDA1B7A798}"/>
    <cellStyle name="Valuta 3 4 4" xfId="278" xr:uid="{00000000-0005-0000-0000-0000CA010000}"/>
    <cellStyle name="Valuta 3 4 4 2" xfId="675" xr:uid="{61CEDBD1-B6CC-43A6-AC89-97D324948205}"/>
    <cellStyle name="Valuta 3 4 4 2 2" xfId="2207" xr:uid="{7FFD0992-6344-4F74-9ECA-AE8B4332A3FE}"/>
    <cellStyle name="Valuta 3 4 4 2 2 2" xfId="4434" xr:uid="{3B84ECDA-3664-4395-AD7B-79E091716F52}"/>
    <cellStyle name="Valuta 3 4 4 2 2 3" xfId="36087" xr:uid="{ADFEC15D-BD37-4E0A-A6F2-864713FFD2A8}"/>
    <cellStyle name="Valuta 3 4 4 2 3" xfId="3015" xr:uid="{40C4818C-8A87-4024-BB23-AE5B46343105}"/>
    <cellStyle name="Valuta 3 4 4 2 3 2" xfId="3971" xr:uid="{53EBEE87-DC0D-4CE0-BDC2-F3EABAF0E3AD}"/>
    <cellStyle name="Valuta 3 4 4 2 3 3" xfId="35624" xr:uid="{0CB0BB1D-0CF6-4A84-B6A4-86EE7B532E06}"/>
    <cellStyle name="Valuta 3 4 4 2 4" xfId="3408" xr:uid="{6D37F852-4966-48B0-8087-8B8B4ECCA820}"/>
    <cellStyle name="Valuta 3 4 4 2 4 2" xfId="35066" xr:uid="{978FCBFD-F163-4FE2-B2C4-9F03848717AE}"/>
    <cellStyle name="Valuta 3 4 4 2 5" xfId="1657" xr:uid="{A063ED9C-E010-4707-A313-4E4783C64167}"/>
    <cellStyle name="Valuta 3 4 4 2 6" xfId="1100" xr:uid="{527185E3-C9A5-4F94-B63D-C316FAC7523B}"/>
    <cellStyle name="Valuta 3 4 4 2 7" xfId="34694" xr:uid="{83169962-1487-4604-B234-80859A487D5D}"/>
    <cellStyle name="Valuta 3 4 4 3" xfId="1935" xr:uid="{50B57075-CD23-4504-A09D-121CBC92CBA9}"/>
    <cellStyle name="Valuta 3 4 4 3 2" xfId="4630" xr:uid="{5640479E-E7E0-447A-8BD6-0B07FFEC61CD}"/>
    <cellStyle name="Valuta 3 4 4 3 3" xfId="36283" xr:uid="{BFA9A43D-CC4D-4B2D-82B3-E13A63A672AF}"/>
    <cellStyle name="Valuta 3 4 4 4" xfId="2819" xr:uid="{0E0FD35D-E58D-45B0-921E-1823F91B0861}"/>
    <cellStyle name="Valuta 3 4 4 4 2" xfId="4209" xr:uid="{837BD932-55A3-4E6B-A5B9-FF9BB955C70F}"/>
    <cellStyle name="Valuta 3 4 4 4 3" xfId="35862" xr:uid="{09A4D22A-9D01-4717-94B7-FFDC63A3BF9A}"/>
    <cellStyle name="Valuta 3 4 4 5" xfId="3678" xr:uid="{8202D5FE-8A57-4B5C-85CA-C4924946AEC7}"/>
    <cellStyle name="Valuta 3 4 4 5 2" xfId="35331" xr:uid="{2221A5FB-A428-48A1-9774-0BEB6F261C92}"/>
    <cellStyle name="Valuta 3 4 4 6" xfId="3200" xr:uid="{BA38E76B-54EB-4A47-8297-E00127C4257E}"/>
    <cellStyle name="Valuta 3 4 4 6 2" xfId="34882" xr:uid="{B339DBCF-8BAC-459B-BE87-4F6EE7944B31}"/>
    <cellStyle name="Valuta 3 4 4 7" xfId="1374" xr:uid="{C2BAC3FE-236D-469E-A5A8-7D80B73D77E7}"/>
    <cellStyle name="Valuta 3 4 4 8" xfId="881" xr:uid="{39D8B0E5-CC94-418C-A20A-B26212785EDE}"/>
    <cellStyle name="Valuta 3 4 4 9" xfId="34360" xr:uid="{AF71F18B-37B3-4577-A681-07E7AE755635}"/>
    <cellStyle name="Valuta 3 4 5" xfId="521" xr:uid="{00000000-0005-0000-0000-0000CB010000}"/>
    <cellStyle name="Valuta 3 4 6" xfId="583" xr:uid="{9E097ECE-9AA6-44A7-B2D7-58DEDCBF4F64}"/>
    <cellStyle name="Valuta 3 4 6 2" xfId="2116" xr:uid="{DB0917E9-2170-4131-8650-40DB38F54C0A}"/>
    <cellStyle name="Valuta 3 4 6 2 2" xfId="4342" xr:uid="{5223E74E-EC1F-4456-85AE-DFFCF48E414E}"/>
    <cellStyle name="Valuta 3 4 6 2 3" xfId="35995" xr:uid="{F41FDDF2-3291-4F3E-958C-755C090C3CF1}"/>
    <cellStyle name="Valuta 3 4 6 3" xfId="2923" xr:uid="{E0E595A9-754D-43A5-8D8F-8CA2EB75A951}"/>
    <cellStyle name="Valuta 3 4 6 3 2" xfId="3879" xr:uid="{B65339E6-1E1C-40A8-81BF-1ED806E084EF}"/>
    <cellStyle name="Valuta 3 4 6 3 3" xfId="35532" xr:uid="{F7737FF5-6F06-4D27-8990-90DA7EF938A4}"/>
    <cellStyle name="Valuta 3 4 6 4" xfId="3316" xr:uid="{DBF5D908-701D-4F24-A016-4E2AE7604AE8}"/>
    <cellStyle name="Valuta 3 4 6 4 2" xfId="34985" xr:uid="{1874D252-2EFF-48D5-B4F5-03E16DBBB088}"/>
    <cellStyle name="Valuta 3 4 6 5" xfId="1570" xr:uid="{F254F931-CC45-4C5E-A607-89898C472E92}"/>
    <cellStyle name="Valuta 3 4 6 6" xfId="1017" xr:uid="{3936DA2C-9A5C-4445-BEF1-7C9978A74432}"/>
    <cellStyle name="Valuta 3 4 6 7" xfId="34602" xr:uid="{A4AA0767-2188-405F-9975-A752BEB7D6CF}"/>
    <cellStyle name="Valuta 3 4 7" xfId="1840" xr:uid="{5A7DB175-7D20-46AB-BF73-D24E78B31DB1}"/>
    <cellStyle name="Valuta 3 4 7 2" xfId="4545" xr:uid="{9BAB1A55-47D0-4732-A44E-87A57893A7E3}"/>
    <cellStyle name="Valuta 3 4 7 3" xfId="36198" xr:uid="{207CD28C-2A19-4733-B438-7F93301F1248}"/>
    <cellStyle name="Valuta 3 4 8" xfId="2726" xr:uid="{29F708E9-584C-4F18-8549-C279F113C64F}"/>
    <cellStyle name="Valuta 3 4 8 2" xfId="4114" xr:uid="{715B2DA5-A649-49FD-B3E7-E96255DA1773}"/>
    <cellStyle name="Valuta 3 4 8 3" xfId="35767" xr:uid="{274B5B40-857F-4A8C-9B0B-C6678A1B967C}"/>
    <cellStyle name="Valuta 3 4 9" xfId="3583" xr:uid="{E43CE1B4-E75A-4BA4-BBD1-E6AFD134791A}"/>
    <cellStyle name="Valuta 3 4 9 2" xfId="35236" xr:uid="{371320A0-4E6C-4809-B9AD-D13CE25BD546}"/>
    <cellStyle name="Valuta 3 5" xfId="182" xr:uid="{00000000-0005-0000-0000-0000CC010000}"/>
    <cellStyle name="Valuta 3 5 10" xfId="3120" xr:uid="{497D01FA-F172-44C9-A61E-498D2BCC89BB}"/>
    <cellStyle name="Valuta 3 5 10 2" xfId="34803" xr:uid="{32188191-354F-4ECA-BD42-8EDA6E34FFFF}"/>
    <cellStyle name="Valuta 3 5 11" xfId="1286" xr:uid="{27C165EE-DA99-4FE5-A30A-87957E717149}"/>
    <cellStyle name="Valuta 3 5 12" xfId="797" xr:uid="{EAFA61B4-2D87-4411-999D-420D3F6A1A44}"/>
    <cellStyle name="Valuta 3 5 13" xfId="34266" xr:uid="{595469F6-630D-43E5-9366-E5405E0CC0FC}"/>
    <cellStyle name="Valuta 3 5 2" xfId="212" xr:uid="{00000000-0005-0000-0000-0000CD010000}"/>
    <cellStyle name="Valuta 3 5 2 10" xfId="1313" xr:uid="{86F67E51-B96B-4C51-80F0-CFD98A1098B2}"/>
    <cellStyle name="Valuta 3 5 2 11" xfId="823" xr:uid="{E37EFEE5-4358-4369-97EB-F73E371697A3}"/>
    <cellStyle name="Valuta 3 5 2 12" xfId="34296" xr:uid="{BB264123-6B7C-4AE4-B04A-736F692E7C62}"/>
    <cellStyle name="Valuta 3 5 2 2" xfId="253" xr:uid="{00000000-0005-0000-0000-0000CE010000}"/>
    <cellStyle name="Valuta 3 5 2 2 10" xfId="864" xr:uid="{14A130A9-37A8-496F-B16D-3FCB5C2ABBDC}"/>
    <cellStyle name="Valuta 3 5 2 2 11" xfId="34336" xr:uid="{F7607A6F-9617-40C6-9104-A8BCDA453FE0}"/>
    <cellStyle name="Valuta 3 5 2 2 2" xfId="349" xr:uid="{00000000-0005-0000-0000-0000CF010000}"/>
    <cellStyle name="Valuta 3 5 2 2 2 2" xfId="746" xr:uid="{6BBDC9D4-F906-4135-8914-69BF67928B79}"/>
    <cellStyle name="Valuta 3 5 2 2 2 2 2" xfId="2278" xr:uid="{B887550F-4851-4489-B703-1E263E8C051C}"/>
    <cellStyle name="Valuta 3 5 2 2 2 2 2 2" xfId="4505" xr:uid="{D1AD2104-34F0-4E0D-A665-E901885A86F6}"/>
    <cellStyle name="Valuta 3 5 2 2 2 2 2 3" xfId="36158" xr:uid="{D937DE9F-9321-4316-A88E-B9C0A2EFE730}"/>
    <cellStyle name="Valuta 3 5 2 2 2 2 3" xfId="3086" xr:uid="{40E6DA7E-1ECC-44D2-B600-53D74B3E8A97}"/>
    <cellStyle name="Valuta 3 5 2 2 2 2 3 2" xfId="4042" xr:uid="{D5AC0002-5694-43B1-95DD-5A9E0EEFE418}"/>
    <cellStyle name="Valuta 3 5 2 2 2 2 3 3" xfId="35695" xr:uid="{C25490D1-F929-45F4-AE4A-A4A5AA183D91}"/>
    <cellStyle name="Valuta 3 5 2 2 2 2 4" xfId="3479" xr:uid="{AFACC39A-4857-47B9-8946-8B3936A1FA65}"/>
    <cellStyle name="Valuta 3 5 2 2 2 2 4 2" xfId="35132" xr:uid="{5B4A1230-4A2A-4AE4-8180-19D67BD6C10E}"/>
    <cellStyle name="Valuta 3 5 2 2 2 2 5" xfId="1726" xr:uid="{9AF93789-862D-4B19-A1EB-5190A8BD3E14}"/>
    <cellStyle name="Valuta 3 5 2 2 2 2 6" xfId="1167" xr:uid="{736B4C12-0A54-477D-BB98-CD6A3406E043}"/>
    <cellStyle name="Valuta 3 5 2 2 2 2 7" xfId="34765" xr:uid="{5D8F2502-F55B-4BAD-9F58-8CA739BAEF97}"/>
    <cellStyle name="Valuta 3 5 2 2 2 3" xfId="2006" xr:uid="{4CB55CC0-DB29-46F0-9B38-302A791294E8}"/>
    <cellStyle name="Valuta 3 5 2 2 2 3 2" xfId="4698" xr:uid="{2D77A7FA-D8BC-4B25-8D9D-91C31C5F221B}"/>
    <cellStyle name="Valuta 3 5 2 2 2 3 3" xfId="36351" xr:uid="{231A2E0A-C59B-42D3-AF45-692D936FA64B}"/>
    <cellStyle name="Valuta 3 5 2 2 2 4" xfId="2890" xr:uid="{019D95D3-E91D-4083-99B6-87C9120FC65E}"/>
    <cellStyle name="Valuta 3 5 2 2 2 4 2" xfId="4280" xr:uid="{0E440AB6-AF08-4517-8D43-5E0665B8D216}"/>
    <cellStyle name="Valuta 3 5 2 2 2 4 3" xfId="35933" xr:uid="{1E7958FE-E1DC-43E6-B834-254504674B9F}"/>
    <cellStyle name="Valuta 3 5 2 2 2 5" xfId="3749" xr:uid="{9F2DFB37-BD04-4241-9DA6-FEEB378BF4D7}"/>
    <cellStyle name="Valuta 3 5 2 2 2 5 2" xfId="35402" xr:uid="{103EE877-CD10-42DE-88A1-C1DEC9F1C1BB}"/>
    <cellStyle name="Valuta 3 5 2 2 2 6" xfId="3267" xr:uid="{3AED3FC6-BC98-42BD-BE39-060904D92A7D}"/>
    <cellStyle name="Valuta 3 5 2 2 2 6 2" xfId="34948" xr:uid="{0A1D17D3-4643-4B16-8A12-332B1C77F100}"/>
    <cellStyle name="Valuta 3 5 2 2 2 7" xfId="1443" xr:uid="{94525C8B-0AE6-4C0B-B477-BE2CEF612369}"/>
    <cellStyle name="Valuta 3 5 2 2 2 8" xfId="948" xr:uid="{66DB0712-D735-4973-A408-CB3777A9CDAB}"/>
    <cellStyle name="Valuta 3 5 2 2 2 9" xfId="34431" xr:uid="{A1B9BDD1-55F7-48E4-A5F2-10593BFE27C5}"/>
    <cellStyle name="Valuta 3 5 2 2 3" xfId="527" xr:uid="{00000000-0005-0000-0000-0000D0010000}"/>
    <cellStyle name="Valuta 3 5 2 2 4" xfId="651" xr:uid="{B77363B3-E1CF-48F6-8F66-B8509D4EBABA}"/>
    <cellStyle name="Valuta 3 5 2 2 4 2" xfId="2184" xr:uid="{ECFEF2B6-0DDC-4AD0-AEB9-CCEAE68DA71E}"/>
    <cellStyle name="Valuta 3 5 2 2 4 2 2" xfId="4410" xr:uid="{10746DC4-028D-4DD0-BB21-F356AC6C5470}"/>
    <cellStyle name="Valuta 3 5 2 2 4 2 3" xfId="36063" xr:uid="{183B9499-D054-4FA7-AE36-2C20717C5692}"/>
    <cellStyle name="Valuta 3 5 2 2 4 3" xfId="2991" xr:uid="{B09C6EDB-4933-417B-9C3A-69399E8AF3DC}"/>
    <cellStyle name="Valuta 3 5 2 2 4 3 2" xfId="3947" xr:uid="{679CC5DA-C0DF-4CA0-B563-CD7A655B5608}"/>
    <cellStyle name="Valuta 3 5 2 2 4 3 3" xfId="35600" xr:uid="{C4EB204A-A9FC-4271-BA27-50DBA9C24BEF}"/>
    <cellStyle name="Valuta 3 5 2 2 4 4" xfId="3384" xr:uid="{96440171-6F66-4BFE-A1F9-D8B38C70010E}"/>
    <cellStyle name="Valuta 3 5 2 2 4 4 2" xfId="35052" xr:uid="{BFDDCB8F-4CED-4D33-A56D-95B5E4CFE721}"/>
    <cellStyle name="Valuta 3 5 2 2 4 5" xfId="1637" xr:uid="{FAFFB429-22E0-498D-9A25-24F34DB27626}"/>
    <cellStyle name="Valuta 3 5 2 2 4 6" xfId="1083" xr:uid="{B91B4D9F-8587-43AC-9867-E21D3F31FA07}"/>
    <cellStyle name="Valuta 3 5 2 2 4 7" xfId="34670" xr:uid="{B34C37E9-07DE-4512-B0DE-CA0E6E463FD2}"/>
    <cellStyle name="Valuta 3 5 2 2 5" xfId="1911" xr:uid="{E3FC2A38-C655-4185-81DB-EE7ECACBE282}"/>
    <cellStyle name="Valuta 3 5 2 2 5 2" xfId="4612" xr:uid="{D7AFCCB0-1707-46EA-8DBA-4D30811FFA90}"/>
    <cellStyle name="Valuta 3 5 2 2 5 3" xfId="36265" xr:uid="{4052AF15-9767-4253-B0D0-1C6CDF462C1A}"/>
    <cellStyle name="Valuta 3 5 2 2 6" xfId="2795" xr:uid="{BE3795C0-1C3B-461E-A562-01828D43DDA9}"/>
    <cellStyle name="Valuta 3 5 2 2 6 2" xfId="4185" xr:uid="{0C2E3DB5-6000-44F2-BB7A-8835F63B2E64}"/>
    <cellStyle name="Valuta 3 5 2 2 6 3" xfId="35838" xr:uid="{C2CC93CE-F0EB-4053-A82B-3C61E2B64115}"/>
    <cellStyle name="Valuta 3 5 2 2 7" xfId="3654" xr:uid="{F8D55723-A551-4083-AE00-81704362B12B}"/>
    <cellStyle name="Valuta 3 5 2 2 7 2" xfId="35307" xr:uid="{BB21DBED-47F8-4E6C-9DB0-087FA9E636A5}"/>
    <cellStyle name="Valuta 3 5 2 2 8" xfId="3184" xr:uid="{82E9D2D7-011A-490A-8650-27C28B35012E}"/>
    <cellStyle name="Valuta 3 5 2 2 8 2" xfId="34867" xr:uid="{12A8F014-CC1F-4622-8A62-7A4B1F849145}"/>
    <cellStyle name="Valuta 3 5 2 2 9" xfId="1353" xr:uid="{C3468B63-79AA-477B-9F97-8C9D72B97EC4}"/>
    <cellStyle name="Valuta 3 5 2 3" xfId="309" xr:uid="{00000000-0005-0000-0000-0000D1010000}"/>
    <cellStyle name="Valuta 3 5 2 3 2" xfId="706" xr:uid="{8EFDF375-6262-4B1E-8D4B-93AC8C86B7EB}"/>
    <cellStyle name="Valuta 3 5 2 3 2 2" xfId="2238" xr:uid="{8F448712-D1E3-4308-AE21-86BC33F74C2C}"/>
    <cellStyle name="Valuta 3 5 2 3 2 2 2" xfId="4465" xr:uid="{0958B096-B8CF-401C-8596-ADF75E748D19}"/>
    <cellStyle name="Valuta 3 5 2 3 2 2 3" xfId="36118" xr:uid="{A068CC52-2761-450C-993B-56D8D63742D0}"/>
    <cellStyle name="Valuta 3 5 2 3 2 3" xfId="3046" xr:uid="{55FF166E-A420-42B4-B7C3-46814846CFFE}"/>
    <cellStyle name="Valuta 3 5 2 3 2 3 2" xfId="4002" xr:uid="{72E2775F-8819-428E-A01C-2C7F5169D2AB}"/>
    <cellStyle name="Valuta 3 5 2 3 2 3 3" xfId="35655" xr:uid="{ED07B92E-6D11-49E5-97EA-42F01E19E2DF}"/>
    <cellStyle name="Valuta 3 5 2 3 2 4" xfId="3439" xr:uid="{6236CE09-B2AC-47D4-9589-C42EE44F1442}"/>
    <cellStyle name="Valuta 3 5 2 3 2 4 2" xfId="35092" xr:uid="{0E4101A8-AACE-413A-B9A7-D61A4C2B5C8A}"/>
    <cellStyle name="Valuta 3 5 2 3 2 5" xfId="1686" xr:uid="{7CCFD941-0FE8-481C-8A2B-3C2805678820}"/>
    <cellStyle name="Valuta 3 5 2 3 2 6" xfId="1127" xr:uid="{14635FFC-AE33-4A64-A3D4-F0E6A7B315A3}"/>
    <cellStyle name="Valuta 3 5 2 3 2 7" xfId="34725" xr:uid="{A8BDB429-C333-4F5A-892F-DBC30C7C7E8F}"/>
    <cellStyle name="Valuta 3 5 2 3 3" xfId="1966" xr:uid="{003C99B1-4BE8-48A2-8178-51F12DBF3DBD}"/>
    <cellStyle name="Valuta 3 5 2 3 3 2" xfId="4658" xr:uid="{9DDA06BD-4A11-474A-9CB2-A76CB57E409D}"/>
    <cellStyle name="Valuta 3 5 2 3 3 3" xfId="36311" xr:uid="{2F8994A1-4E22-4EA2-98D4-BB7D8DFB3D6D}"/>
    <cellStyle name="Valuta 3 5 2 3 4" xfId="2850" xr:uid="{B08641A2-D57F-48BB-82A4-45014C5EB23A}"/>
    <cellStyle name="Valuta 3 5 2 3 4 2" xfId="4240" xr:uid="{E8A21F18-97DD-44D3-AAA5-22BFB7587B31}"/>
    <cellStyle name="Valuta 3 5 2 3 4 3" xfId="35893" xr:uid="{1C4C2313-1FBB-4623-8E5F-07D8C4395AB1}"/>
    <cellStyle name="Valuta 3 5 2 3 5" xfId="3709" xr:uid="{571E6664-16F2-4050-B052-5B554948DA11}"/>
    <cellStyle name="Valuta 3 5 2 3 5 2" xfId="35362" xr:uid="{5DB4A59D-711B-4953-A1E8-40CEC279B098}"/>
    <cellStyle name="Valuta 3 5 2 3 6" xfId="3227" xr:uid="{3E9524AD-1250-4F10-9E47-02AC786972ED}"/>
    <cellStyle name="Valuta 3 5 2 3 6 2" xfId="34908" xr:uid="{710263CD-48D3-4E49-A5D5-2803574C86DF}"/>
    <cellStyle name="Valuta 3 5 2 3 7" xfId="1403" xr:uid="{391526E3-2336-439E-8AD4-E887CE14B107}"/>
    <cellStyle name="Valuta 3 5 2 3 8" xfId="908" xr:uid="{952B36D3-7D83-4313-AB6D-C8C626CCAA5F}"/>
    <cellStyle name="Valuta 3 5 2 3 9" xfId="34391" xr:uid="{33351EF9-08BB-4942-A327-F9B0C0D7A971}"/>
    <cellStyle name="Valuta 3 5 2 4" xfId="526" xr:uid="{00000000-0005-0000-0000-0000D2010000}"/>
    <cellStyle name="Valuta 3 5 2 5" xfId="611" xr:uid="{D57AB0ED-1490-4A78-A3B9-E0F11D66BA88}"/>
    <cellStyle name="Valuta 3 5 2 5 2" xfId="2144" xr:uid="{4EF92699-7F3D-4508-A956-756ED4311965}"/>
    <cellStyle name="Valuta 3 5 2 5 2 2" xfId="4370" xr:uid="{68C31C20-ED7B-4044-AE37-E7A8DDE6787E}"/>
    <cellStyle name="Valuta 3 5 2 5 2 3" xfId="36023" xr:uid="{5C20F0C0-A29C-4143-BA4B-3B5CD4E56EDF}"/>
    <cellStyle name="Valuta 3 5 2 5 3" xfId="2951" xr:uid="{A4087106-8C75-4D35-9E54-A526F1450E02}"/>
    <cellStyle name="Valuta 3 5 2 5 3 2" xfId="3907" xr:uid="{4DDA13EB-B649-44B4-BF97-3D5781862A4D}"/>
    <cellStyle name="Valuta 3 5 2 5 3 3" xfId="35560" xr:uid="{29B471F7-CDC3-42B3-8623-3510638C9A56}"/>
    <cellStyle name="Valuta 3 5 2 5 4" xfId="3344" xr:uid="{3FCD3779-C63F-400C-8ACD-8190E071664C}"/>
    <cellStyle name="Valuta 3 5 2 5 4 2" xfId="35012" xr:uid="{7FDB61CE-4FB0-4B6A-AECA-F0A5B9F0D831}"/>
    <cellStyle name="Valuta 3 5 2 5 5" xfId="1597" xr:uid="{C29952A2-08B9-4B5E-ABA5-6D6DE107357D}"/>
    <cellStyle name="Valuta 3 5 2 5 6" xfId="1043" xr:uid="{4DBE220B-87E5-4C6E-B41C-B72821045F5F}"/>
    <cellStyle name="Valuta 3 5 2 5 7" xfId="34630" xr:uid="{8C49E0BB-C169-4B5C-B878-86E560B344F8}"/>
    <cellStyle name="Valuta 3 5 2 6" xfId="1871" xr:uid="{C4508203-25DC-4E69-BC89-15DB5736AF72}"/>
    <cellStyle name="Valuta 3 5 2 6 2" xfId="4572" xr:uid="{E6723DF4-D8CA-44DA-9268-9948835E5B7A}"/>
    <cellStyle name="Valuta 3 5 2 6 3" xfId="36225" xr:uid="{A4A93D61-C82B-439A-A0DF-376CF966FCF4}"/>
    <cellStyle name="Valuta 3 5 2 7" xfId="2755" xr:uid="{C1761845-F73F-4400-B399-B1A71A0CD816}"/>
    <cellStyle name="Valuta 3 5 2 7 2" xfId="4145" xr:uid="{8C44D65F-9CE1-4824-BBAE-8FC818CC7D8E}"/>
    <cellStyle name="Valuta 3 5 2 7 3" xfId="35798" xr:uid="{C0732AC4-3982-4A3E-8EB3-847D3C3AE4D4}"/>
    <cellStyle name="Valuta 3 5 2 8" xfId="3614" xr:uid="{90299D64-DF66-44B6-8EC6-95291B97A300}"/>
    <cellStyle name="Valuta 3 5 2 8 2" xfId="35267" xr:uid="{FC222590-4C55-473D-9602-5107E3B4A86F}"/>
    <cellStyle name="Valuta 3 5 2 9" xfId="3144" xr:uid="{E8944B3E-715D-462F-AE5A-9A2C299E9381}"/>
    <cellStyle name="Valuta 3 5 2 9 2" xfId="34827" xr:uid="{43319B6E-1F81-486C-8FA3-D2F2081F1893}"/>
    <cellStyle name="Valuta 3 5 3" xfId="229" xr:uid="{00000000-0005-0000-0000-0000D3010000}"/>
    <cellStyle name="Valuta 3 5 3 10" xfId="840" xr:uid="{0D71E815-A936-4850-8419-AC58B5ACEF2D}"/>
    <cellStyle name="Valuta 3 5 3 11" xfId="34312" xr:uid="{44935FCE-4CBD-49C1-83F8-A87EBBA2BD9E}"/>
    <cellStyle name="Valuta 3 5 3 2" xfId="325" xr:uid="{00000000-0005-0000-0000-0000D4010000}"/>
    <cellStyle name="Valuta 3 5 3 2 2" xfId="722" xr:uid="{BDC5B645-BDD3-41D0-862A-DCE4F1D85D7C}"/>
    <cellStyle name="Valuta 3 5 3 2 2 2" xfId="2254" xr:uid="{B86FD3EE-1406-477B-B1EC-4B9B34107026}"/>
    <cellStyle name="Valuta 3 5 3 2 2 2 2" xfId="4481" xr:uid="{621C8364-D2EA-48AD-8144-7891E6EB9C50}"/>
    <cellStyle name="Valuta 3 5 3 2 2 2 3" xfId="36134" xr:uid="{C2A8105C-A36D-4E75-84CC-BCFA05867F34}"/>
    <cellStyle name="Valuta 3 5 3 2 2 3" xfId="3062" xr:uid="{57842927-191C-42F1-82F4-30A9E8E11F63}"/>
    <cellStyle name="Valuta 3 5 3 2 2 3 2" xfId="4018" xr:uid="{22A6B27C-8EB0-4D12-ABA4-52431FF79425}"/>
    <cellStyle name="Valuta 3 5 3 2 2 3 3" xfId="35671" xr:uid="{0641F2C7-6EA1-4301-9371-9AD7685CAF58}"/>
    <cellStyle name="Valuta 3 5 3 2 2 4" xfId="3455" xr:uid="{38209739-6267-40C1-BCF5-74E41AE1CC5E}"/>
    <cellStyle name="Valuta 3 5 3 2 2 4 2" xfId="35108" xr:uid="{30218462-4923-485D-BEB7-FDB336ACE053}"/>
    <cellStyle name="Valuta 3 5 3 2 2 5" xfId="1702" xr:uid="{5E5BF309-18DF-477A-860C-901281D33EF8}"/>
    <cellStyle name="Valuta 3 5 3 2 2 6" xfId="1143" xr:uid="{E61562B7-509E-4A8C-A3F6-A7C6A22A9E17}"/>
    <cellStyle name="Valuta 3 5 3 2 2 7" xfId="34741" xr:uid="{348A12CB-91FA-4634-BE40-FAFF4BFDBA8A}"/>
    <cellStyle name="Valuta 3 5 3 2 3" xfId="1982" xr:uid="{872C0435-F873-44A2-BE43-1DD464DC0D32}"/>
    <cellStyle name="Valuta 3 5 3 2 3 2" xfId="4674" xr:uid="{6FEF03B3-A11E-44FD-98E0-C8EBD06723AE}"/>
    <cellStyle name="Valuta 3 5 3 2 3 3" xfId="36327" xr:uid="{D386F92F-7F36-4060-B062-949FE24A8D7D}"/>
    <cellStyle name="Valuta 3 5 3 2 4" xfId="2866" xr:uid="{9FB93E48-B25A-41B7-B9D8-1085B242BD44}"/>
    <cellStyle name="Valuta 3 5 3 2 4 2" xfId="4256" xr:uid="{280DEEE4-4B8C-45FB-90D2-1895E529E106}"/>
    <cellStyle name="Valuta 3 5 3 2 4 3" xfId="35909" xr:uid="{8A4F659E-22BE-4AB1-9A65-363436CF2EF5}"/>
    <cellStyle name="Valuta 3 5 3 2 5" xfId="3725" xr:uid="{80A00973-CED5-4498-9754-56C1C83C39CF}"/>
    <cellStyle name="Valuta 3 5 3 2 5 2" xfId="35378" xr:uid="{87C3CE14-96B9-4FAE-9ED3-B67C0D511DD7}"/>
    <cellStyle name="Valuta 3 5 3 2 6" xfId="3243" xr:uid="{0D61800B-BF82-4F48-9767-4108A7A69506}"/>
    <cellStyle name="Valuta 3 5 3 2 6 2" xfId="34924" xr:uid="{FEDA2CCE-BCC1-4477-9B5C-F3339CC85E92}"/>
    <cellStyle name="Valuta 3 5 3 2 7" xfId="1419" xr:uid="{EDF78DE3-6EEA-4D5B-BC6E-5FAA51E7C790}"/>
    <cellStyle name="Valuta 3 5 3 2 8" xfId="924" xr:uid="{4B2626A7-809E-418B-96C0-334CA07E2627}"/>
    <cellStyle name="Valuta 3 5 3 2 9" xfId="34407" xr:uid="{19FE1CAE-AB65-4A56-95DD-9F91A7C7EA90}"/>
    <cellStyle name="Valuta 3 5 3 3" xfId="528" xr:uid="{00000000-0005-0000-0000-0000D5010000}"/>
    <cellStyle name="Valuta 3 5 3 4" xfId="627" xr:uid="{47176AD4-BAD2-4A2E-BCBF-297DC554C9B7}"/>
    <cellStyle name="Valuta 3 5 3 4 2" xfId="2160" xr:uid="{BFBE4895-08A9-45D7-BC5B-D848C4F1044F}"/>
    <cellStyle name="Valuta 3 5 3 4 2 2" xfId="4386" xr:uid="{1B0F72D5-8D12-45DB-A1FA-1C4C50C04374}"/>
    <cellStyle name="Valuta 3 5 3 4 2 3" xfId="36039" xr:uid="{6A5E1501-DBB8-4259-82DF-93E6F95C7A35}"/>
    <cellStyle name="Valuta 3 5 3 4 3" xfId="2967" xr:uid="{E730FF89-F5EA-418A-8759-840F39D89345}"/>
    <cellStyle name="Valuta 3 5 3 4 3 2" xfId="3923" xr:uid="{2D0DB37E-7CF3-4D3A-8077-A05EABA2FFBB}"/>
    <cellStyle name="Valuta 3 5 3 4 3 3" xfId="35576" xr:uid="{CFC71CF8-8BE3-46DC-95DC-E724E3CC7D13}"/>
    <cellStyle name="Valuta 3 5 3 4 4" xfId="3360" xr:uid="{097ECF56-282D-4489-BF3F-A2B47C275D9B}"/>
    <cellStyle name="Valuta 3 5 3 4 4 2" xfId="35028" xr:uid="{D92B05C5-9708-40A6-894E-60317FF3E2B5}"/>
    <cellStyle name="Valuta 3 5 3 4 5" xfId="1613" xr:uid="{462D47AE-151C-437A-B4DD-7908B4792B5C}"/>
    <cellStyle name="Valuta 3 5 3 4 6" xfId="1059" xr:uid="{9C864F3F-B375-4037-B850-31C7DB7435C8}"/>
    <cellStyle name="Valuta 3 5 3 4 7" xfId="34646" xr:uid="{9180631F-9ED3-4B22-AF73-ED657D72A711}"/>
    <cellStyle name="Valuta 3 5 3 5" xfId="1887" xr:uid="{4626B6B4-08A9-48EF-94C0-A9922BAB29F5}"/>
    <cellStyle name="Valuta 3 5 3 5 2" xfId="4588" xr:uid="{39E4CE58-C4E1-4044-9CD5-874FF3AE1717}"/>
    <cellStyle name="Valuta 3 5 3 5 3" xfId="36241" xr:uid="{8359DF68-0E65-4923-AA65-BF0BEEAA4FB5}"/>
    <cellStyle name="Valuta 3 5 3 6" xfId="2771" xr:uid="{CC185DD6-0C04-4CCD-8491-98E7C4B5C5ED}"/>
    <cellStyle name="Valuta 3 5 3 6 2" xfId="4161" xr:uid="{336B2F80-F86C-481B-8439-B57BD6E4F1E0}"/>
    <cellStyle name="Valuta 3 5 3 6 3" xfId="35814" xr:uid="{7C7B3593-CCFD-4C27-8332-7735BF01E605}"/>
    <cellStyle name="Valuta 3 5 3 7" xfId="3630" xr:uid="{09B45E1A-F3E8-4CBB-A5F3-CFD0245F7DC0}"/>
    <cellStyle name="Valuta 3 5 3 7 2" xfId="35283" xr:uid="{9305C539-2B41-4890-9D9A-34D1CE0D499C}"/>
    <cellStyle name="Valuta 3 5 3 8" xfId="3160" xr:uid="{6EF7324F-B6AB-4AF1-9DB9-8B07287BAC8E}"/>
    <cellStyle name="Valuta 3 5 3 8 2" xfId="34843" xr:uid="{31F6E55F-12CF-489D-A355-5BC34910AE0E}"/>
    <cellStyle name="Valuta 3 5 3 9" xfId="1329" xr:uid="{5114842E-F347-4FA1-BE62-580570EC7884}"/>
    <cellStyle name="Valuta 3 5 4" xfId="280" xr:uid="{00000000-0005-0000-0000-0000D6010000}"/>
    <cellStyle name="Valuta 3 5 4 2" xfId="677" xr:uid="{D833BC11-44CE-4126-9F1C-A2478D99712E}"/>
    <cellStyle name="Valuta 3 5 4 2 2" xfId="2209" xr:uid="{39A77AF5-9757-442C-89B8-8A70C2E099DF}"/>
    <cellStyle name="Valuta 3 5 4 2 2 2" xfId="4436" xr:uid="{0FA49A80-7185-4455-8E89-B5ECD1CEC4B0}"/>
    <cellStyle name="Valuta 3 5 4 2 2 3" xfId="36089" xr:uid="{A43B0334-59F1-43AC-8AF4-C170D85C829E}"/>
    <cellStyle name="Valuta 3 5 4 2 3" xfId="3017" xr:uid="{AFBC4843-AD49-40F0-9735-5A97E0B6FB0F}"/>
    <cellStyle name="Valuta 3 5 4 2 3 2" xfId="3973" xr:uid="{BEA33962-FFEE-4E39-8917-6EB1A25859CF}"/>
    <cellStyle name="Valuta 3 5 4 2 3 3" xfId="35626" xr:uid="{BA667EFE-0114-4954-B90C-7A4CADD303FE}"/>
    <cellStyle name="Valuta 3 5 4 2 4" xfId="3410" xr:uid="{7823A319-6469-416D-97B5-BBD1B6044C2C}"/>
    <cellStyle name="Valuta 3 5 4 2 4 2" xfId="35068" xr:uid="{78B834CB-3B6A-4180-8CA4-E38801B55544}"/>
    <cellStyle name="Valuta 3 5 4 2 5" xfId="1659" xr:uid="{9ACF2F03-02B3-47ED-B1AA-CB26EC24B949}"/>
    <cellStyle name="Valuta 3 5 4 2 6" xfId="1102" xr:uid="{8D030491-C310-44FE-9A42-7CD66C274D79}"/>
    <cellStyle name="Valuta 3 5 4 2 7" xfId="34696" xr:uid="{A679B363-6945-4725-A79C-8753EEB3BDE8}"/>
    <cellStyle name="Valuta 3 5 4 3" xfId="1937" xr:uid="{FF0A4636-6FAC-4AA9-9D7D-F0523994A949}"/>
    <cellStyle name="Valuta 3 5 4 3 2" xfId="4632" xr:uid="{60A8AAD8-F4D7-4C8B-A304-740D90A91A12}"/>
    <cellStyle name="Valuta 3 5 4 3 3" xfId="36285" xr:uid="{7E7F48E4-DA14-4301-BA31-7CBEC6957EA1}"/>
    <cellStyle name="Valuta 3 5 4 4" xfId="2821" xr:uid="{BD064E4A-56C1-48EE-B1CC-B2FE6D5F3E39}"/>
    <cellStyle name="Valuta 3 5 4 4 2" xfId="4211" xr:uid="{C4B1A060-DBA4-4A6D-B795-33C65576DEA8}"/>
    <cellStyle name="Valuta 3 5 4 4 3" xfId="35864" xr:uid="{49721D90-BC96-4BA2-B7A4-089579A52EE4}"/>
    <cellStyle name="Valuta 3 5 4 5" xfId="3680" xr:uid="{AE9A3FF0-56E8-42F4-B377-0E18884F8467}"/>
    <cellStyle name="Valuta 3 5 4 5 2" xfId="35333" xr:uid="{879320A7-CE89-4755-BA4B-DD98C720A7C4}"/>
    <cellStyle name="Valuta 3 5 4 6" xfId="3202" xr:uid="{6BE63CBC-8077-49F6-BA59-E9297322DB9A}"/>
    <cellStyle name="Valuta 3 5 4 6 2" xfId="34884" xr:uid="{B6474C2B-8E95-4909-81EF-5E718E23B313}"/>
    <cellStyle name="Valuta 3 5 4 7" xfId="1376" xr:uid="{094F53A7-77DB-4EEF-B563-8D46DBBD0225}"/>
    <cellStyle name="Valuta 3 5 4 8" xfId="883" xr:uid="{F5868996-C33E-4E24-9C85-AADF241790C4}"/>
    <cellStyle name="Valuta 3 5 4 9" xfId="34362" xr:uid="{9C72B3C9-92A5-4181-9D27-971EEC6A55CC}"/>
    <cellStyle name="Valuta 3 5 5" xfId="525" xr:uid="{00000000-0005-0000-0000-0000D7010000}"/>
    <cellStyle name="Valuta 3 5 6" xfId="585" xr:uid="{17A90736-DFDF-4119-95FA-4045BC93C135}"/>
    <cellStyle name="Valuta 3 5 6 2" xfId="2118" xr:uid="{AFF1D866-890B-424E-BFA5-F21C836315B1}"/>
    <cellStyle name="Valuta 3 5 6 2 2" xfId="4344" xr:uid="{291007FD-44C2-4873-8C69-2F2B0F1126D9}"/>
    <cellStyle name="Valuta 3 5 6 2 3" xfId="35997" xr:uid="{8378F7B2-12C6-477E-8EC9-4E42D7EA328B}"/>
    <cellStyle name="Valuta 3 5 6 3" xfId="2925" xr:uid="{FC59C4EF-5B7B-48C1-8B8D-F06745E2BF10}"/>
    <cellStyle name="Valuta 3 5 6 3 2" xfId="3881" xr:uid="{D2BBBDBD-0C79-43CE-A3AD-B66642D84010}"/>
    <cellStyle name="Valuta 3 5 6 3 3" xfId="35534" xr:uid="{528D38E0-B38F-4D23-A72E-D8BFB8561383}"/>
    <cellStyle name="Valuta 3 5 6 4" xfId="3318" xr:uid="{53E8D9F6-7061-461A-8710-9C61FD12BBD5}"/>
    <cellStyle name="Valuta 3 5 6 4 2" xfId="34987" xr:uid="{E9182B6C-8120-4E71-9C8B-BD71985DFCFF}"/>
    <cellStyle name="Valuta 3 5 6 5" xfId="1572" xr:uid="{FFFC72AB-7A91-439E-9067-0963886DC3B9}"/>
    <cellStyle name="Valuta 3 5 6 6" xfId="1019" xr:uid="{65F5E11F-A88D-42D2-8EF5-ED72507BC111}"/>
    <cellStyle name="Valuta 3 5 6 7" xfId="34604" xr:uid="{93E09C54-3893-4750-B10D-9E3769B30563}"/>
    <cellStyle name="Valuta 3 5 7" xfId="1842" xr:uid="{4EEEC319-A6A3-4F9D-AC72-57181A171983}"/>
    <cellStyle name="Valuta 3 5 7 2" xfId="4547" xr:uid="{52F62792-7A35-48C8-8A7C-BA18167C2CDF}"/>
    <cellStyle name="Valuta 3 5 7 3" xfId="36200" xr:uid="{18938BD5-1AE9-4125-814E-EFB320689366}"/>
    <cellStyle name="Valuta 3 5 8" xfId="2728" xr:uid="{0051606A-3BB2-49E6-B0B9-AA459CC07796}"/>
    <cellStyle name="Valuta 3 5 8 2" xfId="4116" xr:uid="{CC760235-FBDA-4278-B36B-E301BF3532A3}"/>
    <cellStyle name="Valuta 3 5 8 3" xfId="35769" xr:uid="{4969A85D-C42E-4C9A-8F47-03E2140C3193}"/>
    <cellStyle name="Valuta 3 5 9" xfId="3585" xr:uid="{3E0A575C-14B0-4C39-AA9B-B5999326232C}"/>
    <cellStyle name="Valuta 3 5 9 2" xfId="35238" xr:uid="{3DEC8715-EBDC-43A6-9B29-9FA0511A2E5B}"/>
    <cellStyle name="Valuta 3 6" xfId="184" xr:uid="{00000000-0005-0000-0000-0000D8010000}"/>
    <cellStyle name="Valuta 3 6 10" xfId="3122" xr:uid="{BF62328F-C839-4FA8-A6A0-FED82311624A}"/>
    <cellStyle name="Valuta 3 6 10 2" xfId="34805" xr:uid="{5739420A-5069-43B9-AE72-C95E91A39448}"/>
    <cellStyle name="Valuta 3 6 11" xfId="1288" xr:uid="{177D9686-1116-4B61-B96E-DBC5477F4073}"/>
    <cellStyle name="Valuta 3 6 12" xfId="799" xr:uid="{D65978E4-0D77-421A-AD13-D9C92333E432}"/>
    <cellStyle name="Valuta 3 6 13" xfId="34268" xr:uid="{30CB8025-A05C-4304-ABDB-F2179C49FF73}"/>
    <cellStyle name="Valuta 3 6 2" xfId="214" xr:uid="{00000000-0005-0000-0000-0000D9010000}"/>
    <cellStyle name="Valuta 3 6 2 10" xfId="1315" xr:uid="{5C64E1C7-CF5E-4F6D-B002-4AEBBB5930E4}"/>
    <cellStyle name="Valuta 3 6 2 11" xfId="825" xr:uid="{739571F8-B7F7-4D64-B9FE-43383A37EF94}"/>
    <cellStyle name="Valuta 3 6 2 12" xfId="34298" xr:uid="{0C7E69E4-8F94-470D-B7D7-10293A1C1F33}"/>
    <cellStyle name="Valuta 3 6 2 2" xfId="255" xr:uid="{00000000-0005-0000-0000-0000DA010000}"/>
    <cellStyle name="Valuta 3 6 2 2 10" xfId="866" xr:uid="{28338E60-9B52-4205-BC47-DF0263515F80}"/>
    <cellStyle name="Valuta 3 6 2 2 11" xfId="34338" xr:uid="{4EC14542-1956-4E65-981B-8BAE8BDFFF60}"/>
    <cellStyle name="Valuta 3 6 2 2 2" xfId="351" xr:uid="{00000000-0005-0000-0000-0000DB010000}"/>
    <cellStyle name="Valuta 3 6 2 2 2 2" xfId="748" xr:uid="{3746F8A9-D152-46AD-8753-1BBFB40A31BD}"/>
    <cellStyle name="Valuta 3 6 2 2 2 2 2" xfId="2280" xr:uid="{04D2FB15-B78E-45D5-955D-5B48478509B7}"/>
    <cellStyle name="Valuta 3 6 2 2 2 2 2 2" xfId="4507" xr:uid="{148E62A8-1726-454B-BF9E-2CB1FB9230F2}"/>
    <cellStyle name="Valuta 3 6 2 2 2 2 2 3" xfId="36160" xr:uid="{B93B2DAC-DCDD-4049-8B7C-E995CE991C6A}"/>
    <cellStyle name="Valuta 3 6 2 2 2 2 3" xfId="3088" xr:uid="{EB99C38B-E3A3-465A-B880-EC44F7535D1A}"/>
    <cellStyle name="Valuta 3 6 2 2 2 2 3 2" xfId="4044" xr:uid="{B2215EFA-25F2-4E41-A20F-C3BF7CE46C0F}"/>
    <cellStyle name="Valuta 3 6 2 2 2 2 3 3" xfId="35697" xr:uid="{C60B133F-9265-40C6-A09B-BE42D1792C82}"/>
    <cellStyle name="Valuta 3 6 2 2 2 2 4" xfId="3481" xr:uid="{0BFC1AFE-3AB9-445E-BB1F-1363888CD544}"/>
    <cellStyle name="Valuta 3 6 2 2 2 2 4 2" xfId="35134" xr:uid="{745F7F8F-68CB-4623-8514-C0FC386FFF42}"/>
    <cellStyle name="Valuta 3 6 2 2 2 2 5" xfId="1728" xr:uid="{4F3C2C46-7D7B-4425-88C5-3BB8EA0308BB}"/>
    <cellStyle name="Valuta 3 6 2 2 2 2 6" xfId="1169" xr:uid="{54005376-A2C2-423D-A151-ECFF455E759E}"/>
    <cellStyle name="Valuta 3 6 2 2 2 2 7" xfId="34767" xr:uid="{BD31CDDF-8000-43D0-B8AF-DFD2EE2ECADA}"/>
    <cellStyle name="Valuta 3 6 2 2 2 3" xfId="2008" xr:uid="{7F9AA2BB-4E24-4B4C-BE11-731F7586630C}"/>
    <cellStyle name="Valuta 3 6 2 2 2 3 2" xfId="4700" xr:uid="{06B4DB14-8C54-45B1-BDF7-4F513C233DE5}"/>
    <cellStyle name="Valuta 3 6 2 2 2 3 3" xfId="36353" xr:uid="{8A24F4B5-6EE4-4FEE-8C1F-EE1EB1E4FB8D}"/>
    <cellStyle name="Valuta 3 6 2 2 2 4" xfId="2892" xr:uid="{65D704CD-49C9-4315-821E-DBF871997826}"/>
    <cellStyle name="Valuta 3 6 2 2 2 4 2" xfId="4282" xr:uid="{D2B7C7FB-FF5E-4C43-85C5-496A0E1D433C}"/>
    <cellStyle name="Valuta 3 6 2 2 2 4 3" xfId="35935" xr:uid="{C0FA011A-8416-46BC-A00A-412B84EF5811}"/>
    <cellStyle name="Valuta 3 6 2 2 2 5" xfId="3751" xr:uid="{41564E0B-58B5-48BC-AEE9-9C4C81624CF4}"/>
    <cellStyle name="Valuta 3 6 2 2 2 5 2" xfId="35404" xr:uid="{AA30E5BB-F424-44C5-865A-89CD9AB557EB}"/>
    <cellStyle name="Valuta 3 6 2 2 2 6" xfId="3269" xr:uid="{06004014-FD18-4BDD-84CE-7B4370136A11}"/>
    <cellStyle name="Valuta 3 6 2 2 2 6 2" xfId="34950" xr:uid="{30EC51C4-6172-4D91-AAE3-B7AF09AA577F}"/>
    <cellStyle name="Valuta 3 6 2 2 2 7" xfId="1445" xr:uid="{79A42362-2F69-4080-A279-D1CA4AAB6E87}"/>
    <cellStyle name="Valuta 3 6 2 2 2 8" xfId="950" xr:uid="{D8E3B211-8206-4869-8D6F-86CA03C5B7B9}"/>
    <cellStyle name="Valuta 3 6 2 2 2 9" xfId="34433" xr:uid="{7B026A35-A3ED-4D1D-979A-FD3F20F98B7B}"/>
    <cellStyle name="Valuta 3 6 2 2 3" xfId="531" xr:uid="{00000000-0005-0000-0000-0000DC010000}"/>
    <cellStyle name="Valuta 3 6 2 2 4" xfId="653" xr:uid="{8B688A67-C1B1-4303-A540-AE7BBC3553CB}"/>
    <cellStyle name="Valuta 3 6 2 2 4 2" xfId="2186" xr:uid="{B1A58C79-8E3B-4880-B86D-FBA3C453C353}"/>
    <cellStyle name="Valuta 3 6 2 2 4 2 2" xfId="4412" xr:uid="{A3BB67A8-5C17-4098-93AC-2BD51C7B65C6}"/>
    <cellStyle name="Valuta 3 6 2 2 4 2 3" xfId="36065" xr:uid="{AD52731F-3A71-4C39-914C-D12427DA999A}"/>
    <cellStyle name="Valuta 3 6 2 2 4 3" xfId="2993" xr:uid="{73540D74-3358-4D5F-974B-44B681D8B36D}"/>
    <cellStyle name="Valuta 3 6 2 2 4 3 2" xfId="3949" xr:uid="{FC26453C-1733-46DD-A603-3A28E751E1D6}"/>
    <cellStyle name="Valuta 3 6 2 2 4 3 3" xfId="35602" xr:uid="{B19EC5D6-54D9-4230-A386-2AC3E953018B}"/>
    <cellStyle name="Valuta 3 6 2 2 4 4" xfId="3386" xr:uid="{703CB914-8A1F-4363-BEA3-1DB9DC110A02}"/>
    <cellStyle name="Valuta 3 6 2 2 4 4 2" xfId="35054" xr:uid="{670F4225-1713-402F-A653-568C5CED9DFB}"/>
    <cellStyle name="Valuta 3 6 2 2 4 5" xfId="1639" xr:uid="{D5BAC509-52FA-47E3-B2E7-F58A062FB5B5}"/>
    <cellStyle name="Valuta 3 6 2 2 4 6" xfId="1085" xr:uid="{EE8FCB2C-90F9-42F5-8EBC-185D04FACEBF}"/>
    <cellStyle name="Valuta 3 6 2 2 4 7" xfId="34672" xr:uid="{410733C3-790B-427B-AD20-C535DA104AAD}"/>
    <cellStyle name="Valuta 3 6 2 2 5" xfId="1913" xr:uid="{73C3C970-EDFB-4A11-BB38-9A075C4087E7}"/>
    <cellStyle name="Valuta 3 6 2 2 5 2" xfId="4614" xr:uid="{D14E4D21-8BBA-4A8C-BFFD-22C75AA85CF8}"/>
    <cellStyle name="Valuta 3 6 2 2 5 3" xfId="36267" xr:uid="{9B3EE80C-4A29-44F6-8444-7259B38C8999}"/>
    <cellStyle name="Valuta 3 6 2 2 6" xfId="2797" xr:uid="{FDAA8B0C-283D-4407-80A2-F98F39E7D25B}"/>
    <cellStyle name="Valuta 3 6 2 2 6 2" xfId="4187" xr:uid="{48FC8203-B652-433A-9D6E-FAAFDB536276}"/>
    <cellStyle name="Valuta 3 6 2 2 6 3" xfId="35840" xr:uid="{72F272F6-526D-4398-8E08-553DEBF5DDDE}"/>
    <cellStyle name="Valuta 3 6 2 2 7" xfId="3656" xr:uid="{3BB9C230-B0EF-4685-AD4B-215B9BA62646}"/>
    <cellStyle name="Valuta 3 6 2 2 7 2" xfId="35309" xr:uid="{9DED7503-B234-4201-9542-EC17C0B2724B}"/>
    <cellStyle name="Valuta 3 6 2 2 8" xfId="3186" xr:uid="{0BBACDB0-A6F6-4705-9290-916576576667}"/>
    <cellStyle name="Valuta 3 6 2 2 8 2" xfId="34869" xr:uid="{A33E0E92-D885-470A-89A1-7C40AAC8A499}"/>
    <cellStyle name="Valuta 3 6 2 2 9" xfId="1355" xr:uid="{538494A6-E018-43C8-AEA4-00CE36296DAF}"/>
    <cellStyle name="Valuta 3 6 2 3" xfId="311" xr:uid="{00000000-0005-0000-0000-0000DD010000}"/>
    <cellStyle name="Valuta 3 6 2 3 2" xfId="708" xr:uid="{8C6D0736-641D-411D-B61B-B1B0D4354117}"/>
    <cellStyle name="Valuta 3 6 2 3 2 2" xfId="2240" xr:uid="{EEC70171-349A-45A7-BF91-B6416A051FB8}"/>
    <cellStyle name="Valuta 3 6 2 3 2 2 2" xfId="4467" xr:uid="{609DB323-B3B3-4A82-8BC4-4B0DD6E012A2}"/>
    <cellStyle name="Valuta 3 6 2 3 2 2 3" xfId="36120" xr:uid="{966B0262-2F4B-4E46-93BD-9D26808A5CE2}"/>
    <cellStyle name="Valuta 3 6 2 3 2 3" xfId="3048" xr:uid="{87F13E21-C0FD-4B92-8B62-41C8FC812558}"/>
    <cellStyle name="Valuta 3 6 2 3 2 3 2" xfId="4004" xr:uid="{C9C0F8CB-D82B-4C96-B52F-4E7C054A5F1D}"/>
    <cellStyle name="Valuta 3 6 2 3 2 3 3" xfId="35657" xr:uid="{17EC3BE4-5BA0-44F4-9486-A10A6527CF11}"/>
    <cellStyle name="Valuta 3 6 2 3 2 4" xfId="3441" xr:uid="{A0C40BCD-F41C-4982-AC86-E839F7B652CB}"/>
    <cellStyle name="Valuta 3 6 2 3 2 4 2" xfId="35094" xr:uid="{3F4267B7-81EE-4B69-BF33-7DC2356C37E6}"/>
    <cellStyle name="Valuta 3 6 2 3 2 5" xfId="1688" xr:uid="{C549CCBE-B415-4ED2-8524-2786655FBF59}"/>
    <cellStyle name="Valuta 3 6 2 3 2 6" xfId="1129" xr:uid="{2A5F3532-D586-452C-AE10-8D10EC37422D}"/>
    <cellStyle name="Valuta 3 6 2 3 2 7" xfId="34727" xr:uid="{8DDC7CFB-21FE-4619-925C-5FAA721B0356}"/>
    <cellStyle name="Valuta 3 6 2 3 3" xfId="1968" xr:uid="{7877C8D8-5927-43F8-90C7-07B28C9467F6}"/>
    <cellStyle name="Valuta 3 6 2 3 3 2" xfId="4660" xr:uid="{7F5018CD-F077-44DD-8848-E1BD50E48CFC}"/>
    <cellStyle name="Valuta 3 6 2 3 3 3" xfId="36313" xr:uid="{F196BBBD-7A74-4A44-AB50-6497A1107770}"/>
    <cellStyle name="Valuta 3 6 2 3 4" xfId="2852" xr:uid="{9AF3887C-206A-4E7E-A582-6363931B906C}"/>
    <cellStyle name="Valuta 3 6 2 3 4 2" xfId="4242" xr:uid="{E17C78DA-0E28-4FE0-9BFD-601A572FDF89}"/>
    <cellStyle name="Valuta 3 6 2 3 4 3" xfId="35895" xr:uid="{BD456135-CD1B-40EC-B0E9-0AED6E65F555}"/>
    <cellStyle name="Valuta 3 6 2 3 5" xfId="3711" xr:uid="{7091D8F4-303D-49B4-A2EE-48A72A4EA07A}"/>
    <cellStyle name="Valuta 3 6 2 3 5 2" xfId="35364" xr:uid="{A07962A4-3FE1-4ED2-B403-ED922717BFBD}"/>
    <cellStyle name="Valuta 3 6 2 3 6" xfId="3229" xr:uid="{995B6AC2-A47B-4AB6-B240-C609CD6A4156}"/>
    <cellStyle name="Valuta 3 6 2 3 6 2" xfId="34910" xr:uid="{FBF39388-1DAC-4B8A-90F4-C1CFCDC7ADD7}"/>
    <cellStyle name="Valuta 3 6 2 3 7" xfId="1405" xr:uid="{252EA9B2-D77F-4C38-9EAA-72D066462107}"/>
    <cellStyle name="Valuta 3 6 2 3 8" xfId="910" xr:uid="{61E51834-3E7E-4C42-9AF3-95BBDAC0B763}"/>
    <cellStyle name="Valuta 3 6 2 3 9" xfId="34393" xr:uid="{CD5B6213-377B-42B5-B9CD-68CF180A7C5F}"/>
    <cellStyle name="Valuta 3 6 2 4" xfId="530" xr:uid="{00000000-0005-0000-0000-0000DE010000}"/>
    <cellStyle name="Valuta 3 6 2 5" xfId="613" xr:uid="{8D3AFAC3-B885-4804-A437-046A333FD1DD}"/>
    <cellStyle name="Valuta 3 6 2 5 2" xfId="2146" xr:uid="{D226CC5D-1098-4210-9B95-C4494A524B1B}"/>
    <cellStyle name="Valuta 3 6 2 5 2 2" xfId="4372" xr:uid="{47DA67CC-FB79-450D-8CCE-EE03B9ABC78B}"/>
    <cellStyle name="Valuta 3 6 2 5 2 3" xfId="36025" xr:uid="{EA373A40-EB3A-47ED-AD51-93B7FEE0737E}"/>
    <cellStyle name="Valuta 3 6 2 5 3" xfId="2953" xr:uid="{666C5CB1-C8BD-4BCD-B6FD-171EE5B6D1D1}"/>
    <cellStyle name="Valuta 3 6 2 5 3 2" xfId="3909" xr:uid="{AAE21568-AA89-4F2D-BEDE-1121DFCF49C2}"/>
    <cellStyle name="Valuta 3 6 2 5 3 3" xfId="35562" xr:uid="{6051F475-DFB9-449D-84EB-3A4F40967FB1}"/>
    <cellStyle name="Valuta 3 6 2 5 4" xfId="3346" xr:uid="{06BABA51-8B7C-49A6-A77E-8D408818C092}"/>
    <cellStyle name="Valuta 3 6 2 5 4 2" xfId="35014" xr:uid="{06BB90E4-089B-40AF-9AF5-8EA6CFD9F24F}"/>
    <cellStyle name="Valuta 3 6 2 5 5" xfId="1599" xr:uid="{A943E567-B184-4F3F-B3EF-3A3A2CD80E5B}"/>
    <cellStyle name="Valuta 3 6 2 5 6" xfId="1045" xr:uid="{4CD24B5B-A2A7-4899-9232-EBB24DD6014C}"/>
    <cellStyle name="Valuta 3 6 2 5 7" xfId="34632" xr:uid="{70708D99-0F8E-4FB3-808A-FDD9D6FA34F7}"/>
    <cellStyle name="Valuta 3 6 2 6" xfId="1873" xr:uid="{66D061B3-63AF-4964-9B38-F437AD4BAE20}"/>
    <cellStyle name="Valuta 3 6 2 6 2" xfId="4574" xr:uid="{AEEB19BE-85C4-428C-B7E3-38FE7542F9BD}"/>
    <cellStyle name="Valuta 3 6 2 6 3" xfId="36227" xr:uid="{7FD123C8-1363-4EB1-82D7-474935015975}"/>
    <cellStyle name="Valuta 3 6 2 7" xfId="2757" xr:uid="{486C50B5-270F-442F-B4A6-F4819B99D37B}"/>
    <cellStyle name="Valuta 3 6 2 7 2" xfId="4147" xr:uid="{31E87869-AF9B-4C44-95E3-8B98DF326252}"/>
    <cellStyle name="Valuta 3 6 2 7 3" xfId="35800" xr:uid="{F8AD1A28-5B05-4653-9189-C901CEFD0422}"/>
    <cellStyle name="Valuta 3 6 2 8" xfId="3616" xr:uid="{B7A812A0-E083-4C71-AB3D-9B8174C4B13E}"/>
    <cellStyle name="Valuta 3 6 2 8 2" xfId="35269" xr:uid="{93DDEF04-2780-4D5C-B696-92E950BA1AFF}"/>
    <cellStyle name="Valuta 3 6 2 9" xfId="3146" xr:uid="{C54C66FC-E427-4EC4-8D0C-693E38BEB5A6}"/>
    <cellStyle name="Valuta 3 6 2 9 2" xfId="34829" xr:uid="{BEA3E534-328D-4368-892C-4678A66D1226}"/>
    <cellStyle name="Valuta 3 6 3" xfId="231" xr:uid="{00000000-0005-0000-0000-0000DF010000}"/>
    <cellStyle name="Valuta 3 6 3 10" xfId="842" xr:uid="{62254AAF-C331-4F64-9D18-D086546EB5D0}"/>
    <cellStyle name="Valuta 3 6 3 11" xfId="34314" xr:uid="{D30D7450-B8F4-4FF8-B232-29A8D8ABEBC0}"/>
    <cellStyle name="Valuta 3 6 3 2" xfId="327" xr:uid="{00000000-0005-0000-0000-0000E0010000}"/>
    <cellStyle name="Valuta 3 6 3 2 2" xfId="724" xr:uid="{49001C17-EA36-41F3-A9F2-5053E13BE118}"/>
    <cellStyle name="Valuta 3 6 3 2 2 2" xfId="2256" xr:uid="{DECC2267-749E-49AF-8127-C3B3E4C497D5}"/>
    <cellStyle name="Valuta 3 6 3 2 2 2 2" xfId="4483" xr:uid="{D139A435-02F7-4CAB-84B4-67833135FBBA}"/>
    <cellStyle name="Valuta 3 6 3 2 2 2 3" xfId="36136" xr:uid="{D7C99F22-8FC9-4184-AB32-B7BA666C7CE1}"/>
    <cellStyle name="Valuta 3 6 3 2 2 3" xfId="3064" xr:uid="{68D4472E-881B-4CBB-9683-4B8A6DFEFA79}"/>
    <cellStyle name="Valuta 3 6 3 2 2 3 2" xfId="4020" xr:uid="{C416EBE7-116D-47E4-9441-9A70197888DD}"/>
    <cellStyle name="Valuta 3 6 3 2 2 3 3" xfId="35673" xr:uid="{C9DA294C-C013-45C9-A329-5063AEF19A73}"/>
    <cellStyle name="Valuta 3 6 3 2 2 4" xfId="3457" xr:uid="{CA97063A-F0EC-4425-806C-F1E4412C9BC7}"/>
    <cellStyle name="Valuta 3 6 3 2 2 4 2" xfId="35110" xr:uid="{B8D1EE6A-C99D-4464-AA2A-4A9D3405EEFD}"/>
    <cellStyle name="Valuta 3 6 3 2 2 5" xfId="1704" xr:uid="{DC0879BF-FDAE-4F31-8796-6A32408EBCF6}"/>
    <cellStyle name="Valuta 3 6 3 2 2 6" xfId="1145" xr:uid="{985AB7B0-1D27-46DE-B7DD-335815C36BC1}"/>
    <cellStyle name="Valuta 3 6 3 2 2 7" xfId="34743" xr:uid="{05238FF9-DC03-48A7-AD43-95377A48CCA8}"/>
    <cellStyle name="Valuta 3 6 3 2 3" xfId="1984" xr:uid="{33B63040-F8D2-434B-A825-278CE98DC551}"/>
    <cellStyle name="Valuta 3 6 3 2 3 2" xfId="4676" xr:uid="{ADC00DA1-B91E-4190-B01E-6223911D4386}"/>
    <cellStyle name="Valuta 3 6 3 2 3 3" xfId="36329" xr:uid="{BE2B9B68-A317-48E1-A32D-DD6787CA13E6}"/>
    <cellStyle name="Valuta 3 6 3 2 4" xfId="2868" xr:uid="{875F5B9B-F9C2-4414-95A0-910C8C519692}"/>
    <cellStyle name="Valuta 3 6 3 2 4 2" xfId="4258" xr:uid="{4EA0F66B-A648-4F0B-849C-481EF733EB2A}"/>
    <cellStyle name="Valuta 3 6 3 2 4 3" xfId="35911" xr:uid="{184BEF19-4F69-4527-8595-97EF616D18EB}"/>
    <cellStyle name="Valuta 3 6 3 2 5" xfId="3727" xr:uid="{EDA83AFE-1CD3-4512-8866-AEE69453E43E}"/>
    <cellStyle name="Valuta 3 6 3 2 5 2" xfId="35380" xr:uid="{99B5DB6E-3F6B-430F-B8CB-0F09392ABB20}"/>
    <cellStyle name="Valuta 3 6 3 2 6" xfId="3245" xr:uid="{1D7802A5-EE9B-42A3-9EC0-B9CFA232E94F}"/>
    <cellStyle name="Valuta 3 6 3 2 6 2" xfId="34926" xr:uid="{743F36FC-D417-4D79-96E8-2ECB2AA3A971}"/>
    <cellStyle name="Valuta 3 6 3 2 7" xfId="1421" xr:uid="{50EB1881-9AAB-4846-AD2B-A9132992DA6E}"/>
    <cellStyle name="Valuta 3 6 3 2 8" xfId="926" xr:uid="{8F5BCBBC-FB9E-46C0-913C-172F88D78573}"/>
    <cellStyle name="Valuta 3 6 3 2 9" xfId="34409" xr:uid="{A0D2A88D-A41E-4FD4-96D1-5738C726C4A0}"/>
    <cellStyle name="Valuta 3 6 3 3" xfId="532" xr:uid="{00000000-0005-0000-0000-0000E1010000}"/>
    <cellStyle name="Valuta 3 6 3 4" xfId="629" xr:uid="{7E90C43B-B74B-4721-B717-471371CF96CE}"/>
    <cellStyle name="Valuta 3 6 3 4 2" xfId="2162" xr:uid="{D00631C2-6ED6-4DFB-A10B-12BD70084CA7}"/>
    <cellStyle name="Valuta 3 6 3 4 2 2" xfId="4388" xr:uid="{6D64B2A0-CC00-4C40-AA8A-180C37939E07}"/>
    <cellStyle name="Valuta 3 6 3 4 2 3" xfId="36041" xr:uid="{5C2FF9A5-E0B0-49EB-A672-9597DE7992E1}"/>
    <cellStyle name="Valuta 3 6 3 4 3" xfId="2969" xr:uid="{9E4F68A2-A57A-4F02-B437-9E60B10A24F1}"/>
    <cellStyle name="Valuta 3 6 3 4 3 2" xfId="3925" xr:uid="{A1BCCD1C-B694-4A8B-AF5F-62996D2265F1}"/>
    <cellStyle name="Valuta 3 6 3 4 3 3" xfId="35578" xr:uid="{7A804829-21CF-4A5E-9F3E-62A13E5A6297}"/>
    <cellStyle name="Valuta 3 6 3 4 4" xfId="3362" xr:uid="{5275D58A-DAD7-40E0-8A4C-33EEE6E7118A}"/>
    <cellStyle name="Valuta 3 6 3 4 4 2" xfId="35030" xr:uid="{6D4D34BC-5E62-4636-9B9D-D99FF264C08C}"/>
    <cellStyle name="Valuta 3 6 3 4 5" xfId="1615" xr:uid="{DCF02FF4-9525-44C4-9926-7D4121077A19}"/>
    <cellStyle name="Valuta 3 6 3 4 6" xfId="1061" xr:uid="{C3608775-8503-4267-B999-C706106D095A}"/>
    <cellStyle name="Valuta 3 6 3 4 7" xfId="34648" xr:uid="{949F2494-C84A-4409-8A18-481761E5FBB3}"/>
    <cellStyle name="Valuta 3 6 3 5" xfId="1889" xr:uid="{7A3CB1A0-C991-4D8A-A33A-5EB8A211857F}"/>
    <cellStyle name="Valuta 3 6 3 5 2" xfId="4590" xr:uid="{4E28EB84-61B9-45F5-9A43-D0F1131BA1CD}"/>
    <cellStyle name="Valuta 3 6 3 5 3" xfId="36243" xr:uid="{16EBEF58-4B9D-49DA-8E53-68EA95F5A6BC}"/>
    <cellStyle name="Valuta 3 6 3 6" xfId="2773" xr:uid="{4FBED183-0061-4840-B08B-3388AC5B5640}"/>
    <cellStyle name="Valuta 3 6 3 6 2" xfId="4163" xr:uid="{907CB9D9-9A19-4B32-9A93-771FE7D6FD3F}"/>
    <cellStyle name="Valuta 3 6 3 6 3" xfId="35816" xr:uid="{BE1C827F-FDB3-4A58-A6E0-6A9269CBFA2B}"/>
    <cellStyle name="Valuta 3 6 3 7" xfId="3632" xr:uid="{106B2B44-2F82-41C6-AC1E-DC0FC74995EF}"/>
    <cellStyle name="Valuta 3 6 3 7 2" xfId="35285" xr:uid="{988C9979-A6E7-4A20-926A-00E8B19620E7}"/>
    <cellStyle name="Valuta 3 6 3 8" xfId="3162" xr:uid="{2EEADEE0-D95F-43F3-80E8-A69CE1EF645F}"/>
    <cellStyle name="Valuta 3 6 3 8 2" xfId="34845" xr:uid="{B414D61A-F0DC-443C-9CA1-503232CDC54D}"/>
    <cellStyle name="Valuta 3 6 3 9" xfId="1331" xr:uid="{F9DA2652-8FD4-4331-9753-EEFDA39B0CD3}"/>
    <cellStyle name="Valuta 3 6 4" xfId="282" xr:uid="{00000000-0005-0000-0000-0000E2010000}"/>
    <cellStyle name="Valuta 3 6 4 2" xfId="679" xr:uid="{1D80B8D4-9C22-4DAE-BCED-0594B431383C}"/>
    <cellStyle name="Valuta 3 6 4 2 2" xfId="2211" xr:uid="{17E9E52E-F7CF-46B3-BDEE-25A68C1E6656}"/>
    <cellStyle name="Valuta 3 6 4 2 2 2" xfId="4438" xr:uid="{8091560B-7AB5-4DC7-AAD3-BDA1A181FB98}"/>
    <cellStyle name="Valuta 3 6 4 2 2 3" xfId="36091" xr:uid="{C58E7984-B87A-426B-84DD-A82C322EC741}"/>
    <cellStyle name="Valuta 3 6 4 2 3" xfId="3019" xr:uid="{909AB86D-19DC-42DF-A3A7-16276C8067D2}"/>
    <cellStyle name="Valuta 3 6 4 2 3 2" xfId="3975" xr:uid="{04D1F964-95B0-4602-8926-1759D37AB6D2}"/>
    <cellStyle name="Valuta 3 6 4 2 3 3" xfId="35628" xr:uid="{9034DD4B-F487-43B2-9CEE-EF8E604B6801}"/>
    <cellStyle name="Valuta 3 6 4 2 4" xfId="3412" xr:uid="{A338C6B5-42D3-4734-A17D-C71841683A0C}"/>
    <cellStyle name="Valuta 3 6 4 2 4 2" xfId="35070" xr:uid="{97B1112C-E24B-4DCD-8954-E1C25D3569F3}"/>
    <cellStyle name="Valuta 3 6 4 2 5" xfId="1661" xr:uid="{9E32334C-986B-4B62-B104-C7B869952E09}"/>
    <cellStyle name="Valuta 3 6 4 2 6" xfId="1104" xr:uid="{F36576A6-7282-4512-A369-6017205D8DBB}"/>
    <cellStyle name="Valuta 3 6 4 2 7" xfId="34698" xr:uid="{06ADD560-CD54-4F99-8BBE-A0E41E5FAF01}"/>
    <cellStyle name="Valuta 3 6 4 3" xfId="1939" xr:uid="{BE376E44-278D-4E1C-8CDE-F631ED8E5682}"/>
    <cellStyle name="Valuta 3 6 4 3 2" xfId="4634" xr:uid="{8C71114C-D4BE-477F-8E39-E98B1D7D4624}"/>
    <cellStyle name="Valuta 3 6 4 3 3" xfId="36287" xr:uid="{CF26DF46-7D43-4C73-B197-4FE2D15F6ED7}"/>
    <cellStyle name="Valuta 3 6 4 4" xfId="2823" xr:uid="{3D153AF3-60CE-4D8D-9EC7-D44D22C428A1}"/>
    <cellStyle name="Valuta 3 6 4 4 2" xfId="4213" xr:uid="{6A7CC682-D40D-4ABA-83FB-1E3C73C03116}"/>
    <cellStyle name="Valuta 3 6 4 4 3" xfId="35866" xr:uid="{8DB879DB-DFB7-41DA-B440-8BAF3B629496}"/>
    <cellStyle name="Valuta 3 6 4 5" xfId="3682" xr:uid="{BE8F8E7E-BB89-4672-85A3-A65E450F3C31}"/>
    <cellStyle name="Valuta 3 6 4 5 2" xfId="35335" xr:uid="{8F441E9E-063B-45DF-BEB7-EC8DFE829AEA}"/>
    <cellStyle name="Valuta 3 6 4 6" xfId="3204" xr:uid="{E82A80E1-BE1D-4593-BDB7-B4172DB9C903}"/>
    <cellStyle name="Valuta 3 6 4 6 2" xfId="34886" xr:uid="{C1165B49-72DF-44F6-90C9-10FC3B55EC07}"/>
    <cellStyle name="Valuta 3 6 4 7" xfId="1378" xr:uid="{67839DFC-06F2-4DA0-A030-FC87B3961809}"/>
    <cellStyle name="Valuta 3 6 4 8" xfId="885" xr:uid="{6EEB322E-C183-47CD-87BC-DD6F2F41E6EC}"/>
    <cellStyle name="Valuta 3 6 4 9" xfId="34364" xr:uid="{C60A0FD2-322D-4334-A381-AB19ED556626}"/>
    <cellStyle name="Valuta 3 6 5" xfId="529" xr:uid="{00000000-0005-0000-0000-0000E3010000}"/>
    <cellStyle name="Valuta 3 6 6" xfId="587" xr:uid="{812B4861-D0D7-4C5E-B6F2-804045F4F350}"/>
    <cellStyle name="Valuta 3 6 6 2" xfId="2120" xr:uid="{0B628E2B-B4A9-401D-AF55-04CD1EB0902A}"/>
    <cellStyle name="Valuta 3 6 6 2 2" xfId="4346" xr:uid="{2647E943-BC3A-4A8D-82D4-56A01D6BD3AD}"/>
    <cellStyle name="Valuta 3 6 6 2 3" xfId="35999" xr:uid="{17C1C0EC-E63F-4A60-B5D0-135A0CF530A7}"/>
    <cellStyle name="Valuta 3 6 6 3" xfId="2927" xr:uid="{1387D947-321D-4046-8D1A-1EBBA9EA4FE4}"/>
    <cellStyle name="Valuta 3 6 6 3 2" xfId="3883" xr:uid="{5AEBF5D4-83D2-4C43-89A2-C1A24A0256DB}"/>
    <cellStyle name="Valuta 3 6 6 3 3" xfId="35536" xr:uid="{BE8E9E42-D97D-4E6D-AEA1-17E52ACB3DF5}"/>
    <cellStyle name="Valuta 3 6 6 4" xfId="3320" xr:uid="{C4F55BC1-2803-42D5-B903-A60158509700}"/>
    <cellStyle name="Valuta 3 6 6 4 2" xfId="34989" xr:uid="{FD31BA60-E20F-4E38-89E7-2A442AC5A2DB}"/>
    <cellStyle name="Valuta 3 6 6 5" xfId="1574" xr:uid="{A6569ACE-87F7-4378-948E-5E16F7AAEDD2}"/>
    <cellStyle name="Valuta 3 6 6 6" xfId="1021" xr:uid="{3D539BCF-2503-4E57-B2E9-F4C81D8DF5BD}"/>
    <cellStyle name="Valuta 3 6 6 7" xfId="34606" xr:uid="{6C83B3F9-9BB2-48FD-BE1E-5334DE06D265}"/>
    <cellStyle name="Valuta 3 6 7" xfId="1844" xr:uid="{9149A2A6-08D3-45F0-B898-53A1DEA02113}"/>
    <cellStyle name="Valuta 3 6 7 2" xfId="4549" xr:uid="{9CEC626F-16E1-435D-B099-5E78E79A92D8}"/>
    <cellStyle name="Valuta 3 6 7 3" xfId="36202" xr:uid="{C08A391D-B835-4625-8E67-1B1858923715}"/>
    <cellStyle name="Valuta 3 6 8" xfId="2730" xr:uid="{1F1CFF40-4DB4-4444-9E82-DAFDD21FCE4B}"/>
    <cellStyle name="Valuta 3 6 8 2" xfId="4118" xr:uid="{B0E4EF58-19BF-4214-BB9A-F19E77E9F30C}"/>
    <cellStyle name="Valuta 3 6 8 3" xfId="35771" xr:uid="{19AEED6E-5F63-4CF2-BD64-6E4A840C1E55}"/>
    <cellStyle name="Valuta 3 6 9" xfId="3587" xr:uid="{34FAA471-ED1C-462F-B874-834004AC27F9}"/>
    <cellStyle name="Valuta 3 6 9 2" xfId="35240" xr:uid="{175B52C6-2BAD-42C5-B153-1DEF8B19A6AA}"/>
    <cellStyle name="Valuta 3 7" xfId="203" xr:uid="{00000000-0005-0000-0000-0000E4010000}"/>
    <cellStyle name="Valuta 3 7 10" xfId="1304" xr:uid="{CE8833C5-9609-421B-9887-C6CCF41EBF6A}"/>
    <cellStyle name="Valuta 3 7 11" xfId="814" xr:uid="{CEFC2E27-EC94-4DEF-8059-C93480DB90BA}"/>
    <cellStyle name="Valuta 3 7 12" xfId="34287" xr:uid="{D9AAF51D-592A-43A1-A36D-73B95B221302}"/>
    <cellStyle name="Valuta 3 7 2" xfId="244" xr:uid="{00000000-0005-0000-0000-0000E5010000}"/>
    <cellStyle name="Valuta 3 7 2 10" xfId="855" xr:uid="{27ED5B8F-4C5D-4601-AF1C-3B99E490E657}"/>
    <cellStyle name="Valuta 3 7 2 11" xfId="34327" xr:uid="{B4541ED1-28C7-4DD6-AFBE-4930C5653F69}"/>
    <cellStyle name="Valuta 3 7 2 2" xfId="340" xr:uid="{00000000-0005-0000-0000-0000E6010000}"/>
    <cellStyle name="Valuta 3 7 2 2 2" xfId="737" xr:uid="{ACEF6BC9-4E04-4851-8642-38298D4328EC}"/>
    <cellStyle name="Valuta 3 7 2 2 2 2" xfId="2269" xr:uid="{D5BF84C8-FE9B-479E-A355-715111262185}"/>
    <cellStyle name="Valuta 3 7 2 2 2 2 2" xfId="4496" xr:uid="{ED88779B-3E48-42F7-8A82-FE79B8CDD0DB}"/>
    <cellStyle name="Valuta 3 7 2 2 2 2 3" xfId="36149" xr:uid="{36320DA6-A42A-4B66-9DFF-F6B3CD7B6F91}"/>
    <cellStyle name="Valuta 3 7 2 2 2 3" xfId="3077" xr:uid="{95FD503F-99C7-49DF-B363-40BD4F01B9DB}"/>
    <cellStyle name="Valuta 3 7 2 2 2 3 2" xfId="4033" xr:uid="{F86A31D3-F887-48CF-BA57-1391A4020E03}"/>
    <cellStyle name="Valuta 3 7 2 2 2 3 3" xfId="35686" xr:uid="{05FB3920-45BA-40C7-B8CB-6CA71C0F601E}"/>
    <cellStyle name="Valuta 3 7 2 2 2 4" xfId="3470" xr:uid="{2D7793B6-2221-4EFA-84FF-01E1CF718363}"/>
    <cellStyle name="Valuta 3 7 2 2 2 4 2" xfId="35123" xr:uid="{789F88CD-4CA3-4A4D-B5EC-0B86EBAE44E3}"/>
    <cellStyle name="Valuta 3 7 2 2 2 5" xfId="1717" xr:uid="{64871781-AF94-4017-9291-9B3584B11D3D}"/>
    <cellStyle name="Valuta 3 7 2 2 2 6" xfId="1158" xr:uid="{051A53BE-2163-47CA-8D81-10FF2CCD29BF}"/>
    <cellStyle name="Valuta 3 7 2 2 2 7" xfId="34756" xr:uid="{579E29B1-2398-4BE5-9FFC-EDF66B744038}"/>
    <cellStyle name="Valuta 3 7 2 2 3" xfId="1997" xr:uid="{6518D6CB-8B44-4426-A7AA-68E15A4DFAAA}"/>
    <cellStyle name="Valuta 3 7 2 2 3 2" xfId="4689" xr:uid="{C01D00C9-541E-4CFB-9FDA-3BEE2E3D4DF7}"/>
    <cellStyle name="Valuta 3 7 2 2 3 3" xfId="36342" xr:uid="{D5E9CA9C-2BF9-4216-B9DF-12F7E07E159C}"/>
    <cellStyle name="Valuta 3 7 2 2 4" xfId="2881" xr:uid="{BD809A4C-3CAE-48CD-88A5-BF152C89FFD3}"/>
    <cellStyle name="Valuta 3 7 2 2 4 2" xfId="4271" xr:uid="{55A6C52D-5C1F-43CE-8E8C-8D744A29E5A5}"/>
    <cellStyle name="Valuta 3 7 2 2 4 3" xfId="35924" xr:uid="{C815F7B4-1180-4F10-9E3B-83CE33FF4A5A}"/>
    <cellStyle name="Valuta 3 7 2 2 5" xfId="3740" xr:uid="{F0B04D5E-E9DA-4813-8AB8-87B6D322C941}"/>
    <cellStyle name="Valuta 3 7 2 2 5 2" xfId="35393" xr:uid="{7DE849D4-5A56-44BC-94C2-6A90914EE93C}"/>
    <cellStyle name="Valuta 3 7 2 2 6" xfId="3258" xr:uid="{EB70D1F4-DFCB-402E-BBCD-814D89BA338E}"/>
    <cellStyle name="Valuta 3 7 2 2 6 2" xfId="34939" xr:uid="{3681F8F0-7E1C-422F-B859-C12144497CA1}"/>
    <cellStyle name="Valuta 3 7 2 2 7" xfId="1434" xr:uid="{4AC9FFA3-EA2C-44F5-BC9E-FCCB55B40EE4}"/>
    <cellStyle name="Valuta 3 7 2 2 8" xfId="939" xr:uid="{AF594B2B-5435-449D-9D96-809BF95791C0}"/>
    <cellStyle name="Valuta 3 7 2 2 9" xfId="34422" xr:uid="{36C0C7E5-C6D1-411D-AF82-FE83B6D73538}"/>
    <cellStyle name="Valuta 3 7 2 3" xfId="534" xr:uid="{00000000-0005-0000-0000-0000E7010000}"/>
    <cellStyle name="Valuta 3 7 2 4" xfId="642" xr:uid="{CD6AA89B-0A77-433B-BCC2-4397A07406C6}"/>
    <cellStyle name="Valuta 3 7 2 4 2" xfId="2175" xr:uid="{8D039989-CD07-417D-87F9-DB3F3A21B92D}"/>
    <cellStyle name="Valuta 3 7 2 4 2 2" xfId="4401" xr:uid="{CE2BC1BA-07FF-41AA-940B-423210632DD1}"/>
    <cellStyle name="Valuta 3 7 2 4 2 3" xfId="36054" xr:uid="{4EF627ED-EFD1-4355-8BE9-825AB370A693}"/>
    <cellStyle name="Valuta 3 7 2 4 3" xfId="2982" xr:uid="{931430D3-0036-45E6-9AD4-7C4743E01F82}"/>
    <cellStyle name="Valuta 3 7 2 4 3 2" xfId="3938" xr:uid="{AC947868-968F-4757-9E9F-EA5888F3A2CC}"/>
    <cellStyle name="Valuta 3 7 2 4 3 3" xfId="35591" xr:uid="{4354A006-6EE1-441F-B345-740CC32C9369}"/>
    <cellStyle name="Valuta 3 7 2 4 4" xfId="3375" xr:uid="{FE4E0F66-A8B9-48D2-A761-92A622C9C67C}"/>
    <cellStyle name="Valuta 3 7 2 4 4 2" xfId="35043" xr:uid="{24194691-74E4-454C-B473-BA168087082F}"/>
    <cellStyle name="Valuta 3 7 2 4 5" xfId="1628" xr:uid="{E17E0A08-9D57-4439-86AF-8B2CE068E6B9}"/>
    <cellStyle name="Valuta 3 7 2 4 6" xfId="1074" xr:uid="{38F40A01-6D88-4692-861D-F025280694A4}"/>
    <cellStyle name="Valuta 3 7 2 4 7" xfId="34661" xr:uid="{E9E3AD65-9B62-4AF8-98F6-0AE78F0943A2}"/>
    <cellStyle name="Valuta 3 7 2 5" xfId="1902" xr:uid="{768705BF-1E25-4F50-AB84-3D7AB1C6294A}"/>
    <cellStyle name="Valuta 3 7 2 5 2" xfId="4603" xr:uid="{B11C4F27-D287-452F-BACD-1E98A9DF0312}"/>
    <cellStyle name="Valuta 3 7 2 5 3" xfId="36256" xr:uid="{D9C6CD07-7E3A-4623-A4E0-7428B103106E}"/>
    <cellStyle name="Valuta 3 7 2 6" xfId="2786" xr:uid="{49007D3B-B5BA-4BFA-96CF-5649683CC559}"/>
    <cellStyle name="Valuta 3 7 2 6 2" xfId="4176" xr:uid="{51F940E8-7A2B-4A01-97FE-8AEA3E38E40E}"/>
    <cellStyle name="Valuta 3 7 2 6 3" xfId="35829" xr:uid="{39DE3D33-15B1-4D71-82C1-AB08895712CD}"/>
    <cellStyle name="Valuta 3 7 2 7" xfId="3645" xr:uid="{66A30769-32E5-4D25-B9AE-C73536AF0A8F}"/>
    <cellStyle name="Valuta 3 7 2 7 2" xfId="35298" xr:uid="{EF24CE1A-0DE7-4CA3-9BD6-C86430D10545}"/>
    <cellStyle name="Valuta 3 7 2 8" xfId="3175" xr:uid="{AD415958-5CD7-46FE-87D7-1FF0DA9E7217}"/>
    <cellStyle name="Valuta 3 7 2 8 2" xfId="34858" xr:uid="{938498B8-85B2-40D1-8554-674BBE3F5193}"/>
    <cellStyle name="Valuta 3 7 2 9" xfId="1344" xr:uid="{D9A8F8B4-6383-4F58-964D-E8518DFD1EFA}"/>
    <cellStyle name="Valuta 3 7 3" xfId="300" xr:uid="{00000000-0005-0000-0000-0000E8010000}"/>
    <cellStyle name="Valuta 3 7 3 2" xfId="697" xr:uid="{19E07EE1-4461-4768-88E5-8285D73AE073}"/>
    <cellStyle name="Valuta 3 7 3 2 2" xfId="2229" xr:uid="{F14B662D-5F77-44E7-B2A1-8586C8D92A92}"/>
    <cellStyle name="Valuta 3 7 3 2 2 2" xfId="4456" xr:uid="{1746C09A-93AB-4543-B88A-AAC15839BA52}"/>
    <cellStyle name="Valuta 3 7 3 2 2 3" xfId="36109" xr:uid="{80290639-9A9E-4878-851F-7CBC71A055CE}"/>
    <cellStyle name="Valuta 3 7 3 2 3" xfId="3037" xr:uid="{83523077-431D-4249-949B-5F029C4C8B1E}"/>
    <cellStyle name="Valuta 3 7 3 2 3 2" xfId="3993" xr:uid="{4C2A9B4A-4E41-45E0-AD75-5B344A9606D0}"/>
    <cellStyle name="Valuta 3 7 3 2 3 3" xfId="35646" xr:uid="{FB1667CB-92B1-42A0-A826-70E74A39F228}"/>
    <cellStyle name="Valuta 3 7 3 2 4" xfId="3430" xr:uid="{F87C2AA3-B551-46EE-9014-DD99A1F51149}"/>
    <cellStyle name="Valuta 3 7 3 2 4 2" xfId="35083" xr:uid="{54B43634-7534-49E5-8BA9-A75922EC8745}"/>
    <cellStyle name="Valuta 3 7 3 2 5" xfId="1677" xr:uid="{99EA004B-FB80-492B-BD4B-5C21938E4518}"/>
    <cellStyle name="Valuta 3 7 3 2 6" xfId="1118" xr:uid="{A5E587E3-976E-4D85-8F2E-8290A6619EC7}"/>
    <cellStyle name="Valuta 3 7 3 2 7" xfId="34716" xr:uid="{E2D48ABB-F311-44BC-B2DA-CD3B866B2819}"/>
    <cellStyle name="Valuta 3 7 3 3" xfId="1957" xr:uid="{564C5CD4-550F-4BB5-ACD2-3E51C827F812}"/>
    <cellStyle name="Valuta 3 7 3 3 2" xfId="4649" xr:uid="{4C1C4951-06B4-4F56-AB48-569AD3CEA395}"/>
    <cellStyle name="Valuta 3 7 3 3 3" xfId="36302" xr:uid="{E8B0570E-E32D-407E-B10C-0CCFBE09B182}"/>
    <cellStyle name="Valuta 3 7 3 4" xfId="2841" xr:uid="{D6FB331D-C8BD-4487-AE45-9AF6C269D32A}"/>
    <cellStyle name="Valuta 3 7 3 4 2" xfId="4231" xr:uid="{4F51E527-1D49-4526-9810-3892F6B86AC6}"/>
    <cellStyle name="Valuta 3 7 3 4 3" xfId="35884" xr:uid="{4BD9441C-B8E0-4646-A3E4-8891EFF0CB00}"/>
    <cellStyle name="Valuta 3 7 3 5" xfId="3700" xr:uid="{55B2F1DA-96A7-4D6D-8F05-E4DDB526321B}"/>
    <cellStyle name="Valuta 3 7 3 5 2" xfId="35353" xr:uid="{59A48D16-D316-4C19-A386-864857782700}"/>
    <cellStyle name="Valuta 3 7 3 6" xfId="3218" xr:uid="{227823FD-C764-4F67-836C-6320880EC389}"/>
    <cellStyle name="Valuta 3 7 3 6 2" xfId="34899" xr:uid="{D8516D2A-B85B-4CAD-943B-D9A9C3D94D47}"/>
    <cellStyle name="Valuta 3 7 3 7" xfId="1394" xr:uid="{7115A9F0-9939-49BD-915A-769B337E6EF6}"/>
    <cellStyle name="Valuta 3 7 3 8" xfId="899" xr:uid="{CB239C6E-836D-45AC-B9B7-26248EE5C4BD}"/>
    <cellStyle name="Valuta 3 7 3 9" xfId="34382" xr:uid="{C8032784-AB41-48A2-B3A2-A6145EA98065}"/>
    <cellStyle name="Valuta 3 7 4" xfId="533" xr:uid="{00000000-0005-0000-0000-0000E9010000}"/>
    <cellStyle name="Valuta 3 7 5" xfId="602" xr:uid="{E299D345-866E-4C70-B178-7F7648E4B249}"/>
    <cellStyle name="Valuta 3 7 5 2" xfId="2135" xr:uid="{538F8A12-B5C1-44BC-8DBC-3737E90DEF50}"/>
    <cellStyle name="Valuta 3 7 5 2 2" xfId="4361" xr:uid="{E2D756EC-3AE5-4A7C-8233-D7516F3DBEF0}"/>
    <cellStyle name="Valuta 3 7 5 2 3" xfId="36014" xr:uid="{EB0DE693-78E8-44FB-B836-B62FEB72FAB2}"/>
    <cellStyle name="Valuta 3 7 5 3" xfId="2942" xr:uid="{B2DD8148-C6CF-46C1-A612-5A67AF8F47A6}"/>
    <cellStyle name="Valuta 3 7 5 3 2" xfId="3898" xr:uid="{7B440B7F-A95F-41F5-B142-DF56D61F0834}"/>
    <cellStyle name="Valuta 3 7 5 3 3" xfId="35551" xr:uid="{B27D2657-CBBC-4333-A1D7-6A6A3D5F88F8}"/>
    <cellStyle name="Valuta 3 7 5 4" xfId="3335" xr:uid="{8E4A7AFA-A21B-461F-860E-8702035532F9}"/>
    <cellStyle name="Valuta 3 7 5 4 2" xfId="35003" xr:uid="{BB18EA09-4191-4253-A22C-A6622CCF3CE6}"/>
    <cellStyle name="Valuta 3 7 5 5" xfId="1588" xr:uid="{EBFAA221-A52A-44E4-A86B-2085CF5B3741}"/>
    <cellStyle name="Valuta 3 7 5 6" xfId="1034" xr:uid="{D9F039AB-9DF8-462F-95E4-DD94771DD9A6}"/>
    <cellStyle name="Valuta 3 7 5 7" xfId="34621" xr:uid="{A7C0C36A-DBA4-40DB-B1AB-259E6EE13863}"/>
    <cellStyle name="Valuta 3 7 6" xfId="1862" xr:uid="{874A038E-EA27-4424-B6E6-BE2A7784117A}"/>
    <cellStyle name="Valuta 3 7 6 2" xfId="4563" xr:uid="{868F6B58-C446-494D-8D2F-F8092D6D8B0F}"/>
    <cellStyle name="Valuta 3 7 6 3" xfId="36216" xr:uid="{B31B710F-F046-45A5-80D1-8FA48C87BAE8}"/>
    <cellStyle name="Valuta 3 7 7" xfId="2746" xr:uid="{DFA7DCB5-F091-4E3E-9E66-8C2B7719F5BD}"/>
    <cellStyle name="Valuta 3 7 7 2" xfId="4136" xr:uid="{DF9A2D0E-0AC6-4571-AF8C-C218A22E2A0C}"/>
    <cellStyle name="Valuta 3 7 7 3" xfId="35789" xr:uid="{543419E0-8C82-40EC-AD9F-E9FB53EB5DD0}"/>
    <cellStyle name="Valuta 3 7 8" xfId="3605" xr:uid="{C2620F33-11CF-4867-B67B-9FA2CA22FEDB}"/>
    <cellStyle name="Valuta 3 7 8 2" xfId="35258" xr:uid="{6BBB16AE-6053-4FB7-A755-2ADB4788708E}"/>
    <cellStyle name="Valuta 3 7 9" xfId="3135" xr:uid="{787E83C2-480A-4152-A7B2-99E14A176345}"/>
    <cellStyle name="Valuta 3 7 9 2" xfId="34818" xr:uid="{9BBC778D-3975-434D-90F4-7F337513F868}"/>
    <cellStyle name="Valuta 3 8" xfId="189" xr:uid="{00000000-0005-0000-0000-0000EA010000}"/>
    <cellStyle name="Valuta 3 8 10" xfId="1293" xr:uid="{4EEB1D19-49EE-4E81-894A-150FF3428FC8}"/>
    <cellStyle name="Valuta 3 8 11" xfId="804" xr:uid="{03584F6C-BBE0-4FFF-8B31-A4195BC515FB}"/>
    <cellStyle name="Valuta 3 8 12" xfId="34273" xr:uid="{C65120E9-1C1C-4782-BE9E-ACFB8A05AB88}"/>
    <cellStyle name="Valuta 3 8 2" xfId="236" xr:uid="{00000000-0005-0000-0000-0000EB010000}"/>
    <cellStyle name="Valuta 3 8 2 10" xfId="847" xr:uid="{20730D60-134B-4C5D-AA7F-5F48660E1C26}"/>
    <cellStyle name="Valuta 3 8 2 11" xfId="34319" xr:uid="{AB4F2F2E-5EA7-484E-B12E-06DCE03A7283}"/>
    <cellStyle name="Valuta 3 8 2 2" xfId="332" xr:uid="{00000000-0005-0000-0000-0000EC010000}"/>
    <cellStyle name="Valuta 3 8 2 2 2" xfId="729" xr:uid="{57AA97AA-C88D-4A74-8C79-7C245EC23008}"/>
    <cellStyle name="Valuta 3 8 2 2 2 2" xfId="2261" xr:uid="{C892ECE8-9CA7-40F6-8E8A-15C825CC506B}"/>
    <cellStyle name="Valuta 3 8 2 2 2 2 2" xfId="4488" xr:uid="{C2185DB3-ACEE-40FE-A343-264C7C430EC5}"/>
    <cellStyle name="Valuta 3 8 2 2 2 2 3" xfId="36141" xr:uid="{8D54C919-F20A-4C9B-9A21-E91FB48B022C}"/>
    <cellStyle name="Valuta 3 8 2 2 2 3" xfId="3069" xr:uid="{2618FF99-6CEB-4F49-9AEA-2D4A98E1ABEB}"/>
    <cellStyle name="Valuta 3 8 2 2 2 3 2" xfId="4025" xr:uid="{1776EF32-6EF6-40BA-876A-A4B4399A3F6E}"/>
    <cellStyle name="Valuta 3 8 2 2 2 3 3" xfId="35678" xr:uid="{24AAC82D-2B92-41DC-BBD3-5C175C488E61}"/>
    <cellStyle name="Valuta 3 8 2 2 2 4" xfId="3462" xr:uid="{60F2434B-CC80-480C-98AC-EC0BBA8E7096}"/>
    <cellStyle name="Valuta 3 8 2 2 2 4 2" xfId="35115" xr:uid="{58A8AC0A-6108-4A4E-AC44-604B5B260332}"/>
    <cellStyle name="Valuta 3 8 2 2 2 5" xfId="1709" xr:uid="{8FF6B8F5-4FB1-42EE-A60A-3172377AB24E}"/>
    <cellStyle name="Valuta 3 8 2 2 2 6" xfId="1150" xr:uid="{ED9768BF-7F2F-4EFC-AE36-4F4240FDD228}"/>
    <cellStyle name="Valuta 3 8 2 2 2 7" xfId="34748" xr:uid="{04C4B229-6C90-4858-9AF3-F99304CBD3CF}"/>
    <cellStyle name="Valuta 3 8 2 2 3" xfId="1989" xr:uid="{F4385557-E533-4E0B-B29F-70A3B4F86B38}"/>
    <cellStyle name="Valuta 3 8 2 2 3 2" xfId="4681" xr:uid="{E57EBD32-7859-43B6-B196-94DF50C6ED4D}"/>
    <cellStyle name="Valuta 3 8 2 2 3 3" xfId="36334" xr:uid="{292A6AF5-EA90-4582-9165-5888E0CC99B6}"/>
    <cellStyle name="Valuta 3 8 2 2 4" xfId="2873" xr:uid="{278585B3-536E-492A-B94E-B12DCDBBDEA7}"/>
    <cellStyle name="Valuta 3 8 2 2 4 2" xfId="4263" xr:uid="{5964C741-E068-4936-8363-BAC30D492F5C}"/>
    <cellStyle name="Valuta 3 8 2 2 4 3" xfId="35916" xr:uid="{6534ACD0-C508-4E5C-A531-E6DEAFAD0FA2}"/>
    <cellStyle name="Valuta 3 8 2 2 5" xfId="3732" xr:uid="{7362B896-6D07-424F-9BF6-11EDB1D6D70C}"/>
    <cellStyle name="Valuta 3 8 2 2 5 2" xfId="35385" xr:uid="{EF73BEC2-24DD-48A0-9F1C-5277E530EA66}"/>
    <cellStyle name="Valuta 3 8 2 2 6" xfId="3250" xr:uid="{3257C609-6B39-4665-8972-BF8CFB5457A3}"/>
    <cellStyle name="Valuta 3 8 2 2 6 2" xfId="34931" xr:uid="{68714A7C-AC67-43F8-9068-8740B838416C}"/>
    <cellStyle name="Valuta 3 8 2 2 7" xfId="1426" xr:uid="{87B9CDC8-4BF2-4449-8DE5-3D979ADE49AB}"/>
    <cellStyle name="Valuta 3 8 2 2 8" xfId="931" xr:uid="{2193E119-65A1-40F4-89B2-5FBE69B9D24C}"/>
    <cellStyle name="Valuta 3 8 2 2 9" xfId="34414" xr:uid="{A2AB0A6C-1850-4797-93C3-DFF0F7ED599E}"/>
    <cellStyle name="Valuta 3 8 2 3" xfId="536" xr:uid="{00000000-0005-0000-0000-0000ED010000}"/>
    <cellStyle name="Valuta 3 8 2 4" xfId="634" xr:uid="{9A913C58-8B2B-41CC-903E-D0EB8C19278D}"/>
    <cellStyle name="Valuta 3 8 2 4 2" xfId="2167" xr:uid="{619AAB76-A81F-44A9-A9B5-FCA625315DCB}"/>
    <cellStyle name="Valuta 3 8 2 4 2 2" xfId="4393" xr:uid="{4FFF74D9-92BF-4EB0-9A43-5089CEB84739}"/>
    <cellStyle name="Valuta 3 8 2 4 2 3" xfId="36046" xr:uid="{87269030-3645-45B7-8358-4F3993E1FAA4}"/>
    <cellStyle name="Valuta 3 8 2 4 3" xfId="2974" xr:uid="{0EEA25C6-0489-48E1-B225-9E916AA557B7}"/>
    <cellStyle name="Valuta 3 8 2 4 3 2" xfId="3930" xr:uid="{53A1E6CB-295E-462E-9208-BC653BDB17CD}"/>
    <cellStyle name="Valuta 3 8 2 4 3 3" xfId="35583" xr:uid="{A247E982-C1F2-454E-B9C9-F84671033D01}"/>
    <cellStyle name="Valuta 3 8 2 4 4" xfId="3367" xr:uid="{B301323F-C117-456C-8AE2-EA87DC9DE47F}"/>
    <cellStyle name="Valuta 3 8 2 4 4 2" xfId="35035" xr:uid="{D2B708EB-CE6C-4F16-9D98-7C09616854D8}"/>
    <cellStyle name="Valuta 3 8 2 4 5" xfId="1620" xr:uid="{3DB30D75-A762-4363-B96A-EBD2FA584A42}"/>
    <cellStyle name="Valuta 3 8 2 4 6" xfId="1066" xr:uid="{CD4CC839-06BB-4DE3-A041-AA1A5A9417FC}"/>
    <cellStyle name="Valuta 3 8 2 4 7" xfId="34653" xr:uid="{5DE166CA-0516-4635-9E59-AC233A327D69}"/>
    <cellStyle name="Valuta 3 8 2 5" xfId="1894" xr:uid="{92CFC3B8-AD84-449E-BF00-89487FB64264}"/>
    <cellStyle name="Valuta 3 8 2 5 2" xfId="4595" xr:uid="{6EC5606B-7742-4A0A-A47D-F778353A1B0C}"/>
    <cellStyle name="Valuta 3 8 2 5 3" xfId="36248" xr:uid="{BAE86FB7-D54C-4081-B47B-EAC3EE97D3DC}"/>
    <cellStyle name="Valuta 3 8 2 6" xfId="2778" xr:uid="{16C4B92D-0B74-470B-86D5-B9D0D26F92F1}"/>
    <cellStyle name="Valuta 3 8 2 6 2" xfId="4168" xr:uid="{D61E57C9-BDC3-40BB-8203-A0A188DAC27E}"/>
    <cellStyle name="Valuta 3 8 2 6 3" xfId="35821" xr:uid="{21C3DEB6-6961-42E6-81D9-19BEB2E6B23F}"/>
    <cellStyle name="Valuta 3 8 2 7" xfId="3637" xr:uid="{08D49D67-E675-4222-A87D-5251EE579BA8}"/>
    <cellStyle name="Valuta 3 8 2 7 2" xfId="35290" xr:uid="{70FF52B2-93B3-495C-B5A7-E6089830193A}"/>
    <cellStyle name="Valuta 3 8 2 8" xfId="3167" xr:uid="{065A617E-ED87-43D8-9A1E-D80C969B84FD}"/>
    <cellStyle name="Valuta 3 8 2 8 2" xfId="34850" xr:uid="{34295DB1-B2AC-4E2E-83C9-E6CCCC5B1E39}"/>
    <cellStyle name="Valuta 3 8 2 9" xfId="1336" xr:uid="{E09A48AE-33AF-4973-9962-60D12BAD2320}"/>
    <cellStyle name="Valuta 3 8 3" xfId="287" xr:uid="{00000000-0005-0000-0000-0000EE010000}"/>
    <cellStyle name="Valuta 3 8 3 2" xfId="684" xr:uid="{6E04C5FB-2287-4B96-9D63-6D91AA008AEF}"/>
    <cellStyle name="Valuta 3 8 3 2 2" xfId="2216" xr:uid="{96E99FB8-2C62-4657-8BBB-10416C2A8F87}"/>
    <cellStyle name="Valuta 3 8 3 2 2 2" xfId="4443" xr:uid="{FC98D184-9515-4E5F-B564-A5BABC16FADE}"/>
    <cellStyle name="Valuta 3 8 3 2 2 3" xfId="36096" xr:uid="{4CA409BF-3723-4E83-8519-E9DE63B7A57F}"/>
    <cellStyle name="Valuta 3 8 3 2 3" xfId="3024" xr:uid="{6309788F-229F-49FC-86A4-46FD2469E81C}"/>
    <cellStyle name="Valuta 3 8 3 2 3 2" xfId="3980" xr:uid="{2CB70751-2811-4A88-8206-E587ACAFB9EE}"/>
    <cellStyle name="Valuta 3 8 3 2 3 3" xfId="35633" xr:uid="{8A212D95-9D65-4C2B-9E88-66E4E74BABD9}"/>
    <cellStyle name="Valuta 3 8 3 2 4" xfId="3417" xr:uid="{291EADBB-7CC3-46C9-9979-23E9A718041B}"/>
    <cellStyle name="Valuta 3 8 3 2 4 2" xfId="35075" xr:uid="{B49227AF-44C9-4CA1-A187-B92C8D6F5530}"/>
    <cellStyle name="Valuta 3 8 3 2 5" xfId="1666" xr:uid="{23856E9E-8B05-4356-87B9-9B2EE4F5751D}"/>
    <cellStyle name="Valuta 3 8 3 2 6" xfId="1109" xr:uid="{EE75F21E-20C4-4157-90CA-9B283457691F}"/>
    <cellStyle name="Valuta 3 8 3 2 7" xfId="34703" xr:uid="{CDA16C69-DFD8-48F6-A412-10662B4C9F45}"/>
    <cellStyle name="Valuta 3 8 3 3" xfId="1944" xr:uid="{43870831-D0D5-40EC-A252-37CCCB89FEF9}"/>
    <cellStyle name="Valuta 3 8 3 3 2" xfId="4639" xr:uid="{0CFD3C62-01F5-4666-B197-4AD31A7C33F3}"/>
    <cellStyle name="Valuta 3 8 3 3 3" xfId="36292" xr:uid="{22A3AFC0-6848-4FDE-9CED-4C92EB2E21FD}"/>
    <cellStyle name="Valuta 3 8 3 4" xfId="2828" xr:uid="{2CFFFAC4-961B-4489-BAE8-A6E6ECA2EA6A}"/>
    <cellStyle name="Valuta 3 8 3 4 2" xfId="4218" xr:uid="{9069402B-EA62-442C-9325-99FDB7930E74}"/>
    <cellStyle name="Valuta 3 8 3 4 3" xfId="35871" xr:uid="{E97C729A-9E00-4A89-8D01-EF40A1A380D2}"/>
    <cellStyle name="Valuta 3 8 3 5" xfId="3687" xr:uid="{97E7DE27-4E9A-4FE6-B325-C9D30A7EEBE7}"/>
    <cellStyle name="Valuta 3 8 3 5 2" xfId="35340" xr:uid="{83E355E8-07CF-4F2A-810A-2E5A3123C7E9}"/>
    <cellStyle name="Valuta 3 8 3 6" xfId="3209" xr:uid="{7BE93746-F1D5-474F-8310-9466F10C3348}"/>
    <cellStyle name="Valuta 3 8 3 6 2" xfId="34891" xr:uid="{DCC52B6A-3ACB-4A48-9B92-8BE1BC716E5D}"/>
    <cellStyle name="Valuta 3 8 3 7" xfId="1383" xr:uid="{465947C8-E77F-4D00-A231-0572A5083617}"/>
    <cellStyle name="Valuta 3 8 3 8" xfId="890" xr:uid="{4EFF7C72-B7A6-44CA-B26E-AA1CB4DE3C24}"/>
    <cellStyle name="Valuta 3 8 3 9" xfId="34369" xr:uid="{04BB7D85-5EA7-43D8-A1AB-83BA01267A64}"/>
    <cellStyle name="Valuta 3 8 4" xfId="535" xr:uid="{00000000-0005-0000-0000-0000EF010000}"/>
    <cellStyle name="Valuta 3 8 5" xfId="592" xr:uid="{E9D1FB8E-932F-4748-8CD3-4670CFB4033C}"/>
    <cellStyle name="Valuta 3 8 5 2" xfId="2125" xr:uid="{28D804B8-6900-403C-8273-C6AA44511C84}"/>
    <cellStyle name="Valuta 3 8 5 2 2" xfId="4351" xr:uid="{A9B090D4-41D3-448D-8E87-A45197A9FB59}"/>
    <cellStyle name="Valuta 3 8 5 2 3" xfId="36004" xr:uid="{6E4619D4-C367-48EE-BE84-EFDDBFBDAD7A}"/>
    <cellStyle name="Valuta 3 8 5 3" xfId="2932" xr:uid="{0F3E8DF7-40F9-4FCC-8E21-3CB5D887FDA6}"/>
    <cellStyle name="Valuta 3 8 5 3 2" xfId="3888" xr:uid="{093943D7-8484-47BF-A7E6-3D1737BF1631}"/>
    <cellStyle name="Valuta 3 8 5 3 3" xfId="35541" xr:uid="{5AA5A23B-7C34-480A-985A-4ECB93D3E3E5}"/>
    <cellStyle name="Valuta 3 8 5 4" xfId="3325" xr:uid="{CE0FCF68-F229-47EC-B5E0-2C28FE3EAFE5}"/>
    <cellStyle name="Valuta 3 8 5 4 2" xfId="34994" xr:uid="{E46AEE0A-7EBB-4C51-ADFB-A49F7E87ADFA}"/>
    <cellStyle name="Valuta 3 8 5 5" xfId="1579" xr:uid="{7A6DC9A3-229A-4874-9302-6E5A585C85E3}"/>
    <cellStyle name="Valuta 3 8 5 6" xfId="1026" xr:uid="{1E2F1DCE-2D08-49D2-8FA0-910A069F5ED4}"/>
    <cellStyle name="Valuta 3 8 5 7" xfId="34611" xr:uid="{2F5AEB56-E398-4E5E-8EAC-4AF9B36018CF}"/>
    <cellStyle name="Valuta 3 8 6" xfId="1849" xr:uid="{3FFABA49-4004-4E72-AEAA-0040432819F0}"/>
    <cellStyle name="Valuta 3 8 6 2" xfId="4554" xr:uid="{0C0C04A3-9AA2-4E6E-9641-0B407A55DD44}"/>
    <cellStyle name="Valuta 3 8 6 3" xfId="36207" xr:uid="{6F2FF7E1-E076-4CEF-B6BA-47271261634A}"/>
    <cellStyle name="Valuta 3 8 7" xfId="2735" xr:uid="{A9660A85-E8C7-4406-99AE-38276DA47C51}"/>
    <cellStyle name="Valuta 3 8 7 2" xfId="4123" xr:uid="{42EF8202-567E-4B70-8F71-50B427F25495}"/>
    <cellStyle name="Valuta 3 8 7 3" xfId="35776" xr:uid="{D5948013-755B-406C-9658-13E4EE4345E5}"/>
    <cellStyle name="Valuta 3 8 8" xfId="3592" xr:uid="{55BBEA71-0289-4BF9-9C84-6358F7167F79}"/>
    <cellStyle name="Valuta 3 8 8 2" xfId="35245" xr:uid="{68C1DC17-C3BC-40D8-87B9-D8CC76B4AD3C}"/>
    <cellStyle name="Valuta 3 8 9" xfId="3127" xr:uid="{37579D96-4DE0-4C3E-8E9A-419279F208E4}"/>
    <cellStyle name="Valuta 3 8 9 2" xfId="34810" xr:uid="{F6B84BF1-6F82-47EE-8EEB-8EB7A9E9FD61}"/>
    <cellStyle name="Valuta 3 9" xfId="220" xr:uid="{00000000-0005-0000-0000-0000F0010000}"/>
    <cellStyle name="Valuta 3 9 10" xfId="831" xr:uid="{DC490375-54D2-4CB8-95BF-D90C745F921F}"/>
    <cellStyle name="Valuta 3 9 11" xfId="34303" xr:uid="{3B920762-BF09-4692-AB18-6CEFA1057EA3}"/>
    <cellStyle name="Valuta 3 9 2" xfId="316" xr:uid="{00000000-0005-0000-0000-0000F1010000}"/>
    <cellStyle name="Valuta 3 9 2 2" xfId="713" xr:uid="{3D7A3894-8735-48AD-8634-D173FF156448}"/>
    <cellStyle name="Valuta 3 9 2 2 2" xfId="2245" xr:uid="{CFD03504-593B-470B-AE6A-3EF02FE018A4}"/>
    <cellStyle name="Valuta 3 9 2 2 2 2" xfId="4472" xr:uid="{CA7DC070-5A0D-4B5A-B49E-45AEE5ED75E0}"/>
    <cellStyle name="Valuta 3 9 2 2 2 3" xfId="36125" xr:uid="{29147767-BAF1-4C97-AD4E-EF743D7DDB6E}"/>
    <cellStyle name="Valuta 3 9 2 2 3" xfId="3053" xr:uid="{C5083800-0A51-4D0C-AE0C-E579CCA0933A}"/>
    <cellStyle name="Valuta 3 9 2 2 3 2" xfId="4009" xr:uid="{356C42E7-BB6E-4053-BA91-AA77833241DF}"/>
    <cellStyle name="Valuta 3 9 2 2 3 3" xfId="35662" xr:uid="{04D771F7-457A-41EE-A3C3-17FD8BCCFFF5}"/>
    <cellStyle name="Valuta 3 9 2 2 4" xfId="3446" xr:uid="{93063810-8AA5-4C0B-9179-BDB2B5D7663E}"/>
    <cellStyle name="Valuta 3 9 2 2 4 2" xfId="35099" xr:uid="{CF53AE36-3093-4DE9-9D40-F7050BFC63B1}"/>
    <cellStyle name="Valuta 3 9 2 2 5" xfId="1693" xr:uid="{3316FC5C-2BF2-4C02-B1A9-EF360D304C2A}"/>
    <cellStyle name="Valuta 3 9 2 2 6" xfId="1134" xr:uid="{D79AA8A5-AC4B-48F9-BDF8-4B4BE604502A}"/>
    <cellStyle name="Valuta 3 9 2 2 7" xfId="34732" xr:uid="{866CEA2C-6935-4645-814B-C5CBDBD5D020}"/>
    <cellStyle name="Valuta 3 9 2 3" xfId="1973" xr:uid="{A825829E-E644-4346-8BC0-6A9ADCB04250}"/>
    <cellStyle name="Valuta 3 9 2 3 2" xfId="4665" xr:uid="{20E0FA30-D5EF-42CB-AE56-7C481AA45986}"/>
    <cellStyle name="Valuta 3 9 2 3 3" xfId="36318" xr:uid="{9F665192-4A88-47F0-AC54-6DF7C8EFC336}"/>
    <cellStyle name="Valuta 3 9 2 4" xfId="2857" xr:uid="{E2A848FA-716D-4470-995C-668CA4A6B4D5}"/>
    <cellStyle name="Valuta 3 9 2 4 2" xfId="4247" xr:uid="{45B2DA99-A4CC-43BA-BF8D-FF526EC3FAED}"/>
    <cellStyle name="Valuta 3 9 2 4 3" xfId="35900" xr:uid="{0B420B33-A1CD-4557-AE02-AEFB7492BA99}"/>
    <cellStyle name="Valuta 3 9 2 5" xfId="3716" xr:uid="{F1BDA1CE-2139-4B7C-A674-2C06023B6DD4}"/>
    <cellStyle name="Valuta 3 9 2 5 2" xfId="35369" xr:uid="{E0C830F7-DFDE-4A93-82DD-DB8397AF866F}"/>
    <cellStyle name="Valuta 3 9 2 6" xfId="3234" xr:uid="{D1F5B549-1FFC-4A18-8592-83E476BFE5BE}"/>
    <cellStyle name="Valuta 3 9 2 6 2" xfId="34915" xr:uid="{E391CE1D-C544-49B9-8946-7154A93F774B}"/>
    <cellStyle name="Valuta 3 9 2 7" xfId="1410" xr:uid="{E9A333C0-9A63-4E18-8700-EDA907CF6CFA}"/>
    <cellStyle name="Valuta 3 9 2 8" xfId="915" xr:uid="{0FD71F93-9594-4DA3-80C4-655D8935B525}"/>
    <cellStyle name="Valuta 3 9 2 9" xfId="34398" xr:uid="{5C14F397-0D54-4320-85E2-51ADEFFB73F1}"/>
    <cellStyle name="Valuta 3 9 3" xfId="537" xr:uid="{00000000-0005-0000-0000-0000F2010000}"/>
    <cellStyle name="Valuta 3 9 4" xfId="618" xr:uid="{86BFEF9B-6173-4438-9E74-C7A691F3432D}"/>
    <cellStyle name="Valuta 3 9 4 2" xfId="2151" xr:uid="{B245045F-8B89-4C92-AF36-27A1EECC6029}"/>
    <cellStyle name="Valuta 3 9 4 2 2" xfId="4377" xr:uid="{4D96BBE8-25F5-4CB5-8435-59D9553647F7}"/>
    <cellStyle name="Valuta 3 9 4 2 3" xfId="36030" xr:uid="{08FD6F70-1895-4E98-828B-4890991BC771}"/>
    <cellStyle name="Valuta 3 9 4 3" xfId="2958" xr:uid="{25AABD82-844B-45E2-9CF0-E754903989BC}"/>
    <cellStyle name="Valuta 3 9 4 3 2" xfId="3914" xr:uid="{8707686F-E17D-4653-9076-3D122AAE78EF}"/>
    <cellStyle name="Valuta 3 9 4 3 3" xfId="35567" xr:uid="{44F97BEF-C131-472B-A13E-BF39AEE29016}"/>
    <cellStyle name="Valuta 3 9 4 4" xfId="3351" xr:uid="{4EA85CDC-6240-45A9-8927-2BE5D0DD92ED}"/>
    <cellStyle name="Valuta 3 9 4 4 2" xfId="35019" xr:uid="{B7BDAB1F-9AD7-4445-87B3-2B19694EA8D2}"/>
    <cellStyle name="Valuta 3 9 4 5" xfId="1604" xr:uid="{7F178AA2-2AEE-4DD2-AF0D-C81C5D004E2D}"/>
    <cellStyle name="Valuta 3 9 4 6" xfId="1050" xr:uid="{3E25A072-C093-41E8-BFC4-4C7AB73D6754}"/>
    <cellStyle name="Valuta 3 9 4 7" xfId="34637" xr:uid="{75220543-F8F1-4D37-89BF-B59D63D43B1C}"/>
    <cellStyle name="Valuta 3 9 5" xfId="1878" xr:uid="{5043DA13-700B-4FA9-A387-3F04B597E711}"/>
    <cellStyle name="Valuta 3 9 5 2" xfId="4579" xr:uid="{6891B7BC-68B6-4CBE-9747-D6A84206BA69}"/>
    <cellStyle name="Valuta 3 9 5 3" xfId="36232" xr:uid="{7F816C2E-C06D-4788-8024-15D69E98BB9D}"/>
    <cellStyle name="Valuta 3 9 6" xfId="2762" xr:uid="{89C22D5D-FEE0-4706-87EC-13AD03165B80}"/>
    <cellStyle name="Valuta 3 9 6 2" xfId="4152" xr:uid="{4D42C3E2-BCAB-44F1-9F55-24D413384790}"/>
    <cellStyle name="Valuta 3 9 6 3" xfId="35805" xr:uid="{CD87EA63-B6F9-4C84-9D4C-065EB365BCF8}"/>
    <cellStyle name="Valuta 3 9 7" xfId="3621" xr:uid="{702C2E7C-9211-4AF8-9707-706E527FCE5C}"/>
    <cellStyle name="Valuta 3 9 7 2" xfId="35274" xr:uid="{71E19075-1206-43C8-9863-92BB85E355A8}"/>
    <cellStyle name="Valuta 3 9 8" xfId="3151" xr:uid="{098C0382-A274-4876-950E-9F021E5719C5}"/>
    <cellStyle name="Valuta 3 9 8 2" xfId="34834" xr:uid="{56C6B735-669C-4C68-9A0E-F1441F9018C9}"/>
    <cellStyle name="Valuta 3 9 9" xfId="1320" xr:uid="{C155F465-3FD7-450B-9012-98439C496D0F}"/>
    <cellStyle name="Valuta 4" xfId="69" xr:uid="{00000000-0005-0000-0000-0000F3010000}"/>
    <cellStyle name="Valuta 4 10" xfId="2700" xr:uid="{4FFB31BB-4F44-4FDB-A60C-D8F5D9138B41}"/>
    <cellStyle name="Valuta 4 10 2" xfId="4070" xr:uid="{31256581-A992-4013-86F5-65A5ED7D9711}"/>
    <cellStyle name="Valuta 4 10 3" xfId="35723" xr:uid="{ECDCDF39-1883-4048-BD10-EABA291E0CBE}"/>
    <cellStyle name="Valuta 4 11" xfId="3526" xr:uid="{D03E5EC0-4659-4339-B534-7B7A8EF05378}"/>
    <cellStyle name="Valuta 4 11 2" xfId="35179" xr:uid="{A8589E90-7A3F-417B-AE34-BB4AF8260415}"/>
    <cellStyle name="Valuta 4 12" xfId="3099" xr:uid="{179D2463-3769-45A5-8836-609C1C026426}"/>
    <cellStyle name="Valuta 4 12 2" xfId="34783" xr:uid="{311D0A30-E570-4166-AB18-1665009738C6}"/>
    <cellStyle name="Valuta 4 13" xfId="1218" xr:uid="{4CA1E5A1-EF65-427F-A9E6-77B5BA6F6C92}"/>
    <cellStyle name="Valuta 4 14" xfId="766" xr:uid="{1ED1CD2D-08CA-47E1-BCD8-7C9CB9C7A95A}"/>
    <cellStyle name="Valuta 4 15" xfId="34184" xr:uid="{32ADD717-F139-4CD9-9CA4-641B084A9A75}"/>
    <cellStyle name="Valuta 4 2" xfId="207" xr:uid="{00000000-0005-0000-0000-0000F4010000}"/>
    <cellStyle name="Valuta 4 2 10" xfId="1308" xr:uid="{C43D59D8-C7E1-49FF-8C39-52642D7E1A64}"/>
    <cellStyle name="Valuta 4 2 11" xfId="818" xr:uid="{BF24AE4A-2E82-4C75-8017-EEC95A9A3D75}"/>
    <cellStyle name="Valuta 4 2 12" xfId="34291" xr:uid="{F1836A90-3959-4082-84A3-BEF1709B98D2}"/>
    <cellStyle name="Valuta 4 2 2" xfId="248" xr:uid="{00000000-0005-0000-0000-0000F5010000}"/>
    <cellStyle name="Valuta 4 2 2 10" xfId="859" xr:uid="{89AA4C3A-C194-422F-B325-51DCAD3A159C}"/>
    <cellStyle name="Valuta 4 2 2 11" xfId="34331" xr:uid="{464DBF32-F083-47A8-94AE-6B573BD37624}"/>
    <cellStyle name="Valuta 4 2 2 2" xfId="344" xr:uid="{00000000-0005-0000-0000-0000F6010000}"/>
    <cellStyle name="Valuta 4 2 2 2 2" xfId="741" xr:uid="{7DB73C02-6B91-47B6-9293-9191DD9E1892}"/>
    <cellStyle name="Valuta 4 2 2 2 2 2" xfId="2273" xr:uid="{87F7E70F-C39F-43E6-B8EF-56F4E8020B6A}"/>
    <cellStyle name="Valuta 4 2 2 2 2 2 2" xfId="4500" xr:uid="{54AEB086-0529-4EBE-9DE5-81137DB17177}"/>
    <cellStyle name="Valuta 4 2 2 2 2 2 3" xfId="36153" xr:uid="{48EC0BB2-CF27-489E-BD8A-A211D8823130}"/>
    <cellStyle name="Valuta 4 2 2 2 2 3" xfId="3081" xr:uid="{961469E2-66AD-4C88-A6A0-CF3B63FFCB02}"/>
    <cellStyle name="Valuta 4 2 2 2 2 3 2" xfId="4037" xr:uid="{208BE1E1-29EE-4566-BFF9-79C4E90772BD}"/>
    <cellStyle name="Valuta 4 2 2 2 2 3 3" xfId="35690" xr:uid="{A834ADB0-30A5-4C0E-BEA0-F2F5ED8688F5}"/>
    <cellStyle name="Valuta 4 2 2 2 2 4" xfId="3474" xr:uid="{FF5707F6-128F-4534-95EF-FFC626E9ACDD}"/>
    <cellStyle name="Valuta 4 2 2 2 2 4 2" xfId="35127" xr:uid="{17934266-79E9-4F15-8978-644A88C42248}"/>
    <cellStyle name="Valuta 4 2 2 2 2 5" xfId="1721" xr:uid="{B4A2D538-8148-43C2-9E9F-13C757130B8F}"/>
    <cellStyle name="Valuta 4 2 2 2 2 6" xfId="1162" xr:uid="{66245D6F-EB11-4C61-A1FE-D021A5F219A1}"/>
    <cellStyle name="Valuta 4 2 2 2 2 7" xfId="34760" xr:uid="{CF137F32-64B1-4DF0-8625-7E5302AA93EE}"/>
    <cellStyle name="Valuta 4 2 2 2 3" xfId="2001" xr:uid="{C2678FD3-01AF-49ED-BCBB-C173255D3F06}"/>
    <cellStyle name="Valuta 4 2 2 2 3 2" xfId="4693" xr:uid="{A16E43E3-6BF9-42D5-889F-7549EE654FAD}"/>
    <cellStyle name="Valuta 4 2 2 2 3 3" xfId="36346" xr:uid="{BA987B32-4539-455F-AFD4-D7F1C131A0AA}"/>
    <cellStyle name="Valuta 4 2 2 2 4" xfId="2885" xr:uid="{57298B3E-8A1B-46EF-9461-08C63E07B6FD}"/>
    <cellStyle name="Valuta 4 2 2 2 4 2" xfId="4275" xr:uid="{FE3AB959-DA33-4975-87C6-FA917C6F94C7}"/>
    <cellStyle name="Valuta 4 2 2 2 4 3" xfId="35928" xr:uid="{F93865AA-3FA1-465B-B5B5-679ADE195CE1}"/>
    <cellStyle name="Valuta 4 2 2 2 5" xfId="3744" xr:uid="{AB095D14-9933-45C2-B4A1-BADFBCDEDF2D}"/>
    <cellStyle name="Valuta 4 2 2 2 5 2" xfId="35397" xr:uid="{AEA0F880-EDF3-4653-8659-D169A55A715C}"/>
    <cellStyle name="Valuta 4 2 2 2 6" xfId="3262" xr:uid="{CB84170F-5764-4D34-914F-F4C65F9ECB1D}"/>
    <cellStyle name="Valuta 4 2 2 2 6 2" xfId="34943" xr:uid="{0C995D50-BA7D-4506-81ED-B13733215437}"/>
    <cellStyle name="Valuta 4 2 2 2 7" xfId="1438" xr:uid="{C9F3A7E1-9C4E-43CA-AFF7-3D038AB8CFD8}"/>
    <cellStyle name="Valuta 4 2 2 2 8" xfId="943" xr:uid="{EFEFAA99-8FB3-4EC2-B5C8-D0BE23D3C36C}"/>
    <cellStyle name="Valuta 4 2 2 2 9" xfId="34426" xr:uid="{C461E539-B485-4425-AEDD-267D5B70861D}"/>
    <cellStyle name="Valuta 4 2 2 3" xfId="540" xr:uid="{00000000-0005-0000-0000-0000F7010000}"/>
    <cellStyle name="Valuta 4 2 2 4" xfId="646" xr:uid="{66EA8986-4631-48F2-86BC-9EC7B2E64421}"/>
    <cellStyle name="Valuta 4 2 2 4 2" xfId="2179" xr:uid="{4A59D6F6-EEE0-4591-BC58-FC4F02D2C260}"/>
    <cellStyle name="Valuta 4 2 2 4 2 2" xfId="4405" xr:uid="{F4270DD8-D011-4C70-8649-5E2FE53871FB}"/>
    <cellStyle name="Valuta 4 2 2 4 2 3" xfId="36058" xr:uid="{2A7E710F-0DD8-4B1D-96D0-EAE4FCBDCF99}"/>
    <cellStyle name="Valuta 4 2 2 4 3" xfId="2986" xr:uid="{1BB90134-68FD-4293-8CFA-54A8E5825D6C}"/>
    <cellStyle name="Valuta 4 2 2 4 3 2" xfId="3942" xr:uid="{5E556737-FAD4-46AA-922C-65263849474C}"/>
    <cellStyle name="Valuta 4 2 2 4 3 3" xfId="35595" xr:uid="{9BF0271F-028D-41D2-B319-B4FC2AFC7C7E}"/>
    <cellStyle name="Valuta 4 2 2 4 4" xfId="3379" xr:uid="{4579D32C-98EB-46DD-94A0-DA6BD3E05D5E}"/>
    <cellStyle name="Valuta 4 2 2 4 4 2" xfId="35047" xr:uid="{351F37CD-2ED5-418A-8B6E-41DF90E9F56C}"/>
    <cellStyle name="Valuta 4 2 2 4 5" xfId="1632" xr:uid="{2962EF91-C172-4269-9B58-85C44F8DF90B}"/>
    <cellStyle name="Valuta 4 2 2 4 6" xfId="1078" xr:uid="{59A7F690-EFEC-4CED-9D5C-6DF36585E747}"/>
    <cellStyle name="Valuta 4 2 2 4 7" xfId="34665" xr:uid="{DB6E6592-D855-44B6-B1A0-C4E882326498}"/>
    <cellStyle name="Valuta 4 2 2 5" xfId="1906" xr:uid="{D2C5FDC3-6016-49BA-AE68-0296F961EC7A}"/>
    <cellStyle name="Valuta 4 2 2 5 2" xfId="4607" xr:uid="{9ED4F84E-D275-4817-8447-B5B4C50EC571}"/>
    <cellStyle name="Valuta 4 2 2 5 3" xfId="36260" xr:uid="{569EF2A9-3395-4471-8AAB-329F65D1C43C}"/>
    <cellStyle name="Valuta 4 2 2 6" xfId="2790" xr:uid="{CC1D051E-1BF2-40EE-8B01-60B6ED762CA8}"/>
    <cellStyle name="Valuta 4 2 2 6 2" xfId="4180" xr:uid="{FF6BE7B8-82D4-44FE-AB15-DD3D4AA83AD6}"/>
    <cellStyle name="Valuta 4 2 2 6 3" xfId="35833" xr:uid="{FD109898-636F-4780-9A2F-30B7DD0871CE}"/>
    <cellStyle name="Valuta 4 2 2 7" xfId="3649" xr:uid="{12150045-DF49-4027-97EA-6ACDE7CB57BD}"/>
    <cellStyle name="Valuta 4 2 2 7 2" xfId="35302" xr:uid="{26041B75-6817-48E8-A51F-6D3B5779E4B1}"/>
    <cellStyle name="Valuta 4 2 2 8" xfId="3179" xr:uid="{011171F7-DF66-4607-8474-ACAEFC158239}"/>
    <cellStyle name="Valuta 4 2 2 8 2" xfId="34862" xr:uid="{EDB1CE30-BA19-49E3-953B-1F97686F9D3D}"/>
    <cellStyle name="Valuta 4 2 2 9" xfId="1348" xr:uid="{E027C512-D8EF-4CA6-BD0D-E6D88BA19D5E}"/>
    <cellStyle name="Valuta 4 2 3" xfId="304" xr:uid="{00000000-0005-0000-0000-0000F8010000}"/>
    <cellStyle name="Valuta 4 2 3 2" xfId="701" xr:uid="{EA0E9B1D-98D6-432C-B9AD-88E6B2E01D72}"/>
    <cellStyle name="Valuta 4 2 3 2 2" xfId="2233" xr:uid="{F2EEA850-6C5B-45F1-991D-8CFFDDAFF658}"/>
    <cellStyle name="Valuta 4 2 3 2 2 2" xfId="4460" xr:uid="{5850FDB8-5E58-431F-9361-3B3977113FCB}"/>
    <cellStyle name="Valuta 4 2 3 2 2 3" xfId="36113" xr:uid="{D7534164-98B3-480A-8F1B-B481257192F6}"/>
    <cellStyle name="Valuta 4 2 3 2 3" xfId="3041" xr:uid="{C29D8481-F9E8-43BE-83D2-11FC28C2DBF3}"/>
    <cellStyle name="Valuta 4 2 3 2 3 2" xfId="3997" xr:uid="{36A38254-5949-447A-A737-DE7084C47E21}"/>
    <cellStyle name="Valuta 4 2 3 2 3 3" xfId="35650" xr:uid="{188F8D63-B486-439C-A4E9-55209823F833}"/>
    <cellStyle name="Valuta 4 2 3 2 4" xfId="3434" xr:uid="{DABDB26D-B399-49E7-900C-57BF72D81C74}"/>
    <cellStyle name="Valuta 4 2 3 2 4 2" xfId="35087" xr:uid="{CD7A7654-DE56-4314-B4C9-D1D19629806B}"/>
    <cellStyle name="Valuta 4 2 3 2 5" xfId="1681" xr:uid="{A247609C-B25C-4278-9E99-733A87A2D5FE}"/>
    <cellStyle name="Valuta 4 2 3 2 6" xfId="1122" xr:uid="{B4EB8BB5-7E02-4DA1-96DB-B878518639ED}"/>
    <cellStyle name="Valuta 4 2 3 2 7" xfId="34720" xr:uid="{48EAF65A-9ACB-492E-9E64-675215A4B0B7}"/>
    <cellStyle name="Valuta 4 2 3 3" xfId="1961" xr:uid="{A77A3DB1-9CA9-4BB2-97D3-B8EDB0ED8B9A}"/>
    <cellStyle name="Valuta 4 2 3 3 2" xfId="4653" xr:uid="{CE11C7B3-B117-4EF1-8D1D-4D89DFEC382C}"/>
    <cellStyle name="Valuta 4 2 3 3 3" xfId="36306" xr:uid="{D9534C0A-C0A1-4BEE-9864-E827EEC928E0}"/>
    <cellStyle name="Valuta 4 2 3 4" xfId="2845" xr:uid="{3C4CE052-41E3-4AC0-8EDC-8C3ACD73F5FF}"/>
    <cellStyle name="Valuta 4 2 3 4 2" xfId="4235" xr:uid="{638B9920-3361-4957-8631-C5F634669DC3}"/>
    <cellStyle name="Valuta 4 2 3 4 3" xfId="35888" xr:uid="{1938E605-FB63-414F-9A8D-ED244E2D80EA}"/>
    <cellStyle name="Valuta 4 2 3 5" xfId="3704" xr:uid="{743CB4E2-E84A-4D72-B2F5-8D7043CF1336}"/>
    <cellStyle name="Valuta 4 2 3 5 2" xfId="35357" xr:uid="{5CE284A1-08C2-4672-8E5C-BB83009C4D3E}"/>
    <cellStyle name="Valuta 4 2 3 6" xfId="3222" xr:uid="{2691D8DF-5080-4DB2-BA83-267F5DA9C907}"/>
    <cellStyle name="Valuta 4 2 3 6 2" xfId="34903" xr:uid="{CD26C696-2AFE-449A-92F8-1F879B76C382}"/>
    <cellStyle name="Valuta 4 2 3 7" xfId="1398" xr:uid="{F5F6E3B7-1234-4B2F-95BC-B0CD298179AF}"/>
    <cellStyle name="Valuta 4 2 3 8" xfId="903" xr:uid="{DF71CDE8-3964-4BAF-85F5-CEC5BFAF27EC}"/>
    <cellStyle name="Valuta 4 2 3 9" xfId="34386" xr:uid="{6A9FE5E5-5071-40D0-A7D2-DD8F4C7D7087}"/>
    <cellStyle name="Valuta 4 2 4" xfId="539" xr:uid="{00000000-0005-0000-0000-0000F9010000}"/>
    <cellStyle name="Valuta 4 2 5" xfId="606" xr:uid="{532A74A5-A3F9-44BF-A8F0-6CE43C4F4141}"/>
    <cellStyle name="Valuta 4 2 5 2" xfId="2139" xr:uid="{A930CE9F-1F42-44A4-8006-26404FE6BB82}"/>
    <cellStyle name="Valuta 4 2 5 2 2" xfId="4365" xr:uid="{6187C0F9-0C9B-4C31-9D77-1B6F13A402BA}"/>
    <cellStyle name="Valuta 4 2 5 2 3" xfId="36018" xr:uid="{E415790B-C210-417D-A5C8-7AD7AAEE8BDE}"/>
    <cellStyle name="Valuta 4 2 5 3" xfId="2946" xr:uid="{0A77A1F6-FB42-4FAC-B8EC-A4382B55CF95}"/>
    <cellStyle name="Valuta 4 2 5 3 2" xfId="3902" xr:uid="{415B15CC-7D10-433F-AE51-FB2A704DC59F}"/>
    <cellStyle name="Valuta 4 2 5 3 3" xfId="35555" xr:uid="{E34D9981-0EAE-4CCC-BE1C-6799A3D089CF}"/>
    <cellStyle name="Valuta 4 2 5 4" xfId="3339" xr:uid="{FE782386-9717-41FF-8868-00C5C2D83A10}"/>
    <cellStyle name="Valuta 4 2 5 4 2" xfId="35007" xr:uid="{DF1E3BF9-ED26-4E4B-8F47-CDA50B1369BC}"/>
    <cellStyle name="Valuta 4 2 5 5" xfId="1592" xr:uid="{5A2E5D50-842C-49C4-9237-3C51CAD0FF06}"/>
    <cellStyle name="Valuta 4 2 5 6" xfId="1038" xr:uid="{78E6704D-8567-4DB5-A73F-512B6A32DCC9}"/>
    <cellStyle name="Valuta 4 2 5 7" xfId="34625" xr:uid="{7E5477C1-3418-4986-9E17-5C20F4BE6061}"/>
    <cellStyle name="Valuta 4 2 6" xfId="1866" xr:uid="{B9AA6F5C-1275-488E-90DA-62A4EC3F5CA2}"/>
    <cellStyle name="Valuta 4 2 6 2" xfId="4567" xr:uid="{491027D9-A8E0-45F5-8666-355FF22BE92D}"/>
    <cellStyle name="Valuta 4 2 6 3" xfId="36220" xr:uid="{26E2D472-DD6F-4EF1-AFA5-44ED0483D20D}"/>
    <cellStyle name="Valuta 4 2 7" xfId="2750" xr:uid="{311CCB41-6FCF-4F3D-AD6A-F4F9B9D99C21}"/>
    <cellStyle name="Valuta 4 2 7 2" xfId="4140" xr:uid="{CCCFC9BF-784F-4E6C-9AEB-4BB9F9223D05}"/>
    <cellStyle name="Valuta 4 2 7 3" xfId="35793" xr:uid="{02F5D705-1A0E-41DE-8D2D-9B1E1E656233}"/>
    <cellStyle name="Valuta 4 2 8" xfId="3609" xr:uid="{88129D46-68CC-4B2F-9EB6-F3D059314EE6}"/>
    <cellStyle name="Valuta 4 2 8 2" xfId="35262" xr:uid="{74A2EEE2-290D-40EF-BDD0-34BDBDCA6182}"/>
    <cellStyle name="Valuta 4 2 9" xfId="3139" xr:uid="{05C35987-61FE-44F6-B277-14B6D4E99833}"/>
    <cellStyle name="Valuta 4 2 9 2" xfId="34822" xr:uid="{7457BDB9-F104-48B8-9729-F268AEA2037F}"/>
    <cellStyle name="Valuta 4 3" xfId="193" xr:uid="{00000000-0005-0000-0000-0000FA010000}"/>
    <cellStyle name="Valuta 4 3 10" xfId="1297" xr:uid="{6DC9185B-F672-42E9-8A4A-97F5FD4A54A0}"/>
    <cellStyle name="Valuta 4 3 11" xfId="808" xr:uid="{7A4EB6D4-EE31-4393-87AC-089B29EB6C62}"/>
    <cellStyle name="Valuta 4 3 12" xfId="34277" xr:uid="{1D0BDEB4-7663-4D7C-ACBD-E135FB3B3642}"/>
    <cellStyle name="Valuta 4 3 2" xfId="240" xr:uid="{00000000-0005-0000-0000-0000FB010000}"/>
    <cellStyle name="Valuta 4 3 2 10" xfId="851" xr:uid="{24914E5F-AF11-4920-AD01-90F66363D23D}"/>
    <cellStyle name="Valuta 4 3 2 11" xfId="34323" xr:uid="{C834C886-23BC-4B9F-A6B1-8419850AE7DA}"/>
    <cellStyle name="Valuta 4 3 2 2" xfId="336" xr:uid="{00000000-0005-0000-0000-0000FC010000}"/>
    <cellStyle name="Valuta 4 3 2 2 2" xfId="733" xr:uid="{4B67278A-95AF-497A-9C17-A45C10F4AB70}"/>
    <cellStyle name="Valuta 4 3 2 2 2 2" xfId="2265" xr:uid="{094CEA0B-9BA4-4CB0-B425-C1663D01386E}"/>
    <cellStyle name="Valuta 4 3 2 2 2 2 2" xfId="4492" xr:uid="{71334ED4-279D-4DB5-BBFC-D5BB747BF55D}"/>
    <cellStyle name="Valuta 4 3 2 2 2 2 3" xfId="36145" xr:uid="{ADACDFBE-6FE3-40AB-A3E4-B50F38F8B6C6}"/>
    <cellStyle name="Valuta 4 3 2 2 2 3" xfId="3073" xr:uid="{92DFF37B-2497-45BC-902A-4F5A06EE879C}"/>
    <cellStyle name="Valuta 4 3 2 2 2 3 2" xfId="4029" xr:uid="{2E43DC4A-7015-41D5-A867-CAAAD2DEA5F5}"/>
    <cellStyle name="Valuta 4 3 2 2 2 3 3" xfId="35682" xr:uid="{F87AC11E-AFE1-47BA-A73F-EBCE1E8C2671}"/>
    <cellStyle name="Valuta 4 3 2 2 2 4" xfId="3466" xr:uid="{A17A457C-66BF-4F0E-9526-09A75A487A57}"/>
    <cellStyle name="Valuta 4 3 2 2 2 4 2" xfId="35119" xr:uid="{CCB40B1F-24FB-46EB-8620-C8076D08FF8B}"/>
    <cellStyle name="Valuta 4 3 2 2 2 5" xfId="1713" xr:uid="{ECB9E277-9B0E-4B6E-B922-F6F8333417EB}"/>
    <cellStyle name="Valuta 4 3 2 2 2 6" xfId="1154" xr:uid="{E42E0110-3BB5-4619-A600-90234C810325}"/>
    <cellStyle name="Valuta 4 3 2 2 2 7" xfId="34752" xr:uid="{F7A5BA6A-8E7C-4E43-A05B-918E39A61D1F}"/>
    <cellStyle name="Valuta 4 3 2 2 3" xfId="1993" xr:uid="{5C048095-9A72-4B1E-B31F-5B32068B7194}"/>
    <cellStyle name="Valuta 4 3 2 2 3 2" xfId="4685" xr:uid="{D97D2813-DB57-4860-8308-6B3588264D6E}"/>
    <cellStyle name="Valuta 4 3 2 2 3 3" xfId="36338" xr:uid="{3F7071D5-885F-4DAC-928D-2A4CB1FEBB69}"/>
    <cellStyle name="Valuta 4 3 2 2 4" xfId="2877" xr:uid="{8A6014F7-092B-4260-ABCC-3B52F19B0429}"/>
    <cellStyle name="Valuta 4 3 2 2 4 2" xfId="4267" xr:uid="{35D59822-6F0A-474C-A994-171E340B7C53}"/>
    <cellStyle name="Valuta 4 3 2 2 4 3" xfId="35920" xr:uid="{A94811DD-D43E-45D7-B6F7-B7D7D51AC293}"/>
    <cellStyle name="Valuta 4 3 2 2 5" xfId="3736" xr:uid="{224CD8D8-2306-475A-9572-A26A5DCB1FCD}"/>
    <cellStyle name="Valuta 4 3 2 2 5 2" xfId="35389" xr:uid="{6A89F8CA-8CF2-44C7-9BBA-BC3D0DC642FC}"/>
    <cellStyle name="Valuta 4 3 2 2 6" xfId="3254" xr:uid="{6D13ED97-609E-46E2-B184-50490F3F86FB}"/>
    <cellStyle name="Valuta 4 3 2 2 6 2" xfId="34935" xr:uid="{ABA1BF4C-A26C-4072-9D0C-D1E64DB82C5F}"/>
    <cellStyle name="Valuta 4 3 2 2 7" xfId="1430" xr:uid="{B73BDC4F-A882-4B8D-9FEA-8122A1EACD5F}"/>
    <cellStyle name="Valuta 4 3 2 2 8" xfId="935" xr:uid="{77D1A1D9-AA25-4F13-A670-DE6A6567FE87}"/>
    <cellStyle name="Valuta 4 3 2 2 9" xfId="34418" xr:uid="{8957923E-A5FB-456D-A332-C893E8751692}"/>
    <cellStyle name="Valuta 4 3 2 3" xfId="542" xr:uid="{00000000-0005-0000-0000-0000FD010000}"/>
    <cellStyle name="Valuta 4 3 2 4" xfId="638" xr:uid="{B4CD2534-F8B9-4273-BD42-7B69B55575B3}"/>
    <cellStyle name="Valuta 4 3 2 4 2" xfId="2171" xr:uid="{B86D8828-983A-402F-AEE0-23A0BD316E2B}"/>
    <cellStyle name="Valuta 4 3 2 4 2 2" xfId="4397" xr:uid="{13EF7A2E-B117-4711-B84F-92DD54AD8E83}"/>
    <cellStyle name="Valuta 4 3 2 4 2 3" xfId="36050" xr:uid="{B1EF4672-D7E0-4FF9-83F1-B65A34835334}"/>
    <cellStyle name="Valuta 4 3 2 4 3" xfId="2978" xr:uid="{A961ABDC-B7CF-4BE8-B448-4885A54286BF}"/>
    <cellStyle name="Valuta 4 3 2 4 3 2" xfId="3934" xr:uid="{37F31B30-E91A-4489-9CBD-D53B6B89A8F2}"/>
    <cellStyle name="Valuta 4 3 2 4 3 3" xfId="35587" xr:uid="{FF3D087C-7AC4-4818-BCAB-CDECCF6CBD1C}"/>
    <cellStyle name="Valuta 4 3 2 4 4" xfId="3371" xr:uid="{61B61074-2F2C-4F1A-B70F-B1CF784601C3}"/>
    <cellStyle name="Valuta 4 3 2 4 4 2" xfId="35039" xr:uid="{6C8E28CD-5C87-45B6-9191-650BA4AF2F41}"/>
    <cellStyle name="Valuta 4 3 2 4 5" xfId="1624" xr:uid="{48461B15-7C58-4FD2-8A96-D70E388709C6}"/>
    <cellStyle name="Valuta 4 3 2 4 6" xfId="1070" xr:uid="{44159564-C6D0-48AD-BB3F-96CDECC26939}"/>
    <cellStyle name="Valuta 4 3 2 4 7" xfId="34657" xr:uid="{10437383-45A3-4E27-882D-9FEF4C7C6EA6}"/>
    <cellStyle name="Valuta 4 3 2 5" xfId="1898" xr:uid="{183AD611-1512-4A2A-A6B5-D247F8476637}"/>
    <cellStyle name="Valuta 4 3 2 5 2" xfId="4599" xr:uid="{C93189F9-F5B2-4CD4-B7A9-B2169FF4A189}"/>
    <cellStyle name="Valuta 4 3 2 5 3" xfId="36252" xr:uid="{9FA19152-1C11-4E46-89BF-583C62156C9B}"/>
    <cellStyle name="Valuta 4 3 2 6" xfId="2782" xr:uid="{DBE01D13-687B-496C-AB0C-7EC3FEF1B4EB}"/>
    <cellStyle name="Valuta 4 3 2 6 2" xfId="4172" xr:uid="{E2EEE64C-7748-4EA8-8E42-97708AA22D64}"/>
    <cellStyle name="Valuta 4 3 2 6 3" xfId="35825" xr:uid="{B6578125-562C-49A9-B69F-91A5991891FE}"/>
    <cellStyle name="Valuta 4 3 2 7" xfId="3641" xr:uid="{E79814D1-B357-43B3-B806-812E7DC62E38}"/>
    <cellStyle name="Valuta 4 3 2 7 2" xfId="35294" xr:uid="{0D559261-2BC4-4BC2-9538-7D00C790ACE6}"/>
    <cellStyle name="Valuta 4 3 2 8" xfId="3171" xr:uid="{B47D9AC7-8201-47A6-94F3-703394A18CA9}"/>
    <cellStyle name="Valuta 4 3 2 8 2" xfId="34854" xr:uid="{E10469DC-7E5E-4B66-AD9B-61EA1C008C16}"/>
    <cellStyle name="Valuta 4 3 2 9" xfId="1340" xr:uid="{B100A66A-6C70-4AF2-9DD1-D2727F03A7B6}"/>
    <cellStyle name="Valuta 4 3 3" xfId="291" xr:uid="{00000000-0005-0000-0000-0000FE010000}"/>
    <cellStyle name="Valuta 4 3 3 2" xfId="688" xr:uid="{B337F17B-0798-476E-850D-FBA87A5E480B}"/>
    <cellStyle name="Valuta 4 3 3 2 2" xfId="2220" xr:uid="{4A72BECE-2887-4BCE-AF1B-C9367378AD9E}"/>
    <cellStyle name="Valuta 4 3 3 2 2 2" xfId="4447" xr:uid="{92DD01D0-A316-4C2E-830B-4F5C37E9DF5F}"/>
    <cellStyle name="Valuta 4 3 3 2 2 3" xfId="36100" xr:uid="{C1516701-7216-48D8-A963-8E9D09E9EBB6}"/>
    <cellStyle name="Valuta 4 3 3 2 3" xfId="3028" xr:uid="{460EE16B-1457-4C53-8CCD-04506C03BB16}"/>
    <cellStyle name="Valuta 4 3 3 2 3 2" xfId="3984" xr:uid="{448A931D-B911-4A36-811B-58F0FE22BC94}"/>
    <cellStyle name="Valuta 4 3 3 2 3 3" xfId="35637" xr:uid="{26E32721-8893-45A6-B782-C2814E6F02A7}"/>
    <cellStyle name="Valuta 4 3 3 2 4" xfId="3421" xr:uid="{B1DA3707-8259-4027-B90C-A44BE391CC6E}"/>
    <cellStyle name="Valuta 4 3 3 2 4 2" xfId="35079" xr:uid="{D20B150F-A937-4DDC-B977-473D647C4F90}"/>
    <cellStyle name="Valuta 4 3 3 2 5" xfId="1670" xr:uid="{0649FF48-D8B5-452E-BC4E-4F843A572100}"/>
    <cellStyle name="Valuta 4 3 3 2 6" xfId="1113" xr:uid="{0F2746A6-C835-47AD-A9CB-57247B6D1D52}"/>
    <cellStyle name="Valuta 4 3 3 2 7" xfId="34707" xr:uid="{85398FC6-4536-409E-862C-1A5B62662A1D}"/>
    <cellStyle name="Valuta 4 3 3 3" xfId="1948" xr:uid="{DF312719-0906-428F-AECC-F30E9A7DDE35}"/>
    <cellStyle name="Valuta 4 3 3 3 2" xfId="4643" xr:uid="{577D13B1-6147-42E1-AA72-ABB914ECB880}"/>
    <cellStyle name="Valuta 4 3 3 3 3" xfId="36296" xr:uid="{13C9E6CE-7C1D-41B8-9F87-413C94B0B7AC}"/>
    <cellStyle name="Valuta 4 3 3 4" xfId="2832" xr:uid="{2F742B0D-6F68-49C4-877E-EBF812DDECE9}"/>
    <cellStyle name="Valuta 4 3 3 4 2" xfId="4222" xr:uid="{A9DECF8F-2B8B-42F1-9247-DA05119623F9}"/>
    <cellStyle name="Valuta 4 3 3 4 3" xfId="35875" xr:uid="{4C1E9296-B13D-4C08-AF9F-594C9D66840B}"/>
    <cellStyle name="Valuta 4 3 3 5" xfId="3691" xr:uid="{C7CE0AE5-0BC7-430F-8350-990FBF50B932}"/>
    <cellStyle name="Valuta 4 3 3 5 2" xfId="35344" xr:uid="{0D669BB2-30A4-430A-BE76-3AEFEEE0E805}"/>
    <cellStyle name="Valuta 4 3 3 6" xfId="3213" xr:uid="{84741370-0FEB-43AC-9516-F91857EEF04D}"/>
    <cellStyle name="Valuta 4 3 3 6 2" xfId="34895" xr:uid="{922F05E8-ACA9-435F-A9DC-46411F300F01}"/>
    <cellStyle name="Valuta 4 3 3 7" xfId="1387" xr:uid="{5EA2F53B-A9C5-468C-B699-C03D257A6765}"/>
    <cellStyle name="Valuta 4 3 3 8" xfId="894" xr:uid="{3B8C787E-A90B-48C5-86D3-E4F1CD6ADFE5}"/>
    <cellStyle name="Valuta 4 3 3 9" xfId="34373" xr:uid="{2D1EBC13-E5F5-4341-BCA7-0951867C6C3F}"/>
    <cellStyle name="Valuta 4 3 4" xfId="541" xr:uid="{00000000-0005-0000-0000-0000FF010000}"/>
    <cellStyle name="Valuta 4 3 5" xfId="596" xr:uid="{62DFF1B1-16D8-4BEF-AD71-6AF96C44A50E}"/>
    <cellStyle name="Valuta 4 3 5 2" xfId="2129" xr:uid="{0E7FE29B-5B64-47D1-B08B-904F4416618D}"/>
    <cellStyle name="Valuta 4 3 5 2 2" xfId="4355" xr:uid="{1164C5C5-8E49-425B-B251-C811CCD44ED6}"/>
    <cellStyle name="Valuta 4 3 5 2 3" xfId="36008" xr:uid="{1E03FC69-252B-45CF-AFD7-E1AC575FC465}"/>
    <cellStyle name="Valuta 4 3 5 3" xfId="2936" xr:uid="{DEFD6FA9-5065-447F-9C50-957C9CB21C10}"/>
    <cellStyle name="Valuta 4 3 5 3 2" xfId="3892" xr:uid="{A09648BA-66C7-483F-8316-DACE27D1B68C}"/>
    <cellStyle name="Valuta 4 3 5 3 3" xfId="35545" xr:uid="{F4BE2CFA-9412-4F7E-A989-F90341F2874A}"/>
    <cellStyle name="Valuta 4 3 5 4" xfId="3329" xr:uid="{AF0D5387-CD2B-4EEF-B536-404CCE13F4CA}"/>
    <cellStyle name="Valuta 4 3 5 4 2" xfId="34998" xr:uid="{0BAD7E52-28A7-4EA8-A4AD-0ED5971ADF21}"/>
    <cellStyle name="Valuta 4 3 5 5" xfId="1583" xr:uid="{0AB3F5ED-7FA1-4C06-825D-D4346330E464}"/>
    <cellStyle name="Valuta 4 3 5 6" xfId="1030" xr:uid="{182C0DFE-B940-4F09-826F-ED45A5D4509C}"/>
    <cellStyle name="Valuta 4 3 5 7" xfId="34615" xr:uid="{0221FD2F-BFC8-4D04-9DA9-2DA85E6FA4CF}"/>
    <cellStyle name="Valuta 4 3 6" xfId="1853" xr:uid="{B96F49F0-AE3F-411C-A8A8-AA9EF44D3162}"/>
    <cellStyle name="Valuta 4 3 6 2" xfId="4558" xr:uid="{90CF656A-2D32-4537-9139-6060E4F540A4}"/>
    <cellStyle name="Valuta 4 3 6 3" xfId="36211" xr:uid="{350B32E7-4FBD-4367-8BFB-958D3170DBFF}"/>
    <cellStyle name="Valuta 4 3 7" xfId="2739" xr:uid="{187060D3-AF3C-489F-8ED0-6A885BB6B885}"/>
    <cellStyle name="Valuta 4 3 7 2" xfId="4127" xr:uid="{1684A01A-29AD-4F46-882B-3849512D67FB}"/>
    <cellStyle name="Valuta 4 3 7 3" xfId="35780" xr:uid="{720FE8AA-A5F9-4D4C-A5E4-57C5F7928AFF}"/>
    <cellStyle name="Valuta 4 3 8" xfId="3596" xr:uid="{0E81ABFD-CD78-4FBF-B7E3-0DE939F7BE25}"/>
    <cellStyle name="Valuta 4 3 8 2" xfId="35249" xr:uid="{8D690C89-461C-4680-8BA9-74313A79048E}"/>
    <cellStyle name="Valuta 4 3 9" xfId="3131" xr:uid="{3B3653FB-5349-4564-B9F0-24FE72FDECCC}"/>
    <cellStyle name="Valuta 4 3 9 2" xfId="34814" xr:uid="{BDD71DDD-9B27-4ED8-A0DA-AF427BB68112}"/>
    <cellStyle name="Valuta 4 4" xfId="224" xr:uid="{00000000-0005-0000-0000-000000020000}"/>
    <cellStyle name="Valuta 4 4 10" xfId="835" xr:uid="{E2BEFBA5-67D8-48BB-B4BE-AF9343CD3ED1}"/>
    <cellStyle name="Valuta 4 4 11" xfId="34307" xr:uid="{26756247-962E-406E-A50A-AFDFEAAF4619}"/>
    <cellStyle name="Valuta 4 4 2" xfId="320" xr:uid="{00000000-0005-0000-0000-000001020000}"/>
    <cellStyle name="Valuta 4 4 2 2" xfId="717" xr:uid="{A374FAF7-3449-48E8-B6F3-585025BB47FE}"/>
    <cellStyle name="Valuta 4 4 2 2 2" xfId="2249" xr:uid="{53242180-50DA-4E41-B6B7-EAFB8166A7DD}"/>
    <cellStyle name="Valuta 4 4 2 2 2 2" xfId="4476" xr:uid="{D927EBF0-7BC4-45C3-8DFC-0E9F372421D9}"/>
    <cellStyle name="Valuta 4 4 2 2 2 3" xfId="36129" xr:uid="{35849AD8-BE0C-4768-AA84-7D7E08E9A014}"/>
    <cellStyle name="Valuta 4 4 2 2 3" xfId="3057" xr:uid="{3D1C3398-AFDA-4735-86FB-5AD41B57160F}"/>
    <cellStyle name="Valuta 4 4 2 2 3 2" xfId="4013" xr:uid="{6116EC72-866F-4F1A-861D-CAD1AD86D712}"/>
    <cellStyle name="Valuta 4 4 2 2 3 3" xfId="35666" xr:uid="{AD15BE19-0C36-4979-B0F3-D0C16FD36F2D}"/>
    <cellStyle name="Valuta 4 4 2 2 4" xfId="3450" xr:uid="{DFAB1BC0-A203-48A0-A7EF-114D18D93BCF}"/>
    <cellStyle name="Valuta 4 4 2 2 4 2" xfId="35103" xr:uid="{1D877819-B389-49E3-BC0B-C0FD806AC1E5}"/>
    <cellStyle name="Valuta 4 4 2 2 5" xfId="1697" xr:uid="{A1D84DE2-DC9A-4AE0-B550-66D9EE23CBAA}"/>
    <cellStyle name="Valuta 4 4 2 2 6" xfId="1138" xr:uid="{7AB74012-234F-4F4D-89A7-0D1CA05A4BE2}"/>
    <cellStyle name="Valuta 4 4 2 2 7" xfId="34736" xr:uid="{4359E0DF-81BD-42EF-8698-F7C18B7234B5}"/>
    <cellStyle name="Valuta 4 4 2 3" xfId="1977" xr:uid="{0DC97DBB-F8CB-4B80-952E-BC557497C864}"/>
    <cellStyle name="Valuta 4 4 2 3 2" xfId="4669" xr:uid="{4E997147-A657-47FA-B8EC-7C97A12F292D}"/>
    <cellStyle name="Valuta 4 4 2 3 3" xfId="36322" xr:uid="{18FF7551-D312-4053-A835-26707508ABFD}"/>
    <cellStyle name="Valuta 4 4 2 4" xfId="2861" xr:uid="{90FA26CD-66E9-44A2-B257-9284679A2053}"/>
    <cellStyle name="Valuta 4 4 2 4 2" xfId="4251" xr:uid="{9089D694-EE8D-4C7E-AE64-4D96A603FBFF}"/>
    <cellStyle name="Valuta 4 4 2 4 3" xfId="35904" xr:uid="{89A2597F-3EF3-487B-AC88-F0B7037DDA55}"/>
    <cellStyle name="Valuta 4 4 2 5" xfId="3720" xr:uid="{D008638B-6689-45BD-89AF-AD7165DFEAA5}"/>
    <cellStyle name="Valuta 4 4 2 5 2" xfId="35373" xr:uid="{DFD6A4F9-02E1-4282-91B8-E01A30C11C26}"/>
    <cellStyle name="Valuta 4 4 2 6" xfId="3238" xr:uid="{D9F350AF-20A7-49E5-ADD0-29545533D6A3}"/>
    <cellStyle name="Valuta 4 4 2 6 2" xfId="34919" xr:uid="{7036DE3C-3E3B-432F-8EC9-4A5B5DB5F878}"/>
    <cellStyle name="Valuta 4 4 2 7" xfId="1414" xr:uid="{A516E47A-7FBF-47F7-9616-6A717D95F1B9}"/>
    <cellStyle name="Valuta 4 4 2 8" xfId="919" xr:uid="{ADDCF9C9-C599-4BFE-9B47-1E0E0C1A282B}"/>
    <cellStyle name="Valuta 4 4 2 9" xfId="34402" xr:uid="{4BD18F5F-4A61-43CE-AE3F-BF2CA9BB8E31}"/>
    <cellStyle name="Valuta 4 4 3" xfId="543" xr:uid="{00000000-0005-0000-0000-000002020000}"/>
    <cellStyle name="Valuta 4 4 4" xfId="622" xr:uid="{44A643F6-2889-4005-AD30-59FCAD8C281B}"/>
    <cellStyle name="Valuta 4 4 4 2" xfId="2155" xr:uid="{4DB1FB5C-863C-415A-8D3B-AB389D307A86}"/>
    <cellStyle name="Valuta 4 4 4 2 2" xfId="4381" xr:uid="{41D19411-79CA-48CB-98B0-8D99208E9B1C}"/>
    <cellStyle name="Valuta 4 4 4 2 3" xfId="36034" xr:uid="{27B8D5B5-2C4E-44BC-8A42-994A52A599D1}"/>
    <cellStyle name="Valuta 4 4 4 3" xfId="2962" xr:uid="{750FC9A5-C736-447F-AC7C-1C58CDCCC8FA}"/>
    <cellStyle name="Valuta 4 4 4 3 2" xfId="3918" xr:uid="{297FA07A-58F3-43F9-B606-3A7BD2AB6EC8}"/>
    <cellStyle name="Valuta 4 4 4 3 3" xfId="35571" xr:uid="{5F1D7DF3-EF17-4048-8DE0-DB4247276869}"/>
    <cellStyle name="Valuta 4 4 4 4" xfId="3355" xr:uid="{59AEDA21-76C5-4497-BCFD-ADFBCBA228A1}"/>
    <cellStyle name="Valuta 4 4 4 4 2" xfId="35023" xr:uid="{6FB85DF7-DF55-465A-85FD-B51A9E10D9BD}"/>
    <cellStyle name="Valuta 4 4 4 5" xfId="1608" xr:uid="{A4981D21-4E69-49B2-B108-FAAC92F00017}"/>
    <cellStyle name="Valuta 4 4 4 6" xfId="1054" xr:uid="{4BCE9D8F-797B-48F8-B062-345D90A76623}"/>
    <cellStyle name="Valuta 4 4 4 7" xfId="34641" xr:uid="{3B568C6C-87E4-47B6-ABCA-E7E2F4AC161A}"/>
    <cellStyle name="Valuta 4 4 5" xfId="1882" xr:uid="{D454ED30-0A31-4E4D-B5C5-886AD74AE9CE}"/>
    <cellStyle name="Valuta 4 4 5 2" xfId="4583" xr:uid="{DB8B8C11-B974-4679-BA11-D6AC8BBEFB75}"/>
    <cellStyle name="Valuta 4 4 5 3" xfId="36236" xr:uid="{166B6C1C-FC65-4109-A3A3-60870C1FEB9A}"/>
    <cellStyle name="Valuta 4 4 6" xfId="2766" xr:uid="{9552700B-08B5-46CA-8B9B-B44E1548BDE2}"/>
    <cellStyle name="Valuta 4 4 6 2" xfId="4156" xr:uid="{4E3C6382-E745-493E-9044-CCF5B440C923}"/>
    <cellStyle name="Valuta 4 4 6 3" xfId="35809" xr:uid="{CA754B5E-6CE6-43FC-9588-9CA60FDBB46B}"/>
    <cellStyle name="Valuta 4 4 7" xfId="3625" xr:uid="{38735EB7-CF32-4098-93DF-DA2DAC0E88CC}"/>
    <cellStyle name="Valuta 4 4 7 2" xfId="35278" xr:uid="{4BA61023-EBBD-4310-8D0D-29CBC9482DB7}"/>
    <cellStyle name="Valuta 4 4 8" xfId="3155" xr:uid="{BB5A0087-6BDA-48E2-85CA-7AEE5B51E567}"/>
    <cellStyle name="Valuta 4 4 8 2" xfId="34838" xr:uid="{AB1EB950-DDE7-4E0A-A44F-5F1B1D2349C4}"/>
    <cellStyle name="Valuta 4 4 9" xfId="1324" xr:uid="{A69D167D-76CC-4696-911C-FEE378CCDF1B}"/>
    <cellStyle name="Valuta 4 5" xfId="275" xr:uid="{00000000-0005-0000-0000-000003020000}"/>
    <cellStyle name="Valuta 4 5 2" xfId="672" xr:uid="{D473E7B9-5B4C-400A-9EBF-8F2483951DFE}"/>
    <cellStyle name="Valuta 4 5 2 2" xfId="2204" xr:uid="{3ECCAE73-F1DE-4CE9-AE83-286D99330318}"/>
    <cellStyle name="Valuta 4 5 2 2 2" xfId="4431" xr:uid="{72D59BB8-0E90-4BE6-903C-A22C3B46C878}"/>
    <cellStyle name="Valuta 4 5 2 2 3" xfId="36084" xr:uid="{4F1AAC4B-212C-4A67-93E1-F05EF8061923}"/>
    <cellStyle name="Valuta 4 5 2 3" xfId="3012" xr:uid="{BA78CB8E-4388-46F0-8D52-E127D8EE2D41}"/>
    <cellStyle name="Valuta 4 5 2 3 2" xfId="3968" xr:uid="{AD6AD000-7A49-4545-A575-11D38237FCD7}"/>
    <cellStyle name="Valuta 4 5 2 3 3" xfId="35621" xr:uid="{8FFDFFCC-FDEA-42D0-8A96-F6DBD1B00DB5}"/>
    <cellStyle name="Valuta 4 5 2 4" xfId="3405" xr:uid="{C7B20C59-C111-4809-B3E2-AC0C925CB8FA}"/>
    <cellStyle name="Valuta 4 5 2 4 2" xfId="35063" xr:uid="{C9789DE1-2FD3-48BA-94D8-286388888CFB}"/>
    <cellStyle name="Valuta 4 5 2 5" xfId="1654" xr:uid="{CAFE18C2-27A4-49B4-BB01-89460FE0DE64}"/>
    <cellStyle name="Valuta 4 5 2 6" xfId="1097" xr:uid="{3015398E-DBF7-4DA8-9856-E33BB7CD1860}"/>
    <cellStyle name="Valuta 4 5 2 7" xfId="34691" xr:uid="{C32ADCA6-9CA8-4D87-B034-F2C8EB4C02C2}"/>
    <cellStyle name="Valuta 4 5 3" xfId="1932" xr:uid="{3B6A1B00-B94E-4B19-8E44-B86EF6CDD301}"/>
    <cellStyle name="Valuta 4 5 3 2" xfId="4627" xr:uid="{16C2B7D9-31DF-4D5F-8D91-120D9CD05821}"/>
    <cellStyle name="Valuta 4 5 3 3" xfId="36280" xr:uid="{1755362B-A1C0-47D1-97BE-310F8F1334AC}"/>
    <cellStyle name="Valuta 4 5 4" xfId="2816" xr:uid="{243FB306-1312-41B9-A33C-B4B263014B54}"/>
    <cellStyle name="Valuta 4 5 4 2" xfId="4206" xr:uid="{3C5DC0BC-C5D7-4173-A116-C23E70C97429}"/>
    <cellStyle name="Valuta 4 5 4 3" xfId="35859" xr:uid="{71A6F58E-5917-4010-9050-A41B3AD367ED}"/>
    <cellStyle name="Valuta 4 5 5" xfId="3675" xr:uid="{E01A102A-9D63-4D9B-BF4A-4F89165C14B8}"/>
    <cellStyle name="Valuta 4 5 5 2" xfId="35328" xr:uid="{80C1E479-DCB5-4B3B-A5C1-8DE84ED3E209}"/>
    <cellStyle name="Valuta 4 5 6" xfId="3197" xr:uid="{6077A966-ED8E-405F-989D-0CDD05BCF814}"/>
    <cellStyle name="Valuta 4 5 6 2" xfId="34879" xr:uid="{65F32CED-9C92-432D-8532-4CC7786A673E}"/>
    <cellStyle name="Valuta 4 5 7" xfId="1371" xr:uid="{C75AE2F8-F603-4AFB-B829-8EFDE4AA106D}"/>
    <cellStyle name="Valuta 4 5 8" xfId="878" xr:uid="{3C34A5C3-CA14-4E47-93E6-7420938DC8B3}"/>
    <cellStyle name="Valuta 4 5 9" xfId="34357" xr:uid="{5D62DA97-57BE-4409-896C-3260C46A56E4}"/>
    <cellStyle name="Valuta 4 6" xfId="538" xr:uid="{00000000-0005-0000-0000-000004020000}"/>
    <cellStyle name="Valuta 4 7" xfId="172" xr:uid="{00000000-0005-0000-0000-000005020000}"/>
    <cellStyle name="Valuta 4 7 2" xfId="580" xr:uid="{AE0F28D1-BE0A-4A62-B805-70FD7B1FEBB6}"/>
    <cellStyle name="Valuta 4 7 2 2" xfId="2113" xr:uid="{43B97D63-A6E8-4870-BADF-74559ADF3EC1}"/>
    <cellStyle name="Valuta 4 7 2 2 2" xfId="4339" xr:uid="{62807F22-F38B-4354-80BE-CE0127363AE0}"/>
    <cellStyle name="Valuta 4 7 2 2 3" xfId="35992" xr:uid="{47747242-45F3-4EF9-9EF9-1304454C1249}"/>
    <cellStyle name="Valuta 4 7 2 3" xfId="2920" xr:uid="{7322AAA1-1B97-4A55-BC5C-F00DD4A2BA39}"/>
    <cellStyle name="Valuta 4 7 2 3 2" xfId="3876" xr:uid="{06E878EF-F1A7-422D-B78D-8FE8518935DB}"/>
    <cellStyle name="Valuta 4 7 2 3 3" xfId="35529" xr:uid="{DF5E1136-740F-49B2-8A49-3345E12DD504}"/>
    <cellStyle name="Valuta 4 7 2 4" xfId="3313" xr:uid="{646219B1-E532-4878-823A-7C63E4D4BB2B}"/>
    <cellStyle name="Valuta 4 7 2 4 2" xfId="34982" xr:uid="{4DB7F1A8-7716-41FC-9798-272DDC40FC8E}"/>
    <cellStyle name="Valuta 4 7 2 5" xfId="1567" xr:uid="{40146DB9-1BA9-4A01-B71D-094E5C400643}"/>
    <cellStyle name="Valuta 4 7 2 6" xfId="1014" xr:uid="{F35C782C-88CE-4AC8-83F0-8C86529BFFC4}"/>
    <cellStyle name="Valuta 4 7 2 7" xfId="34599" xr:uid="{8215A84B-D606-4AD3-8C4C-55700F23715A}"/>
    <cellStyle name="Valuta 4 7 3" xfId="1834" xr:uid="{B8909A5C-DB2C-4CDF-AA6A-349F0013712F}"/>
    <cellStyle name="Valuta 4 7 3 2" xfId="4541" xr:uid="{315C6B29-9E46-4742-8DD0-E6317B77DAFF}"/>
    <cellStyle name="Valuta 4 7 3 3" xfId="36194" xr:uid="{2F0562DE-B803-42DB-AC20-A5C79A354857}"/>
    <cellStyle name="Valuta 4 7 4" xfId="2722" xr:uid="{32AE62EE-C266-4C17-AB9B-29004BA1BA55}"/>
    <cellStyle name="Valuta 4 7 4 2" xfId="4110" xr:uid="{30B01B1C-5570-41AE-96BD-6C9948BE64EA}"/>
    <cellStyle name="Valuta 4 7 4 3" xfId="35763" xr:uid="{86137E41-E64C-4B4E-B07A-21CBE90BF15F}"/>
    <cellStyle name="Valuta 4 7 5" xfId="3578" xr:uid="{E38590FA-874B-4758-A912-B6A616CB0716}"/>
    <cellStyle name="Valuta 4 7 5 2" xfId="35231" xr:uid="{87FD7795-5FF7-4B60-960B-A2429279E078}"/>
    <cellStyle name="Valuta 4 7 6" xfId="3115" xr:uid="{EF89CCFD-3E93-41B0-A172-7F2E53905BAC}"/>
    <cellStyle name="Valuta 4 7 6 2" xfId="34798" xr:uid="{28311ABF-A6E9-42A1-B10B-09B239E5575B}"/>
    <cellStyle name="Valuta 4 7 7" xfId="1280" xr:uid="{25F29CEC-36F1-4DAB-B1BE-92CC53420CAD}"/>
    <cellStyle name="Valuta 4 7 8" xfId="792" xr:uid="{18EA95D2-BF47-45E1-9E24-1AFD6ADE9DD3}"/>
    <cellStyle name="Valuta 4 7 9" xfId="34258" xr:uid="{C94BB033-095A-415A-A8B2-4C5AC4AF174A}"/>
    <cellStyle name="Valuta 4 8" xfId="566" xr:uid="{1E93DC1E-FF0C-4727-B442-E3118BFC82D7}"/>
    <cellStyle name="Valuta 4 8 2" xfId="2101" xr:uid="{C94FF8CE-EF0F-484B-B5AD-5D538D16AD75}"/>
    <cellStyle name="Valuta 4 8 2 2" xfId="4325" xr:uid="{1586E5FE-6CF9-47A8-A376-AACAC7330999}"/>
    <cellStyle name="Valuta 4 8 2 3" xfId="35978" xr:uid="{C5B49F54-F20A-4EAE-8C78-2B294F9EA1E8}"/>
    <cellStyle name="Valuta 4 8 3" xfId="2906" xr:uid="{B54DB041-9008-4C1D-AD67-D0DA0D765DDA}"/>
    <cellStyle name="Valuta 4 8 3 2" xfId="3862" xr:uid="{1A435B07-1113-4979-814E-9F763F99C31C}"/>
    <cellStyle name="Valuta 4 8 3 3" xfId="35515" xr:uid="{F5DDA78A-1DFD-4B43-90D3-A0266B88947D}"/>
    <cellStyle name="Valuta 4 8 4" xfId="3299" xr:uid="{F30BC3E8-7612-4CF2-B96D-9E3A0FCDE7A6}"/>
    <cellStyle name="Valuta 4 8 4 2" xfId="34973" xr:uid="{11B61C26-A566-4F63-A74D-D1DEA09AD90D}"/>
    <cellStyle name="Valuta 4 8 5" xfId="1557" xr:uid="{853669A4-921B-4CF0-87C0-DF28E1E412A4}"/>
    <cellStyle name="Valuta 4 8 6" xfId="1003" xr:uid="{083B5290-E87E-4FC5-A75B-8AADB30CB416}"/>
    <cellStyle name="Valuta 4 8 7" xfId="34585" xr:uid="{F3FE13E8-C960-467C-AF3B-AB6E929ABE09}"/>
    <cellStyle name="Valuta 4 9" xfId="1771" xr:uid="{8576BBC8-868D-40A9-B516-F55B2C5E01ED}"/>
    <cellStyle name="Valuta 4 9 2" xfId="4522" xr:uid="{0AB7DA8F-80DC-46C4-BC05-D34D7D060C14}"/>
    <cellStyle name="Valuta 4 9 3" xfId="36175" xr:uid="{1861BDD0-5BCC-4D67-A93C-F9E9AB6D2C5C}"/>
    <cellStyle name="Valuta 5" xfId="563" xr:uid="{46A3E7A6-8EE9-49ED-8E5E-75110A577A04}"/>
    <cellStyle name="Valuta 5 2" xfId="2099" xr:uid="{DACE37B1-EB74-42C5-9DC8-B64DEFAEFD21}"/>
    <cellStyle name="Valuta 5 2 2" xfId="4322" xr:uid="{6303B9BB-0943-43B5-963A-CFE256B55A15}"/>
    <cellStyle name="Valuta 5 2 3" xfId="35975" xr:uid="{9B97E9E7-246A-4B16-9A30-2C3219FCFCCE}"/>
    <cellStyle name="Valuta 5 3" xfId="2904" xr:uid="{4BA78312-4D42-4F8C-B958-9C4088D3B30B}"/>
    <cellStyle name="Valuta 5 3 2" xfId="3859" xr:uid="{5CA04C4B-1D71-43D0-BEA3-661688E19AB0}"/>
    <cellStyle name="Valuta 5 3 3" xfId="35512" xr:uid="{C63ABDC5-1F93-4AC5-A276-74FE255060E1}"/>
    <cellStyle name="Valuta 5 4" xfId="3296" xr:uid="{21F4F210-A06F-428A-8893-CDD1E1C65B2E}"/>
    <cellStyle name="Valuta 5 4 2" xfId="34970" xr:uid="{909DDED1-7ED2-47F9-9E53-B6E5E6876974}"/>
    <cellStyle name="Valuta 5 5" xfId="1554" xr:uid="{B3DAFD98-A5B0-4758-8016-9988AD506133}"/>
    <cellStyle name="Valuta 5 6" xfId="1000" xr:uid="{98449BC1-0754-41A0-80C6-F280F3C9E24E}"/>
    <cellStyle name="Valuta 5 7" xfId="34582" xr:uid="{7230896F-F8BA-4DBD-B0E6-8F978787FAC8}"/>
    <cellStyle name="Valuta 6" xfId="1762" xr:uid="{B371EE91-F4EF-4F99-9213-1FEF11A0E56D}"/>
    <cellStyle name="Valuta 6 2" xfId="4519" xr:uid="{446EAB29-634C-4A17-B4FF-5C2B4AD093E5}"/>
    <cellStyle name="Valuta 6 3" xfId="36172" xr:uid="{11CF503F-4412-4033-931A-DF4CF0A36559}"/>
    <cellStyle name="Valuta 7" xfId="2697" xr:uid="{68317EBC-690C-400A-B303-78FF831E2672}"/>
    <cellStyle name="Valuta 7 2" xfId="4063" xr:uid="{7497E1E4-BEBE-418A-B7C4-3DE39F9035C1}"/>
    <cellStyle name="Valuta 7 3" xfId="35716" xr:uid="{DFD642BD-A1AE-4433-941F-B21A94787D3F}"/>
    <cellStyle name="Valuta 8" xfId="3518" xr:uid="{D0D6CF2B-852B-49D2-A774-038E671C826D}"/>
    <cellStyle name="Valuta 8 2" xfId="35171" xr:uid="{9650529D-AB58-4502-8192-AF17B9B9488D}"/>
    <cellStyle name="Valuta 9" xfId="3096" xr:uid="{A578A442-91B8-46DF-A51D-79A4AE33D7D0}"/>
    <cellStyle name="Valuta 9 2" xfId="34777" xr:uid="{208BAA44-65A2-43D6-9AE0-A0150669D3C8}"/>
    <cellStyle name="Vejica 2" xfId="6" xr:uid="{00000000-0005-0000-0000-000006020000}"/>
    <cellStyle name="Vejica 2 2" xfId="54" xr:uid="{00000000-0005-0000-0000-000007020000}"/>
    <cellStyle name="Vejica 2 2 10" xfId="2696" xr:uid="{6E84BA3E-728B-4D03-BEA0-2B4FE62CCEDA}"/>
    <cellStyle name="Vejica 2 2 2" xfId="162" xr:uid="{00000000-0005-0000-0000-000008020000}"/>
    <cellStyle name="Vejica 2 2 2 2" xfId="546" xr:uid="{00000000-0005-0000-0000-000009020000}"/>
    <cellStyle name="Vejica 2 2 2 3" xfId="1827" xr:uid="{4BF93783-434D-4A1F-9503-4EFAC4CAACF1}"/>
    <cellStyle name="Vejica 2 2 2 4" xfId="2716" xr:uid="{2823E60A-802B-4B20-B466-A75CC31A774B}"/>
    <cellStyle name="Vejica 2 2 3" xfId="205" xr:uid="{00000000-0005-0000-0000-00000A020000}"/>
    <cellStyle name="Vejica 2 2 3 10" xfId="1306" xr:uid="{54E2EA60-7EB5-42EE-AF07-1342F36DC8E1}"/>
    <cellStyle name="Vejica 2 2 3 11" xfId="816" xr:uid="{8A419B4C-8A3F-4E8F-AA3A-5B6E8CCE6284}"/>
    <cellStyle name="Vejica 2 2 3 12" xfId="34289" xr:uid="{134D42F3-5659-43D2-9553-374BBD7E3310}"/>
    <cellStyle name="Vejica 2 2 3 2" xfId="246" xr:uid="{00000000-0005-0000-0000-00000B020000}"/>
    <cellStyle name="Vejica 2 2 3 2 10" xfId="857" xr:uid="{42221772-ADD8-4465-8623-43EE4859B647}"/>
    <cellStyle name="Vejica 2 2 3 2 11" xfId="34329" xr:uid="{CBC106B3-6BE0-4839-8D35-B43F02AC000D}"/>
    <cellStyle name="Vejica 2 2 3 2 2" xfId="342" xr:uid="{00000000-0005-0000-0000-00000C020000}"/>
    <cellStyle name="Vejica 2 2 3 2 2 2" xfId="739" xr:uid="{CF27A7D4-88CB-469E-A3CC-691E6ED6C152}"/>
    <cellStyle name="Vejica 2 2 3 2 2 2 2" xfId="2271" xr:uid="{0FB2B41F-B6EE-41C9-BE6B-CE6401AA5495}"/>
    <cellStyle name="Vejica 2 2 3 2 2 2 2 2" xfId="4498" xr:uid="{1AAEC5A9-330E-4850-A2AA-312F34302349}"/>
    <cellStyle name="Vejica 2 2 3 2 2 2 2 3" xfId="36151" xr:uid="{E8DDEF84-0448-4DAB-9FF0-3F111A3F8FE6}"/>
    <cellStyle name="Vejica 2 2 3 2 2 2 3" xfId="3079" xr:uid="{B86752CF-4894-411E-990E-8EB71DA06C46}"/>
    <cellStyle name="Vejica 2 2 3 2 2 2 3 2" xfId="4035" xr:uid="{FB5A5353-4380-42BD-9E3F-DC0FD27B113F}"/>
    <cellStyle name="Vejica 2 2 3 2 2 2 3 3" xfId="35688" xr:uid="{3DA22E71-031C-40F5-8155-41A490962D9A}"/>
    <cellStyle name="Vejica 2 2 3 2 2 2 4" xfId="3472" xr:uid="{3FB01922-1DEB-421B-AC0C-4A48E72AC275}"/>
    <cellStyle name="Vejica 2 2 3 2 2 2 4 2" xfId="35125" xr:uid="{BEBA3E68-F990-450C-8B1A-8B585A44F324}"/>
    <cellStyle name="Vejica 2 2 3 2 2 2 5" xfId="1719" xr:uid="{2E6350CB-F84E-4BA4-B115-D65AEE8081E4}"/>
    <cellStyle name="Vejica 2 2 3 2 2 2 6" xfId="1160" xr:uid="{8B5A9226-19BA-44ED-BFCF-9AD5402A7A51}"/>
    <cellStyle name="Vejica 2 2 3 2 2 2 7" xfId="34758" xr:uid="{157B6404-2949-486E-B5B7-42D12AA05720}"/>
    <cellStyle name="Vejica 2 2 3 2 2 3" xfId="1999" xr:uid="{C3D15E8E-0DF9-425D-8212-1EA3E948585A}"/>
    <cellStyle name="Vejica 2 2 3 2 2 3 2" xfId="4691" xr:uid="{26EA277F-1C0C-419F-BE90-B0D8689AB036}"/>
    <cellStyle name="Vejica 2 2 3 2 2 3 3" xfId="36344" xr:uid="{E7391AC7-3771-4EA9-88CD-34854BA5E2B8}"/>
    <cellStyle name="Vejica 2 2 3 2 2 4" xfId="2883" xr:uid="{E0681F79-D783-4694-B741-C571B183A915}"/>
    <cellStyle name="Vejica 2 2 3 2 2 4 2" xfId="4273" xr:uid="{17C98947-8573-4607-99E0-29CB3425CAEC}"/>
    <cellStyle name="Vejica 2 2 3 2 2 4 3" xfId="35926" xr:uid="{73D4B72B-FB97-45F2-A622-5D48C15AEF9E}"/>
    <cellStyle name="Vejica 2 2 3 2 2 5" xfId="3742" xr:uid="{6477D6F6-382E-4FA3-BD88-317D14D719F8}"/>
    <cellStyle name="Vejica 2 2 3 2 2 5 2" xfId="35395" xr:uid="{D2FF64EF-02D1-4F11-94F6-58BAAFDD4CEF}"/>
    <cellStyle name="Vejica 2 2 3 2 2 6" xfId="3260" xr:uid="{F83E3580-6598-4505-A8DB-D9ECE1ECEA01}"/>
    <cellStyle name="Vejica 2 2 3 2 2 6 2" xfId="34941" xr:uid="{176FD77E-27D3-4326-B5C9-A6C2E1557290}"/>
    <cellStyle name="Vejica 2 2 3 2 2 7" xfId="1436" xr:uid="{3BAD7B00-2E3E-4987-BE0C-8336FB30E2D4}"/>
    <cellStyle name="Vejica 2 2 3 2 2 8" xfId="941" xr:uid="{41575584-148B-44DD-ACAE-66CA36EFB356}"/>
    <cellStyle name="Vejica 2 2 3 2 2 9" xfId="34424" xr:uid="{C4240A2B-B009-4F54-AEEB-894F35628A9E}"/>
    <cellStyle name="Vejica 2 2 3 2 3" xfId="548" xr:uid="{00000000-0005-0000-0000-00000D020000}"/>
    <cellStyle name="Vejica 2 2 3 2 4" xfId="644" xr:uid="{BA4A99AB-E739-4C80-8D4F-A2AD2FE6B688}"/>
    <cellStyle name="Vejica 2 2 3 2 4 2" xfId="2177" xr:uid="{73EEB668-F6B5-4DDD-B467-0B5F3A9D63A6}"/>
    <cellStyle name="Vejica 2 2 3 2 4 2 2" xfId="4403" xr:uid="{77FF8617-E296-4FDE-835D-CE0F8FC4C55C}"/>
    <cellStyle name="Vejica 2 2 3 2 4 2 3" xfId="36056" xr:uid="{463C2183-0CA6-4618-8EF8-AA74D5EB8194}"/>
    <cellStyle name="Vejica 2 2 3 2 4 3" xfId="2984" xr:uid="{79E572D7-71C8-4D3D-A0B6-BBE3E9652347}"/>
    <cellStyle name="Vejica 2 2 3 2 4 3 2" xfId="3940" xr:uid="{72BDA264-4238-4905-98AE-9FB8369BFFC6}"/>
    <cellStyle name="Vejica 2 2 3 2 4 3 3" xfId="35593" xr:uid="{46AAB1A4-9F9D-4CE8-B72E-E97262C8146A}"/>
    <cellStyle name="Vejica 2 2 3 2 4 4" xfId="3377" xr:uid="{701AF990-4AD7-41DE-B628-2F974A9A5B63}"/>
    <cellStyle name="Vejica 2 2 3 2 4 4 2" xfId="35045" xr:uid="{73B4CDA2-FAE5-4703-ABD9-F67DEC557BB7}"/>
    <cellStyle name="Vejica 2 2 3 2 4 5" xfId="1630" xr:uid="{086D697E-BFC5-4A13-8E91-4F72F86AD4EA}"/>
    <cellStyle name="Vejica 2 2 3 2 4 6" xfId="1076" xr:uid="{C506205C-12B5-48B0-82C1-5A79A030D689}"/>
    <cellStyle name="Vejica 2 2 3 2 4 7" xfId="34663" xr:uid="{28947DD5-68DC-41EA-A5B1-5F08D5BCD652}"/>
    <cellStyle name="Vejica 2 2 3 2 5" xfId="1904" xr:uid="{F0D5B013-5306-4417-86B3-B0969CD23812}"/>
    <cellStyle name="Vejica 2 2 3 2 5 2" xfId="4605" xr:uid="{01BB60F2-FAE0-493B-A2A4-624DF1823096}"/>
    <cellStyle name="Vejica 2 2 3 2 5 3" xfId="36258" xr:uid="{4ADAEA4C-8846-49EB-B2F2-33702E043297}"/>
    <cellStyle name="Vejica 2 2 3 2 6" xfId="2788" xr:uid="{29FE4076-7142-4635-B355-ED63956B560E}"/>
    <cellStyle name="Vejica 2 2 3 2 6 2" xfId="4178" xr:uid="{7B8787B1-925F-43D3-BC36-7A290516D7CE}"/>
    <cellStyle name="Vejica 2 2 3 2 6 3" xfId="35831" xr:uid="{CFE78B7A-8185-4D67-B2C3-E460FF6B1B29}"/>
    <cellStyle name="Vejica 2 2 3 2 7" xfId="3647" xr:uid="{88150AD9-BFFA-44FA-A51F-51A43B123DAF}"/>
    <cellStyle name="Vejica 2 2 3 2 7 2" xfId="35300" xr:uid="{4F7BA5CB-B0BB-497A-A94A-5502E8A4EB43}"/>
    <cellStyle name="Vejica 2 2 3 2 8" xfId="3177" xr:uid="{EDA1F54C-9667-4A39-BA8F-E20006827E63}"/>
    <cellStyle name="Vejica 2 2 3 2 8 2" xfId="34860" xr:uid="{DA1A6EF9-CB3A-42CB-8445-03FF786067C9}"/>
    <cellStyle name="Vejica 2 2 3 2 9" xfId="1346" xr:uid="{FBAD77D9-E2AF-4DCF-88F4-4A22E9C64FA4}"/>
    <cellStyle name="Vejica 2 2 3 3" xfId="302" xr:uid="{00000000-0005-0000-0000-00000E020000}"/>
    <cellStyle name="Vejica 2 2 3 3 2" xfId="699" xr:uid="{DBD6B749-201D-48BE-8A58-CDB7923CA172}"/>
    <cellStyle name="Vejica 2 2 3 3 2 2" xfId="2231" xr:uid="{BE837F09-4024-4A8E-802E-64820A6074D9}"/>
    <cellStyle name="Vejica 2 2 3 3 2 2 2" xfId="4458" xr:uid="{50859F0C-A6D0-45A3-944C-BAEE4523FFCD}"/>
    <cellStyle name="Vejica 2 2 3 3 2 2 3" xfId="36111" xr:uid="{506084C4-362A-4609-9F67-BF6216EC2CFE}"/>
    <cellStyle name="Vejica 2 2 3 3 2 3" xfId="3039" xr:uid="{D63F4D6A-373E-4A3D-978D-E26DECCDA05D}"/>
    <cellStyle name="Vejica 2 2 3 3 2 3 2" xfId="3995" xr:uid="{5934756F-9D91-4F3F-B13A-DDBFE160EC12}"/>
    <cellStyle name="Vejica 2 2 3 3 2 3 3" xfId="35648" xr:uid="{7465664C-6E80-4AC1-98A1-C56DCFA0AA73}"/>
    <cellStyle name="Vejica 2 2 3 3 2 4" xfId="3432" xr:uid="{F6A798E5-254A-4C0A-A18B-D19985BC596D}"/>
    <cellStyle name="Vejica 2 2 3 3 2 4 2" xfId="35085" xr:uid="{07922E47-C67B-4EF7-A8E4-F6083BB1259D}"/>
    <cellStyle name="Vejica 2 2 3 3 2 5" xfId="1679" xr:uid="{7C87AB06-B892-43E9-B20A-E2793E170207}"/>
    <cellStyle name="Vejica 2 2 3 3 2 6" xfId="1120" xr:uid="{B8D3C6A6-FDC9-469A-BAC6-CA17B5067206}"/>
    <cellStyle name="Vejica 2 2 3 3 2 7" xfId="34718" xr:uid="{76F71BE7-2F1C-4038-B961-F5034275D793}"/>
    <cellStyle name="Vejica 2 2 3 3 3" xfId="1959" xr:uid="{3EE84170-5A9E-4753-9FBE-DB58535F70AB}"/>
    <cellStyle name="Vejica 2 2 3 3 3 2" xfId="4651" xr:uid="{F74DEFD0-2B4B-4CA7-B44E-B93908B0302C}"/>
    <cellStyle name="Vejica 2 2 3 3 3 3" xfId="36304" xr:uid="{1E53714E-1EC2-4D12-BF14-8BBD6DDB1A75}"/>
    <cellStyle name="Vejica 2 2 3 3 4" xfId="2843" xr:uid="{FEA427DF-0DF5-486A-8085-082DBE317EE5}"/>
    <cellStyle name="Vejica 2 2 3 3 4 2" xfId="4233" xr:uid="{80FC8340-4D13-4499-826C-1220845ABA63}"/>
    <cellStyle name="Vejica 2 2 3 3 4 3" xfId="35886" xr:uid="{04E2E16F-9734-468F-8D43-404DD188FAA6}"/>
    <cellStyle name="Vejica 2 2 3 3 5" xfId="3702" xr:uid="{47350C5F-ABA2-4A96-8FD0-FEC9A77FAE12}"/>
    <cellStyle name="Vejica 2 2 3 3 5 2" xfId="35355" xr:uid="{E7380989-3F29-4A86-9B2A-0B96246287CA}"/>
    <cellStyle name="Vejica 2 2 3 3 6" xfId="3220" xr:uid="{8092CF09-3D18-4392-A3CA-50F58AAA6DEA}"/>
    <cellStyle name="Vejica 2 2 3 3 6 2" xfId="34901" xr:uid="{9D2E052C-6A21-48F8-A556-4EE6E2D4B18A}"/>
    <cellStyle name="Vejica 2 2 3 3 7" xfId="1396" xr:uid="{9F78E473-8B1D-48B7-855C-FA3121FD6938}"/>
    <cellStyle name="Vejica 2 2 3 3 8" xfId="901" xr:uid="{97E064DB-C335-4D33-A8D5-93230EB5161E}"/>
    <cellStyle name="Vejica 2 2 3 3 9" xfId="34384" xr:uid="{5B9C7CF6-58EE-4FDF-93A1-C1F75694CA2C}"/>
    <cellStyle name="Vejica 2 2 3 4" xfId="547" xr:uid="{00000000-0005-0000-0000-00000F020000}"/>
    <cellStyle name="Vejica 2 2 3 5" xfId="604" xr:uid="{9327CCD5-1AFD-403E-AED3-22876A6CFB9C}"/>
    <cellStyle name="Vejica 2 2 3 5 2" xfId="2137" xr:uid="{9CD0A098-AC5A-4A9E-832F-496AB972B0F7}"/>
    <cellStyle name="Vejica 2 2 3 5 2 2" xfId="4363" xr:uid="{DC7C7840-B195-4673-BD2A-0B8CE61BA04C}"/>
    <cellStyle name="Vejica 2 2 3 5 2 3" xfId="36016" xr:uid="{7E398918-4467-40D4-8AFF-862F561E39B3}"/>
    <cellStyle name="Vejica 2 2 3 5 3" xfId="2944" xr:uid="{D67EE99C-7187-4EB9-A94B-10C2C1421FFB}"/>
    <cellStyle name="Vejica 2 2 3 5 3 2" xfId="3900" xr:uid="{B052EEAB-80EB-4D49-A941-F76879129086}"/>
    <cellStyle name="Vejica 2 2 3 5 3 3" xfId="35553" xr:uid="{B5D317F5-66FF-4DC1-9E69-4643FE292FF1}"/>
    <cellStyle name="Vejica 2 2 3 5 4" xfId="3337" xr:uid="{63E51FED-3F05-41AC-B83D-B9864A37268C}"/>
    <cellStyle name="Vejica 2 2 3 5 4 2" xfId="35005" xr:uid="{E32BA755-BB7E-4F14-A04B-AE9B557DEA5C}"/>
    <cellStyle name="Vejica 2 2 3 5 5" xfId="1590" xr:uid="{A759F09C-2C2B-4A39-A186-53A417887900}"/>
    <cellStyle name="Vejica 2 2 3 5 6" xfId="1036" xr:uid="{B69B7A2F-6836-478D-BABC-E8F8A4FA8443}"/>
    <cellStyle name="Vejica 2 2 3 5 7" xfId="34623" xr:uid="{73BEC2C0-8423-4615-9B48-AF435E2BD1A6}"/>
    <cellStyle name="Vejica 2 2 3 6" xfId="1864" xr:uid="{A9296956-0DCE-4C74-908D-EA36D986B414}"/>
    <cellStyle name="Vejica 2 2 3 6 2" xfId="4565" xr:uid="{F7686229-35C0-48F8-A56E-8C7E5ED3DACE}"/>
    <cellStyle name="Vejica 2 2 3 6 3" xfId="36218" xr:uid="{72120975-8950-4737-B2A6-83BA4848EB01}"/>
    <cellStyle name="Vejica 2 2 3 7" xfId="2748" xr:uid="{DCB1DACE-FB0C-4121-A6B7-FED4DF5D73B7}"/>
    <cellStyle name="Vejica 2 2 3 7 2" xfId="4138" xr:uid="{C37F152B-66FF-4960-A487-4F3EF6FEB420}"/>
    <cellStyle name="Vejica 2 2 3 7 3" xfId="35791" xr:uid="{9C631884-F80F-46A9-A98E-9A4FA6AA43F7}"/>
    <cellStyle name="Vejica 2 2 3 8" xfId="3607" xr:uid="{956997B3-0EE8-44BF-B6C8-D2AB066E496D}"/>
    <cellStyle name="Vejica 2 2 3 8 2" xfId="35260" xr:uid="{08097D66-2AD1-4C36-887B-3AE57389F372}"/>
    <cellStyle name="Vejica 2 2 3 9" xfId="3137" xr:uid="{4AC4E88B-F693-4ED8-BFF2-A381DB8CF9FF}"/>
    <cellStyle name="Vejica 2 2 3 9 2" xfId="34820" xr:uid="{FE55C5B0-F51C-4132-9D53-30CA521A4EEB}"/>
    <cellStyle name="Vejica 2 2 4" xfId="188" xr:uid="{00000000-0005-0000-0000-000010020000}"/>
    <cellStyle name="Vejica 2 2 4 10" xfId="1292" xr:uid="{3FB2D75A-B754-4F5F-A6EC-13880DCCDFA8}"/>
    <cellStyle name="Vejica 2 2 4 11" xfId="803" xr:uid="{81C37286-DB2E-418C-B6C7-3A954986A730}"/>
    <cellStyle name="Vejica 2 2 4 12" xfId="34272" xr:uid="{F7D87B44-0332-4A58-99AB-41349F5DFB4C}"/>
    <cellStyle name="Vejica 2 2 4 2" xfId="235" xr:uid="{00000000-0005-0000-0000-000011020000}"/>
    <cellStyle name="Vejica 2 2 4 2 10" xfId="846" xr:uid="{BBE87ECC-54E0-4F89-94A4-8E3A4FA0CF49}"/>
    <cellStyle name="Vejica 2 2 4 2 11" xfId="34318" xr:uid="{93FBDA47-C2E1-4EE9-81C5-6C6B0BF3FE24}"/>
    <cellStyle name="Vejica 2 2 4 2 2" xfId="331" xr:uid="{00000000-0005-0000-0000-000012020000}"/>
    <cellStyle name="Vejica 2 2 4 2 2 2" xfId="728" xr:uid="{BE54122A-B667-404F-AB1E-1E30F50DF6DC}"/>
    <cellStyle name="Vejica 2 2 4 2 2 2 2" xfId="2260" xr:uid="{7015BD84-52CE-433C-BDEB-8576F7CB6C77}"/>
    <cellStyle name="Vejica 2 2 4 2 2 2 2 2" xfId="4487" xr:uid="{C04CF8DF-4CDC-4E98-91EC-EE8471C6BA80}"/>
    <cellStyle name="Vejica 2 2 4 2 2 2 2 3" xfId="36140" xr:uid="{62CB09ED-0EC7-4698-B29B-50868A678ABF}"/>
    <cellStyle name="Vejica 2 2 4 2 2 2 3" xfId="3068" xr:uid="{909ADC63-5758-4BA2-8574-2853358F9775}"/>
    <cellStyle name="Vejica 2 2 4 2 2 2 3 2" xfId="4024" xr:uid="{A4289B47-510E-400C-BF6F-49D78032A1E6}"/>
    <cellStyle name="Vejica 2 2 4 2 2 2 3 3" xfId="35677" xr:uid="{D3382EDE-1CCC-4DAF-BBAC-A31EF3CEF7C3}"/>
    <cellStyle name="Vejica 2 2 4 2 2 2 4" xfId="3461" xr:uid="{066BC556-C3E5-4AE0-8B59-AD48B0189BA4}"/>
    <cellStyle name="Vejica 2 2 4 2 2 2 4 2" xfId="35114" xr:uid="{C1274899-EFF3-4764-B8CD-8F98876C958A}"/>
    <cellStyle name="Vejica 2 2 4 2 2 2 5" xfId="1708" xr:uid="{36B6D2EF-8D0B-4726-BA0B-CC8418FBC3ED}"/>
    <cellStyle name="Vejica 2 2 4 2 2 2 6" xfId="1149" xr:uid="{C1614A0B-49B4-464C-93FF-19F380C65AE5}"/>
    <cellStyle name="Vejica 2 2 4 2 2 2 7" xfId="34747" xr:uid="{9A9E5EE9-97EE-4C4A-B5FF-D5270CCBBF44}"/>
    <cellStyle name="Vejica 2 2 4 2 2 3" xfId="1988" xr:uid="{09C78BFB-9DBA-4FCE-A312-82DDBA50E386}"/>
    <cellStyle name="Vejica 2 2 4 2 2 3 2" xfId="4680" xr:uid="{67CA0320-5A68-4B0A-8FD0-D4FF53EABC28}"/>
    <cellStyle name="Vejica 2 2 4 2 2 3 3" xfId="36333" xr:uid="{A33FDCD3-1185-4CE4-9AFC-B4158F233413}"/>
    <cellStyle name="Vejica 2 2 4 2 2 4" xfId="2872" xr:uid="{CC7ED041-FBC4-4186-A547-29867E2966BD}"/>
    <cellStyle name="Vejica 2 2 4 2 2 4 2" xfId="4262" xr:uid="{9FCB6072-58E1-49A3-B8AB-CEEB8D5BC287}"/>
    <cellStyle name="Vejica 2 2 4 2 2 4 3" xfId="35915" xr:uid="{FDDAA925-65A0-497C-B93D-756BFE68DC35}"/>
    <cellStyle name="Vejica 2 2 4 2 2 5" xfId="3731" xr:uid="{58C3D4B4-6F02-4C3D-8556-6C5ECE566ADA}"/>
    <cellStyle name="Vejica 2 2 4 2 2 5 2" xfId="35384" xr:uid="{56C19E9C-F1A8-4FDD-820E-925CC905C9DD}"/>
    <cellStyle name="Vejica 2 2 4 2 2 6" xfId="3249" xr:uid="{293154E1-8B4D-4245-A7F3-9FBE72BB2D50}"/>
    <cellStyle name="Vejica 2 2 4 2 2 6 2" xfId="34930" xr:uid="{94DD878C-4998-4970-881B-C71437944751}"/>
    <cellStyle name="Vejica 2 2 4 2 2 7" xfId="1425" xr:uid="{466C941B-52F7-4F51-9C9A-D471A905F5A4}"/>
    <cellStyle name="Vejica 2 2 4 2 2 8" xfId="930" xr:uid="{401EDFAB-9C6F-4F9A-A01E-1D2AE1B22F77}"/>
    <cellStyle name="Vejica 2 2 4 2 2 9" xfId="34413" xr:uid="{E0C1EA53-1C19-4DE5-A7C9-9B258E4EAF37}"/>
    <cellStyle name="Vejica 2 2 4 2 3" xfId="550" xr:uid="{00000000-0005-0000-0000-000013020000}"/>
    <cellStyle name="Vejica 2 2 4 2 4" xfId="633" xr:uid="{2933C59B-8FBF-44A5-9980-3C592142973F}"/>
    <cellStyle name="Vejica 2 2 4 2 4 2" xfId="2166" xr:uid="{721DFB59-4334-4037-8AB1-3B69A5C0BD8A}"/>
    <cellStyle name="Vejica 2 2 4 2 4 2 2" xfId="4392" xr:uid="{13172B6B-77B6-4149-8373-4FFD7B4601CF}"/>
    <cellStyle name="Vejica 2 2 4 2 4 2 3" xfId="36045" xr:uid="{764155ED-6E1A-4397-A65E-BB09C673A562}"/>
    <cellStyle name="Vejica 2 2 4 2 4 3" xfId="2973" xr:uid="{6ABDBE26-E952-42AA-B54A-DBE0E5295CBE}"/>
    <cellStyle name="Vejica 2 2 4 2 4 3 2" xfId="3929" xr:uid="{EEA2E213-CFD8-4BE5-9837-BCCD4B17E07E}"/>
    <cellStyle name="Vejica 2 2 4 2 4 3 3" xfId="35582" xr:uid="{48EC9636-EFFF-4FFE-BACC-908C8D4099A8}"/>
    <cellStyle name="Vejica 2 2 4 2 4 4" xfId="3366" xr:uid="{6C81BFE1-F7E7-43AB-80BC-50A11232EA1B}"/>
    <cellStyle name="Vejica 2 2 4 2 4 4 2" xfId="35034" xr:uid="{77452432-010A-4B7D-90C8-1E9D7676346F}"/>
    <cellStyle name="Vejica 2 2 4 2 4 5" xfId="1619" xr:uid="{60DB2FE3-E0A2-4411-9D65-3C93C8CC4292}"/>
    <cellStyle name="Vejica 2 2 4 2 4 6" xfId="1065" xr:uid="{10F8AE4E-A757-4B1E-ADC8-6A3BA779957A}"/>
    <cellStyle name="Vejica 2 2 4 2 4 7" xfId="34652" xr:uid="{40F987FD-62D4-48DB-856A-AA8D5F8AEF11}"/>
    <cellStyle name="Vejica 2 2 4 2 5" xfId="1893" xr:uid="{18114C54-2FF9-4FA4-9FF2-F0D95BF8B0D4}"/>
    <cellStyle name="Vejica 2 2 4 2 5 2" xfId="4594" xr:uid="{58FC1477-0AA4-48D5-ABD7-7A11D0917661}"/>
    <cellStyle name="Vejica 2 2 4 2 5 3" xfId="36247" xr:uid="{D2E81F43-79BE-4AEB-9156-8673A4A69624}"/>
    <cellStyle name="Vejica 2 2 4 2 6" xfId="2777" xr:uid="{EFF67F1C-A2F7-48E8-A5AC-EB2BF3A97F09}"/>
    <cellStyle name="Vejica 2 2 4 2 6 2" xfId="4167" xr:uid="{7D6F6202-714B-44B7-B9B4-10FC8304662B}"/>
    <cellStyle name="Vejica 2 2 4 2 6 3" xfId="35820" xr:uid="{ACFC48EC-25E5-4868-9CCC-21C85B8EBF4B}"/>
    <cellStyle name="Vejica 2 2 4 2 7" xfId="3636" xr:uid="{A1923639-9072-4C6C-AD17-02DD135EB3CB}"/>
    <cellStyle name="Vejica 2 2 4 2 7 2" xfId="35289" xr:uid="{25BBD945-B9F0-4684-A9C9-35CEFFFE7076}"/>
    <cellStyle name="Vejica 2 2 4 2 8" xfId="3166" xr:uid="{42DB8F61-F003-4A54-9070-EFA3C32F9A2B}"/>
    <cellStyle name="Vejica 2 2 4 2 8 2" xfId="34849" xr:uid="{3ACCDE1F-711C-4F90-8662-4AA83F4F9196}"/>
    <cellStyle name="Vejica 2 2 4 2 9" xfId="1335" xr:uid="{58AEAACC-C9AA-4C46-9A14-CFF8FF1BDE6D}"/>
    <cellStyle name="Vejica 2 2 4 3" xfId="286" xr:uid="{00000000-0005-0000-0000-000014020000}"/>
    <cellStyle name="Vejica 2 2 4 3 2" xfId="683" xr:uid="{422CD351-7E15-477E-A6D8-0FB9CE525402}"/>
    <cellStyle name="Vejica 2 2 4 3 2 2" xfId="2215" xr:uid="{D308A1D3-5FCC-4192-9AD5-92D37F98E91E}"/>
    <cellStyle name="Vejica 2 2 4 3 2 2 2" xfId="4442" xr:uid="{4F2262EB-9AF0-440B-BE22-A97668CD84BE}"/>
    <cellStyle name="Vejica 2 2 4 3 2 2 3" xfId="36095" xr:uid="{F235F364-BB8A-491F-8036-41CA30EA6D73}"/>
    <cellStyle name="Vejica 2 2 4 3 2 3" xfId="3023" xr:uid="{9B7F26E7-FF4A-4D51-BDF9-134A4ED17C13}"/>
    <cellStyle name="Vejica 2 2 4 3 2 3 2" xfId="3979" xr:uid="{E0833691-2E99-45D5-A121-127086F8D2EE}"/>
    <cellStyle name="Vejica 2 2 4 3 2 3 3" xfId="35632" xr:uid="{8FBD273A-F30D-4859-90F1-430A50F69A53}"/>
    <cellStyle name="Vejica 2 2 4 3 2 4" xfId="3416" xr:uid="{054E2479-88BA-4F79-910D-FA59FE821166}"/>
    <cellStyle name="Vejica 2 2 4 3 2 4 2" xfId="35074" xr:uid="{2ED703B9-BFE4-464F-9609-AA16249C85AA}"/>
    <cellStyle name="Vejica 2 2 4 3 2 5" xfId="1665" xr:uid="{3D783E5F-8759-420F-87E3-2F2400570D71}"/>
    <cellStyle name="Vejica 2 2 4 3 2 6" xfId="1108" xr:uid="{0F845678-6F67-4EA4-A674-3552F821F513}"/>
    <cellStyle name="Vejica 2 2 4 3 2 7" xfId="34702" xr:uid="{6C90C06D-2C87-4255-9D9A-C1B5A2DB2213}"/>
    <cellStyle name="Vejica 2 2 4 3 3" xfId="1943" xr:uid="{9C5FFF9C-9D39-4CC5-95D4-ED59CEE6ADD1}"/>
    <cellStyle name="Vejica 2 2 4 3 3 2" xfId="4638" xr:uid="{2C77DD27-4798-4C02-81A4-E8A50C444329}"/>
    <cellStyle name="Vejica 2 2 4 3 3 3" xfId="36291" xr:uid="{D3BA752C-CD8F-4E10-B141-D5650FF356C0}"/>
    <cellStyle name="Vejica 2 2 4 3 4" xfId="2827" xr:uid="{F3F36AD7-DFF9-4B2F-97B2-9B1B2B4E00A6}"/>
    <cellStyle name="Vejica 2 2 4 3 4 2" xfId="4217" xr:uid="{3197B7C5-7762-4E58-BCD6-4EF1DF50561B}"/>
    <cellStyle name="Vejica 2 2 4 3 4 3" xfId="35870" xr:uid="{46EA9384-A12E-4BC7-B704-D7C952C4D835}"/>
    <cellStyle name="Vejica 2 2 4 3 5" xfId="3686" xr:uid="{D440B881-48F7-42FE-9FB0-65CC1B88A140}"/>
    <cellStyle name="Vejica 2 2 4 3 5 2" xfId="35339" xr:uid="{EB365236-D427-4776-AD56-0E2A3F2A93FD}"/>
    <cellStyle name="Vejica 2 2 4 3 6" xfId="3208" xr:uid="{E996ADB2-29CD-437B-9CFB-56E57D49D577}"/>
    <cellStyle name="Vejica 2 2 4 3 6 2" xfId="34890" xr:uid="{EE71752A-FAC6-4892-99B9-ED573010B711}"/>
    <cellStyle name="Vejica 2 2 4 3 7" xfId="1382" xr:uid="{2F0F94AE-E6BA-4034-87AC-EC91ECD439FC}"/>
    <cellStyle name="Vejica 2 2 4 3 8" xfId="889" xr:uid="{4CBEDE90-2654-4792-A050-D7746B62A786}"/>
    <cellStyle name="Vejica 2 2 4 3 9" xfId="34368" xr:uid="{AE06C33B-B58D-4E3D-AE7E-3C02A362A3D8}"/>
    <cellStyle name="Vejica 2 2 4 4" xfId="549" xr:uid="{00000000-0005-0000-0000-000015020000}"/>
    <cellStyle name="Vejica 2 2 4 5" xfId="591" xr:uid="{E9C28E7E-D155-454C-860E-267C1A2C695F}"/>
    <cellStyle name="Vejica 2 2 4 5 2" xfId="2124" xr:uid="{AF97AD68-0F17-452E-8F2D-CB21AF7E1E56}"/>
    <cellStyle name="Vejica 2 2 4 5 2 2" xfId="4350" xr:uid="{3FDF288B-CB21-4575-B54F-B275EC90868D}"/>
    <cellStyle name="Vejica 2 2 4 5 2 3" xfId="36003" xr:uid="{48280465-0979-4AF9-9348-1CAFA51120A4}"/>
    <cellStyle name="Vejica 2 2 4 5 3" xfId="2931" xr:uid="{C64FAF16-75E3-45D7-8A4C-DD056737ABF8}"/>
    <cellStyle name="Vejica 2 2 4 5 3 2" xfId="3887" xr:uid="{B583B5D1-164C-41E0-A0CD-725F1240A7F8}"/>
    <cellStyle name="Vejica 2 2 4 5 3 3" xfId="35540" xr:uid="{5FA37BC7-6515-4D1D-9CD7-050F94E92396}"/>
    <cellStyle name="Vejica 2 2 4 5 4" xfId="3324" xr:uid="{242A27D2-4D20-4FC5-B528-091D2326C48B}"/>
    <cellStyle name="Vejica 2 2 4 5 4 2" xfId="34993" xr:uid="{DB28AB5D-0817-439A-81B0-1360EDEF8BC0}"/>
    <cellStyle name="Vejica 2 2 4 5 5" xfId="1578" xr:uid="{B97D6A9B-0F9A-40E8-AEB8-873F2E3AF772}"/>
    <cellStyle name="Vejica 2 2 4 5 6" xfId="1025" xr:uid="{49DEB79E-AB7F-4BE7-8806-CBB882A38613}"/>
    <cellStyle name="Vejica 2 2 4 5 7" xfId="34610" xr:uid="{D1E35D64-EB21-42B8-8DFC-863636285210}"/>
    <cellStyle name="Vejica 2 2 4 6" xfId="1848" xr:uid="{AEA00AA7-DD3B-4508-8CA5-304073E765A9}"/>
    <cellStyle name="Vejica 2 2 4 6 2" xfId="4553" xr:uid="{DA4D6B68-E278-4F88-853D-C0B5D780ECD0}"/>
    <cellStyle name="Vejica 2 2 4 6 3" xfId="36206" xr:uid="{3F990CE0-E515-4BEB-B086-7E1ED034D732}"/>
    <cellStyle name="Vejica 2 2 4 7" xfId="2734" xr:uid="{D31BCEE2-2D24-4CED-A674-61C6EACBF8F5}"/>
    <cellStyle name="Vejica 2 2 4 7 2" xfId="4122" xr:uid="{B6ACD678-5107-4220-A0F5-5717142FC8E6}"/>
    <cellStyle name="Vejica 2 2 4 7 3" xfId="35775" xr:uid="{DFEAB490-7314-4643-9B41-0AB675B9A6EC}"/>
    <cellStyle name="Vejica 2 2 4 8" xfId="3591" xr:uid="{BE3BCC4C-E144-426C-97B6-A064BEDCA801}"/>
    <cellStyle name="Vejica 2 2 4 8 2" xfId="35244" xr:uid="{761F16E7-8191-4907-8115-5F31FD3C0C1D}"/>
    <cellStyle name="Vejica 2 2 4 9" xfId="3126" xr:uid="{6878AC6B-2C90-4BBC-8106-2C0E8332B7C4}"/>
    <cellStyle name="Vejica 2 2 4 9 2" xfId="34809" xr:uid="{04212262-34A5-4CDC-8400-1EC7DA4DBA85}"/>
    <cellStyle name="Vejica 2 2 5" xfId="219" xr:uid="{00000000-0005-0000-0000-000016020000}"/>
    <cellStyle name="Vejica 2 2 5 10" xfId="830" xr:uid="{462F24FF-92FB-4C76-B793-A89761F3C2A7}"/>
    <cellStyle name="Vejica 2 2 5 11" xfId="34302" xr:uid="{E1A85A02-8E15-4302-88C8-44D5A7B7B6E3}"/>
    <cellStyle name="Vejica 2 2 5 2" xfId="315" xr:uid="{00000000-0005-0000-0000-000017020000}"/>
    <cellStyle name="Vejica 2 2 5 2 2" xfId="712" xr:uid="{34742A59-BA7B-43D2-BD03-143C517E7BB7}"/>
    <cellStyle name="Vejica 2 2 5 2 2 2" xfId="2244" xr:uid="{602B9444-BB4A-4207-B695-40B740111981}"/>
    <cellStyle name="Vejica 2 2 5 2 2 2 2" xfId="4471" xr:uid="{7112D4AE-F31E-46B2-8F12-38C29B7273D7}"/>
    <cellStyle name="Vejica 2 2 5 2 2 2 3" xfId="36124" xr:uid="{5EA2C8AA-82AC-4A3D-9C26-318B3B4E7BA5}"/>
    <cellStyle name="Vejica 2 2 5 2 2 3" xfId="3052" xr:uid="{3D9CA1DF-1657-4E9C-8819-E685D828266A}"/>
    <cellStyle name="Vejica 2 2 5 2 2 3 2" xfId="4008" xr:uid="{6B992165-E464-4E8A-BE39-020643ACF63B}"/>
    <cellStyle name="Vejica 2 2 5 2 2 3 3" xfId="35661" xr:uid="{0501C23D-E8FA-43F1-AC21-3671279042C9}"/>
    <cellStyle name="Vejica 2 2 5 2 2 4" xfId="3445" xr:uid="{0FBA96C0-0331-44E9-BD04-4CEB727C0269}"/>
    <cellStyle name="Vejica 2 2 5 2 2 4 2" xfId="35098" xr:uid="{087E2BB6-F7A4-41D5-8610-331A87E14B50}"/>
    <cellStyle name="Vejica 2 2 5 2 2 5" xfId="1692" xr:uid="{57E99D51-6BEB-40E7-B20D-AA45D28D27CE}"/>
    <cellStyle name="Vejica 2 2 5 2 2 6" xfId="1133" xr:uid="{DF9FB348-F115-47F8-A416-BB8DACB8E24A}"/>
    <cellStyle name="Vejica 2 2 5 2 2 7" xfId="34731" xr:uid="{53DAE513-EC4B-4341-BB7A-8C47F09EB9AE}"/>
    <cellStyle name="Vejica 2 2 5 2 3" xfId="1972" xr:uid="{5A41FBB2-AD01-4CF2-93B1-86723008A6FC}"/>
    <cellStyle name="Vejica 2 2 5 2 3 2" xfId="4664" xr:uid="{541D0786-A517-46A1-A806-6E8FFD76A2B6}"/>
    <cellStyle name="Vejica 2 2 5 2 3 3" xfId="36317" xr:uid="{9824B454-477F-44EB-A375-3F014E6FE0E9}"/>
    <cellStyle name="Vejica 2 2 5 2 4" xfId="2856" xr:uid="{CE7A9186-B151-4FE8-8487-61F8A74CD0A1}"/>
    <cellStyle name="Vejica 2 2 5 2 4 2" xfId="4246" xr:uid="{60C42E6E-2057-47C9-AE68-D75E8BFF7120}"/>
    <cellStyle name="Vejica 2 2 5 2 4 3" xfId="35899" xr:uid="{E78C3B27-6878-475F-9A2B-7CB2B978A054}"/>
    <cellStyle name="Vejica 2 2 5 2 5" xfId="3715" xr:uid="{E0103010-CB7D-45E5-8999-C838C8DD8849}"/>
    <cellStyle name="Vejica 2 2 5 2 5 2" xfId="35368" xr:uid="{36236B9F-F2ED-4FD2-AA3D-70C2C5BA05D8}"/>
    <cellStyle name="Vejica 2 2 5 2 6" xfId="3233" xr:uid="{29BD340B-DC9F-4908-81AC-B8F31F8BE7FF}"/>
    <cellStyle name="Vejica 2 2 5 2 6 2" xfId="34914" xr:uid="{02E5DA32-2D1E-403A-898E-07DB0CD70BA0}"/>
    <cellStyle name="Vejica 2 2 5 2 7" xfId="1409" xr:uid="{1B5E1E60-0822-41CD-A6B6-B89D387A30F6}"/>
    <cellStyle name="Vejica 2 2 5 2 8" xfId="914" xr:uid="{75E9D8A7-547E-41AF-AB26-2D518204BC1A}"/>
    <cellStyle name="Vejica 2 2 5 2 9" xfId="34397" xr:uid="{46108147-6750-4445-BEE7-D228370A5A1C}"/>
    <cellStyle name="Vejica 2 2 5 3" xfId="551" xr:uid="{00000000-0005-0000-0000-000018020000}"/>
    <cellStyle name="Vejica 2 2 5 4" xfId="617" xr:uid="{D409C6F9-5CB2-4A10-B26D-7FF7E05BBE85}"/>
    <cellStyle name="Vejica 2 2 5 4 2" xfId="2150" xr:uid="{C538F58D-41D6-47AA-AF8A-343FB80FD6D3}"/>
    <cellStyle name="Vejica 2 2 5 4 2 2" xfId="4376" xr:uid="{53FBFBFF-F2E8-4292-A0B0-40D55DB88480}"/>
    <cellStyle name="Vejica 2 2 5 4 2 3" xfId="36029" xr:uid="{7DFC01D5-9D2D-4485-B30F-226A514F45B0}"/>
    <cellStyle name="Vejica 2 2 5 4 3" xfId="2957" xr:uid="{BC5AD0EE-5BFB-4E6A-B921-BFE372153A06}"/>
    <cellStyle name="Vejica 2 2 5 4 3 2" xfId="3913" xr:uid="{C69EA47E-908B-456D-92EC-80C1DB1E33AF}"/>
    <cellStyle name="Vejica 2 2 5 4 3 3" xfId="35566" xr:uid="{FD781C95-C4E9-4F9B-9D51-06C2427324A4}"/>
    <cellStyle name="Vejica 2 2 5 4 4" xfId="3350" xr:uid="{FE621045-C4C1-4FCB-9E38-1F00266ECFCC}"/>
    <cellStyle name="Vejica 2 2 5 4 4 2" xfId="35018" xr:uid="{0B906665-D9A2-4224-B94C-FA1DB1982949}"/>
    <cellStyle name="Vejica 2 2 5 4 5" xfId="1603" xr:uid="{7FE6F5B5-21D9-4B4E-A87A-7BD5409284D5}"/>
    <cellStyle name="Vejica 2 2 5 4 6" xfId="1049" xr:uid="{DE712F1D-EBA0-4B12-9A72-708B2CC61C15}"/>
    <cellStyle name="Vejica 2 2 5 4 7" xfId="34636" xr:uid="{DECA4981-B0F3-4A4E-B27C-0CFAF20F9783}"/>
    <cellStyle name="Vejica 2 2 5 5" xfId="1877" xr:uid="{118A9452-BC55-419C-B7D4-776192689FA2}"/>
    <cellStyle name="Vejica 2 2 5 5 2" xfId="4578" xr:uid="{79C3F763-5EB5-4D34-8319-0BC9B7027541}"/>
    <cellStyle name="Vejica 2 2 5 5 3" xfId="36231" xr:uid="{D50C34DF-BC20-4A07-BBC6-526DBF43B652}"/>
    <cellStyle name="Vejica 2 2 5 6" xfId="2761" xr:uid="{B4998CBC-B4A0-46A9-B0D1-7F3112BDE306}"/>
    <cellStyle name="Vejica 2 2 5 6 2" xfId="4151" xr:uid="{BDBE5E59-A3C0-426B-A8AD-223805EFA1BF}"/>
    <cellStyle name="Vejica 2 2 5 6 3" xfId="35804" xr:uid="{A02C63D0-1469-48D3-830F-DD2F77085DD5}"/>
    <cellStyle name="Vejica 2 2 5 7" xfId="3620" xr:uid="{90EBB373-67DB-4C18-A4E9-E90C85E1E53C}"/>
    <cellStyle name="Vejica 2 2 5 7 2" xfId="35273" xr:uid="{9976F400-6E79-4EA7-80CF-CBA3FE4F46A4}"/>
    <cellStyle name="Vejica 2 2 5 8" xfId="3150" xr:uid="{01B90D6C-1F99-43F1-8750-C429D1658FEC}"/>
    <cellStyle name="Vejica 2 2 5 8 2" xfId="34833" xr:uid="{199072FB-A09D-4FA3-8D9D-A91B06D66865}"/>
    <cellStyle name="Vejica 2 2 5 9" xfId="1319" xr:uid="{E47BED28-7341-4337-A66F-E5E70B1AAE74}"/>
    <cellStyle name="Vejica 2 2 6" xfId="265" xr:uid="{00000000-0005-0000-0000-000019020000}"/>
    <cellStyle name="Vejica 2 2 6 2" xfId="662" xr:uid="{AAFE7CB2-5530-49BB-BFDC-EA1EEAFCC08C}"/>
    <cellStyle name="Vejica 2 2 6 2 2" xfId="2194" xr:uid="{B9F9BC2C-0231-4AB0-AB80-A93B4634340A}"/>
    <cellStyle name="Vejica 2 2 6 2 2 2" xfId="4421" xr:uid="{3865C6EC-312E-4934-B47F-C380080BE75E}"/>
    <cellStyle name="Vejica 2 2 6 2 2 3" xfId="36074" xr:uid="{EDA936D1-9D3A-4937-A2F2-F220E7497BDC}"/>
    <cellStyle name="Vejica 2 2 6 2 3" xfId="3002" xr:uid="{3DAFDC84-7FFC-4CCA-AC97-D0FBD37055DB}"/>
    <cellStyle name="Vejica 2 2 6 2 3 2" xfId="3958" xr:uid="{F0F77AEB-02AB-4ED9-960F-BFEF815709ED}"/>
    <cellStyle name="Vejica 2 2 6 2 3 3" xfId="35611" xr:uid="{5BBD8CDC-A151-4E9E-9644-EDFD05F05AD3}"/>
    <cellStyle name="Vejica 2 2 6 2 4" xfId="3395" xr:uid="{8AC11A32-6CB3-43AA-9D29-F4AEE16A88F4}"/>
    <cellStyle name="Vejica 2 2 6 2 4 2" xfId="35058" xr:uid="{2AB2C2A9-CE61-45EF-92FA-8B2D899CA812}"/>
    <cellStyle name="Vejica 2 2 6 2 5" xfId="1647" xr:uid="{E365BB9A-7EA7-4056-89FC-F9F518ABF4AC}"/>
    <cellStyle name="Vejica 2 2 6 2 6" xfId="1091" xr:uid="{C1489882-2810-422E-A2AB-4EFF09C8E1E9}"/>
    <cellStyle name="Vejica 2 2 6 2 7" xfId="34681" xr:uid="{F7F7E6A8-ECBF-4BED-B255-F228F25DC82A}"/>
    <cellStyle name="Vejica 2 2 6 3" xfId="1922" xr:uid="{D1BC81A7-B1AE-4D2F-BA9B-A43319A876ED}"/>
    <cellStyle name="Vejica 2 2 6 3 2" xfId="4620" xr:uid="{5E31F3E3-412F-4A2F-8026-1585471F2129}"/>
    <cellStyle name="Vejica 2 2 6 3 3" xfId="36273" xr:uid="{6C646DD9-E5FF-4F3D-A81E-CF5A224CE224}"/>
    <cellStyle name="Vejica 2 2 6 4" xfId="2806" xr:uid="{3A3CEAAE-AA57-4FE4-90AD-92318FE41AB6}"/>
    <cellStyle name="Vejica 2 2 6 4 2" xfId="4196" xr:uid="{A795EFF7-BDE0-470F-B08C-1AE16B1503B5}"/>
    <cellStyle name="Vejica 2 2 6 4 3" xfId="35849" xr:uid="{4DD5FA9C-AA4B-42CA-A6C5-4C3DFC2E5E3D}"/>
    <cellStyle name="Vejica 2 2 6 5" xfId="3665" xr:uid="{D2F85B9A-FCD8-4F69-A7C4-E30EDDE12616}"/>
    <cellStyle name="Vejica 2 2 6 5 2" xfId="35318" xr:uid="{011BB110-D460-430B-8D6C-F60AA3514CB5}"/>
    <cellStyle name="Vejica 2 2 6 6" xfId="3190" xr:uid="{089C8A60-C89C-4ABC-9BDB-B1A3CFFA8D0A}"/>
    <cellStyle name="Vejica 2 2 6 6 2" xfId="34873" xr:uid="{E8C63747-79B6-4B8A-9CAD-15849D6E8E1A}"/>
    <cellStyle name="Vejica 2 2 6 7" xfId="1362" xr:uid="{BF711027-32EA-43DB-844A-20F28C2CEB1C}"/>
    <cellStyle name="Vejica 2 2 6 8" xfId="873" xr:uid="{B510F571-6D9A-445B-84B9-1C17E7A93C27}"/>
    <cellStyle name="Vejica 2 2 6 9" xfId="34347" xr:uid="{B2597837-9E10-4AC2-9E24-2A0B5A72988E}"/>
    <cellStyle name="Vejica 2 2 7" xfId="545" xr:uid="{00000000-0005-0000-0000-00001A020000}"/>
    <cellStyle name="Vejica 2 2 8" xfId="147" xr:uid="{00000000-0005-0000-0000-00001B020000}"/>
    <cellStyle name="Vejica 2 2 8 2" xfId="575" xr:uid="{4E3A00AA-5F21-45FE-9D0A-A3C24DB47584}"/>
    <cellStyle name="Vejica 2 2 8 2 2" xfId="2108" xr:uid="{1A6D3D1D-BCF5-4899-8698-EC6C9A900D0F}"/>
    <cellStyle name="Vejica 2 2 8 2 2 2" xfId="4334" xr:uid="{40E4C215-C3AF-45ED-8F85-1BA84ACBED0F}"/>
    <cellStyle name="Vejica 2 2 8 2 2 3" xfId="35987" xr:uid="{AC60945E-96B9-4A3F-9FC8-CCDEA3B77763}"/>
    <cellStyle name="Vejica 2 2 8 2 3" xfId="2915" xr:uid="{67516810-8213-4A03-84FE-42439CAA6626}"/>
    <cellStyle name="Vejica 2 2 8 2 3 2" xfId="3871" xr:uid="{2BFBD458-0019-49DD-B9A7-A5C028FD0BE6}"/>
    <cellStyle name="Vejica 2 2 8 2 3 3" xfId="35524" xr:uid="{EE3DF604-9AFE-497C-BA02-A418D816A9B9}"/>
    <cellStyle name="Vejica 2 2 8 2 4" xfId="3308" xr:uid="{24736FA1-B568-4627-B1C6-66E0124A3A3A}"/>
    <cellStyle name="Vejica 2 2 8 2 4 2" xfId="34977" xr:uid="{59316F16-1666-441F-8411-AE1EC0EFDD3C}"/>
    <cellStyle name="Vejica 2 2 8 2 5" xfId="1562" xr:uid="{A1FB50C9-CB33-47B2-B3EE-34E33689FCB2}"/>
    <cellStyle name="Vejica 2 2 8 2 6" xfId="1009" xr:uid="{BAEFB458-1978-4D93-A984-8DFE9BAD8A7A}"/>
    <cellStyle name="Vejica 2 2 8 2 7" xfId="34594" xr:uid="{DB6A7B90-6244-4DD5-B4DA-9B091EFBF511}"/>
    <cellStyle name="Vejica 2 2 8 3" xfId="1817" xr:uid="{B2AA24D1-2DF3-4B9D-A32F-576842000ECF}"/>
    <cellStyle name="Vejica 2 2 8 3 2" xfId="4535" xr:uid="{3029A010-CF16-4153-9C47-37202B344724}"/>
    <cellStyle name="Vejica 2 2 8 3 3" xfId="36188" xr:uid="{8C5EF6BD-EBF9-407F-A925-DF2013DF1FA1}"/>
    <cellStyle name="Vejica 2 2 8 4" xfId="2714" xr:uid="{DBD2D5AC-E5DB-46E1-8740-AE86335BD933}"/>
    <cellStyle name="Vejica 2 2 8 4 2" xfId="4100" xr:uid="{40F4ECDC-9B65-4E4E-AD17-CA019D9EFE11}"/>
    <cellStyle name="Vejica 2 2 8 4 3" xfId="35753" xr:uid="{AF8D1161-16D7-4671-BD83-D7B2102B9CF9}"/>
    <cellStyle name="Vejica 2 2 8 5" xfId="3563" xr:uid="{740F90A0-AF29-47D3-A64C-CF2C17F7EF0C}"/>
    <cellStyle name="Vejica 2 2 8 5 2" xfId="35216" xr:uid="{182C5373-CD05-474F-8CCC-261669369988}"/>
    <cellStyle name="Vejica 2 2 8 6" xfId="3109" xr:uid="{11712BF5-0855-48DC-BE5A-19160C6A86DD}"/>
    <cellStyle name="Vejica 2 2 8 6 2" xfId="34792" xr:uid="{5B6E96F9-82B8-4D3D-9AFA-8056CD408B0C}"/>
    <cellStyle name="Vejica 2 2 8 7" xfId="1264" xr:uid="{83B4ABE8-AED0-44C2-A11D-C0DBE1CE1CFA}"/>
    <cellStyle name="Vejica 2 2 8 8" xfId="785" xr:uid="{E12D0018-CD90-4F50-BB35-F1CCB8FD9947}"/>
    <cellStyle name="Vejica 2 2 8 9" xfId="34241" xr:uid="{99540FE6-6C04-4A88-AFC1-1A87433B25C0}"/>
    <cellStyle name="Vejica 2 2 9" xfId="1761" xr:uid="{BD8AB9FF-7937-44FE-A3E7-36A85195DFAD}"/>
    <cellStyle name="Vejica 2 3" xfId="160" xr:uid="{00000000-0005-0000-0000-00001C020000}"/>
    <cellStyle name="Vejica 2 3 2" xfId="552" xr:uid="{00000000-0005-0000-0000-00001D020000}"/>
    <cellStyle name="Vejica 2 3 3" xfId="1825" xr:uid="{CA98F599-7728-438E-A1B0-A7477A23F766}"/>
    <cellStyle name="Vejica 2 3 4" xfId="2715" xr:uid="{8ED4F25E-194A-48BD-9F8A-07E246772F79}"/>
    <cellStyle name="Vejica 2 4" xfId="155" xr:uid="{00000000-0005-0000-0000-00001E020000}"/>
    <cellStyle name="Vejica 2 4 2" xfId="553" xr:uid="{00000000-0005-0000-0000-00001F020000}"/>
    <cellStyle name="Vejica 2 5" xfId="544" xr:uid="{00000000-0005-0000-0000-000020020000}"/>
    <cellStyle name="Vejica 2 6" xfId="1735" xr:uid="{89CA7FD0-56D4-449D-B497-EA0EFEDC11C5}"/>
    <cellStyle name="Vejica 2 7" xfId="2688" xr:uid="{668DB729-CCAA-47C4-8DA4-EC36796F55C3}"/>
    <cellStyle name="Vejica 3" xfId="53" xr:uid="{00000000-0005-0000-0000-000021020000}"/>
    <cellStyle name="Vejica 3 2" xfId="554" xr:uid="{00000000-0005-0000-0000-000022020000}"/>
    <cellStyle name="Vejica 3 3" xfId="1760" xr:uid="{C4385235-42D8-4075-8A64-9877B4F5210E}"/>
    <cellStyle name="Vejica 3 4" xfId="2695" xr:uid="{9A1785F9-0D66-482C-ADE4-DF4342E961FF}"/>
    <cellStyle name="Vejica 4" xfId="65" xr:uid="{00000000-0005-0000-0000-000023020000}"/>
    <cellStyle name="Vejica 4 10" xfId="764" xr:uid="{5E4C7133-6147-4CAF-9E2A-4EB59CFF720F}"/>
    <cellStyle name="Vejica 4 11" xfId="34181" xr:uid="{E7DF733D-EE80-4EF2-A641-021CBCB18406}"/>
    <cellStyle name="Vejica 4 2" xfId="555" xr:uid="{00000000-0005-0000-0000-000024020000}"/>
    <cellStyle name="Vejica 4 3" xfId="138" xr:uid="{00000000-0005-0000-0000-000025020000}"/>
    <cellStyle name="Vejica 4 4" xfId="565" xr:uid="{62DCA754-E39D-4545-A243-3C9C5150321A}"/>
    <cellStyle name="Vejica 4 4 2" xfId="4324" xr:uid="{73C438A5-B825-4ACB-A569-20A078AA0A5D}"/>
    <cellStyle name="Vejica 4 4 2 2" xfId="35977" xr:uid="{50A8DB4C-A647-4EFD-9183-B96F31294CA0}"/>
    <cellStyle name="Vejica 4 4 3" xfId="3861" xr:uid="{D1412F0C-BA49-4BF2-AB33-4E9A32DCB5B1}"/>
    <cellStyle name="Vejica 4 4 3 2" xfId="35514" xr:uid="{634FBA08-85CA-441B-B284-13ED6A5F6C27}"/>
    <cellStyle name="Vejica 4 4 4" xfId="3298" xr:uid="{E174841F-AE0D-4E6F-87E6-79FAD2B9F956}"/>
    <cellStyle name="Vejica 4 4 4 2" xfId="34972" xr:uid="{D995FB27-6AB5-4E6C-A896-55ADC409F544}"/>
    <cellStyle name="Vejica 4 4 5" xfId="1556" xr:uid="{6990F322-F6BA-46A0-9D93-2C0BF78B550A}"/>
    <cellStyle name="Vejica 4 4 6" xfId="1002" xr:uid="{456624D6-B52A-4E71-B41D-DDAAF3274A6B}"/>
    <cellStyle name="Vejica 4 4 7" xfId="34584" xr:uid="{1869CDEA-7B1A-4C1C-B267-557A1792DE5E}"/>
    <cellStyle name="Vejica 4 5" xfId="4521" xr:uid="{CB699EC9-840C-4644-981D-EE739FE2119A}"/>
    <cellStyle name="Vejica 4 5 2" xfId="36174" xr:uid="{0FAB4769-AAE8-401C-94E4-CCBD3518C7D5}"/>
    <cellStyle name="Vejica 4 6" xfId="4068" xr:uid="{C6858139-1F9D-44F1-89ED-4147FBB83DB5}"/>
    <cellStyle name="Vejica 4 6 2" xfId="35721" xr:uid="{4D4B9744-8AE3-419E-A9A1-209274FC0FE7}"/>
    <cellStyle name="Vejica 4 7" xfId="3524" xr:uid="{96A3527D-C4D4-494C-8812-6159CC404D0F}"/>
    <cellStyle name="Vejica 4 7 2" xfId="35177" xr:uid="{FE85B7E5-8F54-4433-822A-157B46B071E8}"/>
    <cellStyle name="Vejica 4 8" xfId="3098" xr:uid="{6EA7D4EB-62D5-421E-B779-84E4F336BA95}"/>
    <cellStyle name="Vejica 4 8 2" xfId="34780" xr:uid="{D7A6C6BA-D0EB-4D91-A8D6-73EAE4FFDF7B}"/>
    <cellStyle name="Vejica 4 9" xfId="1215" xr:uid="{803980A1-3543-44AF-85A0-7B209EBC3B5E}"/>
    <cellStyle name="Vejica 5" xfId="120" xr:uid="{00000000-0005-0000-0000-000026020000}"/>
    <cellStyle name="Vejica 5 2" xfId="556" xr:uid="{00000000-0005-0000-0000-000027020000}"/>
    <cellStyle name="Vejica 5 3" xfId="1801" xr:uid="{9636058C-9345-4645-9C6E-98D520118F9D}"/>
    <cellStyle name="Vejica 5 4" xfId="2710" xr:uid="{F2442338-653A-4564-8FE0-29C282E98BF7}"/>
    <cellStyle name="Vnos 2" xfId="136" xr:uid="{00000000-0005-0000-0000-000028020000}"/>
    <cellStyle name="Vnos 2 10" xfId="2046" xr:uid="{BA8FDA88-BDE9-42D0-A035-4BE3DAC43113}"/>
    <cellStyle name="Vnos 2 10 2" xfId="10320" xr:uid="{C02454E6-D7F7-4AB4-8B12-639AB185EE38}"/>
    <cellStyle name="Vnos 2 10 3" xfId="11742" xr:uid="{9DF717FC-68F1-42DC-BEE9-029BA9AF0FED}"/>
    <cellStyle name="Vnos 2 10 4" xfId="10427" xr:uid="{CE69B0DC-C353-41F3-B3C5-A9C1E9DC4BBD}"/>
    <cellStyle name="Vnos 2 11" xfId="2622" xr:uid="{76A65C1E-1B2A-4C30-9B3C-F495EE5378BD}"/>
    <cellStyle name="Vnos 2 11 2" xfId="10791" xr:uid="{0DD3B211-DF40-457C-8750-58285CED8284}"/>
    <cellStyle name="Vnos 2 11 3" xfId="11940" xr:uid="{DC838F12-DB4F-4DC3-9C72-0193D47D71CF}"/>
    <cellStyle name="Vnos 2 11 4" xfId="17504" xr:uid="{846E1A4D-3DE0-46FE-B6B0-C2AF2BA5C8BB}"/>
    <cellStyle name="Vnos 2 12" xfId="3281" xr:uid="{3C14DF9D-8FFE-4572-AFE2-7824B0AE7C6F}"/>
    <cellStyle name="Vnos 2 12 2" xfId="11199" xr:uid="{D7D41A11-61CF-453D-BBED-7EE46DE9C141}"/>
    <cellStyle name="Vnos 2 12 3" xfId="9959" xr:uid="{236C667D-B449-440A-B0C4-93690DA04808}"/>
    <cellStyle name="Vnos 2 12 4" xfId="1493" xr:uid="{2C75E7F4-FE35-4795-8379-AB67A9331AAE}"/>
    <cellStyle name="Vnos 2 13" xfId="34233" xr:uid="{001887F0-7C92-4D71-9772-9230D8763574}"/>
    <cellStyle name="Vnos 2 14" xfId="34243" xr:uid="{C9F92A99-B699-42E0-9FD7-6FF4714669CE}"/>
    <cellStyle name="Vnos 2 15" xfId="34218" xr:uid="{5D9FBD34-F8A2-442C-88FB-2A78DE06C633}"/>
    <cellStyle name="Vnos 2 16" xfId="55100" xr:uid="{5DD8D65F-9DC2-48CD-AD1D-129C795C8003}"/>
    <cellStyle name="Vnos 2 2" xfId="263" xr:uid="{00000000-0005-0000-0000-000029020000}"/>
    <cellStyle name="Vnos 2 2 10" xfId="2571" xr:uid="{94CEA6F1-CF31-484B-A352-EED6F2124134}"/>
    <cellStyle name="Vnos 2 2 10 10" xfId="42496" xr:uid="{AE8AF687-F60B-484B-BDA1-758C55AC4687}"/>
    <cellStyle name="Vnos 2 2 10 2" xfId="3663" xr:uid="{6FA2B161-AEA6-4CB3-8745-95E6054DC2D4}"/>
    <cellStyle name="Vnos 2 2 10 2 2" xfId="11432" xr:uid="{7DCEFC06-BB6F-4C9B-A0CA-9318E2040175}"/>
    <cellStyle name="Vnos 2 2 10 2 3" xfId="17318" xr:uid="{CA53719D-F63C-402A-98D0-C390AE5D41D9}"/>
    <cellStyle name="Vnos 2 2 10 2 4" xfId="23033" xr:uid="{00951248-E09C-4AE1-96D6-7641AAEA266D}"/>
    <cellStyle name="Vnos 2 2 10 2 5" xfId="38887" xr:uid="{15B9F4B0-90F9-43F3-BA3B-FBBE27BA632C}"/>
    <cellStyle name="Vnos 2 2 10 2 6" xfId="45589" xr:uid="{FBD407FD-A79A-44DE-8ABB-D039425A1F49}"/>
    <cellStyle name="Vnos 2 2 10 2 7" xfId="51142" xr:uid="{44FBCDA2-7E4A-4CFD-91D5-D88E3946F22B}"/>
    <cellStyle name="Vnos 2 2 10 2 8" xfId="48578" xr:uid="{87AC2716-7EBF-488F-BE74-9F1D531E46B5}"/>
    <cellStyle name="Vnos 2 2 10 3" xfId="7234" xr:uid="{8FF721F7-4CD5-47AD-B1D5-A932D5A4A38C}"/>
    <cellStyle name="Vnos 2 2 10 3 2" xfId="14600" xr:uid="{77E9A978-5EBE-444B-BF00-45BC65103482}"/>
    <cellStyle name="Vnos 2 2 10 3 3" xfId="20323" xr:uid="{5872CAA2-5E66-49EC-8238-E55872D6119B}"/>
    <cellStyle name="Vnos 2 2 10 3 4" xfId="25856" xr:uid="{0D9D16C9-8652-4879-B1FE-0219FC2AA40E}"/>
    <cellStyle name="Vnos 2 2 10 4" xfId="10740" xr:uid="{68CA7D55-B278-4BB5-BB04-46BB046FCE31}"/>
    <cellStyle name="Vnos 2 2 10 5" xfId="10064" xr:uid="{5F63B11E-81C8-49F1-8B20-B97EFD4D39AF}"/>
    <cellStyle name="Vnos 2 2 10 6" xfId="17710" xr:uid="{8D9E7FF3-8ED1-41E2-8429-74A43207BFF5}"/>
    <cellStyle name="Vnos 2 2 10 7" xfId="35316" xr:uid="{DB393DE0-B7A7-44BF-94FC-78632EAF6741}"/>
    <cellStyle name="Vnos 2 2 10 8" xfId="42269" xr:uid="{57FB0112-58E0-4698-9917-DDC00DF53964}"/>
    <cellStyle name="Vnos 2 2 10 9" xfId="41771" xr:uid="{BCD62600-B90E-41E7-AC56-E3D0D53C9A27}"/>
    <cellStyle name="Vnos 2 2 11" xfId="2012" xr:uid="{C303CB29-A216-4334-B63F-FE8D60B2B0FF}"/>
    <cellStyle name="Vnos 2 2 11 10" xfId="58357" xr:uid="{56F69204-9B6A-492C-B54B-F705F8331CEF}"/>
    <cellStyle name="Vnos 2 2 11 2" xfId="5335" xr:uid="{F057A8BD-9C2E-4DD6-AE42-CE93A2FD42C1}"/>
    <cellStyle name="Vnos 2 2 11 2 2" xfId="12701" xr:uid="{F493EAA3-1608-4F7E-BA36-63F852DD7FCB}"/>
    <cellStyle name="Vnos 2 2 11 2 3" xfId="18424" xr:uid="{9F59449F-EF86-4F0F-A620-09024D0F1886}"/>
    <cellStyle name="Vnos 2 2 11 2 4" xfId="23957" xr:uid="{F00A8FDB-1467-46EA-9762-540F39CCE11B}"/>
    <cellStyle name="Vnos 2 2 11 2 5" xfId="39811" xr:uid="{D6AB73D1-9189-4258-995B-6946485DB0A6}"/>
    <cellStyle name="Vnos 2 2 11 2 6" xfId="46513" xr:uid="{F5A569D2-E33E-4A4B-8D87-5D6DA610916B}"/>
    <cellStyle name="Vnos 2 2 11 2 7" xfId="52066" xr:uid="{45DB300F-6F5A-491C-96AE-F6BCD804BFA2}"/>
    <cellStyle name="Vnos 2 2 11 2 8" xfId="55490" xr:uid="{9A7AA7CE-4FFF-4665-B969-87F2CFA9C4FB}"/>
    <cellStyle name="Vnos 2 2 11 3" xfId="8158" xr:uid="{634E426B-3127-4064-B9E5-A8C8EE0A778E}"/>
    <cellStyle name="Vnos 2 2 11 3 2" xfId="15524" xr:uid="{C6132FD2-5B24-4583-81CC-5C3FBDED6A84}"/>
    <cellStyle name="Vnos 2 2 11 3 3" xfId="21247" xr:uid="{C50BB801-9423-4C88-9209-F20A4F2AAD34}"/>
    <cellStyle name="Vnos 2 2 11 3 4" xfId="26780" xr:uid="{D3731900-C1BB-4E0A-917B-1B420523E276}"/>
    <cellStyle name="Vnos 2 2 11 4" xfId="10289" xr:uid="{B9EF24FC-E699-4770-8539-FB77A84AD4C3}"/>
    <cellStyle name="Vnos 2 2 11 5" xfId="11049" xr:uid="{50CA562E-5E7C-4018-B975-1843A5823621}"/>
    <cellStyle name="Vnos 2 2 11 6" xfId="1675" xr:uid="{594CA43B-68EC-4DFE-AA37-EAC45F32E1EB}"/>
    <cellStyle name="Vnos 2 2 11 7" xfId="36988" xr:uid="{8314BE6F-4A14-48B3-970A-ACE2FAB20E58}"/>
    <cellStyle name="Vnos 2 2 11 8" xfId="43690" xr:uid="{21592797-9BB4-458E-8EAC-3BA69FD307DB}"/>
    <cellStyle name="Vnos 2 2 11 9" xfId="49243" xr:uid="{C4AC7DB4-65FC-43A6-BDA4-82ABB014103D}"/>
    <cellStyle name="Vnos 2 2 12" xfId="1837" xr:uid="{F21B32C8-9EDC-4541-AA94-30FF8778A3F6}"/>
    <cellStyle name="Vnos 2 2 12 10" xfId="57413" xr:uid="{48882F91-5E98-4DFF-9755-4AE806EE35DB}"/>
    <cellStyle name="Vnos 2 2 12 2" xfId="5515" xr:uid="{C914E191-5C47-45C5-804C-0957C55EBA99}"/>
    <cellStyle name="Vnos 2 2 12 2 2" xfId="12881" xr:uid="{5A139F2A-4903-42DC-8253-8A6C3E64AFE8}"/>
    <cellStyle name="Vnos 2 2 12 2 3" xfId="18604" xr:uid="{B32D7031-591B-4B06-AD7E-41044E0B7281}"/>
    <cellStyle name="Vnos 2 2 12 2 4" xfId="24137" xr:uid="{7874EC93-A30D-4F35-8667-1622014E6B4D}"/>
    <cellStyle name="Vnos 2 2 12 2 5" xfId="39991" xr:uid="{9F4A960B-916C-4FF9-A2AF-381ADA4D56CD}"/>
    <cellStyle name="Vnos 2 2 12 2 6" xfId="46693" xr:uid="{38CEB4C5-856C-46E3-9066-868A3C25F155}"/>
    <cellStyle name="Vnos 2 2 12 2 7" xfId="52246" xr:uid="{AD61DF4B-6A1E-4E6A-A5D1-AABFF2A954EC}"/>
    <cellStyle name="Vnos 2 2 12 2 8" xfId="57548" xr:uid="{FC97B824-D496-4CCC-85E1-8E1C2677ED94}"/>
    <cellStyle name="Vnos 2 2 12 3" xfId="8338" xr:uid="{51961236-F280-4304-B581-3A87A98785E9}"/>
    <cellStyle name="Vnos 2 2 12 3 2" xfId="15704" xr:uid="{2D5E8DED-DA88-4DCA-BD5A-DA1431F68F4C}"/>
    <cellStyle name="Vnos 2 2 12 3 3" xfId="21427" xr:uid="{D9AD6E22-D919-43F7-B620-40DB8DEC1ED4}"/>
    <cellStyle name="Vnos 2 2 12 3 4" xfId="26960" xr:uid="{DD95CB07-FA9E-4B16-91D7-AEFB0D73AD26}"/>
    <cellStyle name="Vnos 2 2 12 4" xfId="10185" xr:uid="{7E5F6592-6121-4C57-94AE-AD20308C14E0}"/>
    <cellStyle name="Vnos 2 2 12 5" xfId="11221" xr:uid="{0E899CCE-E2E2-49DB-87EF-F5477AD928E3}"/>
    <cellStyle name="Vnos 2 2 12 6" xfId="17749" xr:uid="{9C750DB7-0BEC-40AD-A90E-7963BAB01C57}"/>
    <cellStyle name="Vnos 2 2 12 7" xfId="37168" xr:uid="{16ED4707-8444-4948-AFD3-60FB3A25B376}"/>
    <cellStyle name="Vnos 2 2 12 8" xfId="43870" xr:uid="{A909CBB4-ED60-473A-AF1C-26F11F7820D5}"/>
    <cellStyle name="Vnos 2 2 12 9" xfId="49423" xr:uid="{E81571A1-215D-4622-B95E-7A2B5AFCDC5A}"/>
    <cellStyle name="Vnos 2 2 13" xfId="2317" xr:uid="{8894229E-258F-414B-8E4D-4A3B00784B6D}"/>
    <cellStyle name="Vnos 2 2 13 2" xfId="10491" xr:uid="{331E2AEC-9B96-48EF-92B7-E6083B359BB7}"/>
    <cellStyle name="Vnos 2 2 13 3" xfId="9983" xr:uid="{0592C9AE-C516-474D-96D8-732C68AAAD75}"/>
    <cellStyle name="Vnos 2 2 13 4" xfId="11395" xr:uid="{346CDEDA-4014-4BBD-AB61-052D8450FB52}"/>
    <cellStyle name="Vnos 2 2 13 5" xfId="34957" xr:uid="{F4BB42B5-597E-442A-A008-641FCB3FEC7A}"/>
    <cellStyle name="Vnos 2 2 13 6" xfId="42000" xr:uid="{A3CC7BC8-13FB-4918-8114-A10981E86370}"/>
    <cellStyle name="Vnos 2 2 13 7" xfId="42545" xr:uid="{4C31A053-90A2-4545-A62F-B2738BC6FEB2}"/>
    <cellStyle name="Vnos 2 2 13 8" xfId="54028" xr:uid="{0A7A3FC2-5AEF-46F2-96E9-72F5CA00D1FF}"/>
    <cellStyle name="Vnos 2 2 14" xfId="2403" xr:uid="{3E489154-A9BB-469D-ABF8-384F5ACE7EE5}"/>
    <cellStyle name="Vnos 2 2 14 2" xfId="10575" xr:uid="{80610EC9-97D0-4BE1-9DB0-7792D41D447B}"/>
    <cellStyle name="Vnos 2 2 14 3" xfId="12039" xr:uid="{939C0A62-BD7E-48A9-AE16-155C8705DD47}"/>
    <cellStyle name="Vnos 2 2 14 4" xfId="17612" xr:uid="{25012078-FFDC-48F9-92D3-C86757BA030F}"/>
    <cellStyle name="Vnos 2 2 15" xfId="2597" xr:uid="{10F7FD47-674A-46BE-BA4E-FD695F40F065}"/>
    <cellStyle name="Vnos 2 2 15 2" xfId="10766" xr:uid="{D4C908DE-51EB-44BF-9938-E034E333A1BD}"/>
    <cellStyle name="Vnos 2 2 15 3" xfId="10080" xr:uid="{AE93456E-AB16-4C19-B428-3C4323F3B009}"/>
    <cellStyle name="Vnos 2 2 15 4" xfId="17722" xr:uid="{8524E707-FAB8-4157-80DF-1DD4EF298DFB}"/>
    <cellStyle name="Vnos 2 2 16" xfId="2614" xr:uid="{68C5FD9F-C00C-4BC7-8268-FCC6842014EB}"/>
    <cellStyle name="Vnos 2 2 16 2" xfId="10783" xr:uid="{4B4A9751-344A-4E41-A20B-FB0B7854767B}"/>
    <cellStyle name="Vnos 2 2 16 3" xfId="11456" xr:uid="{03E4936A-74F0-4999-919C-F4723DDDC2CB}"/>
    <cellStyle name="Vnos 2 2 16 4" xfId="12042" xr:uid="{451928A7-CEAC-4BCC-B0C5-46D25A29AAE9}"/>
    <cellStyle name="Vnos 2 2 17" xfId="2804" xr:uid="{821807AD-53B7-4F90-9661-3DDA6B567C54}"/>
    <cellStyle name="Vnos 2 2 17 2" xfId="10924" xr:uid="{C68CFE79-FB9D-4A03-99AE-FE457B624128}"/>
    <cellStyle name="Vnos 2 2 17 3" xfId="10211" xr:uid="{712D50FE-11E8-4B5D-A32F-DE8E90A723CA}"/>
    <cellStyle name="Vnos 2 2 17 4" xfId="10990" xr:uid="{D92CEEB5-2EDA-47B1-9908-1D829388B0D8}"/>
    <cellStyle name="Vnos 2 2 18" xfId="2719" xr:uid="{724FBFD0-146A-4D18-A2D4-C7891DFC9883}"/>
    <cellStyle name="Vnos 2 2 18 2" xfId="10881" xr:uid="{2FF88D98-AF54-4C33-B9BA-FB9CA9701112}"/>
    <cellStyle name="Vnos 2 2 18 3" xfId="10028" xr:uid="{BA5934D1-A787-459C-9A12-B30DFEF2BF77}"/>
    <cellStyle name="Vnos 2 2 18 4" xfId="17683" xr:uid="{A48A01DC-1C3C-4FFD-9E94-5BE551B2805D}"/>
    <cellStyle name="Vnos 2 2 19" xfId="3093" xr:uid="{52DEB712-74C6-427C-AC05-68592E37D263}"/>
    <cellStyle name="Vnos 2 2 19 2" xfId="11091" xr:uid="{1EADC4D3-0C88-4857-A9AD-612A49FBA121}"/>
    <cellStyle name="Vnos 2 2 19 3" xfId="11472" xr:uid="{DA319BDA-07E0-4A16-8227-F1A8E939E988}"/>
    <cellStyle name="Vnos 2 2 19 4" xfId="11751" xr:uid="{37DCC2C0-4720-40E0-B3CC-1247FA0D5A4D}"/>
    <cellStyle name="Vnos 2 2 2" xfId="660" xr:uid="{3BCF11D7-8AA6-4546-8071-CACDA1FBC65D}"/>
    <cellStyle name="Vnos 2 2 2 10" xfId="2331" xr:uid="{F391CACA-82F5-4EBB-8920-0632981F38DC}"/>
    <cellStyle name="Vnos 2 2 2 10 2" xfId="10505" xr:uid="{FBC70B54-CCCA-48A4-AAA7-5D4D1ECED24A}"/>
    <cellStyle name="Vnos 2 2 2 10 3" xfId="1241" xr:uid="{769D7284-E7FB-492F-B884-77665E227EBF}"/>
    <cellStyle name="Vnos 2 2 2 10 4" xfId="1194" xr:uid="{D5729768-9A9A-4F1B-9EB3-E0DA00484410}"/>
    <cellStyle name="Vnos 2 2 2 11" xfId="2602" xr:uid="{ECB33AD5-4C9C-41E8-AAAA-3912B0D45C88}"/>
    <cellStyle name="Vnos 2 2 2 11 2" xfId="10771" xr:uid="{E7FB4FF1-0293-4374-A8F2-5F4E58A75C29}"/>
    <cellStyle name="Vnos 2 2 2 11 3" xfId="11754" xr:uid="{7FA3E197-8640-4927-AA03-AF6C6A7ADAB1}"/>
    <cellStyle name="Vnos 2 2 2 11 4" xfId="11179" xr:uid="{19845F19-578B-4E5B-9DBD-5225E17080F2}"/>
    <cellStyle name="Vnos 2 2 2 12" xfId="2416" xr:uid="{27896CEC-B8AB-4F2B-A1B8-35070FA3CD4F}"/>
    <cellStyle name="Vnos 2 2 2 12 2" xfId="10588" xr:uid="{66C12B12-AE9C-4907-8757-F728D3443114}"/>
    <cellStyle name="Vnos 2 2 2 12 3" xfId="12019" xr:uid="{16CD4DBD-56D0-467B-A1A8-E9BFE68A4A1A}"/>
    <cellStyle name="Vnos 2 2 2 12 4" xfId="17592" xr:uid="{A16D4336-B9B6-4630-BD05-B372D5E466AA}"/>
    <cellStyle name="Vnos 2 2 2 13" xfId="2434" xr:uid="{00C2E5ED-C8FE-4463-A090-8EBCAB571961}"/>
    <cellStyle name="Vnos 2 2 2 13 2" xfId="10606" xr:uid="{4CCF31B3-76EB-4D20-8B79-103467BE51AD}"/>
    <cellStyle name="Vnos 2 2 2 13 3" xfId="11956" xr:uid="{D0CFA222-02AA-47C0-8B87-BCF362BC7B6C}"/>
    <cellStyle name="Vnos 2 2 2 13 4" xfId="17513" xr:uid="{9D08DFB4-88C4-4613-9E70-F905F357A9BA}"/>
    <cellStyle name="Vnos 2 2 2 14" xfId="3000" xr:uid="{AB8617DF-7CC9-4FA5-AD10-B6F2D097FB19}"/>
    <cellStyle name="Vnos 2 2 2 14 2" xfId="11041" xr:uid="{236140A0-FE6A-4289-B21A-42E3D861A275}"/>
    <cellStyle name="Vnos 2 2 2 14 3" xfId="11398" xr:uid="{DBB6B952-10E3-485E-AD2A-0E03777D7FF4}"/>
    <cellStyle name="Vnos 2 2 2 14 4" xfId="10985" xr:uid="{73CBB72D-595F-4B25-A133-46A084E1CAAA}"/>
    <cellStyle name="Vnos 2 2 2 15" xfId="3393" xr:uid="{D28A2055-B207-4E1C-AD3F-136F5FE30ABF}"/>
    <cellStyle name="Vnos 2 2 2 15 2" xfId="11259" xr:uid="{578245A8-9F73-489F-AD70-E15763A4347E}"/>
    <cellStyle name="Vnos 2 2 2 15 3" xfId="1525" xr:uid="{593D78BF-FF43-4181-B600-4D17AFDF8C40}"/>
    <cellStyle name="Vnos 2 2 2 15 4" xfId="11418" xr:uid="{E671F705-BBFE-4B90-B19F-5411FA4013B1}"/>
    <cellStyle name="Vnos 2 2 2 16" xfId="7131" xr:uid="{B55CD348-A7CE-4D42-AC20-7ABC48EE630B}"/>
    <cellStyle name="Vnos 2 2 2 16 2" xfId="14497" xr:uid="{EE62880D-4003-4CA3-A037-76745C434DB5}"/>
    <cellStyle name="Vnos 2 2 2 16 3" xfId="20220" xr:uid="{891AA58A-7CD2-44C8-A418-D9B48CC3FB2B}"/>
    <cellStyle name="Vnos 2 2 2 16 4" xfId="25753" xr:uid="{FDBEE177-B69F-4555-AECD-CF4975B71828}"/>
    <cellStyle name="Vnos 2 2 2 17" xfId="34679" xr:uid="{4E6EB361-003A-4D32-B3A9-78069CED97F8}"/>
    <cellStyle name="Vnos 2 2 2 18" xfId="41811" xr:uid="{13F7558B-F300-4D53-A482-C24FB04425BE}"/>
    <cellStyle name="Vnos 2 2 2 19" xfId="42914" xr:uid="{52612BAB-477E-4C18-A025-B602E07A2C1A}"/>
    <cellStyle name="Vnos 2 2 2 2" xfId="2192" xr:uid="{94126F86-A012-497A-80BC-3A340ED768E0}"/>
    <cellStyle name="Vnos 2 2 2 2 10" xfId="11815" xr:uid="{97F6F1E2-2F3F-4B2D-BC30-765B8C9F3CB2}"/>
    <cellStyle name="Vnos 2 2 2 2 11" xfId="36072" xr:uid="{8C43A577-77C9-47C1-83DB-D5A76C1A93F3}"/>
    <cellStyle name="Vnos 2 2 2 2 12" xfId="42855" xr:uid="{B72A3BC8-46A5-4F41-8AF8-28F849464935}"/>
    <cellStyle name="Vnos 2 2 2 2 13" xfId="48425" xr:uid="{4152B2E4-6F2F-4B60-8F27-CBC72F1E919E}"/>
    <cellStyle name="Vnos 2 2 2 2 14" xfId="54522" xr:uid="{E88402E1-965B-46A3-9C1E-83467566F2C6}"/>
    <cellStyle name="Vnos 2 2 2 2 2" xfId="5433" xr:uid="{6A0892B5-E5C1-4AEB-9DDC-29ABCB4ABBFE}"/>
    <cellStyle name="Vnos 2 2 2 2 2 2" xfId="8256" xr:uid="{09D0FEB8-74F4-4FE7-9D84-122C53D363ED}"/>
    <cellStyle name="Vnos 2 2 2 2 2 2 2" xfId="15622" xr:uid="{89F806C3-3350-4CB1-9EDB-31BBE62A1E56}"/>
    <cellStyle name="Vnos 2 2 2 2 2 2 3" xfId="21345" xr:uid="{5257CCCB-55CB-4612-B185-2B05591A394D}"/>
    <cellStyle name="Vnos 2 2 2 2 2 2 4" xfId="26878" xr:uid="{B9543F1C-0523-46ED-90ED-9DAB78BA7AB1}"/>
    <cellStyle name="Vnos 2 2 2 2 2 2 5" xfId="39909" xr:uid="{82B75D29-609D-44D1-87EF-09F36F483E4D}"/>
    <cellStyle name="Vnos 2 2 2 2 2 2 6" xfId="46611" xr:uid="{BFEC186E-A5A2-49D4-83A4-10D1FCCA77E0}"/>
    <cellStyle name="Vnos 2 2 2 2 2 2 7" xfId="52164" xr:uid="{B11D5F41-14B4-44CA-8ACB-0FB1E95A7FC4}"/>
    <cellStyle name="Vnos 2 2 2 2 2 2 8" xfId="56817" xr:uid="{68F79847-6505-4D51-836E-65783570DE35}"/>
    <cellStyle name="Vnos 2 2 2 2 2 3" xfId="12799" xr:uid="{BADFCF37-8ECD-4033-85FF-B4E093FE3EF5}"/>
    <cellStyle name="Vnos 2 2 2 2 2 4" xfId="18522" xr:uid="{9FCE3E50-CBD9-418C-8584-D5D4900C7AE2}"/>
    <cellStyle name="Vnos 2 2 2 2 2 5" xfId="24055" xr:uid="{23060846-B8B4-4B40-A290-7B800EB690BB}"/>
    <cellStyle name="Vnos 2 2 2 2 2 6" xfId="37086" xr:uid="{49794DF0-5ACE-4735-9B94-792C37E31A95}"/>
    <cellStyle name="Vnos 2 2 2 2 2 7" xfId="43788" xr:uid="{9013BAD3-50D1-42AD-B53C-C0EBDE10DD35}"/>
    <cellStyle name="Vnos 2 2 2 2 2 8" xfId="49341" xr:uid="{20C89D3E-6EBB-4626-A883-E8DBEB92CC58}"/>
    <cellStyle name="Vnos 2 2 2 2 2 9" xfId="41966" xr:uid="{82F5E318-D07C-4778-B3E4-7D9AD1CEB29D}"/>
    <cellStyle name="Vnos 2 2 2 2 3" xfId="6055" xr:uid="{665254B6-7B4F-4F47-8884-728F749FDFE5}"/>
    <cellStyle name="Vnos 2 2 2 2 3 2" xfId="8878" xr:uid="{6CE4741A-C9FF-4B7B-9314-ED7A364F5A40}"/>
    <cellStyle name="Vnos 2 2 2 2 3 2 2" xfId="16244" xr:uid="{F18D6054-F6F4-44C1-A4E3-5E3665DEB936}"/>
    <cellStyle name="Vnos 2 2 2 2 3 2 3" xfId="21967" xr:uid="{A21E8F65-8099-4255-90AB-248CF23B73F3}"/>
    <cellStyle name="Vnos 2 2 2 2 3 2 4" xfId="27500" xr:uid="{3064A58A-E4B4-4E8D-A8E1-D34C90192882}"/>
    <cellStyle name="Vnos 2 2 2 2 3 2 5" xfId="40531" xr:uid="{182DF1BC-5AC2-4C4B-941E-1BCD31BE4504}"/>
    <cellStyle name="Vnos 2 2 2 2 3 2 6" xfId="47233" xr:uid="{FA2C9542-B4B2-4A5D-8C23-9BA7BE782DD3}"/>
    <cellStyle name="Vnos 2 2 2 2 3 2 7" xfId="52786" xr:uid="{402A91EE-49DC-421D-BAB6-BB65BC5E7E0E}"/>
    <cellStyle name="Vnos 2 2 2 2 3 2 8" xfId="41926" xr:uid="{EB17F9E7-E2CF-47EE-A412-5AF987462DD3}"/>
    <cellStyle name="Vnos 2 2 2 2 3 3" xfId="13421" xr:uid="{3DB90788-0D0E-4655-AE67-FA772178B591}"/>
    <cellStyle name="Vnos 2 2 2 2 3 4" xfId="19144" xr:uid="{D36D7DC6-9C89-48EC-8B06-6DFFC1FF6A33}"/>
    <cellStyle name="Vnos 2 2 2 2 3 5" xfId="24677" xr:uid="{9B4B8B81-F274-4B6C-9ABB-21E435BFACC1}"/>
    <cellStyle name="Vnos 2 2 2 2 3 6" xfId="37708" xr:uid="{D23C2C66-453D-47C6-9BF5-326E37D4965A}"/>
    <cellStyle name="Vnos 2 2 2 2 3 7" xfId="44410" xr:uid="{A0F80F30-94BF-42AF-8861-13045414A7BB}"/>
    <cellStyle name="Vnos 2 2 2 2 3 8" xfId="49963" xr:uid="{9C1E2901-5A1E-40D7-9712-474C606BD55E}"/>
    <cellStyle name="Vnos 2 2 2 2 3 9" xfId="41737" xr:uid="{2E2ADE73-1A9C-499A-B802-60ABFC6CA55F}"/>
    <cellStyle name="Vnos 2 2 2 2 4" xfId="5498" xr:uid="{0F4A4C61-A91A-4F8F-8256-C1C522616EBD}"/>
    <cellStyle name="Vnos 2 2 2 2 4 2" xfId="8321" xr:uid="{C37384FD-E565-4C7F-8894-28E3EA5DFAF8}"/>
    <cellStyle name="Vnos 2 2 2 2 4 2 2" xfId="15687" xr:uid="{4B73B8B5-6C69-4E86-A93D-091F74776D15}"/>
    <cellStyle name="Vnos 2 2 2 2 4 2 3" xfId="21410" xr:uid="{DDDBBF3B-C4ED-45E0-9963-EDD15D5DCA18}"/>
    <cellStyle name="Vnos 2 2 2 2 4 2 4" xfId="26943" xr:uid="{2452BD27-E32B-485A-8EBC-C2E0D848A34B}"/>
    <cellStyle name="Vnos 2 2 2 2 4 2 5" xfId="39974" xr:uid="{AD7F86AA-77E2-476A-86FA-21487391137F}"/>
    <cellStyle name="Vnos 2 2 2 2 4 2 6" xfId="46676" xr:uid="{1EECC0FF-60D0-4F3F-BFC9-2CFCC1DE4BD8}"/>
    <cellStyle name="Vnos 2 2 2 2 4 2 7" xfId="52229" xr:uid="{27D412AF-9C02-4219-A075-9AE7DE7D0938}"/>
    <cellStyle name="Vnos 2 2 2 2 4 2 8" xfId="57433" xr:uid="{8A047B34-0F90-4A2C-97CC-836D5556226E}"/>
    <cellStyle name="Vnos 2 2 2 2 4 3" xfId="12864" xr:uid="{F43029CB-CCAD-496E-A50A-1345EF3C018F}"/>
    <cellStyle name="Vnos 2 2 2 2 4 4" xfId="18587" xr:uid="{85820315-976F-4EAC-9F53-CE8B43B9F4AE}"/>
    <cellStyle name="Vnos 2 2 2 2 4 5" xfId="24120" xr:uid="{763B4755-6B83-47FF-933B-E803FA64DCD7}"/>
    <cellStyle name="Vnos 2 2 2 2 4 6" xfId="37151" xr:uid="{3B23E25E-8416-4694-9FEE-BEBF499C6788}"/>
    <cellStyle name="Vnos 2 2 2 2 4 7" xfId="43853" xr:uid="{00B38041-9F65-4EA8-87DC-2B5E3077A80E}"/>
    <cellStyle name="Vnos 2 2 2 2 4 8" xfId="49406" xr:uid="{7F4B70ED-027C-4EB4-8C00-405474C395DE}"/>
    <cellStyle name="Vnos 2 2 2 2 4 9" xfId="55025" xr:uid="{59AF4F37-F432-43C2-A647-3F65DB05D4FC}"/>
    <cellStyle name="Vnos 2 2 2 2 5" xfId="5948" xr:uid="{B37C339B-43D7-42E5-BB88-8FE0330B2139}"/>
    <cellStyle name="Vnos 2 2 2 2 5 2" xfId="8771" xr:uid="{EF629F8D-2282-480E-A2F3-7F8FFCFDB769}"/>
    <cellStyle name="Vnos 2 2 2 2 5 2 2" xfId="16137" xr:uid="{9231BC5A-00AC-4124-B0AB-7C4181536D5D}"/>
    <cellStyle name="Vnos 2 2 2 2 5 2 3" xfId="21860" xr:uid="{13DAEA70-A26A-4EA9-93C5-44F0250142DA}"/>
    <cellStyle name="Vnos 2 2 2 2 5 2 4" xfId="27393" xr:uid="{D155AE82-FA56-40ED-B14D-25E0526E5265}"/>
    <cellStyle name="Vnos 2 2 2 2 5 2 5" xfId="40424" xr:uid="{ABC97D96-879A-40D2-AAC8-E2F882C055AE}"/>
    <cellStyle name="Vnos 2 2 2 2 5 2 6" xfId="47126" xr:uid="{E6E8C08B-545B-486A-84F6-E7AD6AEEB4D2}"/>
    <cellStyle name="Vnos 2 2 2 2 5 2 7" xfId="52679" xr:uid="{886CB6D1-C36B-4771-AA04-6FBD7006FFD0}"/>
    <cellStyle name="Vnos 2 2 2 2 5 2 8" xfId="57512" xr:uid="{99527E83-4AEE-4000-89C9-049E6C234C93}"/>
    <cellStyle name="Vnos 2 2 2 2 5 3" xfId="13314" xr:uid="{346A5D8A-FD22-4F70-98BE-10159F75AE8F}"/>
    <cellStyle name="Vnos 2 2 2 2 5 4" xfId="19037" xr:uid="{9896D1F5-7E91-4AA0-A9CD-0B2DECF0B55A}"/>
    <cellStyle name="Vnos 2 2 2 2 5 5" xfId="24570" xr:uid="{89E566B7-DC75-41C3-AF78-4765E8313C97}"/>
    <cellStyle name="Vnos 2 2 2 2 5 6" xfId="37601" xr:uid="{29FC8891-B549-44DA-8B83-C2B9E7FA08B2}"/>
    <cellStyle name="Vnos 2 2 2 2 5 7" xfId="44303" xr:uid="{F7078C23-B557-4948-B0BA-43FE860B3A5C}"/>
    <cellStyle name="Vnos 2 2 2 2 5 8" xfId="49856" xr:uid="{7EADAF96-1FCC-421B-B714-CF7FF6AF3232}"/>
    <cellStyle name="Vnos 2 2 2 2 5 9" xfId="55626" xr:uid="{D9053113-3A4F-4B50-9A39-B08727421F5D}"/>
    <cellStyle name="Vnos 2 2 2 2 6" xfId="3523" xr:uid="{F8648076-F1A3-4D27-8B2E-F4AE66EF9C05}"/>
    <cellStyle name="Vnos 2 2 2 2 6 2" xfId="7179" xr:uid="{AF0C1491-25BD-4389-9410-6B437211CCBE}"/>
    <cellStyle name="Vnos 2 2 2 2 6 2 2" xfId="14545" xr:uid="{56BE3E6B-A742-4513-80D7-A414FF126301}"/>
    <cellStyle name="Vnos 2 2 2 2 6 2 3" xfId="20268" xr:uid="{1A8ECEBF-4254-4A43-8256-514E81C6F9FB}"/>
    <cellStyle name="Vnos 2 2 2 2 6 2 4" xfId="25801" xr:uid="{79F05BFD-BA41-492E-A1C7-9D24867446ED}"/>
    <cellStyle name="Vnos 2 2 2 2 6 2 5" xfId="38832" xr:uid="{BEE97390-4B83-4C48-9570-7AB2A0A73BB0}"/>
    <cellStyle name="Vnos 2 2 2 2 6 2 6" xfId="45534" xr:uid="{3822086E-E7F8-4D66-B113-EFF2D5A0A726}"/>
    <cellStyle name="Vnos 2 2 2 2 6 2 7" xfId="51087" xr:uid="{4D978671-836E-4036-BB9F-A53809E71DC8}"/>
    <cellStyle name="Vnos 2 2 2 2 6 2 8" xfId="41848" xr:uid="{25313C3E-1C3A-454F-A5F1-CCC9F72E827C}"/>
    <cellStyle name="Vnos 2 2 2 2 6 3" xfId="11342" xr:uid="{53EE6E9F-292E-4F74-B136-FD95646BEA1F}"/>
    <cellStyle name="Vnos 2 2 2 2 6 4" xfId="10054" xr:uid="{88F05D97-1705-4A27-A6AE-9FCDBE2C618D}"/>
    <cellStyle name="Vnos 2 2 2 2 6 5" xfId="10088" xr:uid="{163A1A04-A6B9-4EC1-B5AE-D8D7F8B589FF}"/>
    <cellStyle name="Vnos 2 2 2 2 6 6" xfId="35176" xr:uid="{C86AF8B5-5440-4809-864C-D6007B3437A6}"/>
    <cellStyle name="Vnos 2 2 2 2 6 7" xfId="42158" xr:uid="{2D0F9F84-4DB5-411C-A97F-39AABF543A45}"/>
    <cellStyle name="Vnos 2 2 2 2 6 8" xfId="41702" xr:uid="{79ED5D2B-C9E1-4636-A8AD-6F938E1A326E}"/>
    <cellStyle name="Vnos 2 2 2 2 6 9" xfId="42447" xr:uid="{AC3BFCBA-900A-47FE-86BC-1DE27B5EFE9B}"/>
    <cellStyle name="Vnos 2 2 2 2 7" xfId="4419" xr:uid="{3A972BFE-7CEA-4A54-B167-1C697D904ABA}"/>
    <cellStyle name="Vnos 2 2 2 2 7 2" xfId="11912" xr:uid="{B7CDF845-96FA-4989-834C-1B8774A5BC8A}"/>
    <cellStyle name="Vnos 2 2 2 2 7 3" xfId="17702" xr:uid="{59704EBA-B920-4327-95FD-F66223CA5CD1}"/>
    <cellStyle name="Vnos 2 2 2 2 7 4" xfId="23288" xr:uid="{770B00A5-0C54-49F2-86F2-CB905E945BB2}"/>
    <cellStyle name="Vnos 2 2 2 2 7 5" xfId="39142" xr:uid="{D54F5A7F-E96A-4D34-892B-443BB0D2568E}"/>
    <cellStyle name="Vnos 2 2 2 2 7 6" xfId="45844" xr:uid="{DE2F2B20-F0F9-4208-8B42-8CCE23B2663F}"/>
    <cellStyle name="Vnos 2 2 2 2 7 7" xfId="51397" xr:uid="{EED59856-E3A2-48AE-ACEA-48F1B3936774}"/>
    <cellStyle name="Vnos 2 2 2 2 7 8" xfId="57674" xr:uid="{F01F5C29-C2F4-447B-8FF4-CEF55145E0B6}"/>
    <cellStyle name="Vnos 2 2 2 2 8" xfId="7489" xr:uid="{5073F022-8BAA-46DD-A4E6-C28319974C8A}"/>
    <cellStyle name="Vnos 2 2 2 2 8 2" xfId="14855" xr:uid="{EAE6616B-CAA1-4A44-89B0-6524E456A671}"/>
    <cellStyle name="Vnos 2 2 2 2 8 3" xfId="20578" xr:uid="{3A6E3092-7511-44C7-B412-5FA0D4EDD900}"/>
    <cellStyle name="Vnos 2 2 2 2 8 4" xfId="26111" xr:uid="{59A3C0CA-A79A-47AD-AFF9-DC6240634161}"/>
    <cellStyle name="Vnos 2 2 2 2 9" xfId="10413" xr:uid="{77692BE5-43D5-4199-A348-AAC2501AC715}"/>
    <cellStyle name="Vnos 2 2 2 20" xfId="41751" xr:uid="{F43B781C-BB8E-4979-88B6-6040483E48AA}"/>
    <cellStyle name="Vnos 2 2 2 3" xfId="2441" xr:uid="{19D4FCCD-8A0E-45D0-8535-DAF8D52EB42C}"/>
    <cellStyle name="Vnos 2 2 2 3 10" xfId="11738" xr:uid="{5EA280E7-5DA9-4A22-A2AB-FA929F6DBA2A}"/>
    <cellStyle name="Vnos 2 2 2 3 11" xfId="36481" xr:uid="{F8752C7A-0F41-4B41-91E9-6ED575A21B04}"/>
    <cellStyle name="Vnos 2 2 2 3 12" xfId="43183" xr:uid="{FD8BC7B8-569A-4DEB-9470-31AD8257ED2C}"/>
    <cellStyle name="Vnos 2 2 2 3 13" xfId="48736" xr:uid="{4637B1EB-9D1B-4756-A255-FE5ADA9BB8C6}"/>
    <cellStyle name="Vnos 2 2 2 3 14" xfId="56205" xr:uid="{5D02AC86-29C3-4DF5-9C9A-B819741016F0}"/>
    <cellStyle name="Vnos 2 2 2 3 2" xfId="5716" xr:uid="{976CC2A9-9074-4D52-9313-B99BDE22024D}"/>
    <cellStyle name="Vnos 2 2 2 3 2 2" xfId="8539" xr:uid="{CAC21AFC-0EB4-4E73-BFE8-B6CA23B705F9}"/>
    <cellStyle name="Vnos 2 2 2 3 2 2 2" xfId="15905" xr:uid="{4FD3CF0E-68C9-4CEE-8B70-98A882669189}"/>
    <cellStyle name="Vnos 2 2 2 3 2 2 3" xfId="21628" xr:uid="{B7D7360B-FE7F-47FC-9CDF-EF1151B978F8}"/>
    <cellStyle name="Vnos 2 2 2 3 2 2 4" xfId="27161" xr:uid="{F25E9ABA-C5E9-44AB-A87B-4B5B37EFDBE0}"/>
    <cellStyle name="Vnos 2 2 2 3 2 2 5" xfId="40192" xr:uid="{66F8C9E3-63A6-450E-99D9-B3FEFAAC9B55}"/>
    <cellStyle name="Vnos 2 2 2 3 2 2 6" xfId="46894" xr:uid="{D7C1AA6A-1002-465D-B83A-8C557EAF935E}"/>
    <cellStyle name="Vnos 2 2 2 3 2 2 7" xfId="52447" xr:uid="{191A911C-7998-4E10-9EC0-A78F3F540946}"/>
    <cellStyle name="Vnos 2 2 2 3 2 2 8" xfId="56939" xr:uid="{D986CA82-2C74-46F3-A39C-BEDA16715F74}"/>
    <cellStyle name="Vnos 2 2 2 3 2 3" xfId="13082" xr:uid="{F82A5E53-A387-49B9-A190-110E73B746BE}"/>
    <cellStyle name="Vnos 2 2 2 3 2 4" xfId="18805" xr:uid="{ED9B5450-14BE-42BB-8304-3374F6E2B760}"/>
    <cellStyle name="Vnos 2 2 2 3 2 5" xfId="24338" xr:uid="{AA211A5E-3353-4930-9E05-39CC49423686}"/>
    <cellStyle name="Vnos 2 2 2 3 2 6" xfId="37369" xr:uid="{4D11E62E-88C7-4039-A172-9448D2CB78AF}"/>
    <cellStyle name="Vnos 2 2 2 3 2 7" xfId="44071" xr:uid="{13554BE6-5D4A-4F60-A046-4B14130E0B00}"/>
    <cellStyle name="Vnos 2 2 2 3 2 8" xfId="49624" xr:uid="{25746B3F-D73D-47A0-8456-3B8C55148DBF}"/>
    <cellStyle name="Vnos 2 2 2 3 2 9" xfId="58279" xr:uid="{EE683F61-2D17-4AD4-A19D-38306C5F498E}"/>
    <cellStyle name="Vnos 2 2 2 3 3" xfId="5299" xr:uid="{F8D0B46F-06E5-4838-86F1-D89B6F2DA322}"/>
    <cellStyle name="Vnos 2 2 2 3 3 2" xfId="8122" xr:uid="{929BF0C3-3E17-44EB-BF89-25203CE80394}"/>
    <cellStyle name="Vnos 2 2 2 3 3 2 2" xfId="15488" xr:uid="{AD98DB35-F1DD-4E00-906C-1A4710B909EC}"/>
    <cellStyle name="Vnos 2 2 2 3 3 2 3" xfId="21211" xr:uid="{3507B31C-BDA0-406F-8C5C-5EA78D86B64C}"/>
    <cellStyle name="Vnos 2 2 2 3 3 2 4" xfId="26744" xr:uid="{05FE13A7-050E-4947-BFB2-38B482221C28}"/>
    <cellStyle name="Vnos 2 2 2 3 3 2 5" xfId="39775" xr:uid="{A48166A7-D5CE-40C7-981B-CBD7A4A099E8}"/>
    <cellStyle name="Vnos 2 2 2 3 3 2 6" xfId="46477" xr:uid="{BFD475FB-6876-4974-AC46-BD4152F54902}"/>
    <cellStyle name="Vnos 2 2 2 3 3 2 7" xfId="52030" xr:uid="{B87EF4F0-D351-4DF8-923A-7433D31F8AF6}"/>
    <cellStyle name="Vnos 2 2 2 3 3 2 8" xfId="57145" xr:uid="{91522BFD-11E4-4CEE-B82C-547294FD730F}"/>
    <cellStyle name="Vnos 2 2 2 3 3 3" xfId="12665" xr:uid="{D728B8D4-269F-4829-BE6E-B81C0F62076D}"/>
    <cellStyle name="Vnos 2 2 2 3 3 4" xfId="18388" xr:uid="{8B90DAF5-F7D6-4BAF-8D4C-D58F11B22413}"/>
    <cellStyle name="Vnos 2 2 2 3 3 5" xfId="23921" xr:uid="{80B2521C-F8B6-468F-8E94-54DB40701E36}"/>
    <cellStyle name="Vnos 2 2 2 3 3 6" xfId="36952" xr:uid="{5C2DBC87-CF0A-46CF-B12C-3A2998794078}"/>
    <cellStyle name="Vnos 2 2 2 3 3 7" xfId="43654" xr:uid="{EE1FBA01-517E-4B39-83A8-11B927105213}"/>
    <cellStyle name="Vnos 2 2 2 3 3 8" xfId="49207" xr:uid="{9F323EAC-AD00-4BDF-AA4B-CCFC59EEC734}"/>
    <cellStyle name="Vnos 2 2 2 3 3 9" xfId="54949" xr:uid="{598B45D6-2DA3-4F84-82A1-6B832FA27D46}"/>
    <cellStyle name="Vnos 2 2 2 3 4" xfId="6343" xr:uid="{040C2CDE-6C2E-4BD2-97C8-0B782B413AD0}"/>
    <cellStyle name="Vnos 2 2 2 3 4 2" xfId="9166" xr:uid="{B63F7227-54FE-4C4D-A9D5-97992F781AAF}"/>
    <cellStyle name="Vnos 2 2 2 3 4 2 2" xfId="16532" xr:uid="{4241465A-7801-4EED-A7FF-7A8D39E279EB}"/>
    <cellStyle name="Vnos 2 2 2 3 4 2 3" xfId="22255" xr:uid="{BB6B07C4-D1E9-419D-A1A3-CED8ECC76159}"/>
    <cellStyle name="Vnos 2 2 2 3 4 2 4" xfId="27788" xr:uid="{C31C90CA-783E-4500-A2D4-2B2D3B5A7D09}"/>
    <cellStyle name="Vnos 2 2 2 3 4 2 5" xfId="40819" xr:uid="{F67A6680-AA01-4553-8DA4-F657B68A6BE9}"/>
    <cellStyle name="Vnos 2 2 2 3 4 2 6" xfId="47521" xr:uid="{526185EC-961E-48CA-A740-0A757B5ED6C2}"/>
    <cellStyle name="Vnos 2 2 2 3 4 2 7" xfId="53074" xr:uid="{AA1C5B14-C70A-4911-A8F9-5D4A0C763861}"/>
    <cellStyle name="Vnos 2 2 2 3 4 2 8" xfId="55990" xr:uid="{5FEF71D6-1D56-4032-96C7-2BDCE96F7485}"/>
    <cellStyle name="Vnos 2 2 2 3 4 3" xfId="13709" xr:uid="{81AD0CD5-80AC-4236-B18B-BFE49A2405C4}"/>
    <cellStyle name="Vnos 2 2 2 3 4 4" xfId="19432" xr:uid="{4D78B2B1-B84D-4646-AFBA-798B95E15086}"/>
    <cellStyle name="Vnos 2 2 2 3 4 5" xfId="24965" xr:uid="{EF5D61E5-5C3A-404F-9132-BF58052E23F5}"/>
    <cellStyle name="Vnos 2 2 2 3 4 6" xfId="37996" xr:uid="{5DE894A0-76D5-4DF3-97E6-028AB101A466}"/>
    <cellStyle name="Vnos 2 2 2 3 4 7" xfId="44698" xr:uid="{84EE1F60-8955-40F2-BEAD-9154F320E706}"/>
    <cellStyle name="Vnos 2 2 2 3 4 8" xfId="50251" xr:uid="{1545E302-C2D6-466B-A4F2-587F0655C756}"/>
    <cellStyle name="Vnos 2 2 2 3 4 9" xfId="57132" xr:uid="{D7AC976F-C802-4BF4-9102-5556CB291E3F}"/>
    <cellStyle name="Vnos 2 2 2 3 5" xfId="6667" xr:uid="{A83E3D58-1452-4733-86E2-74252D4BA288}"/>
    <cellStyle name="Vnos 2 2 2 3 5 2" xfId="9490" xr:uid="{67B71438-6F9D-44EA-93E2-7D42C9198255}"/>
    <cellStyle name="Vnos 2 2 2 3 5 2 2" xfId="16856" xr:uid="{FB954680-B909-4885-9543-F3F7805A3C45}"/>
    <cellStyle name="Vnos 2 2 2 3 5 2 3" xfId="22579" xr:uid="{AD07D801-08A8-42D2-A1C8-237700ABAC7C}"/>
    <cellStyle name="Vnos 2 2 2 3 5 2 4" xfId="28112" xr:uid="{A2906433-FA9E-41BE-8255-CA6B4C861953}"/>
    <cellStyle name="Vnos 2 2 2 3 5 2 5" xfId="41143" xr:uid="{7ACD66E4-8B0A-4C13-8667-B33EDB0C9670}"/>
    <cellStyle name="Vnos 2 2 2 3 5 2 6" xfId="47845" xr:uid="{74A3D421-2B6B-48F3-80FD-80219AD7FB73}"/>
    <cellStyle name="Vnos 2 2 2 3 5 2 7" xfId="53398" xr:uid="{70430101-FF03-464B-BD16-D7495903634C}"/>
    <cellStyle name="Vnos 2 2 2 3 5 2 8" xfId="54418" xr:uid="{CE67D852-2D5E-4582-BCA2-0804B62041F3}"/>
    <cellStyle name="Vnos 2 2 2 3 5 3" xfId="14033" xr:uid="{49D9F277-24E8-4E6D-8B77-0793198BAA25}"/>
    <cellStyle name="Vnos 2 2 2 3 5 4" xfId="19756" xr:uid="{3BF373A8-298D-4EB5-B26E-E3E7761468C2}"/>
    <cellStyle name="Vnos 2 2 2 3 5 5" xfId="25289" xr:uid="{1AE62C48-D52A-4BD0-B3F4-27F15E0A0FB6}"/>
    <cellStyle name="Vnos 2 2 2 3 5 6" xfId="38320" xr:uid="{8D3FEB2F-7276-4570-A609-9BA70C6C41A6}"/>
    <cellStyle name="Vnos 2 2 2 3 5 7" xfId="45022" xr:uid="{F214FC9C-47D9-4B39-8477-9DAE6E766A91}"/>
    <cellStyle name="Vnos 2 2 2 3 5 8" xfId="50575" xr:uid="{F534C23A-061E-4DE9-B37A-C8907C1927F5}"/>
    <cellStyle name="Vnos 2 2 2 3 5 9" xfId="48515" xr:uid="{E1C713A2-E593-4C78-BA0B-B92FD117841A}"/>
    <cellStyle name="Vnos 2 2 2 3 6" xfId="6958" xr:uid="{3B841022-2A26-4E04-9D74-F5F2A04D5F44}"/>
    <cellStyle name="Vnos 2 2 2 3 6 2" xfId="9781" xr:uid="{506FD52D-9D8E-4A98-B786-CCD77B8B05AF}"/>
    <cellStyle name="Vnos 2 2 2 3 6 2 2" xfId="17147" xr:uid="{921B40A6-2DEC-4B6E-B580-D2A74401E512}"/>
    <cellStyle name="Vnos 2 2 2 3 6 2 3" xfId="22870" xr:uid="{FB9CC868-5113-4245-B351-173AC0F4720A}"/>
    <cellStyle name="Vnos 2 2 2 3 6 2 4" xfId="28403" xr:uid="{29119721-0E59-4B56-9C19-8ABA310EDF45}"/>
    <cellStyle name="Vnos 2 2 2 3 6 2 5" xfId="41434" xr:uid="{C65AF3AD-2677-4DD0-8C39-A4D73E5FE680}"/>
    <cellStyle name="Vnos 2 2 2 3 6 2 6" xfId="48136" xr:uid="{344AD6CD-59F1-4F06-9A3E-408F185B342E}"/>
    <cellStyle name="Vnos 2 2 2 3 6 2 7" xfId="53689" xr:uid="{238460D1-0E2C-455B-8384-C2397DC96862}"/>
    <cellStyle name="Vnos 2 2 2 3 6 2 8" xfId="55164" xr:uid="{A2D8566E-355B-45CA-8FBC-9EF0C905DF9A}"/>
    <cellStyle name="Vnos 2 2 2 3 6 3" xfId="14324" xr:uid="{AA19B7C1-B890-480C-8980-76DD0B3069AC}"/>
    <cellStyle name="Vnos 2 2 2 3 6 4" xfId="20047" xr:uid="{8699F770-DD72-486F-88B4-C93DC13A7B2F}"/>
    <cellStyle name="Vnos 2 2 2 3 6 5" xfId="25580" xr:uid="{0329A1E3-3E84-4C80-9BE9-FDBEA6152B1C}"/>
    <cellStyle name="Vnos 2 2 2 3 6 6" xfId="38611" xr:uid="{D4B984F0-2C28-400B-8F98-158DE6FA48BE}"/>
    <cellStyle name="Vnos 2 2 2 3 6 7" xfId="45313" xr:uid="{4E8ED441-55C1-4936-A484-893E967594E3}"/>
    <cellStyle name="Vnos 2 2 2 3 6 8" xfId="50866" xr:uid="{C9E7A94C-8560-4A7F-B0F6-4A12159623F3}"/>
    <cellStyle name="Vnos 2 2 2 3 6 9" xfId="54344" xr:uid="{0AD65B4C-53E5-4DFD-B302-C88AEA751EB4}"/>
    <cellStyle name="Vnos 2 2 2 3 7" xfId="4828" xr:uid="{B3B5FF76-69E5-40C8-9A01-F74D476E706D}"/>
    <cellStyle name="Vnos 2 2 2 3 7 2" xfId="12194" xr:uid="{7AED0099-1A6C-4073-9A2C-D90EF54895F7}"/>
    <cellStyle name="Vnos 2 2 2 3 7 3" xfId="17917" xr:uid="{087B5B1C-2C99-4E96-8850-00CE2102F073}"/>
    <cellStyle name="Vnos 2 2 2 3 7 4" xfId="23450" xr:uid="{9EF76F2A-F3FB-45AC-AD11-2D58E32E04D3}"/>
    <cellStyle name="Vnos 2 2 2 3 7 5" xfId="39304" xr:uid="{DEC32223-0D4B-493B-85CA-76CE01AD1A82}"/>
    <cellStyle name="Vnos 2 2 2 3 7 6" xfId="46006" xr:uid="{3470A83D-E818-4814-A75A-4419D1B09042}"/>
    <cellStyle name="Vnos 2 2 2 3 7 7" xfId="51559" xr:uid="{B02A9E56-70BA-4BDA-B3A2-20A2A35A5DC3}"/>
    <cellStyle name="Vnos 2 2 2 3 7 8" xfId="54521" xr:uid="{538E4145-DBA5-45CE-99BC-19EE0CF54618}"/>
    <cellStyle name="Vnos 2 2 2 3 8" xfId="7651" xr:uid="{2637C0D7-562C-4C71-ABCF-BCD00AE9158A}"/>
    <cellStyle name="Vnos 2 2 2 3 8 2" xfId="15017" xr:uid="{595D23D7-DBD5-4CCA-B509-B0F17BBCE049}"/>
    <cellStyle name="Vnos 2 2 2 3 8 3" xfId="20740" xr:uid="{6A31BABA-121F-4A97-A5D3-0E1BD9BD453B}"/>
    <cellStyle name="Vnos 2 2 2 3 8 4" xfId="26273" xr:uid="{2F15B668-71D1-4150-8E29-2C134F7829DB}"/>
    <cellStyle name="Vnos 2 2 2 3 9" xfId="10613" xr:uid="{2D4F73B2-1D77-4A44-85CB-BE5712BC75C0}"/>
    <cellStyle name="Vnos 2 2 2 4" xfId="2087" xr:uid="{BEAD2CF9-B9DA-48AF-9020-6D1470C78002}"/>
    <cellStyle name="Vnos 2 2 2 4 10" xfId="12060" xr:uid="{4D8A4477-ABB2-4385-BF50-2A81F3DAA63D}"/>
    <cellStyle name="Vnos 2 2 2 4 11" xfId="36639" xr:uid="{346A01A7-9E22-41A9-AFE8-D81D6D0BA293}"/>
    <cellStyle name="Vnos 2 2 2 4 12" xfId="43341" xr:uid="{1C1C1665-AC1C-4CEB-AD5A-F8A4DA74A8C2}"/>
    <cellStyle name="Vnos 2 2 2 4 13" xfId="48894" xr:uid="{7BCC5DE9-877C-40C4-B94F-AF51D3F02C5A}"/>
    <cellStyle name="Vnos 2 2 2 4 14" xfId="53868" xr:uid="{26C5EF65-0805-4A38-B5F8-0C0F6EAA3450}"/>
    <cellStyle name="Vnos 2 2 2 4 2" xfId="5874" xr:uid="{2113D2E1-4CE6-4693-BA18-A3BEE416ED91}"/>
    <cellStyle name="Vnos 2 2 2 4 2 2" xfId="8697" xr:uid="{5BC3E679-4218-400F-BDD6-EC45CA5B5CB3}"/>
    <cellStyle name="Vnos 2 2 2 4 2 2 2" xfId="16063" xr:uid="{C74D00DB-68E8-4C76-B067-4A6A6AF4CDB7}"/>
    <cellStyle name="Vnos 2 2 2 4 2 2 3" xfId="21786" xr:uid="{CF734563-1428-47F9-9E06-5B99CD744FBD}"/>
    <cellStyle name="Vnos 2 2 2 4 2 2 4" xfId="27319" xr:uid="{1A6F9A91-877C-4365-904C-07BED8C33E86}"/>
    <cellStyle name="Vnos 2 2 2 4 2 2 5" xfId="40350" xr:uid="{163A8051-B7E3-42AE-B875-910FB252AB28}"/>
    <cellStyle name="Vnos 2 2 2 4 2 2 6" xfId="47052" xr:uid="{D3E15A12-4422-4A9B-ADB5-6FD30BC3C043}"/>
    <cellStyle name="Vnos 2 2 2 4 2 2 7" xfId="52605" xr:uid="{F5A584DE-B898-4A38-8AAE-3EB3272816D6}"/>
    <cellStyle name="Vnos 2 2 2 4 2 2 8" xfId="57994" xr:uid="{543522FA-C4CD-4FA0-844F-468295117774}"/>
    <cellStyle name="Vnos 2 2 2 4 2 3" xfId="13240" xr:uid="{AB491DFC-3828-47A8-BF46-41C8530A4B4B}"/>
    <cellStyle name="Vnos 2 2 2 4 2 4" xfId="18963" xr:uid="{FBCBB3CC-039B-459E-A37F-1FA32DC60E02}"/>
    <cellStyle name="Vnos 2 2 2 4 2 5" xfId="24496" xr:uid="{28A78AA1-BB43-4A77-BA9E-0063668964E5}"/>
    <cellStyle name="Vnos 2 2 2 4 2 6" xfId="37527" xr:uid="{77FF630D-3C79-4D05-897D-3B522C8ADC2D}"/>
    <cellStyle name="Vnos 2 2 2 4 2 7" xfId="44229" xr:uid="{2CB488D2-0F86-4B46-A43D-74510A13AEDA}"/>
    <cellStyle name="Vnos 2 2 2 4 2 8" xfId="49782" xr:uid="{7DD22776-49E8-4B10-95ED-5454E43D8406}"/>
    <cellStyle name="Vnos 2 2 2 4 2 9" xfId="55692" xr:uid="{5B0DDF78-41D6-417C-B972-ACE7D4D7786F}"/>
    <cellStyle name="Vnos 2 2 2 4 3" xfId="6181" xr:uid="{0390A918-13B5-4C4E-B702-F4CE295B623A}"/>
    <cellStyle name="Vnos 2 2 2 4 3 2" xfId="9004" xr:uid="{8A9F669E-8502-446E-A5E3-6FCCB5825F70}"/>
    <cellStyle name="Vnos 2 2 2 4 3 2 2" xfId="16370" xr:uid="{07171C35-2EA2-41E0-87F4-2F7CD5D678B0}"/>
    <cellStyle name="Vnos 2 2 2 4 3 2 3" xfId="22093" xr:uid="{1462858B-F24C-4AC9-8AE8-28939DD0BFA9}"/>
    <cellStyle name="Vnos 2 2 2 4 3 2 4" xfId="27626" xr:uid="{26739119-F506-4E75-B2CB-5472E4F793DF}"/>
    <cellStyle name="Vnos 2 2 2 4 3 2 5" xfId="40657" xr:uid="{C2B0F097-AA39-4DB0-B2B5-D03E6FA0E482}"/>
    <cellStyle name="Vnos 2 2 2 4 3 2 6" xfId="47359" xr:uid="{62B751C7-37AC-46C7-AFDF-447FB9523339}"/>
    <cellStyle name="Vnos 2 2 2 4 3 2 7" xfId="52912" xr:uid="{AB49A5E0-6863-4433-8C5C-D96AD1EDAF2D}"/>
    <cellStyle name="Vnos 2 2 2 4 3 2 8" xfId="55839" xr:uid="{13BBF8D4-129F-4AE0-AEAB-C014BE09EBF6}"/>
    <cellStyle name="Vnos 2 2 2 4 3 3" xfId="13547" xr:uid="{C6AF4922-2092-4B13-B55F-24A0C394B0B0}"/>
    <cellStyle name="Vnos 2 2 2 4 3 4" xfId="19270" xr:uid="{888530F3-CE28-4002-8862-A44818FDE446}"/>
    <cellStyle name="Vnos 2 2 2 4 3 5" xfId="24803" xr:uid="{45DFDA41-0286-4612-AE3D-6345A165F16C}"/>
    <cellStyle name="Vnos 2 2 2 4 3 6" xfId="37834" xr:uid="{02FB8D93-BA6C-4904-9AB8-CFB2A0D66234}"/>
    <cellStyle name="Vnos 2 2 2 4 3 7" xfId="44536" xr:uid="{B74DFF6B-84A8-40CE-9ED6-D41A4F010A6B}"/>
    <cellStyle name="Vnos 2 2 2 4 3 8" xfId="50089" xr:uid="{1922356B-F141-4A4A-9C40-5F1776EABFBF}"/>
    <cellStyle name="Vnos 2 2 2 4 3 9" xfId="55752" xr:uid="{38F601CD-F2D5-4610-AEBD-EBBBF5DE49D7}"/>
    <cellStyle name="Vnos 2 2 2 4 4" xfId="6501" xr:uid="{46F368B9-0C4E-4030-933A-72C50FFAE8C6}"/>
    <cellStyle name="Vnos 2 2 2 4 4 2" xfId="9324" xr:uid="{B93C8C1A-3276-4AF1-AF4C-174081B22986}"/>
    <cellStyle name="Vnos 2 2 2 4 4 2 2" xfId="16690" xr:uid="{5AD3F676-1D6D-4522-AE0B-ADD9114A7ADD}"/>
    <cellStyle name="Vnos 2 2 2 4 4 2 3" xfId="22413" xr:uid="{04153DDC-9B7E-47B8-B90B-D5C8D8B65C11}"/>
    <cellStyle name="Vnos 2 2 2 4 4 2 4" xfId="27946" xr:uid="{6CFCD580-5D08-4B0B-9CAF-3DCDA379BD34}"/>
    <cellStyle name="Vnos 2 2 2 4 4 2 5" xfId="40977" xr:uid="{0522A9AF-40A3-42C3-A81F-80917EFD8797}"/>
    <cellStyle name="Vnos 2 2 2 4 4 2 6" xfId="47679" xr:uid="{1192AC30-8664-4142-B401-AAD6DAE75222}"/>
    <cellStyle name="Vnos 2 2 2 4 4 2 7" xfId="53232" xr:uid="{95E704FA-6075-4F57-875E-68C57D63EFFD}"/>
    <cellStyle name="Vnos 2 2 2 4 4 2 8" xfId="56463" xr:uid="{168B1BDF-279A-47D3-BA9B-7A847B520FCD}"/>
    <cellStyle name="Vnos 2 2 2 4 4 3" xfId="13867" xr:uid="{13AF5E7B-619E-4347-BCAA-6BCB1B230393}"/>
    <cellStyle name="Vnos 2 2 2 4 4 4" xfId="19590" xr:uid="{8061B96C-35E0-4713-AA6D-581E218088BC}"/>
    <cellStyle name="Vnos 2 2 2 4 4 5" xfId="25123" xr:uid="{2CDB45D8-6556-405C-A51A-FBC1CD66B375}"/>
    <cellStyle name="Vnos 2 2 2 4 4 6" xfId="38154" xr:uid="{310E2D88-078D-43FA-AF45-84D7739F89F8}"/>
    <cellStyle name="Vnos 2 2 2 4 4 7" xfId="44856" xr:uid="{A778B2B3-E20B-44D6-81DD-FC33AC4F8C22}"/>
    <cellStyle name="Vnos 2 2 2 4 4 8" xfId="50409" xr:uid="{0FB7FCB7-E0C1-47CE-B99F-5775C9FA4F36}"/>
    <cellStyle name="Vnos 2 2 2 4 4 9" xfId="56039" xr:uid="{95E1C2B2-4A89-4E5A-B103-3722A9E41053}"/>
    <cellStyle name="Vnos 2 2 2 4 5" xfId="6825" xr:uid="{D9D1C00A-0D7B-499E-9265-4F9E17C97059}"/>
    <cellStyle name="Vnos 2 2 2 4 5 2" xfId="9648" xr:uid="{5D1B4510-80DF-4F50-B6DA-49972FB697FF}"/>
    <cellStyle name="Vnos 2 2 2 4 5 2 2" xfId="17014" xr:uid="{00D3FE71-5B44-41EF-B199-F13E88B3C41E}"/>
    <cellStyle name="Vnos 2 2 2 4 5 2 3" xfId="22737" xr:uid="{F5F588E7-E1BD-4E96-AFB0-0E919A8CFBBB}"/>
    <cellStyle name="Vnos 2 2 2 4 5 2 4" xfId="28270" xr:uid="{4C46AD0C-BC14-4C99-922F-01660D8927DD}"/>
    <cellStyle name="Vnos 2 2 2 4 5 2 5" xfId="41301" xr:uid="{B2942789-7B31-4349-85F6-46BA53CA9229}"/>
    <cellStyle name="Vnos 2 2 2 4 5 2 6" xfId="48003" xr:uid="{524EF005-8C06-4C51-B602-0CD652ED7DE0}"/>
    <cellStyle name="Vnos 2 2 2 4 5 2 7" xfId="53556" xr:uid="{ECA40968-502F-4FF1-86F2-49CF55BCB9B7}"/>
    <cellStyle name="Vnos 2 2 2 4 5 2 8" xfId="54212" xr:uid="{42382291-3CAE-4176-9BE2-50E1B913D60D}"/>
    <cellStyle name="Vnos 2 2 2 4 5 3" xfId="14191" xr:uid="{B3371358-51D9-4676-8B6D-B2F1EB12A65A}"/>
    <cellStyle name="Vnos 2 2 2 4 5 4" xfId="19914" xr:uid="{1CC84923-534C-44F3-B576-727FA8069AC5}"/>
    <cellStyle name="Vnos 2 2 2 4 5 5" xfId="25447" xr:uid="{FBE8180A-CB5A-435E-BFE0-15C94CACA9ED}"/>
    <cellStyle name="Vnos 2 2 2 4 5 6" xfId="38478" xr:uid="{8948303B-24EB-41BC-9C86-C8D6D057C775}"/>
    <cellStyle name="Vnos 2 2 2 4 5 7" xfId="45180" xr:uid="{5685C70C-5B7D-4795-93C9-4C18C674C5ED}"/>
    <cellStyle name="Vnos 2 2 2 4 5 8" xfId="50733" xr:uid="{2CF7993B-0A99-4CEB-BB61-C8770A4D7BD4}"/>
    <cellStyle name="Vnos 2 2 2 4 5 9" xfId="55235" xr:uid="{D01A8DAD-C276-4FE8-B014-5D34BA47F3D4}"/>
    <cellStyle name="Vnos 2 2 2 4 6" xfId="7116" xr:uid="{676D0A3D-C37D-45EB-A263-798D6303C692}"/>
    <cellStyle name="Vnos 2 2 2 4 6 2" xfId="9939" xr:uid="{2C45C66D-140E-40E4-B3DA-54E7A955D9C9}"/>
    <cellStyle name="Vnos 2 2 2 4 6 2 2" xfId="17305" xr:uid="{69A99EEE-29AA-462D-94B8-3EA8FE5CFE0B}"/>
    <cellStyle name="Vnos 2 2 2 4 6 2 3" xfId="23028" xr:uid="{D809110D-3C93-403C-AC58-8674B9394ACD}"/>
    <cellStyle name="Vnos 2 2 2 4 6 2 4" xfId="28561" xr:uid="{23B91CD0-C2B2-4C50-9006-E7CE280FD32B}"/>
    <cellStyle name="Vnos 2 2 2 4 6 2 5" xfId="41592" xr:uid="{CA94DC5C-E9B6-4EEA-9748-ACF4F0C1A0B8}"/>
    <cellStyle name="Vnos 2 2 2 4 6 2 6" xfId="48294" xr:uid="{8CB8871A-9FC1-48ED-A2D4-778CEF5EE3A7}"/>
    <cellStyle name="Vnos 2 2 2 4 6 2 7" xfId="53847" xr:uid="{C97518CB-9D6F-4FB9-ADF7-7683ADD37753}"/>
    <cellStyle name="Vnos 2 2 2 4 6 2 8" xfId="56739" xr:uid="{1767158E-B7A4-4D06-B203-5AA1463D816D}"/>
    <cellStyle name="Vnos 2 2 2 4 6 3" xfId="14482" xr:uid="{B8C1EEB7-6A7A-440A-9B4F-8FB2C88C6629}"/>
    <cellStyle name="Vnos 2 2 2 4 6 4" xfId="20205" xr:uid="{CF95FD6A-FC95-42A5-84B6-7D54777AA717}"/>
    <cellStyle name="Vnos 2 2 2 4 6 5" xfId="25738" xr:uid="{8417C569-8E62-4E74-BA36-EB2D2D21002B}"/>
    <cellStyle name="Vnos 2 2 2 4 6 6" xfId="38769" xr:uid="{31EE8F3A-DAB6-4927-9768-D75D55871482}"/>
    <cellStyle name="Vnos 2 2 2 4 6 7" xfId="45471" xr:uid="{BE8F7CAB-D537-45BA-883D-D0B46C788A31}"/>
    <cellStyle name="Vnos 2 2 2 4 6 8" xfId="51024" xr:uid="{125BE7FC-2019-4758-9CA2-B3BC832536CA}"/>
    <cellStyle name="Vnos 2 2 2 4 6 9" xfId="55894" xr:uid="{ED8B8256-DF43-4982-A3DB-8A3626930A62}"/>
    <cellStyle name="Vnos 2 2 2 4 7" xfId="4986" xr:uid="{C00776CA-EC12-474E-BF3B-F4FEA08CA7E8}"/>
    <cellStyle name="Vnos 2 2 2 4 7 2" xfId="12352" xr:uid="{2533FEDF-78BF-44CB-AF9C-12D86D731996}"/>
    <cellStyle name="Vnos 2 2 2 4 7 3" xfId="18075" xr:uid="{F39672E7-3A80-4FA4-BE4E-DD7EB9980F38}"/>
    <cellStyle name="Vnos 2 2 2 4 7 4" xfId="23608" xr:uid="{C5036298-4AA2-42DC-BB12-DD458240AFE0}"/>
    <cellStyle name="Vnos 2 2 2 4 7 5" xfId="39462" xr:uid="{4A41FE23-5A84-4351-85B4-9D32F19F2DD1}"/>
    <cellStyle name="Vnos 2 2 2 4 7 6" xfId="46164" xr:uid="{F942E428-91C2-4B82-8800-E5C05E743AF0}"/>
    <cellStyle name="Vnos 2 2 2 4 7 7" xfId="51717" xr:uid="{CBD7B11F-997C-4F28-8A4C-DF1389C99E42}"/>
    <cellStyle name="Vnos 2 2 2 4 7 8" xfId="56524" xr:uid="{9CCC98B3-73E0-4481-8178-CA93339A84A4}"/>
    <cellStyle name="Vnos 2 2 2 4 8" xfId="7809" xr:uid="{8CA947E4-239F-4ED2-BB1D-32B004473D9B}"/>
    <cellStyle name="Vnos 2 2 2 4 8 2" xfId="15175" xr:uid="{C58D835F-6338-4CDA-9DC0-3E5175E1D823}"/>
    <cellStyle name="Vnos 2 2 2 4 8 3" xfId="20898" xr:uid="{0D499556-F8B8-4ED8-8B77-BDF9FA75F2C8}"/>
    <cellStyle name="Vnos 2 2 2 4 8 4" xfId="26431" xr:uid="{D5FAB153-8EE1-40BF-805B-21E51A81AD46}"/>
    <cellStyle name="Vnos 2 2 2 4 9" xfId="10359" xr:uid="{BDBF89A9-4505-4439-964B-49997662857E}"/>
    <cellStyle name="Vnos 2 2 2 5" xfId="2404" xr:uid="{373FDBE1-7501-47BF-B4C8-9E72BCE34B04}"/>
    <cellStyle name="Vnos 2 2 2 5 10" xfId="42903" xr:uid="{A874E96D-6E3C-4514-9A2A-12FCDC45C16E}"/>
    <cellStyle name="Vnos 2 2 2 5 2" xfId="3956" xr:uid="{027508E0-B8A3-41CF-AC90-1FBCBEDC4035}"/>
    <cellStyle name="Vnos 2 2 2 5 2 2" xfId="11629" xr:uid="{6142D6CE-FA46-4713-B41D-ACEF5C90C65A}"/>
    <cellStyle name="Vnos 2 2 2 5 2 3" xfId="17487" xr:uid="{DAAAC5D4-C515-43D4-856E-FFFD95F4C5E1}"/>
    <cellStyle name="Vnos 2 2 2 5 2 4" xfId="23159" xr:uid="{9E74671F-8B61-4C9C-840B-5167AA957160}"/>
    <cellStyle name="Vnos 2 2 2 5 2 5" xfId="39013" xr:uid="{0D2377C0-FF9B-42EC-B83F-9B89A5E8AFF3}"/>
    <cellStyle name="Vnos 2 2 2 5 2 6" xfId="45715" xr:uid="{A08C52FE-577C-4143-9892-151AAE7B584E}"/>
    <cellStyle name="Vnos 2 2 2 5 2 7" xfId="51268" xr:uid="{594CB2E2-3B83-4D8C-BB0D-F41BA5FAB0FF}"/>
    <cellStyle name="Vnos 2 2 2 5 2 8" xfId="56002" xr:uid="{C3F8B6BB-B455-419A-B948-E83454500322}"/>
    <cellStyle name="Vnos 2 2 2 5 3" xfId="7360" xr:uid="{9BCB1E80-FF1B-4585-B383-F3E013BC397D}"/>
    <cellStyle name="Vnos 2 2 2 5 3 2" xfId="14726" xr:uid="{ED6BFE11-CB50-4E7A-9E7A-E48FF392BDD1}"/>
    <cellStyle name="Vnos 2 2 2 5 3 3" xfId="20449" xr:uid="{A57692C2-524F-4661-BB68-5128BC7732FB}"/>
    <cellStyle name="Vnos 2 2 2 5 3 4" xfId="25982" xr:uid="{BA1F22C8-4196-4E47-BC03-57D5ADE71423}"/>
    <cellStyle name="Vnos 2 2 2 5 4" xfId="10576" xr:uid="{925D8162-0604-48E3-AA1C-D58A65ED586B}"/>
    <cellStyle name="Vnos 2 2 2 5 5" xfId="10250" xr:uid="{885CF679-5EAB-482D-91D6-3141608D2B5F}"/>
    <cellStyle name="Vnos 2 2 2 5 6" xfId="11879" xr:uid="{A593E497-0BFC-4841-9589-14EDCD64C865}"/>
    <cellStyle name="Vnos 2 2 2 5 7" xfId="35609" xr:uid="{CB7593B6-FEFE-42D1-A303-30AA2ABFF064}"/>
    <cellStyle name="Vnos 2 2 2 5 8" xfId="42506" xr:uid="{87C25503-69A1-4EA7-9731-2C2FEA35CC9A}"/>
    <cellStyle name="Vnos 2 2 2 5 9" xfId="43007" xr:uid="{C98B45AF-9048-46F9-9863-D8AE14B547A9}"/>
    <cellStyle name="Vnos 2 2 2 6" xfId="2045" xr:uid="{142D6049-518F-4DBB-801F-5E7DEAAC3857}"/>
    <cellStyle name="Vnos 2 2 2 6 2" xfId="5531" xr:uid="{664093D7-9972-4212-9875-5A4885594CD0}"/>
    <cellStyle name="Vnos 2 2 2 6 2 2" xfId="12897" xr:uid="{31A81714-C6FA-4B60-8BFA-509072DEBE39}"/>
    <cellStyle name="Vnos 2 2 2 6 2 3" xfId="18620" xr:uid="{D0DCB6F2-FFAC-4508-B66A-6638463B6739}"/>
    <cellStyle name="Vnos 2 2 2 6 2 4" xfId="24153" xr:uid="{0CC71B75-50DD-4CB5-851F-ACA8A5E1CE13}"/>
    <cellStyle name="Vnos 2 2 2 6 2 5" xfId="40007" xr:uid="{6C272D8B-3EA7-4F0B-85E7-EEA3431AF63F}"/>
    <cellStyle name="Vnos 2 2 2 6 2 6" xfId="46709" xr:uid="{0DE2EBFE-A33F-4808-A8A9-3FBCE20D2313}"/>
    <cellStyle name="Vnos 2 2 2 6 2 7" xfId="52262" xr:uid="{A4DC2CAA-A4C7-479E-BE70-F8CA13386460}"/>
    <cellStyle name="Vnos 2 2 2 6 2 8" xfId="56032" xr:uid="{D4C23488-3597-4669-9444-A03B6C94D261}"/>
    <cellStyle name="Vnos 2 2 2 6 3" xfId="8354" xr:uid="{530206F1-C589-4F31-96C2-E5DEE7D5E44A}"/>
    <cellStyle name="Vnos 2 2 2 6 3 2" xfId="15720" xr:uid="{5755DA97-477C-4746-8783-1C18B84BEE2C}"/>
    <cellStyle name="Vnos 2 2 2 6 3 3" xfId="21443" xr:uid="{74A8DB7E-BC31-4F31-BFA3-CC2D7C1F9F5C}"/>
    <cellStyle name="Vnos 2 2 2 6 3 4" xfId="26976" xr:uid="{632CB18E-405B-44FA-9D92-B8CDE97BEB45}"/>
    <cellStyle name="Vnos 2 2 2 6 4" xfId="10319" xr:uid="{3F353DEC-CBDC-4BE2-9C1B-0524E88490BF}"/>
    <cellStyle name="Vnos 2 2 2 6 5" xfId="11397" xr:uid="{53862890-0684-43DC-8ED3-6DCF4ECE86DE}"/>
    <cellStyle name="Vnos 2 2 2 6 6" xfId="37184" xr:uid="{FBE60AC9-467F-4885-8CD4-3085F52034AD}"/>
    <cellStyle name="Vnos 2 2 2 6 7" xfId="43886" xr:uid="{D4F5406A-C4DF-4302-B0AF-22D9EABF0485}"/>
    <cellStyle name="Vnos 2 2 2 6 8" xfId="49439" xr:uid="{0CBEBE02-664D-4B87-9E9A-F157DB27D412}"/>
    <cellStyle name="Vnos 2 2 2 6 9" xfId="54467" xr:uid="{5A1919FF-F097-437B-A9F7-9438B7EDE6F1}"/>
    <cellStyle name="Vnos 2 2 2 7" xfId="2451" xr:uid="{689C5001-6237-4E70-9279-ADD29CE39CF0}"/>
    <cellStyle name="Vnos 2 2 2 7 10" xfId="57064" xr:uid="{2E48B354-2884-4AD2-8058-16520F2A1D01}"/>
    <cellStyle name="Vnos 2 2 2 7 2" xfId="5005" xr:uid="{146769B1-4FC9-456A-8801-8E4850ACFDDB}"/>
    <cellStyle name="Vnos 2 2 2 7 2 2" xfId="12371" xr:uid="{8A72DBCD-94B7-411E-A671-0C187C716F9F}"/>
    <cellStyle name="Vnos 2 2 2 7 2 3" xfId="18094" xr:uid="{A44F6068-EEB2-4F33-9052-3798AAA4C187}"/>
    <cellStyle name="Vnos 2 2 2 7 2 4" xfId="23627" xr:uid="{3DF865F8-F100-4245-9B0F-F624D590D6C7}"/>
    <cellStyle name="Vnos 2 2 2 7 2 5" xfId="39481" xr:uid="{84A6CD03-0F69-4992-B684-ABE24A7F6D8B}"/>
    <cellStyle name="Vnos 2 2 2 7 2 6" xfId="46183" xr:uid="{9B9B28A9-1D24-497C-BFF7-811FA30A0873}"/>
    <cellStyle name="Vnos 2 2 2 7 2 7" xfId="51736" xr:uid="{B792C6E0-E2CB-4F39-A1E8-9B3D39406EEC}"/>
    <cellStyle name="Vnos 2 2 2 7 2 8" xfId="56473" xr:uid="{FA2E4BEE-95E6-439F-8233-F109138A004B}"/>
    <cellStyle name="Vnos 2 2 2 7 3" xfId="7828" xr:uid="{C7AAAFEB-B17A-4ACD-B9AB-0AC36F45BA42}"/>
    <cellStyle name="Vnos 2 2 2 7 3 2" xfId="15194" xr:uid="{3D80F445-7C2C-4B01-9903-AF54D91A3B14}"/>
    <cellStyle name="Vnos 2 2 2 7 3 3" xfId="20917" xr:uid="{02108103-C47C-4E3B-A87B-B185090A9FAA}"/>
    <cellStyle name="Vnos 2 2 2 7 3 4" xfId="26450" xr:uid="{B4E5815E-0D2F-4B66-A7F0-8423A92E1D87}"/>
    <cellStyle name="Vnos 2 2 2 7 4" xfId="10623" xr:uid="{67BADD1D-AD71-45EF-AFBB-06B88AF6693C}"/>
    <cellStyle name="Vnos 2 2 2 7 5" xfId="9975" xr:uid="{30F2849C-D60A-4B75-B15B-32C37344FF75}"/>
    <cellStyle name="Vnos 2 2 2 7 6" xfId="10437" xr:uid="{752B4BC2-E53C-487F-94E2-9A4D3EF70FED}"/>
    <cellStyle name="Vnos 2 2 2 7 7" xfId="36658" xr:uid="{C9513049-6217-4696-A47B-29F10819338E}"/>
    <cellStyle name="Vnos 2 2 2 7 8" xfId="43360" xr:uid="{E6BD7EA0-81B7-4394-B3DA-EBC0767C9338}"/>
    <cellStyle name="Vnos 2 2 2 7 9" xfId="48913" xr:uid="{2274AB91-227F-4F04-9066-52FF9B9B2505}"/>
    <cellStyle name="Vnos 2 2 2 8" xfId="2422" xr:uid="{19A43295-0485-416F-A66E-87585679D6F9}"/>
    <cellStyle name="Vnos 2 2 2 8 2" xfId="10594" xr:uid="{616028CC-C3B3-4F69-A5E4-86649E168F82}"/>
    <cellStyle name="Vnos 2 2 2 8 3" xfId="10404" xr:uid="{A66F1E4A-0250-42CB-AF66-C2706A0D79F9}"/>
    <cellStyle name="Vnos 2 2 2 8 4" xfId="11892" xr:uid="{9CC2487E-8375-4B34-83A2-096E465FA2AA}"/>
    <cellStyle name="Vnos 2 2 2 8 5" xfId="38784" xr:uid="{A0AC64E6-5805-4FC2-B459-411B420F61B1}"/>
    <cellStyle name="Vnos 2 2 2 8 6" xfId="45486" xr:uid="{5BCFA4D1-7A34-4A73-A8A2-69F6555E424E}"/>
    <cellStyle name="Vnos 2 2 2 8 7" xfId="51039" xr:uid="{F4B6F9E5-FDEB-4B30-948E-5259C749C562}"/>
    <cellStyle name="Vnos 2 2 2 8 8" xfId="54287" xr:uid="{7A0D075E-9A19-40B1-B64D-DCCEE3DBA1E5}"/>
    <cellStyle name="Vnos 2 2 2 9" xfId="2579" xr:uid="{03C3BB38-1C61-4588-9628-D78FAD5716FB}"/>
    <cellStyle name="Vnos 2 2 2 9 2" xfId="10748" xr:uid="{46DD4654-B087-442E-93EE-7F63D8A9531C}"/>
    <cellStyle name="Vnos 2 2 2 9 3" xfId="11243" xr:uid="{62C1AB9D-67A9-4FB7-BD41-DB4F3F842365}"/>
    <cellStyle name="Vnos 2 2 2 9 4" xfId="17763" xr:uid="{A75AFB6F-4463-44A4-BE0A-0E3A3F9B3F6B}"/>
    <cellStyle name="Vnos 2 2 20" xfId="34345" xr:uid="{C293F23F-89E0-4E37-B121-238E8131D3A9}"/>
    <cellStyle name="Vnos 2 2 21" xfId="34163" xr:uid="{2161BD39-988F-4029-A392-7998C36A3BC1}"/>
    <cellStyle name="Vnos 2 2 22" xfId="34444" xr:uid="{4CE5652C-0C0B-40E0-B85E-145F983B204C}"/>
    <cellStyle name="Vnos 2 2 23" xfId="56304" xr:uid="{31B3D792-2772-4B74-92C9-31C8CE9284AA}"/>
    <cellStyle name="Vnos 2 2 3" xfId="1920" xr:uid="{F196883C-EFC7-4E72-86A9-1DBBDF668291}"/>
    <cellStyle name="Vnos 2 2 3 10" xfId="7521" xr:uid="{4C33E7FA-83B2-45FD-B497-0A05ACC8DE91}"/>
    <cellStyle name="Vnos 2 2 3 10 2" xfId="14887" xr:uid="{07FE17CD-7B08-42EB-80A1-D00AC477FCA1}"/>
    <cellStyle name="Vnos 2 2 3 10 3" xfId="20610" xr:uid="{8EE313FD-A1E4-4247-BA65-F34E68DF7AEB}"/>
    <cellStyle name="Vnos 2 2 3 10 4" xfId="26143" xr:uid="{CA8D7C8A-A1CC-470B-892C-30155FC61AA8}"/>
    <cellStyle name="Vnos 2 2 3 11" xfId="10231" xr:uid="{A2633269-A9CB-47C8-BAB9-84F63A20B494}"/>
    <cellStyle name="Vnos 2 2 3 12" xfId="10403" xr:uid="{BB4EC63C-753E-46BF-8719-CC793E169B3D}"/>
    <cellStyle name="Vnos 2 2 3 13" xfId="36271" xr:uid="{BAFD5A2D-54D9-470B-A7F0-9DDA551A286E}"/>
    <cellStyle name="Vnos 2 2 3 14" xfId="43002" xr:uid="{BA469F93-6E5A-441D-A27B-900C24DB7742}"/>
    <cellStyle name="Vnos 2 2 3 15" xfId="48554" xr:uid="{34108A23-48E2-4C0C-BB01-7B628BE2D1D1}"/>
    <cellStyle name="Vnos 2 2 3 16" xfId="42733" xr:uid="{F92DE55C-6024-4B88-876D-88C911B63214}"/>
    <cellStyle name="Vnos 2 2 3 2" xfId="4891" xr:uid="{B05B5F3C-769E-4377-BF1A-52502AB1E571}"/>
    <cellStyle name="Vnos 2 2 3 2 10" xfId="23513" xr:uid="{FFE93FCF-28C2-4B7E-B409-B91320F7F482}"/>
    <cellStyle name="Vnos 2 2 3 2 11" xfId="36544" xr:uid="{C43E1186-3CCC-404C-89D6-4A5ADD0417A1}"/>
    <cellStyle name="Vnos 2 2 3 2 12" xfId="43246" xr:uid="{AC0AF1E9-4BF5-4E2E-9FA0-3FC08AC739CB}"/>
    <cellStyle name="Vnos 2 2 3 2 13" xfId="48799" xr:uid="{26658F87-19C9-4838-84C7-CC098104DC07}"/>
    <cellStyle name="Vnos 2 2 3 2 14" xfId="55952" xr:uid="{779205AD-4252-4D08-B074-F5D57E4CE816}"/>
    <cellStyle name="Vnos 2 2 3 2 2" xfId="5779" xr:uid="{696BFC99-D645-40B8-B868-8C7201B846E4}"/>
    <cellStyle name="Vnos 2 2 3 2 2 2" xfId="8602" xr:uid="{3CFC509C-EC8D-4FE1-9F95-96D70E9C7066}"/>
    <cellStyle name="Vnos 2 2 3 2 2 2 2" xfId="15968" xr:uid="{803AC34C-A224-4FCE-911C-F3EE5613BD58}"/>
    <cellStyle name="Vnos 2 2 3 2 2 2 3" xfId="21691" xr:uid="{227D30AC-A006-4693-9D37-3B6AD6A381A8}"/>
    <cellStyle name="Vnos 2 2 3 2 2 2 4" xfId="27224" xr:uid="{729CE161-E956-47D3-9759-12B4C2183F57}"/>
    <cellStyle name="Vnos 2 2 3 2 2 2 5" xfId="40255" xr:uid="{E29CC1A2-7E94-429E-9A83-2113AC208ECB}"/>
    <cellStyle name="Vnos 2 2 3 2 2 2 6" xfId="46957" xr:uid="{7490A599-CA1D-4CB7-AA64-6383D9556419}"/>
    <cellStyle name="Vnos 2 2 3 2 2 2 7" xfId="52510" xr:uid="{4CD07274-F3F1-4462-A10F-CC4681C2AE70}"/>
    <cellStyle name="Vnos 2 2 3 2 2 2 8" xfId="34445" xr:uid="{9A2B4B35-2D1C-4931-BDA4-A9F8520EC358}"/>
    <cellStyle name="Vnos 2 2 3 2 2 3" xfId="13145" xr:uid="{C85937F5-7502-4BFF-A538-ED73F991CE54}"/>
    <cellStyle name="Vnos 2 2 3 2 2 4" xfId="18868" xr:uid="{4CEEAC81-6E51-4B37-B371-633A5A32484D}"/>
    <cellStyle name="Vnos 2 2 3 2 2 5" xfId="24401" xr:uid="{4A596EEF-C0AC-4499-9AA9-C59FDDF31AA8}"/>
    <cellStyle name="Vnos 2 2 3 2 2 6" xfId="37432" xr:uid="{C07C833E-4F91-47C1-926A-F54D97015973}"/>
    <cellStyle name="Vnos 2 2 3 2 2 7" xfId="44134" xr:uid="{7177664E-BA81-4E50-9195-8874478E3F0B}"/>
    <cellStyle name="Vnos 2 2 3 2 2 8" xfId="49687" xr:uid="{549C6B97-4383-400B-A287-E8D25379ABB3}"/>
    <cellStyle name="Vnos 2 2 3 2 2 9" xfId="42565" xr:uid="{487A0E75-A6D2-48D1-9130-0D5F7D53C55D}"/>
    <cellStyle name="Vnos 2 2 3 2 3" xfId="5088" xr:uid="{F381C9FC-07D4-4305-9E2D-3067564FF674}"/>
    <cellStyle name="Vnos 2 2 3 2 3 2" xfId="7911" xr:uid="{502F25AD-68C1-47E0-928B-0E008B694B04}"/>
    <cellStyle name="Vnos 2 2 3 2 3 2 2" xfId="15277" xr:uid="{B6A86A51-FBE5-4686-BA8D-0DC67D3236C9}"/>
    <cellStyle name="Vnos 2 2 3 2 3 2 3" xfId="21000" xr:uid="{0E01E5B0-0311-40BB-ABF1-A438DB1674AA}"/>
    <cellStyle name="Vnos 2 2 3 2 3 2 4" xfId="26533" xr:uid="{206DD8B3-894F-4158-BFCF-7B74000BAA1E}"/>
    <cellStyle name="Vnos 2 2 3 2 3 2 5" xfId="39564" xr:uid="{CFBCC852-3FA0-4BDE-BBF2-FDEEC429A024}"/>
    <cellStyle name="Vnos 2 2 3 2 3 2 6" xfId="46266" xr:uid="{8442BEF0-89B4-4181-8335-7741B382A54F}"/>
    <cellStyle name="Vnos 2 2 3 2 3 2 7" xfId="51819" xr:uid="{8AB9EF2A-C514-4623-AFE5-971CEA84554E}"/>
    <cellStyle name="Vnos 2 2 3 2 3 2 8" xfId="55779" xr:uid="{B2372F6B-361E-4EC2-95FE-53A92AE865FD}"/>
    <cellStyle name="Vnos 2 2 3 2 3 3" xfId="12454" xr:uid="{B14F8CFB-5865-4EC2-95FF-D2F1FCF05D0D}"/>
    <cellStyle name="Vnos 2 2 3 2 3 4" xfId="18177" xr:uid="{62141E92-5F47-4C49-99AA-FD4F9571EC87}"/>
    <cellStyle name="Vnos 2 2 3 2 3 5" xfId="23710" xr:uid="{E163C8AE-4096-428F-BFC5-6251E388A4B5}"/>
    <cellStyle name="Vnos 2 2 3 2 3 6" xfId="36741" xr:uid="{1FBDAF8F-6D9F-4ED1-9B77-FE087DC06721}"/>
    <cellStyle name="Vnos 2 2 3 2 3 7" xfId="43443" xr:uid="{9DCA3EC2-E8E8-4E0A-BBFE-551D51614C98}"/>
    <cellStyle name="Vnos 2 2 3 2 3 8" xfId="48996" xr:uid="{02E5B242-9D6F-4E93-99E2-A0467ED25BEB}"/>
    <cellStyle name="Vnos 2 2 3 2 3 9" xfId="56419" xr:uid="{1D9E816A-0E94-45FB-AA91-E3B41B607B39}"/>
    <cellStyle name="Vnos 2 2 3 2 4" xfId="6406" xr:uid="{DE702192-C903-4128-B7C2-AA473203148C}"/>
    <cellStyle name="Vnos 2 2 3 2 4 2" xfId="9229" xr:uid="{F2743201-1C0D-4338-A88D-4D3CB5DCC8FC}"/>
    <cellStyle name="Vnos 2 2 3 2 4 2 2" xfId="16595" xr:uid="{35DAFD10-2444-4EEA-8EC3-B60B4FF00ABC}"/>
    <cellStyle name="Vnos 2 2 3 2 4 2 3" xfId="22318" xr:uid="{4656F3D5-E4D7-40C8-816D-88F6FB33F985}"/>
    <cellStyle name="Vnos 2 2 3 2 4 2 4" xfId="27851" xr:uid="{FE6FFD3E-56B2-4331-9D6E-B812A572EA8B}"/>
    <cellStyle name="Vnos 2 2 3 2 4 2 5" xfId="40882" xr:uid="{3FE49E33-26B6-433D-A1AD-FB808E33B69B}"/>
    <cellStyle name="Vnos 2 2 3 2 4 2 6" xfId="47584" xr:uid="{616E7C17-3BE7-45D7-9475-3C87C2A7EEAD}"/>
    <cellStyle name="Vnos 2 2 3 2 4 2 7" xfId="53137" xr:uid="{CA82BB3B-0835-460D-BBBB-6BD9BAB2AD03}"/>
    <cellStyle name="Vnos 2 2 3 2 4 2 8" xfId="34182" xr:uid="{1720ECC5-D014-49EF-AED6-F74447500D17}"/>
    <cellStyle name="Vnos 2 2 3 2 4 3" xfId="13772" xr:uid="{CC16B2B0-F032-45A0-8947-CC5E5EB07A46}"/>
    <cellStyle name="Vnos 2 2 3 2 4 4" xfId="19495" xr:uid="{8882928D-3433-43D1-9E07-6FC8C255B377}"/>
    <cellStyle name="Vnos 2 2 3 2 4 5" xfId="25028" xr:uid="{4E6BBAB1-CC5A-4BE6-BFB6-85E8B319AF8C}"/>
    <cellStyle name="Vnos 2 2 3 2 4 6" xfId="38059" xr:uid="{AC71A3C4-6B51-4A9C-AA29-A727527F0E66}"/>
    <cellStyle name="Vnos 2 2 3 2 4 7" xfId="44761" xr:uid="{1A442CA8-22D1-4448-805F-8D148FA7879F}"/>
    <cellStyle name="Vnos 2 2 3 2 4 8" xfId="50314" xr:uid="{B492F5DF-2E4E-4057-A820-CD63859FD272}"/>
    <cellStyle name="Vnos 2 2 3 2 4 9" xfId="42453" xr:uid="{A3CA4D3C-0015-4180-A2D6-4FEB7A653BC8}"/>
    <cellStyle name="Vnos 2 2 3 2 5" xfId="6730" xr:uid="{F6823987-B224-433C-8157-5BE620C4ECE5}"/>
    <cellStyle name="Vnos 2 2 3 2 5 2" xfId="9553" xr:uid="{87F64BAD-5938-4813-92D4-A493C1D0039D}"/>
    <cellStyle name="Vnos 2 2 3 2 5 2 2" xfId="16919" xr:uid="{B81DAD68-DA7D-4A91-9E68-4D8A72BF17E4}"/>
    <cellStyle name="Vnos 2 2 3 2 5 2 3" xfId="22642" xr:uid="{E7A05300-19DF-4606-9173-CE7B24C3E346}"/>
    <cellStyle name="Vnos 2 2 3 2 5 2 4" xfId="28175" xr:uid="{43D532B1-D712-44F3-B37C-2C56EB5F900F}"/>
    <cellStyle name="Vnos 2 2 3 2 5 2 5" xfId="41206" xr:uid="{2713D206-37BD-4690-85CA-4AF79F093F0F}"/>
    <cellStyle name="Vnos 2 2 3 2 5 2 6" xfId="47908" xr:uid="{00EB7371-EECE-4AEA-BFE2-94478B574D0D}"/>
    <cellStyle name="Vnos 2 2 3 2 5 2 7" xfId="53461" xr:uid="{5CE22192-1AC0-4710-BC73-24CC49B7E838}"/>
    <cellStyle name="Vnos 2 2 3 2 5 2 8" xfId="55730" xr:uid="{488D1676-5BDC-4BB9-9B90-CFB16821C3D4}"/>
    <cellStyle name="Vnos 2 2 3 2 5 3" xfId="14096" xr:uid="{A703EE85-BB9F-4BDB-9538-7E500EBC08ED}"/>
    <cellStyle name="Vnos 2 2 3 2 5 4" xfId="19819" xr:uid="{0B39244A-322B-4D8C-9270-C32DB0941E82}"/>
    <cellStyle name="Vnos 2 2 3 2 5 5" xfId="25352" xr:uid="{7C6D1500-2EF8-49EE-82F6-46C7C97449BF}"/>
    <cellStyle name="Vnos 2 2 3 2 5 6" xfId="38383" xr:uid="{6DD9E4FD-25D1-4713-ADFB-B91EB08051C2}"/>
    <cellStyle name="Vnos 2 2 3 2 5 7" xfId="45085" xr:uid="{5E2FB498-2273-41B2-8DB7-FE7A92259E9D}"/>
    <cellStyle name="Vnos 2 2 3 2 5 8" xfId="50638" xr:uid="{E93E7E2A-7945-4D02-9D28-1F3CEE973794}"/>
    <cellStyle name="Vnos 2 2 3 2 5 9" xfId="48307" xr:uid="{D5534A25-1F62-4377-90AA-143D15D4C79B}"/>
    <cellStyle name="Vnos 2 2 3 2 6" xfId="7021" xr:uid="{1A5F4C70-F15B-4A4C-BAA1-493F7C62641A}"/>
    <cellStyle name="Vnos 2 2 3 2 6 2" xfId="9844" xr:uid="{627C64FE-5EB7-4F89-884D-14C47761307F}"/>
    <cellStyle name="Vnos 2 2 3 2 6 2 2" xfId="17210" xr:uid="{39BFF125-5A47-4B91-A40F-8C3B67DF6980}"/>
    <cellStyle name="Vnos 2 2 3 2 6 2 3" xfId="22933" xr:uid="{98B29D56-865F-4956-A80A-35F3E8B9BEC8}"/>
    <cellStyle name="Vnos 2 2 3 2 6 2 4" xfId="28466" xr:uid="{647CB0AD-B250-4E0A-BB2D-73DA373DB2B8}"/>
    <cellStyle name="Vnos 2 2 3 2 6 2 5" xfId="41497" xr:uid="{6CF2B39D-E40C-4F43-9565-7B6F324833AC}"/>
    <cellStyle name="Vnos 2 2 3 2 6 2 6" xfId="48199" xr:uid="{32A602D0-2BAF-4094-9C57-67587D3E37A8}"/>
    <cellStyle name="Vnos 2 2 3 2 6 2 7" xfId="53752" xr:uid="{D3BA1607-0DE0-46E4-A1F4-21DEACD0D59C}"/>
    <cellStyle name="Vnos 2 2 3 2 6 2 8" xfId="56508" xr:uid="{E49913FD-E063-4F62-AFE4-8330B4AC6BD4}"/>
    <cellStyle name="Vnos 2 2 3 2 6 3" xfId="14387" xr:uid="{A83CE717-7FDD-4370-AD9E-CFC0BEED91AE}"/>
    <cellStyle name="Vnos 2 2 3 2 6 4" xfId="20110" xr:uid="{DFAB75A5-7A24-4268-A081-DE2FB45A3757}"/>
    <cellStyle name="Vnos 2 2 3 2 6 5" xfId="25643" xr:uid="{9AE071EE-8742-4EDE-9504-B3C237C1ACA8}"/>
    <cellStyle name="Vnos 2 2 3 2 6 6" xfId="38674" xr:uid="{D4552550-B265-41E7-A82D-87A39EA2F790}"/>
    <cellStyle name="Vnos 2 2 3 2 6 7" xfId="45376" xr:uid="{4F3CEA6E-52D4-4815-98E2-B45095671260}"/>
    <cellStyle name="Vnos 2 2 3 2 6 8" xfId="50929" xr:uid="{69F8522A-4255-4BB6-8825-068DD39A9BFF}"/>
    <cellStyle name="Vnos 2 2 3 2 6 9" xfId="54489" xr:uid="{5E7809CF-BB02-40FD-9E98-3958ADDAA66C}"/>
    <cellStyle name="Vnos 2 2 3 2 7" xfId="7714" xr:uid="{EB8AD38F-F661-4EA9-85F9-1BC01A571E8D}"/>
    <cellStyle name="Vnos 2 2 3 2 7 2" xfId="15080" xr:uid="{16A35B8D-4A42-46F3-91BA-A57F14E08FAA}"/>
    <cellStyle name="Vnos 2 2 3 2 7 3" xfId="20803" xr:uid="{D3110B07-4BD0-4724-B776-596EA642E024}"/>
    <cellStyle name="Vnos 2 2 3 2 7 4" xfId="26336" xr:uid="{4FFCD657-16E9-4D3E-9E0A-9A353951EAE2}"/>
    <cellStyle name="Vnos 2 2 3 2 7 5" xfId="39367" xr:uid="{BF5846C5-AC16-4919-8FEC-948BCCCCB3D5}"/>
    <cellStyle name="Vnos 2 2 3 2 7 6" xfId="46069" xr:uid="{909EDEAC-3A7D-470C-AA63-1306F2067FD5}"/>
    <cellStyle name="Vnos 2 2 3 2 7 7" xfId="51622" xr:uid="{2AFA2E20-D56F-4CCB-AEA9-5C642B437E33}"/>
    <cellStyle name="Vnos 2 2 3 2 7 8" xfId="55043" xr:uid="{4090D6EC-954F-4E7E-99CA-C72AAE615F4A}"/>
    <cellStyle name="Vnos 2 2 3 2 8" xfId="12257" xr:uid="{28BDCC2F-A679-474F-AF6B-B89BC7DF8AA5}"/>
    <cellStyle name="Vnos 2 2 3 2 9" xfId="17980" xr:uid="{EB30DCE4-4293-4CB8-AA2A-E92E3A7B802E}"/>
    <cellStyle name="Vnos 2 2 3 3" xfId="4987" xr:uid="{C86E92AB-5317-4E09-813E-0AD198A57FE0}"/>
    <cellStyle name="Vnos 2 2 3 3 10" xfId="23609" xr:uid="{EA1A920A-944B-4CEF-A546-960B5A57A7C2}"/>
    <cellStyle name="Vnos 2 2 3 3 11" xfId="36640" xr:uid="{206E8A0B-F768-4DFD-8F6F-EFE667CAF29A}"/>
    <cellStyle name="Vnos 2 2 3 3 12" xfId="43342" xr:uid="{DF21D2EA-A896-4155-9B11-E100DAF5ECAF}"/>
    <cellStyle name="Vnos 2 2 3 3 13" xfId="48895" xr:uid="{00873150-643D-4AD1-9E6F-F2B203667273}"/>
    <cellStyle name="Vnos 2 2 3 3 14" xfId="54876" xr:uid="{23FD6F48-1938-4D27-AF40-FBC674D2B001}"/>
    <cellStyle name="Vnos 2 2 3 3 2" xfId="5875" xr:uid="{DAD5AA9C-CDFB-4DCD-A765-2A55BA55293F}"/>
    <cellStyle name="Vnos 2 2 3 3 2 2" xfId="8698" xr:uid="{070113C9-F253-4C70-AE30-48A94E0D283C}"/>
    <cellStyle name="Vnos 2 2 3 3 2 2 2" xfId="16064" xr:uid="{8C67E910-AE26-4004-889C-1A675ED02BDB}"/>
    <cellStyle name="Vnos 2 2 3 3 2 2 3" xfId="21787" xr:uid="{B57B2B6C-31C7-4E79-A7BB-E28CD0D2807D}"/>
    <cellStyle name="Vnos 2 2 3 3 2 2 4" xfId="27320" xr:uid="{18C517D8-BFA9-48DA-8BC5-289A1ABF3605}"/>
    <cellStyle name="Vnos 2 2 3 3 2 2 5" xfId="40351" xr:uid="{AD7D922C-397E-40C3-8C02-E327F9697642}"/>
    <cellStyle name="Vnos 2 2 3 3 2 2 6" xfId="47053" xr:uid="{F8B40194-101A-4651-B1A8-1C7FFAAF4726}"/>
    <cellStyle name="Vnos 2 2 3 3 2 2 7" xfId="52606" xr:uid="{DBBFB69C-EBDE-47EA-BC15-7F8AF7C52DEE}"/>
    <cellStyle name="Vnos 2 2 3 3 2 2 8" xfId="58109" xr:uid="{195DDCF9-5990-4A81-A702-FA391C5B5390}"/>
    <cellStyle name="Vnos 2 2 3 3 2 3" xfId="13241" xr:uid="{AC9E9AF3-EAA0-4688-B29A-BFE369D49120}"/>
    <cellStyle name="Vnos 2 2 3 3 2 4" xfId="18964" xr:uid="{AA332AF6-DD32-47E9-83F2-D1FF8EF974E9}"/>
    <cellStyle name="Vnos 2 2 3 3 2 5" xfId="24497" xr:uid="{60B93D66-0369-4A83-BC31-129F167639B3}"/>
    <cellStyle name="Vnos 2 2 3 3 2 6" xfId="37528" xr:uid="{47DD641C-3AE0-4DE9-89A9-A5D46CE2D30D}"/>
    <cellStyle name="Vnos 2 2 3 3 2 7" xfId="44230" xr:uid="{7F338DDB-9DF8-41BA-BFDF-C7B50FAF23B3}"/>
    <cellStyle name="Vnos 2 2 3 3 2 8" xfId="49783" xr:uid="{89BC99AE-5C16-4F8A-83A9-D78F6A61FDE7}"/>
    <cellStyle name="Vnos 2 2 3 3 2 9" xfId="42217" xr:uid="{0BCA47E9-9F71-41F2-AD8B-5D563BFDC9D6}"/>
    <cellStyle name="Vnos 2 2 3 3 3" xfId="6182" xr:uid="{0D2A48AD-9141-4464-9D40-47CED9B8BC63}"/>
    <cellStyle name="Vnos 2 2 3 3 3 2" xfId="9005" xr:uid="{C2E14DB3-DD35-4F60-8332-52A31E8562EC}"/>
    <cellStyle name="Vnos 2 2 3 3 3 2 2" xfId="16371" xr:uid="{1C4D9020-F012-4D93-B069-0C08598C0EA4}"/>
    <cellStyle name="Vnos 2 2 3 3 3 2 3" xfId="22094" xr:uid="{6DCC2E18-7ED5-4E11-B2A0-AAF85DE4E282}"/>
    <cellStyle name="Vnos 2 2 3 3 3 2 4" xfId="27627" xr:uid="{CF23B03C-DEB9-42A1-AE62-98651E883809}"/>
    <cellStyle name="Vnos 2 2 3 3 3 2 5" xfId="40658" xr:uid="{538DD9A5-5C33-42FB-857E-1428A7169542}"/>
    <cellStyle name="Vnos 2 2 3 3 3 2 6" xfId="47360" xr:uid="{EE4C95C8-76E4-44D0-B4B1-33CF12A6AA05}"/>
    <cellStyle name="Vnos 2 2 3 3 3 2 7" xfId="52913" xr:uid="{C7692480-FF9C-4F6B-9C03-E481A56F4880}"/>
    <cellStyle name="Vnos 2 2 3 3 3 2 8" xfId="55011" xr:uid="{CD8E0AE9-4125-49C4-9946-34828DF812F1}"/>
    <cellStyle name="Vnos 2 2 3 3 3 3" xfId="13548" xr:uid="{070D544B-EE1D-4DF6-BDCF-2DA3357A0814}"/>
    <cellStyle name="Vnos 2 2 3 3 3 4" xfId="19271" xr:uid="{03D0BEC1-8C33-4EC4-B369-546CF3FE10CC}"/>
    <cellStyle name="Vnos 2 2 3 3 3 5" xfId="24804" xr:uid="{83213E61-720F-489C-A4DB-3B8786C0A081}"/>
    <cellStyle name="Vnos 2 2 3 3 3 6" xfId="37835" xr:uid="{899CABFD-0A2F-48AA-A241-4E00809AA204}"/>
    <cellStyle name="Vnos 2 2 3 3 3 7" xfId="44537" xr:uid="{372A68D1-113C-4B5E-9D49-D9C381465DB4}"/>
    <cellStyle name="Vnos 2 2 3 3 3 8" xfId="50090" xr:uid="{37017AE9-CA39-455C-99E0-C20FC03F5CED}"/>
    <cellStyle name="Vnos 2 2 3 3 3 9" xfId="58396" xr:uid="{B28706D8-7D14-44DB-AC9B-E496877E231D}"/>
    <cellStyle name="Vnos 2 2 3 3 4" xfId="6502" xr:uid="{C09D15D1-38AC-41E3-BBFE-64C0BEE551A2}"/>
    <cellStyle name="Vnos 2 2 3 3 4 2" xfId="9325" xr:uid="{B3FE79DA-F94D-4718-894C-AFA6D84D855D}"/>
    <cellStyle name="Vnos 2 2 3 3 4 2 2" xfId="16691" xr:uid="{396A1A36-F6AB-4E09-8B09-FB9563D890AE}"/>
    <cellStyle name="Vnos 2 2 3 3 4 2 3" xfId="22414" xr:uid="{945520EA-6A02-4904-9619-2A451EDD3C07}"/>
    <cellStyle name="Vnos 2 2 3 3 4 2 4" xfId="27947" xr:uid="{44199041-EC9F-4720-9369-5FA5DB111931}"/>
    <cellStyle name="Vnos 2 2 3 3 4 2 5" xfId="40978" xr:uid="{61A379CC-E40F-4283-AB8A-1E33C8D56CCB}"/>
    <cellStyle name="Vnos 2 2 3 3 4 2 6" xfId="47680" xr:uid="{D329673A-7655-4FA8-BC50-60A48E78FD78}"/>
    <cellStyle name="Vnos 2 2 3 3 4 2 7" xfId="53233" xr:uid="{F4EF673A-1AA7-4B8F-AC99-EC427B6D4A7D}"/>
    <cellStyle name="Vnos 2 2 3 3 4 2 8" xfId="56573" xr:uid="{D29788B9-6851-4234-AEA4-F0CFB800EFFB}"/>
    <cellStyle name="Vnos 2 2 3 3 4 3" xfId="13868" xr:uid="{EE7BB7D1-8746-4EE7-AC71-846ADC9CE2F6}"/>
    <cellStyle name="Vnos 2 2 3 3 4 4" xfId="19591" xr:uid="{F6D32550-4FE8-493C-ACB6-6C90A6BA3648}"/>
    <cellStyle name="Vnos 2 2 3 3 4 5" xfId="25124" xr:uid="{C346F483-D9D3-4648-9AAC-0C515CE10A97}"/>
    <cellStyle name="Vnos 2 2 3 3 4 6" xfId="38155" xr:uid="{7D5FE5D0-49C7-4FEB-828A-896203C22264}"/>
    <cellStyle name="Vnos 2 2 3 3 4 7" xfId="44857" xr:uid="{193397BB-D1E4-45C8-9DEF-EA8FD3C54754}"/>
    <cellStyle name="Vnos 2 2 3 3 4 8" xfId="50410" xr:uid="{8D8D5446-0E6C-41AA-8CB5-C920C18388FD}"/>
    <cellStyle name="Vnos 2 2 3 3 4 9" xfId="54962" xr:uid="{57D819A6-EA3B-41CB-ADCB-09AAF36AF3C9}"/>
    <cellStyle name="Vnos 2 2 3 3 5" xfId="6826" xr:uid="{57F6EC7F-AB94-4AAE-B569-54D0AAF8ADA5}"/>
    <cellStyle name="Vnos 2 2 3 3 5 2" xfId="9649" xr:uid="{0C8181E5-0C1A-4ED8-B00D-0568D325D49E}"/>
    <cellStyle name="Vnos 2 2 3 3 5 2 2" xfId="17015" xr:uid="{4328A8BF-77AE-4124-9D7B-62F175188C1C}"/>
    <cellStyle name="Vnos 2 2 3 3 5 2 3" xfId="22738" xr:uid="{694D212D-D09E-40A0-A516-ED8A06DE4BDD}"/>
    <cellStyle name="Vnos 2 2 3 3 5 2 4" xfId="28271" xr:uid="{D6A2A4F5-7918-4062-904C-743E7D2FA983}"/>
    <cellStyle name="Vnos 2 2 3 3 5 2 5" xfId="41302" xr:uid="{679D6771-60D4-4B31-AAF5-841AC7EE799E}"/>
    <cellStyle name="Vnos 2 2 3 3 5 2 6" xfId="48004" xr:uid="{0BFAE9C6-182D-4510-966B-3C5936B18D9F}"/>
    <cellStyle name="Vnos 2 2 3 3 5 2 7" xfId="53557" xr:uid="{CADE38D8-BBB0-4A04-993E-2B4789D9E322}"/>
    <cellStyle name="Vnos 2 2 3 3 5 2 8" xfId="56802" xr:uid="{76235CB2-8F2A-4C26-BBE6-5991F343E96D}"/>
    <cellStyle name="Vnos 2 2 3 3 5 3" xfId="14192" xr:uid="{CC77BDFE-A9E5-4015-AB5D-F5F31212A033}"/>
    <cellStyle name="Vnos 2 2 3 3 5 4" xfId="19915" xr:uid="{AD5E3ED0-B02F-4319-BCB6-43F70A4ED121}"/>
    <cellStyle name="Vnos 2 2 3 3 5 5" xfId="25448" xr:uid="{8F6BE435-4B58-4880-8DFA-ACC81B422846}"/>
    <cellStyle name="Vnos 2 2 3 3 5 6" xfId="38479" xr:uid="{4F5EFC10-66E8-4D14-8B3D-5958674E112C}"/>
    <cellStyle name="Vnos 2 2 3 3 5 7" xfId="45181" xr:uid="{3919DD62-10E0-4597-B06F-BC60CF3108C6}"/>
    <cellStyle name="Vnos 2 2 3 3 5 8" xfId="50734" xr:uid="{9A6EC1E2-2D8D-4380-B950-7523BD7DF864}"/>
    <cellStyle name="Vnos 2 2 3 3 5 9" xfId="56811" xr:uid="{7C5D4A96-8C3E-4CA6-85F8-D9137041D961}"/>
    <cellStyle name="Vnos 2 2 3 3 6" xfId="7117" xr:uid="{F3466E2E-BB44-4F38-819E-C10ACDC9CD0D}"/>
    <cellStyle name="Vnos 2 2 3 3 6 2" xfId="9940" xr:uid="{F20732A9-E2C5-4C9C-A3E0-05DDCCE7EF62}"/>
    <cellStyle name="Vnos 2 2 3 3 6 2 2" xfId="17306" xr:uid="{09B2C705-6EF8-402E-B17E-942B5A989BA7}"/>
    <cellStyle name="Vnos 2 2 3 3 6 2 3" xfId="23029" xr:uid="{95F6681C-6092-4934-A7D8-8AC9F152DC38}"/>
    <cellStyle name="Vnos 2 2 3 3 6 2 4" xfId="28562" xr:uid="{DCD8F3B1-7359-4EB1-9CDB-CD65586323C8}"/>
    <cellStyle name="Vnos 2 2 3 3 6 2 5" xfId="41593" xr:uid="{BA08486E-6D71-4D9B-8CFD-C0A816317ADD}"/>
    <cellStyle name="Vnos 2 2 3 3 6 2 6" xfId="48295" xr:uid="{C938ACE0-B2D0-417F-837B-4065F5CFD68A}"/>
    <cellStyle name="Vnos 2 2 3 3 6 2 7" xfId="53848" xr:uid="{4F5AC644-D6B4-4C41-92C3-2ED3CBA1D218}"/>
    <cellStyle name="Vnos 2 2 3 3 6 2 8" xfId="55026" xr:uid="{34519942-5519-4425-AA8D-2B3EC6EB55F9}"/>
    <cellStyle name="Vnos 2 2 3 3 6 3" xfId="14483" xr:uid="{D5E15F84-E5B0-4814-80B2-512F4862CA88}"/>
    <cellStyle name="Vnos 2 2 3 3 6 4" xfId="20206" xr:uid="{9636C0F6-AC39-4F1A-943A-A093C89F2B62}"/>
    <cellStyle name="Vnos 2 2 3 3 6 5" xfId="25739" xr:uid="{F6354A20-BDEE-4185-9138-522CB32A7CF7}"/>
    <cellStyle name="Vnos 2 2 3 3 6 6" xfId="38770" xr:uid="{B795DDC3-C73D-4169-B102-0986088D446A}"/>
    <cellStyle name="Vnos 2 2 3 3 6 7" xfId="45472" xr:uid="{9FC81A03-F4BC-4338-8EFC-1A18E0781B88}"/>
    <cellStyle name="Vnos 2 2 3 3 6 8" xfId="51025" xr:uid="{2A091AC2-97A9-4663-ADF1-13CCF8E30790}"/>
    <cellStyle name="Vnos 2 2 3 3 6 9" xfId="55379" xr:uid="{8A9A04AF-3EB9-462F-82DC-7DDDE3DDD475}"/>
    <cellStyle name="Vnos 2 2 3 3 7" xfId="7810" xr:uid="{A4625526-540E-4C53-AA93-A30135783480}"/>
    <cellStyle name="Vnos 2 2 3 3 7 2" xfId="15176" xr:uid="{D382BFF9-54E9-4737-8725-5A488147E9DF}"/>
    <cellStyle name="Vnos 2 2 3 3 7 3" xfId="20899" xr:uid="{1E5FE7B1-1EA6-45D1-B6CF-A8A04458A8A5}"/>
    <cellStyle name="Vnos 2 2 3 3 7 4" xfId="26432" xr:uid="{CAD6F19C-B45F-4A40-B845-9518C025577C}"/>
    <cellStyle name="Vnos 2 2 3 3 7 5" xfId="39463" xr:uid="{BC47C7C7-5847-428F-B9FA-601ED6D54D88}"/>
    <cellStyle name="Vnos 2 2 3 3 7 6" xfId="46165" xr:uid="{78BFCADC-59E6-4F74-AE09-0A4E33F24FF8}"/>
    <cellStyle name="Vnos 2 2 3 3 7 7" xfId="51718" xr:uid="{40455134-7766-4F51-9FC8-8A005C997ECF}"/>
    <cellStyle name="Vnos 2 2 3 3 7 8" xfId="55556" xr:uid="{A1B0C322-B844-4D0E-A87A-211DB13DE25B}"/>
    <cellStyle name="Vnos 2 2 3 3 8" xfId="12353" xr:uid="{C52185B6-A120-4D33-A993-A2746B500E74}"/>
    <cellStyle name="Vnos 2 2 3 3 9" xfId="18076" xr:uid="{74882FA4-878A-4950-8789-56391AB4CCDA}"/>
    <cellStyle name="Vnos 2 2 3 4" xfId="5545" xr:uid="{3C0DD44C-2A62-4763-9C08-557FEB428061}"/>
    <cellStyle name="Vnos 2 2 3 4 2" xfId="8368" xr:uid="{93BA6D89-5BD0-4B3A-88E7-ACF20370863E}"/>
    <cellStyle name="Vnos 2 2 3 4 2 2" xfId="15734" xr:uid="{53405FFC-702A-4D9C-BE3D-0E98F1B01C3D}"/>
    <cellStyle name="Vnos 2 2 3 4 2 3" xfId="21457" xr:uid="{E600F393-6E76-4F12-8A6A-0599B30C4B2A}"/>
    <cellStyle name="Vnos 2 2 3 4 2 4" xfId="26990" xr:uid="{1C5D0FE7-0AAB-4982-BFE4-9F5884074946}"/>
    <cellStyle name="Vnos 2 2 3 4 2 5" xfId="40021" xr:uid="{17AF7F6E-AAEF-421D-8807-6A718069B80D}"/>
    <cellStyle name="Vnos 2 2 3 4 2 6" xfId="46723" xr:uid="{EE11D548-C714-4E18-846A-1614B41851C9}"/>
    <cellStyle name="Vnos 2 2 3 4 2 7" xfId="52276" xr:uid="{0F528094-23E0-45E1-90D5-1C10311D0917}"/>
    <cellStyle name="Vnos 2 2 3 4 2 8" xfId="54661" xr:uid="{345D2BB4-221D-428B-AD42-4985DF3863C6}"/>
    <cellStyle name="Vnos 2 2 3 4 3" xfId="12911" xr:uid="{54DD08E6-DE4B-4C2C-8D3B-E4B3AD205701}"/>
    <cellStyle name="Vnos 2 2 3 4 4" xfId="18634" xr:uid="{F5B172EB-FD6C-4A2C-96CB-EAD4B5EE0734}"/>
    <cellStyle name="Vnos 2 2 3 4 5" xfId="24167" xr:uid="{9CADA98E-BE5D-431F-8D8D-086CCAE9CCF5}"/>
    <cellStyle name="Vnos 2 2 3 4 6" xfId="37198" xr:uid="{9E3C475C-5DF4-4E71-9F66-1021850A9DE4}"/>
    <cellStyle name="Vnos 2 2 3 4 7" xfId="43900" xr:uid="{0CA1856C-520F-437D-A251-1718D3753E6E}"/>
    <cellStyle name="Vnos 2 2 3 4 8" xfId="49453" xr:uid="{87DADA94-F05E-4DD4-A30A-1AAB37EB7E11}"/>
    <cellStyle name="Vnos 2 2 3 4 9" xfId="42817" xr:uid="{556E10B2-C0A0-4F47-9E5D-2F0EFE4187D4}"/>
    <cellStyle name="Vnos 2 2 3 5" xfId="5471" xr:uid="{E57E24D1-2FD3-480A-A8FC-7F4D0FCED1D6}"/>
    <cellStyle name="Vnos 2 2 3 5 2" xfId="8294" xr:uid="{438C41F4-710C-4746-85A3-B12EDDBF7924}"/>
    <cellStyle name="Vnos 2 2 3 5 2 2" xfId="15660" xr:uid="{F1145CDB-E199-4D07-A5B4-FCF3EE3D6F22}"/>
    <cellStyle name="Vnos 2 2 3 5 2 3" xfId="21383" xr:uid="{26384016-46DB-462C-87B0-D1B75C17ABB1}"/>
    <cellStyle name="Vnos 2 2 3 5 2 4" xfId="26916" xr:uid="{FF7EEB14-21C3-494E-B0DA-13B19135740D}"/>
    <cellStyle name="Vnos 2 2 3 5 2 5" xfId="39947" xr:uid="{324925CA-6E48-4FC1-93FF-BAB8D870BB7F}"/>
    <cellStyle name="Vnos 2 2 3 5 2 6" xfId="46649" xr:uid="{635C2E47-CB59-49FF-ADED-C2C3226F3C8B}"/>
    <cellStyle name="Vnos 2 2 3 5 2 7" xfId="52202" xr:uid="{7390E0F7-F087-4D3B-B8E9-D717742FF5F7}"/>
    <cellStyle name="Vnos 2 2 3 5 2 8" xfId="54788" xr:uid="{E3FA0701-31CA-46CF-B296-C17202116E7C}"/>
    <cellStyle name="Vnos 2 2 3 5 3" xfId="12837" xr:uid="{F40EB72A-7332-4900-8962-0FE100B604EB}"/>
    <cellStyle name="Vnos 2 2 3 5 4" xfId="18560" xr:uid="{F8A30561-FBBD-4470-A419-FCE53F9EB942}"/>
    <cellStyle name="Vnos 2 2 3 5 5" xfId="24093" xr:uid="{5E7372C7-E21F-4DA8-8B40-EC4C5E978C2F}"/>
    <cellStyle name="Vnos 2 2 3 5 6" xfId="37124" xr:uid="{5EB374DC-CA1C-491A-BD4D-FF5105290515}"/>
    <cellStyle name="Vnos 2 2 3 5 7" xfId="43826" xr:uid="{F817CA77-BBFD-495A-8E49-5C861ECFB587}"/>
    <cellStyle name="Vnos 2 2 3 5 8" xfId="49379" xr:uid="{C131A7C3-73FB-440B-9691-774E1BF62469}"/>
    <cellStyle name="Vnos 2 2 3 5 9" xfId="56799" xr:uid="{55941153-ED80-432E-ACB7-F65CB5E18EE4}"/>
    <cellStyle name="Vnos 2 2 3 6" xfId="6197" xr:uid="{BF9477AB-FABE-494D-B9F7-8219E6A7B49F}"/>
    <cellStyle name="Vnos 2 2 3 6 2" xfId="9020" xr:uid="{956D5ADE-F50E-4008-8BDA-E3ABB058B88F}"/>
    <cellStyle name="Vnos 2 2 3 6 2 2" xfId="16386" xr:uid="{A4425826-CB0E-43B3-A9CC-F4E7AE4BB6CF}"/>
    <cellStyle name="Vnos 2 2 3 6 2 3" xfId="22109" xr:uid="{C1961D2F-6C91-4D80-BEF9-BCDFBCCDFC03}"/>
    <cellStyle name="Vnos 2 2 3 6 2 4" xfId="27642" xr:uid="{65443474-1BDD-4935-8F34-C9C2BD2DF2B8}"/>
    <cellStyle name="Vnos 2 2 3 6 2 5" xfId="40673" xr:uid="{2728895A-23BA-40FD-9D8E-40076A9AC4DC}"/>
    <cellStyle name="Vnos 2 2 3 6 2 6" xfId="47375" xr:uid="{C5936601-5BCB-4F33-9DFA-D4C398A0E2B1}"/>
    <cellStyle name="Vnos 2 2 3 6 2 7" xfId="52928" xr:uid="{402EDADF-C39E-466D-B74E-16E797804EDB}"/>
    <cellStyle name="Vnos 2 2 3 6 2 8" xfId="57041" xr:uid="{45AB1CF5-F36D-40DE-BAE1-1527B1B707C2}"/>
    <cellStyle name="Vnos 2 2 3 6 3" xfId="13563" xr:uid="{EA473767-0AAF-4F88-8EA6-CB86CF279597}"/>
    <cellStyle name="Vnos 2 2 3 6 4" xfId="19286" xr:uid="{C7F6C4C1-B518-4423-8D93-0FCE92ED190E}"/>
    <cellStyle name="Vnos 2 2 3 6 5" xfId="24819" xr:uid="{0B9FEAB6-EB18-49CB-AC92-DAF91B3F5658}"/>
    <cellStyle name="Vnos 2 2 3 6 6" xfId="37850" xr:uid="{A2E6BC36-E0BE-4F59-BA1A-2AE9E2204A76}"/>
    <cellStyle name="Vnos 2 2 3 6 7" xfId="44552" xr:uid="{895883A9-84FE-4A4C-AD09-740EFD53D554}"/>
    <cellStyle name="Vnos 2 2 3 6 8" xfId="50105" xr:uid="{8BAF58CF-EB40-48C2-8D5E-C6F772683B6B}"/>
    <cellStyle name="Vnos 2 2 3 6 9" xfId="56482" xr:uid="{7E4543EB-B42D-4667-A987-5C644ABA5B9B}"/>
    <cellStyle name="Vnos 2 2 3 7" xfId="6531" xr:uid="{647D6A93-3C1F-472E-A188-826BE04ED17D}"/>
    <cellStyle name="Vnos 2 2 3 7 2" xfId="9354" xr:uid="{7B3F9760-0D62-44AD-A5ED-5521AF450725}"/>
    <cellStyle name="Vnos 2 2 3 7 2 2" xfId="16720" xr:uid="{E41926EC-5786-48E4-823F-1F0851976A2F}"/>
    <cellStyle name="Vnos 2 2 3 7 2 3" xfId="22443" xr:uid="{434CA799-9A0B-43DD-80D7-E2FE7BF62CAD}"/>
    <cellStyle name="Vnos 2 2 3 7 2 4" xfId="27976" xr:uid="{CED74403-2F7D-427C-9359-E3BE0EC3C4CA}"/>
    <cellStyle name="Vnos 2 2 3 7 2 5" xfId="41007" xr:uid="{B2C74395-8265-46E0-9BB2-4B3BC5F6E738}"/>
    <cellStyle name="Vnos 2 2 3 7 2 6" xfId="47709" xr:uid="{ABE8994B-961F-4CE4-8874-53D4959CC1AE}"/>
    <cellStyle name="Vnos 2 2 3 7 2 7" xfId="53262" xr:uid="{DC76354D-90C3-4D7E-BF95-F31D69558ED2}"/>
    <cellStyle name="Vnos 2 2 3 7 2 8" xfId="57314" xr:uid="{3D605F5E-62EE-41AC-A332-019AE9593A7C}"/>
    <cellStyle name="Vnos 2 2 3 7 3" xfId="13897" xr:uid="{952240B9-4092-4275-ABC4-D079A5887694}"/>
    <cellStyle name="Vnos 2 2 3 7 4" xfId="19620" xr:uid="{33A16027-D2E7-4DC0-A921-ED0DC6B0C9B5}"/>
    <cellStyle name="Vnos 2 2 3 7 5" xfId="25153" xr:uid="{49734338-E226-441B-82FC-80C0F3B9956D}"/>
    <cellStyle name="Vnos 2 2 3 7 6" xfId="38184" xr:uid="{CFF5643B-BC43-456C-AAE3-F0804A29F869}"/>
    <cellStyle name="Vnos 2 2 3 7 7" xfId="44886" xr:uid="{018BC309-192E-4EF5-A572-33EAF6CE4EEA}"/>
    <cellStyle name="Vnos 2 2 3 7 8" xfId="50439" xr:uid="{DC0405B8-DFF7-49D3-86A2-0EA59B8DA52D}"/>
    <cellStyle name="Vnos 2 2 3 7 9" xfId="55437" xr:uid="{876D458A-6A0E-4058-99A2-6BF6F7BA0EEE}"/>
    <cellStyle name="Vnos 2 2 3 8" xfId="6828" xr:uid="{29F2AF56-5B1F-4F13-9BEE-C4E70CEF829D}"/>
    <cellStyle name="Vnos 2 2 3 8 2" xfId="9651" xr:uid="{1FD7D075-83B6-424E-B5CD-FE96307E422C}"/>
    <cellStyle name="Vnos 2 2 3 8 2 2" xfId="17017" xr:uid="{CEE8B6F6-20A6-49D4-9478-A2DED7C2678A}"/>
    <cellStyle name="Vnos 2 2 3 8 2 3" xfId="22740" xr:uid="{363AF33C-3ED5-498F-8830-ED9343B5F875}"/>
    <cellStyle name="Vnos 2 2 3 8 2 4" xfId="28273" xr:uid="{80FDECF4-A623-446E-B944-EF49D4743C33}"/>
    <cellStyle name="Vnos 2 2 3 8 2 5" xfId="41304" xr:uid="{90F2EC92-51F7-47D9-9416-ED10EFB74AB8}"/>
    <cellStyle name="Vnos 2 2 3 8 2 6" xfId="48006" xr:uid="{437FB3FA-2400-4808-8B62-879EAFE4BDCC}"/>
    <cellStyle name="Vnos 2 2 3 8 2 7" xfId="53559" xr:uid="{D34E6181-F1B8-439C-B876-DB08E4D091F8}"/>
    <cellStyle name="Vnos 2 2 3 8 2 8" xfId="56999" xr:uid="{9E196902-887E-4D79-B548-5F84C294AC3A}"/>
    <cellStyle name="Vnos 2 2 3 8 3" xfId="14194" xr:uid="{AC6CE9A4-DB0E-40F5-95EC-648D77E3995E}"/>
    <cellStyle name="Vnos 2 2 3 8 4" xfId="19917" xr:uid="{0ECE3661-EFF0-4166-9D77-ED3309D5A3BE}"/>
    <cellStyle name="Vnos 2 2 3 8 5" xfId="25450" xr:uid="{CCCF6D5A-1E0E-46F6-B6B8-F5FEB6BB3124}"/>
    <cellStyle name="Vnos 2 2 3 8 6" xfId="38481" xr:uid="{F6BB5D31-BF85-41B2-B68A-5D7B9B57DE48}"/>
    <cellStyle name="Vnos 2 2 3 8 7" xfId="45183" xr:uid="{986297CE-0AB5-4396-AAFF-CB724D812C63}"/>
    <cellStyle name="Vnos 2 2 3 8 8" xfId="50736" xr:uid="{49ED11B8-51C3-4443-9E4C-26300F3B4D21}"/>
    <cellStyle name="Vnos 2 2 3 8 9" xfId="53994" xr:uid="{24F816B6-8332-437D-811B-9F096699494C}"/>
    <cellStyle name="Vnos 2 2 3 9" xfId="4618" xr:uid="{8FA39D66-B93E-49E4-AD26-6D850DC24F15}"/>
    <cellStyle name="Vnos 2 2 3 9 2" xfId="12025" xr:uid="{F35C158E-9193-4889-B72A-A1BBF3B6D85F}"/>
    <cellStyle name="Vnos 2 2 3 9 3" xfId="17769" xr:uid="{9FDBDDB0-F29C-4394-A01D-D757D8CFCFBD}"/>
    <cellStyle name="Vnos 2 2 3 9 4" xfId="23320" xr:uid="{D141EA35-7777-4F4D-94D2-A4784A3B6D38}"/>
    <cellStyle name="Vnos 2 2 3 9 5" xfId="39174" xr:uid="{1F3F5FF9-D921-475D-A9BB-E6DADF455E19}"/>
    <cellStyle name="Vnos 2 2 3 9 6" xfId="45876" xr:uid="{232CF73C-851E-446C-A095-4053AFCC87E3}"/>
    <cellStyle name="Vnos 2 2 3 9 7" xfId="51429" xr:uid="{907D470C-2FD1-4C8B-9B63-49AA9ED4F7D7}"/>
    <cellStyle name="Vnos 2 2 3 9 8" xfId="57022" xr:uid="{803E377D-ED4D-4D2A-9A21-A37C7EED1D75}"/>
    <cellStyle name="Vnos 2 2 4" xfId="1748" xr:uid="{0D95AF22-D90A-4B7F-ABDD-9FE242A72113}"/>
    <cellStyle name="Vnos 2 2 4 10" xfId="7518" xr:uid="{827941D1-6DF1-4256-8386-F8487D3D4D1A}"/>
    <cellStyle name="Vnos 2 2 4 10 2" xfId="14884" xr:uid="{EAEFCF23-9751-4376-9DD8-0ABD184DE0A2}"/>
    <cellStyle name="Vnos 2 2 4 10 3" xfId="20607" xr:uid="{8C22F266-3BA1-4081-AFAE-A1680E66DE67}"/>
    <cellStyle name="Vnos 2 2 4 10 4" xfId="26140" xr:uid="{A5863B37-BB5C-474D-BA47-3A5F1A1B6F51}"/>
    <cellStyle name="Vnos 2 2 4 11" xfId="10108" xr:uid="{02ECA4DE-1CB3-4869-A51E-2F48A6000BDE}"/>
    <cellStyle name="Vnos 2 2 4 12" xfId="10062" xr:uid="{EDFB3F54-265D-4374-8A02-386449882553}"/>
    <cellStyle name="Vnos 2 2 4 13" xfId="36189" xr:uid="{ACD05C75-D9C0-4036-B537-E1B6954A4111}"/>
    <cellStyle name="Vnos 2 2 4 14" xfId="42949" xr:uid="{FDE9F06C-901F-49AC-8278-A0E49DFFB018}"/>
    <cellStyle name="Vnos 2 2 4 15" xfId="48509" xr:uid="{6DD05F12-4E30-4685-8873-29013B07BE0A}"/>
    <cellStyle name="Vnos 2 2 4 16" xfId="42541" xr:uid="{C9614D35-4704-41F9-A44A-66A2258933DB}"/>
    <cellStyle name="Vnos 2 2 4 2" xfId="4872" xr:uid="{10626071-8432-45F0-9A4B-D8C3A1BCBCB7}"/>
    <cellStyle name="Vnos 2 2 4 2 10" xfId="23494" xr:uid="{FFAC1F62-8C7B-4725-83E6-CBF6F6A796A0}"/>
    <cellStyle name="Vnos 2 2 4 2 11" xfId="36525" xr:uid="{E021B057-0B56-4D02-9FD0-99EC1354AEB5}"/>
    <cellStyle name="Vnos 2 2 4 2 12" xfId="43227" xr:uid="{6985D03D-36F4-40A7-8709-2AE1EF7054D6}"/>
    <cellStyle name="Vnos 2 2 4 2 13" xfId="48780" xr:uid="{2477F2E1-8C9F-4D5A-B6D8-DA40163D4860}"/>
    <cellStyle name="Vnos 2 2 4 2 14" xfId="55345" xr:uid="{15A3176A-FC41-4C6F-9375-85F49FCD3D6E}"/>
    <cellStyle name="Vnos 2 2 4 2 2" xfId="5760" xr:uid="{F220FDB7-DD3D-4E78-81BF-DDEE19EB6EF1}"/>
    <cellStyle name="Vnos 2 2 4 2 2 2" xfId="8583" xr:uid="{059D54C6-5B55-4EC2-98A3-9C0BCD058D98}"/>
    <cellStyle name="Vnos 2 2 4 2 2 2 2" xfId="15949" xr:uid="{B02252EE-25A3-4041-A282-444CAA96E284}"/>
    <cellStyle name="Vnos 2 2 4 2 2 2 3" xfId="21672" xr:uid="{9FEF74F1-DCEF-46CC-AB5E-FC97B45CC10A}"/>
    <cellStyle name="Vnos 2 2 4 2 2 2 4" xfId="27205" xr:uid="{91FD5D81-E097-4CFB-94C0-B2ACAE32EC88}"/>
    <cellStyle name="Vnos 2 2 4 2 2 2 5" xfId="40236" xr:uid="{2F7B3F9F-5129-48EC-95CD-D2F19FD11032}"/>
    <cellStyle name="Vnos 2 2 4 2 2 2 6" xfId="46938" xr:uid="{50E57CDA-67B1-42AE-9F4A-208CC9B0E07B}"/>
    <cellStyle name="Vnos 2 2 4 2 2 2 7" xfId="52491" xr:uid="{E907BDE2-F728-431F-8046-C5680A8FAAAC}"/>
    <cellStyle name="Vnos 2 2 4 2 2 2 8" xfId="57383" xr:uid="{5426F1B7-76FE-417D-BEC6-BBC66E6991A6}"/>
    <cellStyle name="Vnos 2 2 4 2 2 3" xfId="13126" xr:uid="{D7FA956D-62C8-492D-8119-53FD5A4B65E3}"/>
    <cellStyle name="Vnos 2 2 4 2 2 4" xfId="18849" xr:uid="{80012E6A-9C87-42E8-82C4-BC95227EFE23}"/>
    <cellStyle name="Vnos 2 2 4 2 2 5" xfId="24382" xr:uid="{BBB75807-3EB5-4BD7-B296-F2A700F03B5D}"/>
    <cellStyle name="Vnos 2 2 4 2 2 6" xfId="37413" xr:uid="{A6B09E50-6CA6-450E-AC41-302F07F9F9DF}"/>
    <cellStyle name="Vnos 2 2 4 2 2 7" xfId="44115" xr:uid="{E316B94E-02A5-45A6-9821-FDBE3FCC7259}"/>
    <cellStyle name="Vnos 2 2 4 2 2 8" xfId="49668" xr:uid="{BC76D884-850C-4DA4-BDB9-1BEA62F22D93}"/>
    <cellStyle name="Vnos 2 2 4 2 2 9" xfId="54360" xr:uid="{B6EB8F76-165F-4837-80D9-95024E2AF742}"/>
    <cellStyle name="Vnos 2 2 4 2 3" xfId="5275" xr:uid="{37934C43-57CB-48A1-9E2D-5DC4146C410B}"/>
    <cellStyle name="Vnos 2 2 4 2 3 2" xfId="8098" xr:uid="{A2114041-F082-4C57-8597-198FDF809A07}"/>
    <cellStyle name="Vnos 2 2 4 2 3 2 2" xfId="15464" xr:uid="{05A0975C-D12B-4B36-9EBB-AA81961964C2}"/>
    <cellStyle name="Vnos 2 2 4 2 3 2 3" xfId="21187" xr:uid="{5D77ECCF-F530-4E2A-BB4B-F3B2D4883E98}"/>
    <cellStyle name="Vnos 2 2 4 2 3 2 4" xfId="26720" xr:uid="{CFDE192A-7DA3-4DDD-8E04-7C7FF4068300}"/>
    <cellStyle name="Vnos 2 2 4 2 3 2 5" xfId="39751" xr:uid="{ECFAB5F6-6516-462C-AE7E-79961BD6D31B}"/>
    <cellStyle name="Vnos 2 2 4 2 3 2 6" xfId="46453" xr:uid="{06EF6A70-60C3-4AA3-9652-52D3403C1E4E}"/>
    <cellStyle name="Vnos 2 2 4 2 3 2 7" xfId="52006" xr:uid="{097F3333-329F-473D-8D08-C0BD94C4FA8A}"/>
    <cellStyle name="Vnos 2 2 4 2 3 2 8" xfId="54906" xr:uid="{B407F6D4-5B86-458E-BFDC-63E49F52907A}"/>
    <cellStyle name="Vnos 2 2 4 2 3 3" xfId="12641" xr:uid="{3BF109BF-7D3C-4615-91E8-898805D54EF5}"/>
    <cellStyle name="Vnos 2 2 4 2 3 4" xfId="18364" xr:uid="{16B7B665-2580-4B0C-A812-B25F7997737E}"/>
    <cellStyle name="Vnos 2 2 4 2 3 5" xfId="23897" xr:uid="{DA916821-A97B-442B-8D7D-5115EEC4C3D5}"/>
    <cellStyle name="Vnos 2 2 4 2 3 6" xfId="36928" xr:uid="{BDE46254-DD5C-4CCD-A07E-A4CBAB7838C7}"/>
    <cellStyle name="Vnos 2 2 4 2 3 7" xfId="43630" xr:uid="{D2DD91CC-056F-469E-A25B-43FCA5D509FA}"/>
    <cellStyle name="Vnos 2 2 4 2 3 8" xfId="49183" xr:uid="{A12DBDF3-CC03-49CB-8A54-FA72A9107DEE}"/>
    <cellStyle name="Vnos 2 2 4 2 3 9" xfId="57300" xr:uid="{69C989EE-BA8E-4001-9823-CB07A8F6E307}"/>
    <cellStyle name="Vnos 2 2 4 2 4" xfId="6387" xr:uid="{30855989-E443-4185-92DD-269A0310BCB2}"/>
    <cellStyle name="Vnos 2 2 4 2 4 2" xfId="9210" xr:uid="{8E81F2B4-365F-4F5B-9D48-F695AD67E4F2}"/>
    <cellStyle name="Vnos 2 2 4 2 4 2 2" xfId="16576" xr:uid="{50754641-D457-4A90-B4AF-8B0B00E41B3C}"/>
    <cellStyle name="Vnos 2 2 4 2 4 2 3" xfId="22299" xr:uid="{549E346E-C1DF-4DC2-A4ED-7B0E9CE75EF0}"/>
    <cellStyle name="Vnos 2 2 4 2 4 2 4" xfId="27832" xr:uid="{42444E7A-4A14-4CFC-AA1D-15019B3363BE}"/>
    <cellStyle name="Vnos 2 2 4 2 4 2 5" xfId="40863" xr:uid="{D5FC6B82-0A67-4416-AD00-F348AF516762}"/>
    <cellStyle name="Vnos 2 2 4 2 4 2 6" xfId="47565" xr:uid="{9C57BB93-36B8-4B82-B0E1-270232CD4403}"/>
    <cellStyle name="Vnos 2 2 4 2 4 2 7" xfId="53118" xr:uid="{6CE2AF9C-BCFD-4574-98A1-1CDC2601A685}"/>
    <cellStyle name="Vnos 2 2 4 2 4 2 8" xfId="57865" xr:uid="{5E68544D-C0CF-4CA0-8D50-351742632086}"/>
    <cellStyle name="Vnos 2 2 4 2 4 3" xfId="13753" xr:uid="{2E062AF3-FD66-45AA-8ABC-ACB38492D751}"/>
    <cellStyle name="Vnos 2 2 4 2 4 4" xfId="19476" xr:uid="{194CBEEB-991D-4174-A54F-D0D492D1BB83}"/>
    <cellStyle name="Vnos 2 2 4 2 4 5" xfId="25009" xr:uid="{BFA43DE5-B587-4EB6-BD9D-033ACC1C6EB4}"/>
    <cellStyle name="Vnos 2 2 4 2 4 6" xfId="38040" xr:uid="{1B9DEA4A-0381-484E-8DC6-0680CF6FE8C2}"/>
    <cellStyle name="Vnos 2 2 4 2 4 7" xfId="44742" xr:uid="{A32D5E95-B3A5-481C-8841-2BDFD734E9F0}"/>
    <cellStyle name="Vnos 2 2 4 2 4 8" xfId="50295" xr:uid="{AFB56DB9-2625-41FE-9149-A47D0DB048F3}"/>
    <cellStyle name="Vnos 2 2 4 2 4 9" xfId="42515" xr:uid="{4384BCE0-2015-46C4-8FE4-25246F4F742A}"/>
    <cellStyle name="Vnos 2 2 4 2 5" xfId="6711" xr:uid="{F67721C4-79DB-4DAD-8ED0-603FEF9072EE}"/>
    <cellStyle name="Vnos 2 2 4 2 5 2" xfId="9534" xr:uid="{FDAF6C26-D0D6-424B-A707-A99494228E81}"/>
    <cellStyle name="Vnos 2 2 4 2 5 2 2" xfId="16900" xr:uid="{28136710-15BD-4F44-8DDD-39118EA2D5D3}"/>
    <cellStyle name="Vnos 2 2 4 2 5 2 3" xfId="22623" xr:uid="{89E2231E-5EF9-4BBD-9355-148C05CFE9BD}"/>
    <cellStyle name="Vnos 2 2 4 2 5 2 4" xfId="28156" xr:uid="{70D868E5-3420-4517-9920-8BDB0EDEFAFA}"/>
    <cellStyle name="Vnos 2 2 4 2 5 2 5" xfId="41187" xr:uid="{50B3A198-68B2-4087-80B2-ACB7D72FBA72}"/>
    <cellStyle name="Vnos 2 2 4 2 5 2 6" xfId="47889" xr:uid="{E9C155D4-BB54-499B-B995-AF994952098A}"/>
    <cellStyle name="Vnos 2 2 4 2 5 2 7" xfId="53442" xr:uid="{14A67952-01D4-4DB5-9B29-B5BE175C2A51}"/>
    <cellStyle name="Vnos 2 2 4 2 5 2 8" xfId="48483" xr:uid="{BC9FC6D0-F3CB-42DD-8FEB-413E61FEFF8E}"/>
    <cellStyle name="Vnos 2 2 4 2 5 3" xfId="14077" xr:uid="{E613688D-23B1-4796-B804-EC094EC87ACC}"/>
    <cellStyle name="Vnos 2 2 4 2 5 4" xfId="19800" xr:uid="{E5A2F530-EF49-4FF1-8A17-58E77E86D487}"/>
    <cellStyle name="Vnos 2 2 4 2 5 5" xfId="25333" xr:uid="{89C6FEE8-1EFC-40AC-AC24-D7E26A8AD901}"/>
    <cellStyle name="Vnos 2 2 4 2 5 6" xfId="38364" xr:uid="{AF2D0B01-DD38-482B-86C1-7229B1D55E43}"/>
    <cellStyle name="Vnos 2 2 4 2 5 7" xfId="45066" xr:uid="{E15AFDEE-F32E-48D7-9FE6-B487C775B38C}"/>
    <cellStyle name="Vnos 2 2 4 2 5 8" xfId="50619" xr:uid="{BB16AB6B-8A4D-4B5F-B7ED-4EFA2E7F83AB}"/>
    <cellStyle name="Vnos 2 2 4 2 5 9" xfId="55467" xr:uid="{050563E6-32B3-40FD-94AE-5DE5801DA70B}"/>
    <cellStyle name="Vnos 2 2 4 2 6" xfId="7002" xr:uid="{D09079C6-5DCE-477D-B9F1-6713058E8305}"/>
    <cellStyle name="Vnos 2 2 4 2 6 2" xfId="9825" xr:uid="{689AAAA9-C0A5-402C-9192-235DE29B685A}"/>
    <cellStyle name="Vnos 2 2 4 2 6 2 2" xfId="17191" xr:uid="{7DA394E1-AFCB-44F3-A4A9-1FACEADF43EE}"/>
    <cellStyle name="Vnos 2 2 4 2 6 2 3" xfId="22914" xr:uid="{0C0ACB18-59BB-4158-B62B-5C1C4BD19F82}"/>
    <cellStyle name="Vnos 2 2 4 2 6 2 4" xfId="28447" xr:uid="{CBB1777E-9284-4EB8-8976-2643B485C197}"/>
    <cellStyle name="Vnos 2 2 4 2 6 2 5" xfId="41478" xr:uid="{E26F4DA4-0877-4054-8FCE-64E942405881}"/>
    <cellStyle name="Vnos 2 2 4 2 6 2 6" xfId="48180" xr:uid="{B0AD132D-09BF-4151-A76B-7D67A800F7FC}"/>
    <cellStyle name="Vnos 2 2 4 2 6 2 7" xfId="53733" xr:uid="{63B81C34-3A54-4B0F-9296-2BC6C7A4A211}"/>
    <cellStyle name="Vnos 2 2 4 2 6 2 8" xfId="56636" xr:uid="{B05C7BC5-E8DC-41BC-A09B-2A997CED4508}"/>
    <cellStyle name="Vnos 2 2 4 2 6 3" xfId="14368" xr:uid="{946CD048-3796-476E-AC5C-0A9E1B64E3DB}"/>
    <cellStyle name="Vnos 2 2 4 2 6 4" xfId="20091" xr:uid="{BE3E032B-45DD-4C0D-8578-8AE6FF5A1F40}"/>
    <cellStyle name="Vnos 2 2 4 2 6 5" xfId="25624" xr:uid="{BFA38643-0C47-43E0-BFFE-4CC5CD6C28BD}"/>
    <cellStyle name="Vnos 2 2 4 2 6 6" xfId="38655" xr:uid="{1AE3EEE5-F564-4828-B34C-4F7215BD96E7}"/>
    <cellStyle name="Vnos 2 2 4 2 6 7" xfId="45357" xr:uid="{52E2AE89-69AE-4F8A-A118-559AAAAF8D4D}"/>
    <cellStyle name="Vnos 2 2 4 2 6 8" xfId="50910" xr:uid="{D7F3EA0D-40B3-482E-A64D-68A3FDF133DE}"/>
    <cellStyle name="Vnos 2 2 4 2 6 9" xfId="55188" xr:uid="{0B7A6C87-35F7-42A9-89F0-BEFA09DD461F}"/>
    <cellStyle name="Vnos 2 2 4 2 7" xfId="7695" xr:uid="{25A7E3D4-62C8-4933-A603-3FFCC272030E}"/>
    <cellStyle name="Vnos 2 2 4 2 7 2" xfId="15061" xr:uid="{9DEE5EB7-740C-47F2-AB2A-2CEF0C2EFA27}"/>
    <cellStyle name="Vnos 2 2 4 2 7 3" xfId="20784" xr:uid="{D0B3C6FE-C13A-4016-BE07-82909B96BAFB}"/>
    <cellStyle name="Vnos 2 2 4 2 7 4" xfId="26317" xr:uid="{EFB2C225-FAEE-459A-8D8A-5104CF509FDA}"/>
    <cellStyle name="Vnos 2 2 4 2 7 5" xfId="39348" xr:uid="{597D8EA6-6359-410F-A99B-8C314FD16624}"/>
    <cellStyle name="Vnos 2 2 4 2 7 6" xfId="46050" xr:uid="{449C3D08-C582-43EA-8527-ACB04BA8759E}"/>
    <cellStyle name="Vnos 2 2 4 2 7 7" xfId="51603" xr:uid="{2CF9D18D-E877-4CD0-946E-6083DD8497FF}"/>
    <cellStyle name="Vnos 2 2 4 2 7 8" xfId="58328" xr:uid="{D61A49D1-282E-40D4-B2BE-81C1DEFA03AD}"/>
    <cellStyle name="Vnos 2 2 4 2 8" xfId="12238" xr:uid="{FC31535E-D343-400E-A7A4-375DE77BF55E}"/>
    <cellStyle name="Vnos 2 2 4 2 9" xfId="17961" xr:uid="{A08FB3DC-1C65-4A63-A909-FB497D5C8E4F}"/>
    <cellStyle name="Vnos 2 2 4 3" xfId="4101" xr:uid="{84EEFEC2-4EFF-406C-A1C9-D2A62A616021}"/>
    <cellStyle name="Vnos 2 2 4 3 10" xfId="23216" xr:uid="{C6A3A105-C1AA-4599-B947-43C5F5E9FD3E}"/>
    <cellStyle name="Vnos 2 2 4 3 11" xfId="35754" xr:uid="{116A11A1-0CA8-4AAD-95D5-A17E3FF4D2C6}"/>
    <cellStyle name="Vnos 2 2 4 3 12" xfId="42621" xr:uid="{12BF8152-BD2F-4400-B7AE-99894B0EAC36}"/>
    <cellStyle name="Vnos 2 2 4 3 13" xfId="34511" xr:uid="{1ED0C463-ADF7-43BA-9570-241EC88F42A4}"/>
    <cellStyle name="Vnos 2 2 4 3 14" xfId="54662" xr:uid="{BA745E1E-CDA7-445F-949C-11A5EA897510}"/>
    <cellStyle name="Vnos 2 2 4 3 2" xfId="5235" xr:uid="{8954B19C-6C59-4B97-851A-4A374FF77C94}"/>
    <cellStyle name="Vnos 2 2 4 3 2 2" xfId="8058" xr:uid="{A5F96300-0A09-4487-A7A6-B6FB6B8649ED}"/>
    <cellStyle name="Vnos 2 2 4 3 2 2 2" xfId="15424" xr:uid="{A074FB1F-4222-433D-8F12-BF75C78415B4}"/>
    <cellStyle name="Vnos 2 2 4 3 2 2 3" xfId="21147" xr:uid="{5FE0E555-400A-4736-AA70-2B60CA190C70}"/>
    <cellStyle name="Vnos 2 2 4 3 2 2 4" xfId="26680" xr:uid="{6FCE34FF-122A-48FB-83EC-7A0FD8E98BF6}"/>
    <cellStyle name="Vnos 2 2 4 3 2 2 5" xfId="39711" xr:uid="{53EC7D82-0D82-498C-8956-EAB906CD7D48}"/>
    <cellStyle name="Vnos 2 2 4 3 2 2 6" xfId="46413" xr:uid="{D237D8F1-B517-4C2E-AFD9-BB42B94D79BA}"/>
    <cellStyle name="Vnos 2 2 4 3 2 2 7" xfId="51966" xr:uid="{F77214D1-9C6E-4EA3-8A17-E2EB57A72A83}"/>
    <cellStyle name="Vnos 2 2 4 3 2 2 8" xfId="58449" xr:uid="{9E627F6E-86AD-4A42-ACBF-9A8F5C56DCDA}"/>
    <cellStyle name="Vnos 2 2 4 3 2 3" xfId="12601" xr:uid="{CC361957-736B-4698-8561-7205D7EFD6ED}"/>
    <cellStyle name="Vnos 2 2 4 3 2 4" xfId="18324" xr:uid="{65873D27-D761-4BAB-B61B-53CB7AA2B831}"/>
    <cellStyle name="Vnos 2 2 4 3 2 5" xfId="23857" xr:uid="{2D6AD821-003D-4B39-A8FD-F48C20DE7E1D}"/>
    <cellStyle name="Vnos 2 2 4 3 2 6" xfId="36888" xr:uid="{B585DEBA-DF91-4430-82F1-16129F1A2B66}"/>
    <cellStyle name="Vnos 2 2 4 3 2 7" xfId="43590" xr:uid="{DDA09C03-3A8A-4539-A06B-CB3E33CF0B68}"/>
    <cellStyle name="Vnos 2 2 4 3 2 8" xfId="49143" xr:uid="{F58D88DD-C212-4F2E-BA1D-BC4C89CC56E2}"/>
    <cellStyle name="Vnos 2 2 4 3 2 9" xfId="57258" xr:uid="{7BF291CE-7E0B-477D-93A6-BD8D203DD451}"/>
    <cellStyle name="Vnos 2 2 4 3 3" xfId="5037" xr:uid="{28766522-B3D3-40DC-B5B4-ACC51CD80F31}"/>
    <cellStyle name="Vnos 2 2 4 3 3 2" xfId="7860" xr:uid="{EEA68EAA-9DCC-4082-9974-0542C07E4FC0}"/>
    <cellStyle name="Vnos 2 2 4 3 3 2 2" xfId="15226" xr:uid="{2C74B7EC-D3F8-4BDE-BD4A-42AC4A78F64B}"/>
    <cellStyle name="Vnos 2 2 4 3 3 2 3" xfId="20949" xr:uid="{9E952DD5-53B5-4DED-9479-6DD79ACCB216}"/>
    <cellStyle name="Vnos 2 2 4 3 3 2 4" xfId="26482" xr:uid="{BC803EDB-40B1-4183-B081-DF8E4DAF7638}"/>
    <cellStyle name="Vnos 2 2 4 3 3 2 5" xfId="39513" xr:uid="{CCA0FB2B-F0DC-4236-A1F0-69A69D91D2A0}"/>
    <cellStyle name="Vnos 2 2 4 3 3 2 6" xfId="46215" xr:uid="{EDF1AC7B-BDB5-4E77-9FE8-0634F87A393C}"/>
    <cellStyle name="Vnos 2 2 4 3 3 2 7" xfId="51768" xr:uid="{C9C88288-C8FC-49A8-B91C-42B7072935E2}"/>
    <cellStyle name="Vnos 2 2 4 3 3 2 8" xfId="55877" xr:uid="{12D237DA-39AB-4B07-803F-9E23B5F18CC8}"/>
    <cellStyle name="Vnos 2 2 4 3 3 3" xfId="12403" xr:uid="{5886425D-55BE-40E0-A37F-2BDF2969D028}"/>
    <cellStyle name="Vnos 2 2 4 3 3 4" xfId="18126" xr:uid="{EF6B2ADF-484B-41F9-9D9A-5ACBCD6AC604}"/>
    <cellStyle name="Vnos 2 2 4 3 3 5" xfId="23659" xr:uid="{0D0E838A-F27B-4720-A301-04FB8EC9C8FF}"/>
    <cellStyle name="Vnos 2 2 4 3 3 6" xfId="36690" xr:uid="{B8660C97-5F5E-464C-B94E-CC86F8A2D3C6}"/>
    <cellStyle name="Vnos 2 2 4 3 3 7" xfId="43392" xr:uid="{913897CA-F836-4251-8FD7-7DFE00AF6631}"/>
    <cellStyle name="Vnos 2 2 4 3 3 8" xfId="48945" xr:uid="{CEFA5DDA-2D16-4916-87FE-E607710E1926}"/>
    <cellStyle name="Vnos 2 2 4 3 3 9" xfId="56583" xr:uid="{A0210A14-8DB6-4CDA-BC1B-6C00D56701B4}"/>
    <cellStyle name="Vnos 2 2 4 3 4" xfId="5011" xr:uid="{431028D2-8DF7-4B65-87A0-C8DD9DC19831}"/>
    <cellStyle name="Vnos 2 2 4 3 4 2" xfId="7834" xr:uid="{F15D4DE0-C820-4846-97E0-AFA2AFBEC318}"/>
    <cellStyle name="Vnos 2 2 4 3 4 2 2" xfId="15200" xr:uid="{82D391E7-1798-4592-ADDB-A37B9590A7DA}"/>
    <cellStyle name="Vnos 2 2 4 3 4 2 3" xfId="20923" xr:uid="{DC427B83-BDEB-4CD9-9AEE-B7FE09B9F660}"/>
    <cellStyle name="Vnos 2 2 4 3 4 2 4" xfId="26456" xr:uid="{63CEC91E-E0E9-472B-BB9D-8C8EA0EC2BCD}"/>
    <cellStyle name="Vnos 2 2 4 3 4 2 5" xfId="39487" xr:uid="{DB1F3DF3-D708-477B-8D7D-25990E50B9AA}"/>
    <cellStyle name="Vnos 2 2 4 3 4 2 6" xfId="46189" xr:uid="{4210AEC7-08CE-41B3-A0D1-E10543179B44}"/>
    <cellStyle name="Vnos 2 2 4 3 4 2 7" xfId="51742" xr:uid="{552B13AA-4840-4940-B5CF-662DE6A47E56}"/>
    <cellStyle name="Vnos 2 2 4 3 4 2 8" xfId="57460" xr:uid="{554D7468-F438-40C9-82AE-6856EFACA97C}"/>
    <cellStyle name="Vnos 2 2 4 3 4 3" xfId="12377" xr:uid="{168609A5-6F87-4B1F-B5E0-3303195566AC}"/>
    <cellStyle name="Vnos 2 2 4 3 4 4" xfId="18100" xr:uid="{2ABE14C2-B35B-4267-AF22-9164AB5E997A}"/>
    <cellStyle name="Vnos 2 2 4 3 4 5" xfId="23633" xr:uid="{10052B93-D6AF-4C0C-AAE6-9DBF908CF60F}"/>
    <cellStyle name="Vnos 2 2 4 3 4 6" xfId="36664" xr:uid="{2A62CBCB-B156-4EEE-9B30-1947DFF01405}"/>
    <cellStyle name="Vnos 2 2 4 3 4 7" xfId="43366" xr:uid="{001D5A30-A73C-4A02-9C66-F33A090E9FA3}"/>
    <cellStyle name="Vnos 2 2 4 3 4 8" xfId="48919" xr:uid="{B963D86C-ED78-4861-BC4E-8C983A9BB40C}"/>
    <cellStyle name="Vnos 2 2 4 3 4 9" xfId="56006" xr:uid="{65017BF0-332F-4DBC-A6AA-AD28C97DC300}"/>
    <cellStyle name="Vnos 2 2 4 3 5" xfId="5458" xr:uid="{4226ABF6-0B83-4F15-977C-EC327A0FFB77}"/>
    <cellStyle name="Vnos 2 2 4 3 5 2" xfId="8281" xr:uid="{4E749539-4221-4EEB-B14E-1561DEF82585}"/>
    <cellStyle name="Vnos 2 2 4 3 5 2 2" xfId="15647" xr:uid="{2AE1A08B-E784-4CA4-B688-E0222BBCBB4F}"/>
    <cellStyle name="Vnos 2 2 4 3 5 2 3" xfId="21370" xr:uid="{C22013F0-B02E-4F6E-94CA-78BAAE6BF96D}"/>
    <cellStyle name="Vnos 2 2 4 3 5 2 4" xfId="26903" xr:uid="{361C2605-1656-43C8-99CA-C3F6472CA670}"/>
    <cellStyle name="Vnos 2 2 4 3 5 2 5" xfId="39934" xr:uid="{FF0F8E74-9AD7-44D8-B54F-28DA931BD1C0}"/>
    <cellStyle name="Vnos 2 2 4 3 5 2 6" xfId="46636" xr:uid="{C61A7BD2-9D9A-4617-AE3A-EDA6BC7BE5F0}"/>
    <cellStyle name="Vnos 2 2 4 3 5 2 7" xfId="52189" xr:uid="{973262F6-E68E-4C27-9E68-3F5D31B8B949}"/>
    <cellStyle name="Vnos 2 2 4 3 5 2 8" xfId="55679" xr:uid="{8C8F1503-30BA-47B3-A32E-EC59481263C5}"/>
    <cellStyle name="Vnos 2 2 4 3 5 3" xfId="12824" xr:uid="{E9ECEB7C-2DF1-4B9F-BCE7-880F03945F4B}"/>
    <cellStyle name="Vnos 2 2 4 3 5 4" xfId="18547" xr:uid="{B895D71A-71B0-437C-ACE1-956E95164C37}"/>
    <cellStyle name="Vnos 2 2 4 3 5 5" xfId="24080" xr:uid="{20460C3D-BBD5-4E2F-B4A7-9399271081C6}"/>
    <cellStyle name="Vnos 2 2 4 3 5 6" xfId="37111" xr:uid="{0FD41FF8-95C6-4F1F-9920-7EF6E10CC200}"/>
    <cellStyle name="Vnos 2 2 4 3 5 7" xfId="43813" xr:uid="{1D50A145-ECB9-4194-8D76-CC95CCCA902A}"/>
    <cellStyle name="Vnos 2 2 4 3 5 8" xfId="49366" xr:uid="{E6CB29D2-EB77-4531-BE3A-4999C8E6C6AE}"/>
    <cellStyle name="Vnos 2 2 4 3 5 9" xfId="57774" xr:uid="{EE69D124-217C-48A3-ABF4-2072D2DD799D}"/>
    <cellStyle name="Vnos 2 2 4 3 6" xfId="5111" xr:uid="{ACC0E7AD-DC3F-4E15-B0B2-61BA8EB3717C}"/>
    <cellStyle name="Vnos 2 2 4 3 6 2" xfId="7934" xr:uid="{3037E5EC-878A-47EF-86F3-6EC472AC3D01}"/>
    <cellStyle name="Vnos 2 2 4 3 6 2 2" xfId="15300" xr:uid="{35499C18-EF0B-4BD5-A84B-CB4BF4C6D643}"/>
    <cellStyle name="Vnos 2 2 4 3 6 2 3" xfId="21023" xr:uid="{BDD4DD2E-2EAC-4A51-967A-2F419B7D5FFD}"/>
    <cellStyle name="Vnos 2 2 4 3 6 2 4" xfId="26556" xr:uid="{A1CC867D-44F7-4491-A10E-5898ECFD1DEB}"/>
    <cellStyle name="Vnos 2 2 4 3 6 2 5" xfId="39587" xr:uid="{85544458-9CB5-4FE3-8A6B-AE72611B0D0A}"/>
    <cellStyle name="Vnos 2 2 4 3 6 2 6" xfId="46289" xr:uid="{41D49AB7-0CA7-4491-BCCE-EC3147A7D8B3}"/>
    <cellStyle name="Vnos 2 2 4 3 6 2 7" xfId="51842" xr:uid="{6F712462-B819-48C7-BCBD-09F2AA685352}"/>
    <cellStyle name="Vnos 2 2 4 3 6 2 8" xfId="58256" xr:uid="{705BA09F-1BFE-4E2D-9A89-009B2FDAAD80}"/>
    <cellStyle name="Vnos 2 2 4 3 6 3" xfId="12477" xr:uid="{C53DD655-9FC6-4364-ACF1-3BA4E9C5509D}"/>
    <cellStyle name="Vnos 2 2 4 3 6 4" xfId="18200" xr:uid="{A88068F7-46E4-4C1E-9890-8ACBDEC87183}"/>
    <cellStyle name="Vnos 2 2 4 3 6 5" xfId="23733" xr:uid="{91F8262B-B54B-403D-A3A8-B6209842C3F0}"/>
    <cellStyle name="Vnos 2 2 4 3 6 6" xfId="36764" xr:uid="{D916BD7B-8CC5-4755-B2A9-1532B4A77EC5}"/>
    <cellStyle name="Vnos 2 2 4 3 6 7" xfId="43466" xr:uid="{16AABA1F-4200-4A4E-A0AF-991C0BDF5B4C}"/>
    <cellStyle name="Vnos 2 2 4 3 6 8" xfId="49019" xr:uid="{0D189EB5-D0EE-4C0C-ADC7-711F20E129E2}"/>
    <cellStyle name="Vnos 2 2 4 3 6 9" xfId="56978" xr:uid="{FFC73E35-38E3-40FD-B80C-0C7900C3FAB9}"/>
    <cellStyle name="Vnos 2 2 4 3 7" xfId="7417" xr:uid="{5425A3F6-6F5E-450D-B371-F55E94ED7302}"/>
    <cellStyle name="Vnos 2 2 4 3 7 2" xfId="14783" xr:uid="{C70DC271-1F47-46C7-AA21-51BAE6C910A9}"/>
    <cellStyle name="Vnos 2 2 4 3 7 3" xfId="20506" xr:uid="{1A7F0D92-9C3B-4665-8959-F3F6C417BABB}"/>
    <cellStyle name="Vnos 2 2 4 3 7 4" xfId="26039" xr:uid="{10B05084-D71D-4168-A17C-B7D7F8D793C5}"/>
    <cellStyle name="Vnos 2 2 4 3 7 5" xfId="39070" xr:uid="{0E6908B9-5897-4483-A876-B9B072A63471}"/>
    <cellStyle name="Vnos 2 2 4 3 7 6" xfId="45772" xr:uid="{B4C5A15B-11EE-48CA-A83E-7BA8F4A7BEFF}"/>
    <cellStyle name="Vnos 2 2 4 3 7 7" xfId="51325" xr:uid="{A65F4F1D-E2AD-406F-8AE2-4552F607E05F}"/>
    <cellStyle name="Vnos 2 2 4 3 7 8" xfId="55153" xr:uid="{0B97DFC8-5FB3-4C4D-BAB1-3661BD4601A4}"/>
    <cellStyle name="Vnos 2 2 4 3 8" xfId="11727" xr:uid="{D25CC692-4492-4061-B164-8A53407FF758}"/>
    <cellStyle name="Vnos 2 2 4 3 9" xfId="17561" xr:uid="{6F66B242-1EDB-4B4A-AE07-92877CA493E9}"/>
    <cellStyle name="Vnos 2 2 4 4" xfId="5509" xr:uid="{67C49A77-23E4-4ABA-BB5A-83443A5BC139}"/>
    <cellStyle name="Vnos 2 2 4 4 2" xfId="8332" xr:uid="{65941760-75B4-4157-9425-FCFCD2963C60}"/>
    <cellStyle name="Vnos 2 2 4 4 2 2" xfId="15698" xr:uid="{9F972E39-8ECA-47C0-BEA0-666B389166A6}"/>
    <cellStyle name="Vnos 2 2 4 4 2 3" xfId="21421" xr:uid="{0831028F-617B-4914-880A-24EAB5A15042}"/>
    <cellStyle name="Vnos 2 2 4 4 2 4" xfId="26954" xr:uid="{6AC90468-C119-49D3-B5B5-7CCD1B7C373E}"/>
    <cellStyle name="Vnos 2 2 4 4 2 5" xfId="39985" xr:uid="{64F441EE-6B51-41C7-AAE7-F192B6AFB7CB}"/>
    <cellStyle name="Vnos 2 2 4 4 2 6" xfId="46687" xr:uid="{EB2B39C1-7CDB-485B-A038-8279BE64AE9D}"/>
    <cellStyle name="Vnos 2 2 4 4 2 7" xfId="52240" xr:uid="{83BEFE23-9156-404B-9757-9872D1C4E14C}"/>
    <cellStyle name="Vnos 2 2 4 4 2 8" xfId="54440" xr:uid="{7D30DC95-A07B-4FC3-A953-59B1972B6E91}"/>
    <cellStyle name="Vnos 2 2 4 4 3" xfId="12875" xr:uid="{F7A52AF4-EAB4-4A21-A59E-04BAD7B534CB}"/>
    <cellStyle name="Vnos 2 2 4 4 4" xfId="18598" xr:uid="{C9C43D6D-8364-41DD-BA49-90551487ADEB}"/>
    <cellStyle name="Vnos 2 2 4 4 5" xfId="24131" xr:uid="{6FA80859-DB3B-47BE-BF39-2CFB9669138F}"/>
    <cellStyle name="Vnos 2 2 4 4 6" xfId="37162" xr:uid="{AEDF2FAF-84ED-4B23-B7D9-F6B07F78F9E0}"/>
    <cellStyle name="Vnos 2 2 4 4 7" xfId="43864" xr:uid="{EC6B7CD2-4EA1-4D83-98AB-C2277EEF21FA}"/>
    <cellStyle name="Vnos 2 2 4 4 8" xfId="49417" xr:uid="{2D41C480-E647-4F9A-B454-607810C9A273}"/>
    <cellStyle name="Vnos 2 2 4 4 9" xfId="58134" xr:uid="{AD597FF6-19DB-461B-AF73-B850F5FB4677}"/>
    <cellStyle name="Vnos 2 2 4 5" xfId="6107" xr:uid="{C11D2833-80CE-4210-B054-09528498C657}"/>
    <cellStyle name="Vnos 2 2 4 5 2" xfId="8930" xr:uid="{F6AA8FF1-FA3A-40CA-AB72-DF3A83BA2889}"/>
    <cellStyle name="Vnos 2 2 4 5 2 2" xfId="16296" xr:uid="{34C7997D-1E88-4F98-82D5-9AD85C775F35}"/>
    <cellStyle name="Vnos 2 2 4 5 2 3" xfId="22019" xr:uid="{29B5FF6C-7009-460B-BADE-776DC066351C}"/>
    <cellStyle name="Vnos 2 2 4 5 2 4" xfId="27552" xr:uid="{9DC2CB9A-B2ED-42E5-AAE3-B0E7731270E2}"/>
    <cellStyle name="Vnos 2 2 4 5 2 5" xfId="40583" xr:uid="{1F0D447A-AC18-492D-90A8-6EDD9D9116E0}"/>
    <cellStyle name="Vnos 2 2 4 5 2 6" xfId="47285" xr:uid="{B988EDF2-35DF-4351-9826-1E1E44A36202}"/>
    <cellStyle name="Vnos 2 2 4 5 2 7" xfId="52838" xr:uid="{ABD7EAB0-AB01-448A-9AE3-8954D07BBAAD}"/>
    <cellStyle name="Vnos 2 2 4 5 2 8" xfId="54385" xr:uid="{F9EA2B5A-A1B8-47FF-A2AD-3E96D90598E4}"/>
    <cellStyle name="Vnos 2 2 4 5 3" xfId="13473" xr:uid="{14536859-AECC-4F9F-AD84-A3319896B54D}"/>
    <cellStyle name="Vnos 2 2 4 5 4" xfId="19196" xr:uid="{78E37BBB-88D1-468A-9803-4608873EEAF0}"/>
    <cellStyle name="Vnos 2 2 4 5 5" xfId="24729" xr:uid="{E6D5B7BF-7A9B-45C3-BBFE-BB14E032342A}"/>
    <cellStyle name="Vnos 2 2 4 5 6" xfId="37760" xr:uid="{D5EDF8DC-F2DF-4AE3-9D8C-3F2F8D53B85F}"/>
    <cellStyle name="Vnos 2 2 4 5 7" xfId="44462" xr:uid="{0832D6BD-A6DC-4852-9F82-78310EA10369}"/>
    <cellStyle name="Vnos 2 2 4 5 8" xfId="50015" xr:uid="{199DE8F9-64C2-431B-90CB-0A6E549BC2FE}"/>
    <cellStyle name="Vnos 2 2 4 5 9" xfId="54884" xr:uid="{6382D558-EAD6-4834-9470-07A08B893C50}"/>
    <cellStyle name="Vnos 2 2 4 6" xfId="5442" xr:uid="{F4D90D67-0908-4E1C-B9D9-9AA9FA2787FB}"/>
    <cellStyle name="Vnos 2 2 4 6 2" xfId="8265" xr:uid="{B42F5121-96F6-4D7D-870C-DE7E0C21F2DA}"/>
    <cellStyle name="Vnos 2 2 4 6 2 2" xfId="15631" xr:uid="{E3CDC762-A1FA-4FEC-B4EE-3E589A609258}"/>
    <cellStyle name="Vnos 2 2 4 6 2 3" xfId="21354" xr:uid="{1C95C3F0-0952-400E-A8CB-6A5C06FB3FB0}"/>
    <cellStyle name="Vnos 2 2 4 6 2 4" xfId="26887" xr:uid="{7BA57943-A3C3-44DE-8D11-06467577AD1D}"/>
    <cellStyle name="Vnos 2 2 4 6 2 5" xfId="39918" xr:uid="{8009CAAB-9C77-4DB6-9A34-74EECC218ACE}"/>
    <cellStyle name="Vnos 2 2 4 6 2 6" xfId="46620" xr:uid="{33006C3E-8630-4E78-93B9-92E13C4F45E1}"/>
    <cellStyle name="Vnos 2 2 4 6 2 7" xfId="52173" xr:uid="{04C5BBF4-D5F6-4B0A-B14F-2FB6A7577E55}"/>
    <cellStyle name="Vnos 2 2 4 6 2 8" xfId="58413" xr:uid="{A9CE3323-7DF2-4B84-8F18-37466222B83D}"/>
    <cellStyle name="Vnos 2 2 4 6 3" xfId="12808" xr:uid="{D563C788-34F9-4EBF-A203-FB719AA7BCBE}"/>
    <cellStyle name="Vnos 2 2 4 6 4" xfId="18531" xr:uid="{F5970C31-90D4-499B-91DC-D44F93759AD0}"/>
    <cellStyle name="Vnos 2 2 4 6 5" xfId="24064" xr:uid="{A6C6DD6F-2662-4C96-B7D3-4352CB837BA7}"/>
    <cellStyle name="Vnos 2 2 4 6 6" xfId="37095" xr:uid="{6BFB8F25-B079-4517-8390-D73576B58D72}"/>
    <cellStyle name="Vnos 2 2 4 6 7" xfId="43797" xr:uid="{56DBCF7B-E294-4FA3-951E-21DB402CA090}"/>
    <cellStyle name="Vnos 2 2 4 6 8" xfId="49350" xr:uid="{7ACA980D-1E43-40CF-8C70-D71E1C098FEB}"/>
    <cellStyle name="Vnos 2 2 4 6 9" xfId="57821" xr:uid="{6465681E-D569-4F37-9443-6E81283FEC38}"/>
    <cellStyle name="Vnos 2 2 4 7" xfId="6521" xr:uid="{E7DFEB40-AB6B-4A59-8C88-20A0C84D50AD}"/>
    <cellStyle name="Vnos 2 2 4 7 2" xfId="9344" xr:uid="{03B77966-8546-4839-BBAB-5549555E7C38}"/>
    <cellStyle name="Vnos 2 2 4 7 2 2" xfId="16710" xr:uid="{8A792E9D-530F-4F13-B8AE-C83FCBB501B9}"/>
    <cellStyle name="Vnos 2 2 4 7 2 3" xfId="22433" xr:uid="{F3E25E51-BEEB-46B4-BEF8-78B52D192985}"/>
    <cellStyle name="Vnos 2 2 4 7 2 4" xfId="27966" xr:uid="{D4CBD0CF-3D5F-4E46-97DC-7094A0E5D4A2}"/>
    <cellStyle name="Vnos 2 2 4 7 2 5" xfId="40997" xr:uid="{2721A9C0-9BB4-4BB7-8B10-B602DC88AAA0}"/>
    <cellStyle name="Vnos 2 2 4 7 2 6" xfId="47699" xr:uid="{EA3AEC6C-C0FE-43A2-AEE4-76E379462286}"/>
    <cellStyle name="Vnos 2 2 4 7 2 7" xfId="53252" xr:uid="{62F27217-039E-4323-AB2E-DF598DE4C9FA}"/>
    <cellStyle name="Vnos 2 2 4 7 2 8" xfId="57549" xr:uid="{4A5EBEA7-948B-447A-A428-2595CAC142ED}"/>
    <cellStyle name="Vnos 2 2 4 7 3" xfId="13887" xr:uid="{0BAEB103-AC8D-4705-8E29-228FF71D1FC4}"/>
    <cellStyle name="Vnos 2 2 4 7 4" xfId="19610" xr:uid="{48B2651A-8A8E-4552-85A6-D5556895B7CE}"/>
    <cellStyle name="Vnos 2 2 4 7 5" xfId="25143" xr:uid="{D5C96F7C-42BB-4C59-A10D-0E4413CA4ECD}"/>
    <cellStyle name="Vnos 2 2 4 7 6" xfId="38174" xr:uid="{640255B1-4667-4D1F-9DCA-FAE3F799BEFA}"/>
    <cellStyle name="Vnos 2 2 4 7 7" xfId="44876" xr:uid="{AC5AE572-32FA-4047-9E78-6C948F409C11}"/>
    <cellStyle name="Vnos 2 2 4 7 8" xfId="50429" xr:uid="{F4E3103D-ADF6-4684-82B4-5465F01DA5A6}"/>
    <cellStyle name="Vnos 2 2 4 7 9" xfId="57350" xr:uid="{CA761D6C-4CDC-4DFA-84A7-B5D5D3771536}"/>
    <cellStyle name="Vnos 2 2 4 8" xfId="3551" xr:uid="{C23457FC-E678-4228-8D51-1E677A1D6862}"/>
    <cellStyle name="Vnos 2 2 4 8 2" xfId="7202" xr:uid="{5AC7D828-20C9-4D2C-B348-739AC7C67125}"/>
    <cellStyle name="Vnos 2 2 4 8 2 2" xfId="14568" xr:uid="{E54F3CFA-256D-4B14-A681-9461CACC5EB0}"/>
    <cellStyle name="Vnos 2 2 4 8 2 3" xfId="20291" xr:uid="{5B15F789-5530-415A-8E92-4E6AE6A894A1}"/>
    <cellStyle name="Vnos 2 2 4 8 2 4" xfId="25824" xr:uid="{D52C3919-5E9C-458D-83DA-07C32E9F6D9D}"/>
    <cellStyle name="Vnos 2 2 4 8 2 5" xfId="38855" xr:uid="{FFD3282B-9E40-497D-BB92-D49FFDDE2D1F}"/>
    <cellStyle name="Vnos 2 2 4 8 2 6" xfId="45557" xr:uid="{3CD81825-1673-4B44-96ED-6933447981CE}"/>
    <cellStyle name="Vnos 2 2 4 8 2 7" xfId="51110" xr:uid="{BE32B574-7609-4163-A150-CE27C1DF4674}"/>
    <cellStyle name="Vnos 2 2 4 8 2 8" xfId="48602" xr:uid="{EE6E1613-D0CB-4A37-9A82-644348756690}"/>
    <cellStyle name="Vnos 2 2 4 8 3" xfId="11367" xr:uid="{203985F9-87BA-4A66-9295-C522DF31FC61}"/>
    <cellStyle name="Vnos 2 2 4 8 4" xfId="1542" xr:uid="{2C5C5887-FDA3-4F4D-AEB2-CA37120DD23E}"/>
    <cellStyle name="Vnos 2 2 4 8 5" xfId="10120" xr:uid="{4FB87C40-8B27-4B8A-BF18-219AC47650BB}"/>
    <cellStyle name="Vnos 2 2 4 8 6" xfId="35204" xr:uid="{40B37DAC-BBE7-4F5A-A504-4F0B4B7201A9}"/>
    <cellStyle name="Vnos 2 2 4 8 7" xfId="42185" xr:uid="{9ED62DFA-E961-48A8-BE6E-2E4A5D8B42A6}"/>
    <cellStyle name="Vnos 2 2 4 8 8" xfId="42870" xr:uid="{1D9FD2C1-1FD2-4A35-8241-7B463D2D5F53}"/>
    <cellStyle name="Vnos 2 2 4 8 9" xfId="54024" xr:uid="{0AF8C9A2-F47A-4355-BEF7-C67F17ECE93C}"/>
    <cellStyle name="Vnos 2 2 4 9" xfId="4536" xr:uid="{CE573D9B-F817-4D13-92B8-111A3777637B}"/>
    <cellStyle name="Vnos 2 2 4 9 2" xfId="11983" xr:uid="{11261CC8-4DF0-40B4-A18D-B7D4C8351741}"/>
    <cellStyle name="Vnos 2 2 4 9 3" xfId="17747" xr:uid="{AAD78A43-2905-4F1F-B9E4-378B9C71E168}"/>
    <cellStyle name="Vnos 2 2 4 9 4" xfId="23317" xr:uid="{B72D4CCC-A760-4F51-90A0-B91924340ED3}"/>
    <cellStyle name="Vnos 2 2 4 9 5" xfId="39171" xr:uid="{16BC01FD-5F17-4B1B-B592-A47B870F5323}"/>
    <cellStyle name="Vnos 2 2 4 9 6" xfId="45873" xr:uid="{D48B0C05-B649-4FF1-8D2E-16F5E7025902}"/>
    <cellStyle name="Vnos 2 2 4 9 7" xfId="51426" xr:uid="{402CD4FA-3838-43FA-ABC4-DABE52C34923}"/>
    <cellStyle name="Vnos 2 2 4 9 8" xfId="54820" xr:uid="{F88B5A99-6984-4169-9A35-EADC19AC4EAA}"/>
    <cellStyle name="Vnos 2 2 5" xfId="2364" xr:uid="{D3241653-7860-444F-88F7-D8D44C3582EB}"/>
    <cellStyle name="Vnos 2 2 5 10" xfId="7507" xr:uid="{B4204C3B-CF91-4292-839A-B891128E8557}"/>
    <cellStyle name="Vnos 2 2 5 10 2" xfId="14873" xr:uid="{183B2B11-F02E-4196-9D70-66E0FAB1DA6E}"/>
    <cellStyle name="Vnos 2 2 5 10 3" xfId="20596" xr:uid="{2A5A2727-6D0F-4F21-9DDB-8F686A259814}"/>
    <cellStyle name="Vnos 2 2 5 10 4" xfId="26129" xr:uid="{89DFE258-87C4-4FAB-9E89-64AF1364318E}"/>
    <cellStyle name="Vnos 2 2 5 11" xfId="10538" xr:uid="{7730F606-E9C7-4234-8E07-1A64AB76CD78}"/>
    <cellStyle name="Vnos 2 2 5 12" xfId="11246" xr:uid="{FD7B08A9-0859-4125-8966-51A62A24114F}"/>
    <cellStyle name="Vnos 2 2 5 13" xfId="36170" xr:uid="{A1DD37ED-5BA6-4C21-9D1D-693CA20636B4}"/>
    <cellStyle name="Vnos 2 2 5 14" xfId="42934" xr:uid="{1AAD1918-8E52-4980-AD4A-BCA83ABD5CD0}"/>
    <cellStyle name="Vnos 2 2 5 15" xfId="48493" xr:uid="{C5444255-0CF8-40EC-BC6F-8EAA65AFBC8C}"/>
    <cellStyle name="Vnos 2 2 5 16" xfId="42936" xr:uid="{F544AE95-1224-413F-BFA0-04EF74E410D5}"/>
    <cellStyle name="Vnos 2 2 5 2" xfId="4860" xr:uid="{B04F5EBB-EE14-49E4-A616-6DE47D849285}"/>
    <cellStyle name="Vnos 2 2 5 2 10" xfId="23482" xr:uid="{5EBBD44A-07DE-4F99-AA08-BCAFE388839B}"/>
    <cellStyle name="Vnos 2 2 5 2 11" xfId="36513" xr:uid="{C29329A4-614A-4422-8844-8C29CD0E5968}"/>
    <cellStyle name="Vnos 2 2 5 2 12" xfId="43215" xr:uid="{132707EA-843B-466C-A6CF-DBB263B9F511}"/>
    <cellStyle name="Vnos 2 2 5 2 13" xfId="48768" xr:uid="{C0F77E5C-7641-4175-8E9F-47A5E1CFE2A7}"/>
    <cellStyle name="Vnos 2 2 5 2 14" xfId="56085" xr:uid="{0AF441C2-0E7D-4CE3-943E-878F0BC90FD9}"/>
    <cellStyle name="Vnos 2 2 5 2 2" xfId="5748" xr:uid="{3558EA18-F093-4B1E-92A9-9AB53747CB4A}"/>
    <cellStyle name="Vnos 2 2 5 2 2 2" xfId="8571" xr:uid="{C8ACE9DD-5A61-4026-9FCD-424E35B1AC91}"/>
    <cellStyle name="Vnos 2 2 5 2 2 2 2" xfId="15937" xr:uid="{DCEA8655-CDF6-4297-B30F-A825D3C43945}"/>
    <cellStyle name="Vnos 2 2 5 2 2 2 3" xfId="21660" xr:uid="{3354A927-B0F3-4220-B712-8788F629B2EC}"/>
    <cellStyle name="Vnos 2 2 5 2 2 2 4" xfId="27193" xr:uid="{D561A57C-DD76-4C79-B039-D1CC3580F752}"/>
    <cellStyle name="Vnos 2 2 5 2 2 2 5" xfId="40224" xr:uid="{AA1BC7AF-DBD3-4A7A-A64B-0F19A123BB95}"/>
    <cellStyle name="Vnos 2 2 5 2 2 2 6" xfId="46926" xr:uid="{552945D5-9765-4E4A-B1DF-0BC2DF0E3FA1}"/>
    <cellStyle name="Vnos 2 2 5 2 2 2 7" xfId="52479" xr:uid="{7D44BE6F-9642-4DB6-BC0B-F0AEAF7F7F7D}"/>
    <cellStyle name="Vnos 2 2 5 2 2 2 8" xfId="55871" xr:uid="{07D514C6-6F31-4B1D-85D6-2E1D42706094}"/>
    <cellStyle name="Vnos 2 2 5 2 2 3" xfId="13114" xr:uid="{4A102A5A-FCDA-4BE0-9721-16479E88B4A9}"/>
    <cellStyle name="Vnos 2 2 5 2 2 4" xfId="18837" xr:uid="{283CD77C-75F2-4F34-9749-1665F294CDF9}"/>
    <cellStyle name="Vnos 2 2 5 2 2 5" xfId="24370" xr:uid="{002D5AD6-1D8F-421E-99BE-85E0FB3E11C8}"/>
    <cellStyle name="Vnos 2 2 5 2 2 6" xfId="37401" xr:uid="{E228A8E9-3E9E-4CBE-941B-22F0E0B203F8}"/>
    <cellStyle name="Vnos 2 2 5 2 2 7" xfId="44103" xr:uid="{464871C3-2683-4572-9C74-20271B81962C}"/>
    <cellStyle name="Vnos 2 2 5 2 2 8" xfId="49656" xr:uid="{F7C6FAC1-3146-4C31-8BAA-65F77E2E19DD}"/>
    <cellStyle name="Vnos 2 2 5 2 2 9" xfId="57604" xr:uid="{F361A3F7-FB73-4033-80A6-FA30A8D1C178}"/>
    <cellStyle name="Vnos 2 2 5 2 3" xfId="5583" xr:uid="{5E886DC2-A780-43C6-AC78-5BFB265DED85}"/>
    <cellStyle name="Vnos 2 2 5 2 3 2" xfId="8406" xr:uid="{4D72DEB6-03D7-4059-A89B-C28D4439B919}"/>
    <cellStyle name="Vnos 2 2 5 2 3 2 2" xfId="15772" xr:uid="{2BBADBD3-4637-41FD-9443-69754002EAFA}"/>
    <cellStyle name="Vnos 2 2 5 2 3 2 3" xfId="21495" xr:uid="{DBA8CEFB-FE12-46B9-B91F-9768AA664D17}"/>
    <cellStyle name="Vnos 2 2 5 2 3 2 4" xfId="27028" xr:uid="{834C7A05-BAEC-4B32-B17D-32FC10993C60}"/>
    <cellStyle name="Vnos 2 2 5 2 3 2 5" xfId="40059" xr:uid="{A2086868-BBAB-4760-9C57-32058B7DFEDE}"/>
    <cellStyle name="Vnos 2 2 5 2 3 2 6" xfId="46761" xr:uid="{C9FC9DEB-35CD-4B89-9A48-69160AE6ADCA}"/>
    <cellStyle name="Vnos 2 2 5 2 3 2 7" xfId="52314" xr:uid="{DB07ED3C-F4D7-4B52-A5CB-030E1E020287}"/>
    <cellStyle name="Vnos 2 2 5 2 3 2 8" xfId="42314" xr:uid="{D069DEB6-2A68-4DC0-AF97-78AC4220F110}"/>
    <cellStyle name="Vnos 2 2 5 2 3 3" xfId="12949" xr:uid="{3A2A18D8-2706-4A4A-B4CB-47109DF2D93E}"/>
    <cellStyle name="Vnos 2 2 5 2 3 4" xfId="18672" xr:uid="{4E8790E2-6C42-4907-8AFD-EC0F21CC345C}"/>
    <cellStyle name="Vnos 2 2 5 2 3 5" xfId="24205" xr:uid="{ADE911D7-76C2-4413-9A2B-B8F2FF9311F4}"/>
    <cellStyle name="Vnos 2 2 5 2 3 6" xfId="37236" xr:uid="{57B8F86A-9665-4448-A64A-85ED9024BF69}"/>
    <cellStyle name="Vnos 2 2 5 2 3 7" xfId="43938" xr:uid="{9185F167-778D-4C2D-8335-A15AC9C52764}"/>
    <cellStyle name="Vnos 2 2 5 2 3 8" xfId="49491" xr:uid="{49B96164-0C6B-4E23-BC5A-BE400BD2A42F}"/>
    <cellStyle name="Vnos 2 2 5 2 3 9" xfId="54352" xr:uid="{D8D91EF7-08B0-4CBD-A660-672B73058539}"/>
    <cellStyle name="Vnos 2 2 5 2 4" xfId="6375" xr:uid="{84AC6387-01BF-43EC-A5B6-6F9B4438C3C5}"/>
    <cellStyle name="Vnos 2 2 5 2 4 2" xfId="9198" xr:uid="{B5235CA4-F73E-4064-AF32-86BA457B7AEA}"/>
    <cellStyle name="Vnos 2 2 5 2 4 2 2" xfId="16564" xr:uid="{121DEADA-3982-4E58-A2A0-5853922AA004}"/>
    <cellStyle name="Vnos 2 2 5 2 4 2 3" xfId="22287" xr:uid="{17B4C148-7099-452B-9504-E5A7783925B9}"/>
    <cellStyle name="Vnos 2 2 5 2 4 2 4" xfId="27820" xr:uid="{D97C2BC6-E50E-4CE2-9F5E-BE007CC83A71}"/>
    <cellStyle name="Vnos 2 2 5 2 4 2 5" xfId="40851" xr:uid="{A95D2291-5530-4E23-8F14-D69B95C00A80}"/>
    <cellStyle name="Vnos 2 2 5 2 4 2 6" xfId="47553" xr:uid="{633081DB-9C32-458D-BAD1-9FEE78B57368}"/>
    <cellStyle name="Vnos 2 2 5 2 4 2 7" xfId="53106" xr:uid="{9E67353E-1904-4503-98AD-3C1F4849B5F8}"/>
    <cellStyle name="Vnos 2 2 5 2 4 2 8" xfId="57600" xr:uid="{BA4DF319-DFB5-4E43-A3D4-95D9A6736F39}"/>
    <cellStyle name="Vnos 2 2 5 2 4 3" xfId="13741" xr:uid="{FEC77A9D-2997-48E3-9B52-E8F4666C622E}"/>
    <cellStyle name="Vnos 2 2 5 2 4 4" xfId="19464" xr:uid="{06F7C5C0-9F04-491C-9DF9-9BA443E5E52F}"/>
    <cellStyle name="Vnos 2 2 5 2 4 5" xfId="24997" xr:uid="{1FDBB651-4179-489C-91F4-486057958EF8}"/>
    <cellStyle name="Vnos 2 2 5 2 4 6" xfId="38028" xr:uid="{11FCACF2-DB16-4FE2-93F1-122E9AA1D5A6}"/>
    <cellStyle name="Vnos 2 2 5 2 4 7" xfId="44730" xr:uid="{F4144779-7AB8-4EC4-8C34-59BEDAE4DAC0}"/>
    <cellStyle name="Vnos 2 2 5 2 4 8" xfId="50283" xr:uid="{B517419B-DFE4-4B95-92CA-BED6B6FDFB7B}"/>
    <cellStyle name="Vnos 2 2 5 2 4 9" xfId="41713" xr:uid="{6EF03B88-E18A-4C1F-A161-F35EFC80FB26}"/>
    <cellStyle name="Vnos 2 2 5 2 5" xfId="6699" xr:uid="{980D18F6-9F89-4207-AA44-83C3B1A4B429}"/>
    <cellStyle name="Vnos 2 2 5 2 5 2" xfId="9522" xr:uid="{856E3932-A222-464F-B6EA-1F89B809E635}"/>
    <cellStyle name="Vnos 2 2 5 2 5 2 2" xfId="16888" xr:uid="{E1665F3E-532B-4441-8584-4BEEF851EF54}"/>
    <cellStyle name="Vnos 2 2 5 2 5 2 3" xfId="22611" xr:uid="{B0B5C36B-005C-41EE-9462-1CAC0E21AF83}"/>
    <cellStyle name="Vnos 2 2 5 2 5 2 4" xfId="28144" xr:uid="{67A2D09B-E040-4FC1-962F-947F6F85BDCC}"/>
    <cellStyle name="Vnos 2 2 5 2 5 2 5" xfId="41175" xr:uid="{1B836C19-438E-47D1-ABCF-416BAA672C1B}"/>
    <cellStyle name="Vnos 2 2 5 2 5 2 6" xfId="47877" xr:uid="{DA9E6982-AF88-4E0A-8960-D2A8AC40EB61}"/>
    <cellStyle name="Vnos 2 2 5 2 5 2 7" xfId="53430" xr:uid="{BF3F8038-4345-4A5F-9FC6-DBA641FA0B60}"/>
    <cellStyle name="Vnos 2 2 5 2 5 2 8" xfId="57935" xr:uid="{3BE1D7B3-1E92-4E41-B024-B42C23A8F36D}"/>
    <cellStyle name="Vnos 2 2 5 2 5 3" xfId="14065" xr:uid="{FE6F907B-9EE2-487A-81D1-34910235712C}"/>
    <cellStyle name="Vnos 2 2 5 2 5 4" xfId="19788" xr:uid="{62EFCD19-F8FD-4522-9A0D-696853887000}"/>
    <cellStyle name="Vnos 2 2 5 2 5 5" xfId="25321" xr:uid="{5FC4E1EC-FC40-4FA0-A38F-E80F66FB8127}"/>
    <cellStyle name="Vnos 2 2 5 2 5 6" xfId="38352" xr:uid="{90114E82-6BC3-4AFB-96C9-192F23DD5B0E}"/>
    <cellStyle name="Vnos 2 2 5 2 5 7" xfId="45054" xr:uid="{70112990-9262-4C43-BF42-2D8EBACE1844}"/>
    <cellStyle name="Vnos 2 2 5 2 5 8" xfId="50607" xr:uid="{2E50CCF9-ABF4-46BD-B695-B677CA63FE90}"/>
    <cellStyle name="Vnos 2 2 5 2 5 9" xfId="58050" xr:uid="{28EB9413-F390-4109-BDAD-2D9ECE57C236}"/>
    <cellStyle name="Vnos 2 2 5 2 6" xfId="6990" xr:uid="{CFF1D8C3-99CD-4759-845A-216657332A22}"/>
    <cellStyle name="Vnos 2 2 5 2 6 2" xfId="9813" xr:uid="{5C176923-C85C-46A6-BF08-0C30CC698E47}"/>
    <cellStyle name="Vnos 2 2 5 2 6 2 2" xfId="17179" xr:uid="{416E5F3B-B4CD-4124-8FB2-8A5D8E79CC4C}"/>
    <cellStyle name="Vnos 2 2 5 2 6 2 3" xfId="22902" xr:uid="{6A1B3CAC-3D51-42F1-A29F-F46815DEFAC0}"/>
    <cellStyle name="Vnos 2 2 5 2 6 2 4" xfId="28435" xr:uid="{196F4CC2-6A6B-44F1-9BD7-9D267331FB52}"/>
    <cellStyle name="Vnos 2 2 5 2 6 2 5" xfId="41466" xr:uid="{D9C427F1-73FD-4398-9AA1-13DAF1673F30}"/>
    <cellStyle name="Vnos 2 2 5 2 6 2 6" xfId="48168" xr:uid="{1EB7827C-D678-48E6-9898-E6E90CC6FD12}"/>
    <cellStyle name="Vnos 2 2 5 2 6 2 7" xfId="53721" xr:uid="{DBCDED5E-1196-47C5-B56D-28552BFF2F72}"/>
    <cellStyle name="Vnos 2 2 5 2 6 2 8" xfId="55404" xr:uid="{DD9B3F99-9B50-4EB3-8BF8-E0691B0EA368}"/>
    <cellStyle name="Vnos 2 2 5 2 6 3" xfId="14356" xr:uid="{D03A983D-2BED-4589-BA83-F9A98C43B974}"/>
    <cellStyle name="Vnos 2 2 5 2 6 4" xfId="20079" xr:uid="{8D228A62-ED1C-4B71-8C2B-A8AE45AA9140}"/>
    <cellStyle name="Vnos 2 2 5 2 6 5" xfId="25612" xr:uid="{0CA75792-468D-4588-B19F-B8308BCA099C}"/>
    <cellStyle name="Vnos 2 2 5 2 6 6" xfId="38643" xr:uid="{9A413E96-A61D-471C-89EB-DB558ED51D41}"/>
    <cellStyle name="Vnos 2 2 5 2 6 7" xfId="45345" xr:uid="{B8DB1158-DAB8-423F-8F1F-B92E59503561}"/>
    <cellStyle name="Vnos 2 2 5 2 6 8" xfId="50898" xr:uid="{68A368F7-D36F-4D38-BEFB-AC440473813F}"/>
    <cellStyle name="Vnos 2 2 5 2 6 9" xfId="56555" xr:uid="{876D1D93-47E0-426A-9981-CB57FAE3269A}"/>
    <cellStyle name="Vnos 2 2 5 2 7" xfId="7683" xr:uid="{9F246888-68AD-4DF5-80A4-D2440A145A32}"/>
    <cellStyle name="Vnos 2 2 5 2 7 2" xfId="15049" xr:uid="{7924D24C-DD51-4211-AEC2-76D068E24E31}"/>
    <cellStyle name="Vnos 2 2 5 2 7 3" xfId="20772" xr:uid="{177CDE01-E958-4650-957B-D216DBA4F7C2}"/>
    <cellStyle name="Vnos 2 2 5 2 7 4" xfId="26305" xr:uid="{FFDF9E64-786E-4FAC-82B3-1DBAA867E2A9}"/>
    <cellStyle name="Vnos 2 2 5 2 7 5" xfId="39336" xr:uid="{319B3E39-C7C0-426D-B281-05B505CD2768}"/>
    <cellStyle name="Vnos 2 2 5 2 7 6" xfId="46038" xr:uid="{00084C58-54E0-407D-A95A-65DF9D0F8BAB}"/>
    <cellStyle name="Vnos 2 2 5 2 7 7" xfId="51591" xr:uid="{F863D0F5-8EE0-4B1A-8F81-A665C9926E5E}"/>
    <cellStyle name="Vnos 2 2 5 2 7 8" xfId="41683" xr:uid="{28E34E94-0649-4967-8558-A0DB675CE701}"/>
    <cellStyle name="Vnos 2 2 5 2 8" xfId="12226" xr:uid="{4D5DD97D-B10D-4542-94B7-4ABF47AD24D2}"/>
    <cellStyle name="Vnos 2 2 5 2 9" xfId="17949" xr:uid="{5CA0E65D-3663-453C-94C2-BC333208F0B5}"/>
    <cellStyle name="Vnos 2 2 5 3" xfId="4102" xr:uid="{63CAB4A9-0E85-47F7-BF69-EEFC76913AD3}"/>
    <cellStyle name="Vnos 2 2 5 3 10" xfId="23217" xr:uid="{560ED705-E468-4359-9313-C2698E6CFA12}"/>
    <cellStyle name="Vnos 2 2 5 3 11" xfId="35755" xr:uid="{7FD75814-AEDF-4C23-84EA-131246B232DF}"/>
    <cellStyle name="Vnos 2 2 5 3 12" xfId="42622" xr:uid="{56552C15-5F21-40B3-8513-E46393ED1A71}"/>
    <cellStyle name="Vnos 2 2 5 3 13" xfId="41642" xr:uid="{BB3BB09C-B54E-41AB-A43F-2CB958DFC28A}"/>
    <cellStyle name="Vnos 2 2 5 3 14" xfId="53877" xr:uid="{B24BF412-C8AD-4B00-8CDD-86CFFB246E6E}"/>
    <cellStyle name="Vnos 2 2 5 3 2" xfId="5236" xr:uid="{329587A8-A878-48E7-A5A1-ADD8A2B0D983}"/>
    <cellStyle name="Vnos 2 2 5 3 2 2" xfId="8059" xr:uid="{32BDF888-3A1B-42D6-B279-50ECF54ECF99}"/>
    <cellStyle name="Vnos 2 2 5 3 2 2 2" xfId="15425" xr:uid="{F7B73B7B-A90B-4003-A73B-5ACBAE7B93FB}"/>
    <cellStyle name="Vnos 2 2 5 3 2 2 3" xfId="21148" xr:uid="{88DD54CA-6B10-492E-8F12-533EBE47613F}"/>
    <cellStyle name="Vnos 2 2 5 3 2 2 4" xfId="26681" xr:uid="{7EAEFAA2-FFB3-42A4-B969-DDC9D3A729CF}"/>
    <cellStyle name="Vnos 2 2 5 3 2 2 5" xfId="39712" xr:uid="{F351EEDC-8786-4BD4-98B4-956D04167285}"/>
    <cellStyle name="Vnos 2 2 5 3 2 2 6" xfId="46414" xr:uid="{A2A4DA9F-5E98-435A-B698-0AB0FCB488B1}"/>
    <cellStyle name="Vnos 2 2 5 3 2 2 7" xfId="51967" xr:uid="{1F6CA82D-C833-4365-A049-C507733EC266}"/>
    <cellStyle name="Vnos 2 2 5 3 2 2 8" xfId="57050" xr:uid="{A6F671D7-4B9C-474A-A996-13AB46FFC299}"/>
    <cellStyle name="Vnos 2 2 5 3 2 3" xfId="12602" xr:uid="{20FB3B44-9E73-4098-858E-7AACBD2A5278}"/>
    <cellStyle name="Vnos 2 2 5 3 2 4" xfId="18325" xr:uid="{9539056C-4C30-4F59-9830-889441AC6C84}"/>
    <cellStyle name="Vnos 2 2 5 3 2 5" xfId="23858" xr:uid="{1D93E8EE-F412-423C-A8F8-40A08B4DC582}"/>
    <cellStyle name="Vnos 2 2 5 3 2 6" xfId="36889" xr:uid="{6E3D7FAB-7EAD-4AC9-806D-F1B86C0DA61C}"/>
    <cellStyle name="Vnos 2 2 5 3 2 7" xfId="43591" xr:uid="{8D265F45-A5F1-41E8-878F-6656B1776920}"/>
    <cellStyle name="Vnos 2 2 5 3 2 8" xfId="49144" xr:uid="{741D9633-CBAA-4AFD-B0BB-F75D7C71A0D5}"/>
    <cellStyle name="Vnos 2 2 5 3 2 9" xfId="57942" xr:uid="{9CD92CE0-0576-4780-9683-3AE1E7122C65}"/>
    <cellStyle name="Vnos 2 2 5 3 3" xfId="5934" xr:uid="{F3A747F3-065F-4C2F-9D22-5F9E3D0239BE}"/>
    <cellStyle name="Vnos 2 2 5 3 3 2" xfId="8757" xr:uid="{8B635C61-1129-4819-9FA9-E9093AD13EA0}"/>
    <cellStyle name="Vnos 2 2 5 3 3 2 2" xfId="16123" xr:uid="{2AAA409A-A12E-4E3F-B54A-AC2189D29EE5}"/>
    <cellStyle name="Vnos 2 2 5 3 3 2 3" xfId="21846" xr:uid="{5E786ADE-A440-4E80-B180-A0C1329CA7C3}"/>
    <cellStyle name="Vnos 2 2 5 3 3 2 4" xfId="27379" xr:uid="{2EFB211E-41A8-414A-B867-8C10E6D6629C}"/>
    <cellStyle name="Vnos 2 2 5 3 3 2 5" xfId="40410" xr:uid="{4F305D95-96A3-4432-9671-3C296BEEB717}"/>
    <cellStyle name="Vnos 2 2 5 3 3 2 6" xfId="47112" xr:uid="{B873965F-9A06-4A1A-9434-2B000AE761FF}"/>
    <cellStyle name="Vnos 2 2 5 3 3 2 7" xfId="52665" xr:uid="{0E4AD9E8-8177-42BD-BE29-92EB222D45AF}"/>
    <cellStyle name="Vnos 2 2 5 3 3 2 8" xfId="41670" xr:uid="{D40DB11E-AB7F-4D90-A1AC-CCE0169956D3}"/>
    <cellStyle name="Vnos 2 2 5 3 3 3" xfId="13300" xr:uid="{27496E89-834C-405B-81EB-F17FBC645D99}"/>
    <cellStyle name="Vnos 2 2 5 3 3 4" xfId="19023" xr:uid="{F7F9746A-1B32-428D-8E72-32344D9304E6}"/>
    <cellStyle name="Vnos 2 2 5 3 3 5" xfId="24556" xr:uid="{3855AF3B-AE11-4D62-9323-C06CAE45DCCB}"/>
    <cellStyle name="Vnos 2 2 5 3 3 6" xfId="37587" xr:uid="{178CA44C-96A0-4A39-8BFE-481BC32A30C3}"/>
    <cellStyle name="Vnos 2 2 5 3 3 7" xfId="44289" xr:uid="{92E770A6-DA54-4339-A0DF-78E6CB65DA86}"/>
    <cellStyle name="Vnos 2 2 5 3 3 8" xfId="49842" xr:uid="{CB7CE755-2D98-4780-855E-0833492FE329}"/>
    <cellStyle name="Vnos 2 2 5 3 3 9" xfId="41797" xr:uid="{8A83D8D8-C57D-45DF-A21C-6A587F5D4E47}"/>
    <cellStyle name="Vnos 2 2 5 3 4" xfId="3816" xr:uid="{B21B8232-0ADD-481E-A4A0-460AF483F417}"/>
    <cellStyle name="Vnos 2 2 5 3 4 2" xfId="7307" xr:uid="{3CACE900-E512-4E9F-BC91-AE0839A8BD91}"/>
    <cellStyle name="Vnos 2 2 5 3 4 2 2" xfId="14673" xr:uid="{7DBEB048-7BD7-4ADD-9943-DB13B5899513}"/>
    <cellStyle name="Vnos 2 2 5 3 4 2 3" xfId="20396" xr:uid="{E3415E61-8610-4732-9C06-7D12A64C57F6}"/>
    <cellStyle name="Vnos 2 2 5 3 4 2 4" xfId="25929" xr:uid="{39522DDC-EC8A-405F-8D18-611B29D8E023}"/>
    <cellStyle name="Vnos 2 2 5 3 4 2 5" xfId="38960" xr:uid="{DF867ECD-361D-4A02-8142-BDC1D5CAA278}"/>
    <cellStyle name="Vnos 2 2 5 3 4 2 6" xfId="45662" xr:uid="{7E3EC841-2FDB-4658-BD08-0501EBD1BD96}"/>
    <cellStyle name="Vnos 2 2 5 3 4 2 7" xfId="51215" xr:uid="{D74EFE35-B409-4DE7-A20C-0A7E87505421}"/>
    <cellStyle name="Vnos 2 2 5 3 4 2 8" xfId="53876" xr:uid="{1893EF4E-AB9A-4E6E-B97C-641B1C8554E8}"/>
    <cellStyle name="Vnos 2 2 5 3 4 3" xfId="11536" xr:uid="{EB5C887A-EDB6-4CF9-8097-02F05C4FE4A8}"/>
    <cellStyle name="Vnos 2 2 5 3 4 4" xfId="17412" xr:uid="{EDAA12AD-3DAB-4D2F-8083-6AD4826D82E8}"/>
    <cellStyle name="Vnos 2 2 5 3 4 5" xfId="23106" xr:uid="{36008ADD-31D4-48DF-BE53-D06806F8C8F4}"/>
    <cellStyle name="Vnos 2 2 5 3 4 6" xfId="35469" xr:uid="{3DBC1F95-8530-4958-845D-82E613F60CA0}"/>
    <cellStyle name="Vnos 2 2 5 3 4 7" xfId="42392" xr:uid="{00158ED4-9FFB-4DC4-BC90-06347B961313}"/>
    <cellStyle name="Vnos 2 2 5 3 4 8" xfId="41915" xr:uid="{B1302E46-E4B7-4DCF-B22F-2CA5F76A95B1}"/>
    <cellStyle name="Vnos 2 2 5 3 4 9" xfId="42078" xr:uid="{C54381D8-E380-404E-BB35-2389F3397B77}"/>
    <cellStyle name="Vnos 2 2 5 3 5" xfId="5138" xr:uid="{6831FE2D-E464-4BED-B62A-2595805F031D}"/>
    <cellStyle name="Vnos 2 2 5 3 5 2" xfId="7961" xr:uid="{B3452758-2C4B-4D3B-A953-A70986A06124}"/>
    <cellStyle name="Vnos 2 2 5 3 5 2 2" xfId="15327" xr:uid="{F5F0590D-22BE-4A01-9E21-6F90EFEFEDAD}"/>
    <cellStyle name="Vnos 2 2 5 3 5 2 3" xfId="21050" xr:uid="{57E4C251-9825-4977-B467-59AC82BC6048}"/>
    <cellStyle name="Vnos 2 2 5 3 5 2 4" xfId="26583" xr:uid="{13D86C52-ACDD-4379-900A-3FEB16D8B300}"/>
    <cellStyle name="Vnos 2 2 5 3 5 2 5" xfId="39614" xr:uid="{4117C7A7-38EE-4CB1-BE03-A64BE7DCBAF2}"/>
    <cellStyle name="Vnos 2 2 5 3 5 2 6" xfId="46316" xr:uid="{C5C48375-6639-4091-B01B-F0B6F4521147}"/>
    <cellStyle name="Vnos 2 2 5 3 5 2 7" xfId="51869" xr:uid="{8888A279-4631-4B1F-A1D1-1D8E136CA391}"/>
    <cellStyle name="Vnos 2 2 5 3 5 2 8" xfId="55771" xr:uid="{86D24F80-F8CC-430A-9F0E-A9300CF43204}"/>
    <cellStyle name="Vnos 2 2 5 3 5 3" xfId="12504" xr:uid="{8CD3D7D5-988B-4FB5-A869-B81F6CEF0036}"/>
    <cellStyle name="Vnos 2 2 5 3 5 4" xfId="18227" xr:uid="{6F49C8DA-B4EC-46F6-8BC7-C3F5E44DE4DF}"/>
    <cellStyle name="Vnos 2 2 5 3 5 5" xfId="23760" xr:uid="{323F981B-7B86-479D-9FEC-028534F156CF}"/>
    <cellStyle name="Vnos 2 2 5 3 5 6" xfId="36791" xr:uid="{1E6D6D0A-0CBF-4C4A-8284-D8DCCC6165F1}"/>
    <cellStyle name="Vnos 2 2 5 3 5 7" xfId="43493" xr:uid="{FA9138E2-5023-4ECF-A5C0-06AB38FAF698}"/>
    <cellStyle name="Vnos 2 2 5 3 5 8" xfId="49046" xr:uid="{7E59D21D-A3C4-4224-95B5-660AE1BB6D11}"/>
    <cellStyle name="Vnos 2 2 5 3 5 9" xfId="34249" xr:uid="{41125926-B7BF-4591-98F7-5B3941116FA8}"/>
    <cellStyle name="Vnos 2 2 5 3 6" xfId="5459" xr:uid="{A19A9FFA-13D3-4AF8-AC6D-BACAA901426E}"/>
    <cellStyle name="Vnos 2 2 5 3 6 2" xfId="8282" xr:uid="{BBFEF420-42C3-44C5-8711-553C7A4C2911}"/>
    <cellStyle name="Vnos 2 2 5 3 6 2 2" xfId="15648" xr:uid="{09830257-856D-4313-8296-6986E8C57630}"/>
    <cellStyle name="Vnos 2 2 5 3 6 2 3" xfId="21371" xr:uid="{18186242-A929-441B-9FBD-E8BA6F782B92}"/>
    <cellStyle name="Vnos 2 2 5 3 6 2 4" xfId="26904" xr:uid="{25235BB7-D55B-499A-A2A3-661BFC83640F}"/>
    <cellStyle name="Vnos 2 2 5 3 6 2 5" xfId="39935" xr:uid="{974370E1-4F9D-4E1E-8CBF-AEBFEDF35A4C}"/>
    <cellStyle name="Vnos 2 2 5 3 6 2 6" xfId="46637" xr:uid="{233EED85-2400-40DB-A8E9-B8975B0B25C2}"/>
    <cellStyle name="Vnos 2 2 5 3 6 2 7" xfId="52190" xr:uid="{26EB912D-C490-4DEB-B055-A8DF9826F42C}"/>
    <cellStyle name="Vnos 2 2 5 3 6 2 8" xfId="58095" xr:uid="{BB3DF3DE-CC2F-491B-BD1C-7F6F46A24C30}"/>
    <cellStyle name="Vnos 2 2 5 3 6 3" xfId="12825" xr:uid="{CC9C7B3F-82F7-4EC6-9D91-33284ABA5776}"/>
    <cellStyle name="Vnos 2 2 5 3 6 4" xfId="18548" xr:uid="{927F0BA6-D7C0-4CA7-946F-90C5F8733487}"/>
    <cellStyle name="Vnos 2 2 5 3 6 5" xfId="24081" xr:uid="{46DDDADC-71B7-4DAE-88AA-845EE8ACD08A}"/>
    <cellStyle name="Vnos 2 2 5 3 6 6" xfId="37112" xr:uid="{A5AFDF34-B436-4D83-9613-709EC4C4CB10}"/>
    <cellStyle name="Vnos 2 2 5 3 6 7" xfId="43814" xr:uid="{A94CADB9-CC62-4815-888C-108F21E46391}"/>
    <cellStyle name="Vnos 2 2 5 3 6 8" xfId="49367" xr:uid="{FC0C58C8-8CDE-42A5-A0C5-B4431F5B8422}"/>
    <cellStyle name="Vnos 2 2 5 3 6 9" xfId="55949" xr:uid="{CF369FB4-85A6-4AB1-BFD5-B99AD22233F6}"/>
    <cellStyle name="Vnos 2 2 5 3 7" xfId="7418" xr:uid="{63F73993-D4B7-49D3-8FD8-4E1F791D4DEF}"/>
    <cellStyle name="Vnos 2 2 5 3 7 2" xfId="14784" xr:uid="{3FE1A0D6-840F-417C-A0AB-63DE587F9498}"/>
    <cellStyle name="Vnos 2 2 5 3 7 3" xfId="20507" xr:uid="{520C3B1D-C0AD-42D2-A107-98ABB5A2C1FD}"/>
    <cellStyle name="Vnos 2 2 5 3 7 4" xfId="26040" xr:uid="{482AA79C-8BB8-474C-B6ED-D859C5DBE4CE}"/>
    <cellStyle name="Vnos 2 2 5 3 7 5" xfId="39071" xr:uid="{D6AC0CF1-2934-4205-80DD-407501076871}"/>
    <cellStyle name="Vnos 2 2 5 3 7 6" xfId="45773" xr:uid="{5EB760D6-D476-4A94-A985-D71C4E32FDD1}"/>
    <cellStyle name="Vnos 2 2 5 3 7 7" xfId="51326" xr:uid="{7D0F8DE6-3A49-468A-8189-720FFD163E9F}"/>
    <cellStyle name="Vnos 2 2 5 3 7 8" xfId="55795" xr:uid="{CDE49DBA-6827-4FB4-81C4-D925AA453DE6}"/>
    <cellStyle name="Vnos 2 2 5 3 8" xfId="11728" xr:uid="{B6CD3A3F-1C42-4922-818A-01530728EE2F}"/>
    <cellStyle name="Vnos 2 2 5 3 9" xfId="17562" xr:uid="{2C3F1830-F9BA-48CC-82D0-39A07FDFE47A}"/>
    <cellStyle name="Vnos 2 2 5 4" xfId="5493" xr:uid="{2488A25B-1370-4EA5-889A-E1A021B1632A}"/>
    <cellStyle name="Vnos 2 2 5 4 2" xfId="8316" xr:uid="{ACC05E17-62E3-4523-9503-89B646FA76AA}"/>
    <cellStyle name="Vnos 2 2 5 4 2 2" xfId="15682" xr:uid="{F2B2E7C8-730F-42CE-966D-0D8EACD431FA}"/>
    <cellStyle name="Vnos 2 2 5 4 2 3" xfId="21405" xr:uid="{FCF2CBF5-210A-456B-A9D3-778C406EDFB3}"/>
    <cellStyle name="Vnos 2 2 5 4 2 4" xfId="26938" xr:uid="{080F2624-91D3-4E6C-A347-A391F6675734}"/>
    <cellStyle name="Vnos 2 2 5 4 2 5" xfId="39969" xr:uid="{0DE82FAA-B61B-4764-A037-18A4BF4452B7}"/>
    <cellStyle name="Vnos 2 2 5 4 2 6" xfId="46671" xr:uid="{9C4A22CE-B5C0-44D7-B88C-A6198E698ACD}"/>
    <cellStyle name="Vnos 2 2 5 4 2 7" xfId="52224" xr:uid="{45EB7661-303E-4E5A-80BB-A18FF43BA7B3}"/>
    <cellStyle name="Vnos 2 2 5 4 2 8" xfId="57316" xr:uid="{9192780A-EF57-45C2-9056-EFD0E4E3A346}"/>
    <cellStyle name="Vnos 2 2 5 4 3" xfId="12859" xr:uid="{8A16084C-2BF1-4DCF-8178-4F07605AE0D5}"/>
    <cellStyle name="Vnos 2 2 5 4 4" xfId="18582" xr:uid="{1A695631-CE80-4837-BA73-D34BBB9FE039}"/>
    <cellStyle name="Vnos 2 2 5 4 5" xfId="24115" xr:uid="{E98B9344-552A-439B-A6E9-D810468349C9}"/>
    <cellStyle name="Vnos 2 2 5 4 6" xfId="37146" xr:uid="{41A22E19-0569-4AAC-A7DB-7254D29CC320}"/>
    <cellStyle name="Vnos 2 2 5 4 7" xfId="43848" xr:uid="{AE35953F-4E7C-4248-83F1-B066BCF16BD0}"/>
    <cellStyle name="Vnos 2 2 5 4 8" xfId="49401" xr:uid="{40E6BD5E-8001-455B-81C0-7DEBDB7CF876}"/>
    <cellStyle name="Vnos 2 2 5 4 9" xfId="54874" xr:uid="{A24B0856-13F3-4693-88E8-5825FD03CBA3}"/>
    <cellStyle name="Vnos 2 2 5 5" xfId="3820" xr:uid="{B6779FC1-1A8A-4B43-A357-A0B6E381B912}"/>
    <cellStyle name="Vnos 2 2 5 5 2" xfId="7311" xr:uid="{8C20E5B2-4414-46D7-AD63-4F3B316538D0}"/>
    <cellStyle name="Vnos 2 2 5 5 2 2" xfId="14677" xr:uid="{C694B6C1-A159-43FB-8FD4-7618013553F2}"/>
    <cellStyle name="Vnos 2 2 5 5 2 3" xfId="20400" xr:uid="{1C7C7879-D018-47E9-B28E-CFC8CB5E659A}"/>
    <cellStyle name="Vnos 2 2 5 5 2 4" xfId="25933" xr:uid="{ADAD3B07-CA8A-435A-9654-286B50E87742}"/>
    <cellStyle name="Vnos 2 2 5 5 2 5" xfId="38964" xr:uid="{443CADAE-4390-4276-9429-F37FD98DC7AF}"/>
    <cellStyle name="Vnos 2 2 5 5 2 6" xfId="45666" xr:uid="{3446A72B-769A-484C-BE5D-7EB883B1EA64}"/>
    <cellStyle name="Vnos 2 2 5 5 2 7" xfId="51219" xr:uid="{709FED26-B7B6-4A34-B6DB-D436E68A5953}"/>
    <cellStyle name="Vnos 2 2 5 5 2 8" xfId="55215" xr:uid="{BE6253C3-FDEF-4CF3-9272-A573988901AD}"/>
    <cellStyle name="Vnos 2 2 5 5 3" xfId="11540" xr:uid="{A227D2DC-74D0-4312-838C-9DF95D30EEB1}"/>
    <cellStyle name="Vnos 2 2 5 5 4" xfId="17416" xr:uid="{DC2CDE19-63DE-4F0F-A655-A34AB5F37140}"/>
    <cellStyle name="Vnos 2 2 5 5 5" xfId="23110" xr:uid="{16C7116B-DDE0-462E-92E0-CE00606C2902}"/>
    <cellStyle name="Vnos 2 2 5 5 6" xfId="35473" xr:uid="{C8DCBBF6-56EF-42CC-8EB2-ED2B7DC7F127}"/>
    <cellStyle name="Vnos 2 2 5 5 7" xfId="42396" xr:uid="{8D14E9CF-0866-4A81-B9D1-886B0F8DB85B}"/>
    <cellStyle name="Vnos 2 2 5 5 8" xfId="42034" xr:uid="{B436D84F-82C5-4F60-BC62-1F98FB876114}"/>
    <cellStyle name="Vnos 2 2 5 5 9" xfId="34508" xr:uid="{59C3339C-8511-4417-B92A-29DA30DE77C9}"/>
    <cellStyle name="Vnos 2 2 5 6" xfId="5268" xr:uid="{015881CA-162D-4F58-8A8D-5015D8E0479A}"/>
    <cellStyle name="Vnos 2 2 5 6 2" xfId="8091" xr:uid="{49B7B750-C522-4AB2-93E0-B8328F85AA18}"/>
    <cellStyle name="Vnos 2 2 5 6 2 2" xfId="15457" xr:uid="{52DE8C3C-ED10-49EA-B32F-A91FE6C8B18B}"/>
    <cellStyle name="Vnos 2 2 5 6 2 3" xfId="21180" xr:uid="{2AC794EF-EC47-488E-84EA-DA64A66DCAAA}"/>
    <cellStyle name="Vnos 2 2 5 6 2 4" xfId="26713" xr:uid="{20F55373-CCB9-49F1-A0F9-4D4F1E9E363D}"/>
    <cellStyle name="Vnos 2 2 5 6 2 5" xfId="39744" xr:uid="{31225604-10B8-4734-A39D-B94F5C8706FD}"/>
    <cellStyle name="Vnos 2 2 5 6 2 6" xfId="46446" xr:uid="{A7CBD7DA-548F-4DBA-98EE-33E39956F006}"/>
    <cellStyle name="Vnos 2 2 5 6 2 7" xfId="51999" xr:uid="{5CF15B5F-C33D-41A4-9CAB-420EC3A0C9F9}"/>
    <cellStyle name="Vnos 2 2 5 6 2 8" xfId="41939" xr:uid="{19798098-4569-4775-9C10-150006383F26}"/>
    <cellStyle name="Vnos 2 2 5 6 3" xfId="12634" xr:uid="{62B09F56-AC89-43CA-8C0C-7736C2EA669A}"/>
    <cellStyle name="Vnos 2 2 5 6 4" xfId="18357" xr:uid="{CA3C558B-7B3C-4818-BCC6-B38D0A00A3D3}"/>
    <cellStyle name="Vnos 2 2 5 6 5" xfId="23890" xr:uid="{FF2B31C0-073E-4FA7-B807-3BD24FFA21B1}"/>
    <cellStyle name="Vnos 2 2 5 6 6" xfId="36921" xr:uid="{3FF48A60-623E-4C31-A7AE-501AF1478B6E}"/>
    <cellStyle name="Vnos 2 2 5 6 7" xfId="43623" xr:uid="{63DBDEF2-C30C-4A78-BDCA-B4DBE0A7F8B5}"/>
    <cellStyle name="Vnos 2 2 5 6 8" xfId="49176" xr:uid="{AE7A00DD-1C64-4E4F-AB5D-2CC6B8C3FFEF}"/>
    <cellStyle name="Vnos 2 2 5 6 9" xfId="55857" xr:uid="{CCC9436B-7724-4FAF-9B07-F8DD46622447}"/>
    <cellStyle name="Vnos 2 2 5 7" xfId="6510" xr:uid="{149E3B75-F392-46D5-9705-B436A25EEB74}"/>
    <cellStyle name="Vnos 2 2 5 7 2" xfId="9333" xr:uid="{EA63C04B-A649-45E5-A819-52D9E5AA0D5E}"/>
    <cellStyle name="Vnos 2 2 5 7 2 2" xfId="16699" xr:uid="{FF2C2468-1FA0-418A-832A-490F5DA523EE}"/>
    <cellStyle name="Vnos 2 2 5 7 2 3" xfId="22422" xr:uid="{9F114EB1-DF37-4954-865B-3C0FEBCBFF7E}"/>
    <cellStyle name="Vnos 2 2 5 7 2 4" xfId="27955" xr:uid="{B6926B98-41CE-4E00-95DC-CF06A710909E}"/>
    <cellStyle name="Vnos 2 2 5 7 2 5" xfId="40986" xr:uid="{D068A241-6B7F-4CA7-AB51-36EF38E0B66C}"/>
    <cellStyle name="Vnos 2 2 5 7 2 6" xfId="47688" xr:uid="{F6DC3C24-EB32-472C-AC0B-C408610CC2F9}"/>
    <cellStyle name="Vnos 2 2 5 7 2 7" xfId="53241" xr:uid="{35627284-10A8-4AA3-B605-A0601EECC2CB}"/>
    <cellStyle name="Vnos 2 2 5 7 2 8" xfId="58130" xr:uid="{41022604-0D2F-4134-9F5B-5C0D08088296}"/>
    <cellStyle name="Vnos 2 2 5 7 3" xfId="13876" xr:uid="{64B98DF8-0B29-4546-A986-3146FECD9B36}"/>
    <cellStyle name="Vnos 2 2 5 7 4" xfId="19599" xr:uid="{BF88C3A1-73FD-4DAF-B6A3-A36F1B463B84}"/>
    <cellStyle name="Vnos 2 2 5 7 5" xfId="25132" xr:uid="{C1A8852A-3043-4256-9C09-232FED5A6080}"/>
    <cellStyle name="Vnos 2 2 5 7 6" xfId="38163" xr:uid="{E38A2E36-392F-4BF2-A0E1-D3AF006EACE2}"/>
    <cellStyle name="Vnos 2 2 5 7 7" xfId="44865" xr:uid="{C99F4575-95F5-4559-9550-536AA53FFBCA}"/>
    <cellStyle name="Vnos 2 2 5 7 8" xfId="50418" xr:uid="{B9BE9243-5EAC-451B-A15B-B2A47EA2DC17}"/>
    <cellStyle name="Vnos 2 2 5 7 9" xfId="55355" xr:uid="{CE4F7276-F33C-4533-8CB7-BE852CF5D6FE}"/>
    <cellStyle name="Vnos 2 2 5 8" xfId="3854" xr:uid="{3FA51FFB-6A86-46B7-9B3F-1F7B8AE903D2}"/>
    <cellStyle name="Vnos 2 2 5 8 2" xfId="7345" xr:uid="{AB63E8A6-1CCC-475B-9E31-736B9312BF0A}"/>
    <cellStyle name="Vnos 2 2 5 8 2 2" xfId="14711" xr:uid="{4C4579B3-AADC-4725-9BE2-E26CBE6D082D}"/>
    <cellStyle name="Vnos 2 2 5 8 2 3" xfId="20434" xr:uid="{F8676B5E-EDC9-4620-9646-5A0101D1C633}"/>
    <cellStyle name="Vnos 2 2 5 8 2 4" xfId="25967" xr:uid="{323D9DCA-AAEA-4E77-8A87-3BFBDC48EC2D}"/>
    <cellStyle name="Vnos 2 2 5 8 2 5" xfId="38998" xr:uid="{F54E9150-50D2-4CBD-9E93-A1F7E2CBF7A5}"/>
    <cellStyle name="Vnos 2 2 5 8 2 6" xfId="45700" xr:uid="{FDDE51BC-BE58-46C5-A17F-CE7727790E4C}"/>
    <cellStyle name="Vnos 2 2 5 8 2 7" xfId="51253" xr:uid="{AB954CAD-E470-4540-B38A-3444CDD66643}"/>
    <cellStyle name="Vnos 2 2 5 8 2 8" xfId="56089" xr:uid="{8A7DC345-CE1B-4878-ACC3-2AEADEF126CC}"/>
    <cellStyle name="Vnos 2 2 5 8 3" xfId="11574" xr:uid="{97AB24E3-2532-49E5-8E8D-E020D0D8D318}"/>
    <cellStyle name="Vnos 2 2 5 8 4" xfId="17450" xr:uid="{0F46834E-4B39-492B-AC05-77E1DE18BA76}"/>
    <cellStyle name="Vnos 2 2 5 8 5" xfId="23144" xr:uid="{EE25D9DC-AA0D-4FF0-B9B4-5CB15A84D461}"/>
    <cellStyle name="Vnos 2 2 5 8 6" xfId="35507" xr:uid="{61297523-6E01-434F-AEEB-A36D33E025AA}"/>
    <cellStyle name="Vnos 2 2 5 8 7" xfId="42430" xr:uid="{2940579A-7DE9-4839-94D5-CA51E7A590F8}"/>
    <cellStyle name="Vnos 2 2 5 8 8" xfId="42218" xr:uid="{A6F77AA9-72C4-4054-A9CB-26669D753D60}"/>
    <cellStyle name="Vnos 2 2 5 8 9" xfId="42754" xr:uid="{5DA3B94B-E1DD-49F5-9D29-C6920C2A97D6}"/>
    <cellStyle name="Vnos 2 2 5 9" xfId="4517" xr:uid="{8E20BF97-AA7C-49B5-9EFA-0D384F15FC03}"/>
    <cellStyle name="Vnos 2 2 5 9 2" xfId="11970" xr:uid="{6338D752-5815-473F-B964-17463AE2875B}"/>
    <cellStyle name="Vnos 2 2 5 9 3" xfId="17736" xr:uid="{45E2C35E-6609-42FB-951B-CDCAFF6F1026}"/>
    <cellStyle name="Vnos 2 2 5 9 4" xfId="23306" xr:uid="{B05946D4-51FD-4809-96BC-038061744A99}"/>
    <cellStyle name="Vnos 2 2 5 9 5" xfId="39160" xr:uid="{02FFFD57-5BFC-4491-8309-84B45338D1BA}"/>
    <cellStyle name="Vnos 2 2 5 9 6" xfId="45862" xr:uid="{1A45714F-E638-432C-98C6-2EBE9DC99519}"/>
    <cellStyle name="Vnos 2 2 5 9 7" xfId="51415" xr:uid="{80D451B4-2753-40AC-9F82-63AFF8130219}"/>
    <cellStyle name="Vnos 2 2 5 9 8" xfId="56734" xr:uid="{CD84E52B-B191-4C1B-ADE5-8A30E875C8C2}"/>
    <cellStyle name="Vnos 2 2 6" xfId="2286" xr:uid="{FA2D932E-1768-4CF8-84DC-BD50BAC17DED}"/>
    <cellStyle name="Vnos 2 2 6 10" xfId="7528" xr:uid="{7C0EE6F9-60B5-47CA-A488-6E205896F224}"/>
    <cellStyle name="Vnos 2 2 6 10 2" xfId="14894" xr:uid="{9FB9DB20-CBF5-4184-A882-FAF9B733BC91}"/>
    <cellStyle name="Vnos 2 2 6 10 3" xfId="20617" xr:uid="{BC286FD6-49ED-4716-BFFF-7320B843701C}"/>
    <cellStyle name="Vnos 2 2 6 10 4" xfId="26150" xr:uid="{D755960F-A5BE-4953-8825-84BA2BDCFA59}"/>
    <cellStyle name="Vnos 2 2 6 11" xfId="10462" xr:uid="{11622C1A-5919-4D8A-AE53-8B764A152C20}"/>
    <cellStyle name="Vnos 2 2 6 12" xfId="11871" xr:uid="{858B5A57-6537-4B88-91E2-B41EE518C3EB}"/>
    <cellStyle name="Vnos 2 2 6 13" xfId="17460" xr:uid="{2ACDE14F-1848-48FE-A68D-AC189C688601}"/>
    <cellStyle name="Vnos 2 2 6 14" xfId="36358" xr:uid="{C5A189E2-E13B-4285-84B6-EEA934143631}"/>
    <cellStyle name="Vnos 2 2 6 15" xfId="43060" xr:uid="{6A718DEF-1513-4E58-8B80-0D3B8F77FB0A}"/>
    <cellStyle name="Vnos 2 2 6 16" xfId="48613" xr:uid="{1BF0F289-151E-448D-87A6-E8D380F67FE9}"/>
    <cellStyle name="Vnos 2 2 6 17" xfId="41786" xr:uid="{E8059240-FDB6-442A-82A4-1B922BD6C44B}"/>
    <cellStyle name="Vnos 2 2 6 2" xfId="4912" xr:uid="{AEFCAAD9-3B9F-4804-A45D-CF9603FD09F9}"/>
    <cellStyle name="Vnos 2 2 6 2 10" xfId="23534" xr:uid="{CC542D8D-99D2-4D37-A5EF-7DB7C55EE78C}"/>
    <cellStyle name="Vnos 2 2 6 2 11" xfId="36565" xr:uid="{3CD6ED73-C743-4000-8896-56793AA683A0}"/>
    <cellStyle name="Vnos 2 2 6 2 12" xfId="43267" xr:uid="{257C6E7D-6A65-41C1-8CCF-F455AFB1D1EA}"/>
    <cellStyle name="Vnos 2 2 6 2 13" xfId="48820" xr:uid="{785069EA-15D5-4A5E-95D4-60519EF5EFD5}"/>
    <cellStyle name="Vnos 2 2 6 2 14" xfId="57904" xr:uid="{A1580FE1-DABE-4F5E-8ACC-3D557A04462E}"/>
    <cellStyle name="Vnos 2 2 6 2 2" xfId="5800" xr:uid="{47DB647A-FC98-41A0-A574-39B11FA99A18}"/>
    <cellStyle name="Vnos 2 2 6 2 2 2" xfId="8623" xr:uid="{28D58C57-0C27-41D1-AF54-1EE5D1EACC64}"/>
    <cellStyle name="Vnos 2 2 6 2 2 2 2" xfId="15989" xr:uid="{D2E79F88-2909-4C09-80C3-A206D3B5D9A5}"/>
    <cellStyle name="Vnos 2 2 6 2 2 2 3" xfId="21712" xr:uid="{35F58E63-C180-4DAB-BDCE-7A73CD9114F2}"/>
    <cellStyle name="Vnos 2 2 6 2 2 2 4" xfId="27245" xr:uid="{F5373F82-979A-4189-BA99-CF25467A3B48}"/>
    <cellStyle name="Vnos 2 2 6 2 2 2 5" xfId="40276" xr:uid="{5A6E1F7C-9101-41D3-A560-1B7CB951E7F2}"/>
    <cellStyle name="Vnos 2 2 6 2 2 2 6" xfId="46978" xr:uid="{CE9BCD39-FAEB-4CBE-BD37-B407F62AB261}"/>
    <cellStyle name="Vnos 2 2 6 2 2 2 7" xfId="52531" xr:uid="{BA0F0E87-6E0E-43B5-B09F-320D2BF8C1E7}"/>
    <cellStyle name="Vnos 2 2 6 2 2 2 8" xfId="57533" xr:uid="{10331637-4486-4289-88D4-F7BFD6BB62C4}"/>
    <cellStyle name="Vnos 2 2 6 2 2 3" xfId="13166" xr:uid="{9B16CBCB-AAD2-47DA-936E-65822F64017C}"/>
    <cellStyle name="Vnos 2 2 6 2 2 4" xfId="18889" xr:uid="{445A537E-25ED-4006-B2EB-3330A39AA7D5}"/>
    <cellStyle name="Vnos 2 2 6 2 2 5" xfId="24422" xr:uid="{C24F2B5B-0440-4DD3-AC11-5232849BCD28}"/>
    <cellStyle name="Vnos 2 2 6 2 2 6" xfId="37453" xr:uid="{BC108E99-FDBC-4B6A-86BB-AD012BE5E659}"/>
    <cellStyle name="Vnos 2 2 6 2 2 7" xfId="44155" xr:uid="{F7BE88A6-A238-443C-9F89-CF713821037C}"/>
    <cellStyle name="Vnos 2 2 6 2 2 8" xfId="49708" xr:uid="{B3049E80-DE33-479E-870D-774E0E9754BA}"/>
    <cellStyle name="Vnos 2 2 6 2 2 9" xfId="56494" xr:uid="{9C250EF1-3278-4AC0-BC92-6A1F7238EEA0}"/>
    <cellStyle name="Vnos 2 2 6 2 3" xfId="5308" xr:uid="{88054BA7-04B1-427D-80A4-5FA6ED217BC4}"/>
    <cellStyle name="Vnos 2 2 6 2 3 2" xfId="8131" xr:uid="{745C2058-1B48-471F-9B08-F71E4C368B8E}"/>
    <cellStyle name="Vnos 2 2 6 2 3 2 2" xfId="15497" xr:uid="{ABB90DCB-4FF7-4E65-960C-D2BC194A6AF5}"/>
    <cellStyle name="Vnos 2 2 6 2 3 2 3" xfId="21220" xr:uid="{1224FF77-5532-4E9C-8F0F-6F049FA54A18}"/>
    <cellStyle name="Vnos 2 2 6 2 3 2 4" xfId="26753" xr:uid="{4859D581-F3B4-49B2-8F67-E0A13FA571E9}"/>
    <cellStyle name="Vnos 2 2 6 2 3 2 5" xfId="39784" xr:uid="{241E0BF4-BE9C-43D6-B0B4-D0180AA899EE}"/>
    <cellStyle name="Vnos 2 2 6 2 3 2 6" xfId="46486" xr:uid="{0C1FE552-5CAF-4741-9E29-48C8103AB0DF}"/>
    <cellStyle name="Vnos 2 2 6 2 3 2 7" xfId="52039" xr:uid="{10B3DBC0-87E9-47AF-9539-72629E9959BC}"/>
    <cellStyle name="Vnos 2 2 6 2 3 2 8" xfId="56068" xr:uid="{69F5BCFC-D1F6-4B70-9992-C49DF1E3B5DB}"/>
    <cellStyle name="Vnos 2 2 6 2 3 3" xfId="12674" xr:uid="{3D409F03-B03C-4832-B64D-0B63F7990679}"/>
    <cellStyle name="Vnos 2 2 6 2 3 4" xfId="18397" xr:uid="{27C17EE7-6800-4789-92C5-8AB7868119D5}"/>
    <cellStyle name="Vnos 2 2 6 2 3 5" xfId="23930" xr:uid="{0F928B32-52CA-4439-BED1-8C50E57EC2AA}"/>
    <cellStyle name="Vnos 2 2 6 2 3 6" xfId="36961" xr:uid="{EFA59BC5-4956-4D51-B68B-9E04CA6D4B97}"/>
    <cellStyle name="Vnos 2 2 6 2 3 7" xfId="43663" xr:uid="{A0B78C9D-DCED-4BAF-AEF6-A519E03028F8}"/>
    <cellStyle name="Vnos 2 2 6 2 3 8" xfId="49216" xr:uid="{876F03DF-B8EE-428F-A5F0-EF73384C520B}"/>
    <cellStyle name="Vnos 2 2 6 2 3 9" xfId="57451" xr:uid="{20A8594F-6F1B-4DD3-A79C-0D34FB52A74D}"/>
    <cellStyle name="Vnos 2 2 6 2 4" xfId="6427" xr:uid="{B7EAC430-2447-40CD-96A8-BB28A06650C3}"/>
    <cellStyle name="Vnos 2 2 6 2 4 2" xfId="9250" xr:uid="{1DE8931D-40FC-4F77-ADD1-83FD29EF67F4}"/>
    <cellStyle name="Vnos 2 2 6 2 4 2 2" xfId="16616" xr:uid="{CC98F439-FC18-452A-8955-D9A5CA412E44}"/>
    <cellStyle name="Vnos 2 2 6 2 4 2 3" xfId="22339" xr:uid="{48CB956F-0CBF-434C-8FB7-5F984424A546}"/>
    <cellStyle name="Vnos 2 2 6 2 4 2 4" xfId="27872" xr:uid="{15F4AA2E-5F87-4A7A-B7C9-77D84E298E0F}"/>
    <cellStyle name="Vnos 2 2 6 2 4 2 5" xfId="40903" xr:uid="{EDC0DDF8-5C13-4A3E-9017-C597958B5BCF}"/>
    <cellStyle name="Vnos 2 2 6 2 4 2 6" xfId="47605" xr:uid="{E2173148-1AE9-4A3E-BD0D-F9E573743998}"/>
    <cellStyle name="Vnos 2 2 6 2 4 2 7" xfId="53158" xr:uid="{3CC51309-F4D3-4121-A808-3488884EFC81}"/>
    <cellStyle name="Vnos 2 2 6 2 4 2 8" xfId="57820" xr:uid="{11DA8C0F-3F28-41F1-B2D0-CAD460BA7459}"/>
    <cellStyle name="Vnos 2 2 6 2 4 3" xfId="13793" xr:uid="{8F18925D-41BE-4FFB-9604-5CF8E652F2AC}"/>
    <cellStyle name="Vnos 2 2 6 2 4 4" xfId="19516" xr:uid="{6210E79E-2DBB-4C9D-8B6B-3F4E2F20C091}"/>
    <cellStyle name="Vnos 2 2 6 2 4 5" xfId="25049" xr:uid="{634FD50D-16AC-4F30-9A10-10E36B1088C3}"/>
    <cellStyle name="Vnos 2 2 6 2 4 6" xfId="38080" xr:uid="{E432D91F-57A9-4C40-A954-1231FEBDDCB7}"/>
    <cellStyle name="Vnos 2 2 6 2 4 7" xfId="44782" xr:uid="{3116A390-3007-4CFC-8EB4-AD38FCDCBB95}"/>
    <cellStyle name="Vnos 2 2 6 2 4 8" xfId="50335" xr:uid="{9C89A0BC-E9AE-4F32-9E3A-778F622721B9}"/>
    <cellStyle name="Vnos 2 2 6 2 4 9" xfId="57051" xr:uid="{664AB9D3-D606-4B21-A0A5-A26E7B496BED}"/>
    <cellStyle name="Vnos 2 2 6 2 5" xfId="6751" xr:uid="{EB60400B-A6BA-4531-99CF-EF0AC5939944}"/>
    <cellStyle name="Vnos 2 2 6 2 5 2" xfId="9574" xr:uid="{18E79AA2-713D-4EE2-AC90-A302901F2329}"/>
    <cellStyle name="Vnos 2 2 6 2 5 2 2" xfId="16940" xr:uid="{46ADD8C4-4D9C-44F0-89F5-7187AE9340E8}"/>
    <cellStyle name="Vnos 2 2 6 2 5 2 3" xfId="22663" xr:uid="{4DE1EE9E-0C58-4B12-99DF-29262C438F2C}"/>
    <cellStyle name="Vnos 2 2 6 2 5 2 4" xfId="28196" xr:uid="{93477D76-D792-4092-B56D-61A65CBC414B}"/>
    <cellStyle name="Vnos 2 2 6 2 5 2 5" xfId="41227" xr:uid="{CEFA4F02-E4B0-41FF-A5FE-8BE929B5827E}"/>
    <cellStyle name="Vnos 2 2 6 2 5 2 6" xfId="47929" xr:uid="{FC9D7402-4DC4-4DD6-B900-7421189BDB01}"/>
    <cellStyle name="Vnos 2 2 6 2 5 2 7" xfId="53482" xr:uid="{157174ED-87E5-4CA5-9815-84319F589D4D}"/>
    <cellStyle name="Vnos 2 2 6 2 5 2 8" xfId="56261" xr:uid="{E646266A-5D88-484D-BC6B-DC5C9358D7AD}"/>
    <cellStyle name="Vnos 2 2 6 2 5 3" xfId="14117" xr:uid="{114839B5-85E1-42F4-9A04-C47B987E89CC}"/>
    <cellStyle name="Vnos 2 2 6 2 5 4" xfId="19840" xr:uid="{733A8D2F-375D-4127-B43D-1364FC5AB9E5}"/>
    <cellStyle name="Vnos 2 2 6 2 5 5" xfId="25373" xr:uid="{C662B88E-F3AF-4ACF-87A3-995A20A5827F}"/>
    <cellStyle name="Vnos 2 2 6 2 5 6" xfId="38404" xr:uid="{2C8107B7-1770-425B-89F8-23456CBC9D07}"/>
    <cellStyle name="Vnos 2 2 6 2 5 7" xfId="45106" xr:uid="{0E20CA6C-C517-40BD-88A7-B883E6030457}"/>
    <cellStyle name="Vnos 2 2 6 2 5 8" xfId="50659" xr:uid="{5B24DD55-47B2-4F79-924D-D7FEE220D00C}"/>
    <cellStyle name="Vnos 2 2 6 2 5 9" xfId="41937" xr:uid="{29EEFFB2-0A3D-4927-A28B-5D09D71C3090}"/>
    <cellStyle name="Vnos 2 2 6 2 6" xfId="7042" xr:uid="{27497AA1-3578-41E5-AA0F-377BE8BADFB4}"/>
    <cellStyle name="Vnos 2 2 6 2 6 2" xfId="9865" xr:uid="{6A3B523F-38F6-4875-84C2-361A151026CB}"/>
    <cellStyle name="Vnos 2 2 6 2 6 2 2" xfId="17231" xr:uid="{A0ACADA9-1A62-4605-AFED-704D1052E06A}"/>
    <cellStyle name="Vnos 2 2 6 2 6 2 3" xfId="22954" xr:uid="{D6603472-B9E5-42A1-A30C-FAA8EE6AD4EF}"/>
    <cellStyle name="Vnos 2 2 6 2 6 2 4" xfId="28487" xr:uid="{CEEC217C-6E13-4D1B-A110-340680A6F451}"/>
    <cellStyle name="Vnos 2 2 6 2 6 2 5" xfId="41518" xr:uid="{AED3DA11-7D29-49F9-AA92-8AE39BF67367}"/>
    <cellStyle name="Vnos 2 2 6 2 6 2 6" xfId="48220" xr:uid="{3FEDBDD6-8FBA-4D96-9ECD-48E81B80AA86}"/>
    <cellStyle name="Vnos 2 2 6 2 6 2 7" xfId="53773" xr:uid="{CE5B0C4C-8F59-4785-834B-1B1D114B0F8C}"/>
    <cellStyle name="Vnos 2 2 6 2 6 2 8" xfId="57149" xr:uid="{72EFAB50-40B7-4DEA-B007-5AAFDF9478CB}"/>
    <cellStyle name="Vnos 2 2 6 2 6 3" xfId="14408" xr:uid="{33AD9B5A-4064-4906-BE68-18C0C11B509F}"/>
    <cellStyle name="Vnos 2 2 6 2 6 4" xfId="20131" xr:uid="{0D5E54A3-BDB3-4030-9F8A-52EA1F186991}"/>
    <cellStyle name="Vnos 2 2 6 2 6 5" xfId="25664" xr:uid="{4D2241F4-5A49-4A94-868D-E8264D41D016}"/>
    <cellStyle name="Vnos 2 2 6 2 6 6" xfId="38695" xr:uid="{9D10D3FF-4589-4EFF-A915-CB2EA45A2B4E}"/>
    <cellStyle name="Vnos 2 2 6 2 6 7" xfId="45397" xr:uid="{DE54A580-C9D5-4AE5-BAD2-8DF455AE3091}"/>
    <cellStyle name="Vnos 2 2 6 2 6 8" xfId="50950" xr:uid="{5E622237-1249-4F2E-98BA-BA3D6A9B3232}"/>
    <cellStyle name="Vnos 2 2 6 2 6 9" xfId="55567" xr:uid="{CA9EA341-3C50-4521-B42E-FF17F949D324}"/>
    <cellStyle name="Vnos 2 2 6 2 7" xfId="7735" xr:uid="{E904F85A-8263-4EEB-AD65-05F6955B94BD}"/>
    <cellStyle name="Vnos 2 2 6 2 7 2" xfId="15101" xr:uid="{0B01CA95-9E2F-4A3D-BEE0-4F9F2CC13D7B}"/>
    <cellStyle name="Vnos 2 2 6 2 7 3" xfId="20824" xr:uid="{24D51452-6BA2-4317-88B7-D30D4D87781D}"/>
    <cellStyle name="Vnos 2 2 6 2 7 4" xfId="26357" xr:uid="{EBD36ABA-7371-4E27-8857-810B0438C10C}"/>
    <cellStyle name="Vnos 2 2 6 2 7 5" xfId="39388" xr:uid="{FF58ADA3-F13D-48C8-A5BE-B59C7AFA5554}"/>
    <cellStyle name="Vnos 2 2 6 2 7 6" xfId="46090" xr:uid="{F28CEFC7-4272-41E7-9F23-43CC40123062}"/>
    <cellStyle name="Vnos 2 2 6 2 7 7" xfId="51643" xr:uid="{7DFA24DA-856D-4FDB-AB10-D347BDD8EBC7}"/>
    <cellStyle name="Vnos 2 2 6 2 7 8" xfId="53943" xr:uid="{E44AD938-82B0-430E-87FC-A96BF866878F}"/>
    <cellStyle name="Vnos 2 2 6 2 8" xfId="12278" xr:uid="{CCCF9A8A-5B1A-47E9-B902-5E8A2944A1B4}"/>
    <cellStyle name="Vnos 2 2 6 2 9" xfId="18001" xr:uid="{07B8AADE-595E-4AFD-80D5-03967DF110B2}"/>
    <cellStyle name="Vnos 2 2 6 3" xfId="4794" xr:uid="{B33EE33F-9748-451E-AF34-68F7FBC6C175}"/>
    <cellStyle name="Vnos 2 2 6 3 10" xfId="23416" xr:uid="{6D365435-F6DE-4350-ABD7-AB4554DE41BE}"/>
    <cellStyle name="Vnos 2 2 6 3 11" xfId="36447" xr:uid="{1BB4BC44-89CB-4397-A8E4-2553BFF629FF}"/>
    <cellStyle name="Vnos 2 2 6 3 12" xfId="43149" xr:uid="{1EA70D54-CB8F-4AED-9065-EC1D3321EAE6}"/>
    <cellStyle name="Vnos 2 2 6 3 13" xfId="48702" xr:uid="{077DC256-E9AE-47A0-BE2F-8EE9FDC33281}"/>
    <cellStyle name="Vnos 2 2 6 3 14" xfId="42098" xr:uid="{7099D34C-109E-499D-9E26-CDF71FB97E55}"/>
    <cellStyle name="Vnos 2 2 6 3 2" xfId="5682" xr:uid="{1A285452-9CC8-4BFF-8D84-3C899F918364}"/>
    <cellStyle name="Vnos 2 2 6 3 2 2" xfId="8505" xr:uid="{1C412D8D-2C6D-413E-A6AD-C212F2468455}"/>
    <cellStyle name="Vnos 2 2 6 3 2 2 2" xfId="15871" xr:uid="{427F587E-E7F4-4045-ACF4-EACC5D7255FF}"/>
    <cellStyle name="Vnos 2 2 6 3 2 2 3" xfId="21594" xr:uid="{6D99D9E3-2A77-4070-8C60-66F4BD5DB544}"/>
    <cellStyle name="Vnos 2 2 6 3 2 2 4" xfId="27127" xr:uid="{4C99136E-455A-4580-BF39-B68EBDFDB72E}"/>
    <cellStyle name="Vnos 2 2 6 3 2 2 5" xfId="40158" xr:uid="{D490D922-9B10-4C20-8912-AFFB8F553CD6}"/>
    <cellStyle name="Vnos 2 2 6 3 2 2 6" xfId="46860" xr:uid="{89A97C3E-5DE6-4938-8DA7-32163A9AB89F}"/>
    <cellStyle name="Vnos 2 2 6 3 2 2 7" xfId="52413" xr:uid="{332C99C3-21D5-49C3-8E78-1102A17B72F0}"/>
    <cellStyle name="Vnos 2 2 6 3 2 2 8" xfId="42806" xr:uid="{73E27C65-CE8E-49B2-A45B-E59C3B7781F5}"/>
    <cellStyle name="Vnos 2 2 6 3 2 3" xfId="13048" xr:uid="{1F440032-3C6D-40AD-8430-F474A7DB5403}"/>
    <cellStyle name="Vnos 2 2 6 3 2 4" xfId="18771" xr:uid="{B519DC5A-236D-475C-84A8-53667D468E57}"/>
    <cellStyle name="Vnos 2 2 6 3 2 5" xfId="24304" xr:uid="{71AB27A7-D60E-4F49-8D9F-ADE0003A3D85}"/>
    <cellStyle name="Vnos 2 2 6 3 2 6" xfId="37335" xr:uid="{B3EBA4D1-E41F-4ACB-9316-EAD5BDD5B1DF}"/>
    <cellStyle name="Vnos 2 2 6 3 2 7" xfId="44037" xr:uid="{FEC62F17-4029-4DB0-B343-8249AD899CC4}"/>
    <cellStyle name="Vnos 2 2 6 3 2 8" xfId="49590" xr:uid="{672D773B-DBE5-4BF6-B63F-8A8C8D881565}"/>
    <cellStyle name="Vnos 2 2 6 3 2 9" xfId="57447" xr:uid="{533CA386-23A4-4948-8199-C165AD290E60}"/>
    <cellStyle name="Vnos 2 2 6 3 3" xfId="5143" xr:uid="{649F13BF-BD58-42B9-AF6E-AED7578F7855}"/>
    <cellStyle name="Vnos 2 2 6 3 3 2" xfId="7966" xr:uid="{1F7E362A-9CFA-4DA6-B0BA-4B126AC902B9}"/>
    <cellStyle name="Vnos 2 2 6 3 3 2 2" xfId="15332" xr:uid="{6E620A36-A74E-419C-9C83-9BCC2EF42844}"/>
    <cellStyle name="Vnos 2 2 6 3 3 2 3" xfId="21055" xr:uid="{B87A7956-8E7A-487D-891C-3CF19777B5A1}"/>
    <cellStyle name="Vnos 2 2 6 3 3 2 4" xfId="26588" xr:uid="{D3476AF6-6B20-4DD6-89E9-7D945EEEDAFF}"/>
    <cellStyle name="Vnos 2 2 6 3 3 2 5" xfId="39619" xr:uid="{C3436184-2B45-464B-BD5E-506502A70424}"/>
    <cellStyle name="Vnos 2 2 6 3 3 2 6" xfId="46321" xr:uid="{FCCC0513-060B-4141-B428-87A3F6ED3B79}"/>
    <cellStyle name="Vnos 2 2 6 3 3 2 7" xfId="51874" xr:uid="{F85BCE13-3F0C-4419-AAD9-56DCDB56D850}"/>
    <cellStyle name="Vnos 2 2 6 3 3 2 8" xfId="58244" xr:uid="{D888F6EC-7974-4B0C-9F44-98B597E3A2E8}"/>
    <cellStyle name="Vnos 2 2 6 3 3 3" xfId="12509" xr:uid="{D492868F-325A-46B0-87C1-86AA80BACB42}"/>
    <cellStyle name="Vnos 2 2 6 3 3 4" xfId="18232" xr:uid="{989158F1-CC52-4CB3-9B13-283F0BA8ACD4}"/>
    <cellStyle name="Vnos 2 2 6 3 3 5" xfId="23765" xr:uid="{6F7FA616-95EB-46A0-BC0E-04FE31659A01}"/>
    <cellStyle name="Vnos 2 2 6 3 3 6" xfId="36796" xr:uid="{305C4A85-95F3-4F4A-B248-371A7D4035E9}"/>
    <cellStyle name="Vnos 2 2 6 3 3 7" xfId="43498" xr:uid="{564D58F7-E20A-47BD-99C9-E1FBC754BA8B}"/>
    <cellStyle name="Vnos 2 2 6 3 3 8" xfId="49051" xr:uid="{4073BC97-AE1C-4EEF-9FCB-752C669ADFE9}"/>
    <cellStyle name="Vnos 2 2 6 3 3 9" xfId="55765" xr:uid="{2C7B70FA-03D2-4DB1-B8E0-3BDF6C7E03AF}"/>
    <cellStyle name="Vnos 2 2 6 3 4" xfId="6309" xr:uid="{447407B4-B4A9-45D2-A414-E308B4EBDC2A}"/>
    <cellStyle name="Vnos 2 2 6 3 4 2" xfId="9132" xr:uid="{F20660EB-9F94-4765-A959-96E99BF10317}"/>
    <cellStyle name="Vnos 2 2 6 3 4 2 2" xfId="16498" xr:uid="{19564E89-2191-4AAB-8E15-0567BE499086}"/>
    <cellStyle name="Vnos 2 2 6 3 4 2 3" xfId="22221" xr:uid="{6FC66276-AA76-4648-8F24-47D8E7295F90}"/>
    <cellStyle name="Vnos 2 2 6 3 4 2 4" xfId="27754" xr:uid="{B63FD929-2C07-434C-A0B7-09DB7C198387}"/>
    <cellStyle name="Vnos 2 2 6 3 4 2 5" xfId="40785" xr:uid="{DB162917-E177-4A60-8DE4-A57019ECBBE7}"/>
    <cellStyle name="Vnos 2 2 6 3 4 2 6" xfId="47487" xr:uid="{D732AEFE-FF79-4F1C-9DB2-367D59EE9A8B}"/>
    <cellStyle name="Vnos 2 2 6 3 4 2 7" xfId="53040" xr:uid="{809E4FA7-18B5-4A77-A63C-C99A05114BD5}"/>
    <cellStyle name="Vnos 2 2 6 3 4 2 8" xfId="42803" xr:uid="{7E29A753-C735-4801-A375-530176AB4638}"/>
    <cellStyle name="Vnos 2 2 6 3 4 3" xfId="13675" xr:uid="{015DB19B-D1CF-47DB-AF15-0AD92A782100}"/>
    <cellStyle name="Vnos 2 2 6 3 4 4" xfId="19398" xr:uid="{1FF73B96-470E-4A80-BD4D-E4F52779ABDB}"/>
    <cellStyle name="Vnos 2 2 6 3 4 5" xfId="24931" xr:uid="{B111550C-830E-4172-9F84-72E566DB1ABA}"/>
    <cellStyle name="Vnos 2 2 6 3 4 6" xfId="37962" xr:uid="{9BB01CC3-2C6A-49F9-B76A-E7A334A6CCD8}"/>
    <cellStyle name="Vnos 2 2 6 3 4 7" xfId="44664" xr:uid="{A8FFDCD0-50B3-415D-A694-89480BAB5E19}"/>
    <cellStyle name="Vnos 2 2 6 3 4 8" xfId="50217" xr:uid="{35A56AA1-D9B9-47BD-AC53-02C4CEB8AF1C}"/>
    <cellStyle name="Vnos 2 2 6 3 4 9" xfId="34532" xr:uid="{C7F62354-AC49-4ED2-8242-EB17C62AB42C}"/>
    <cellStyle name="Vnos 2 2 6 3 5" xfId="6633" xr:uid="{97C4A793-05A6-4CB0-8BBD-5829839314B4}"/>
    <cellStyle name="Vnos 2 2 6 3 5 2" xfId="9456" xr:uid="{81969F3D-EE83-4EED-8163-3172BC641689}"/>
    <cellStyle name="Vnos 2 2 6 3 5 2 2" xfId="16822" xr:uid="{E7CCC973-EBEA-4A34-BB73-3D6570CDFB4C}"/>
    <cellStyle name="Vnos 2 2 6 3 5 2 3" xfId="22545" xr:uid="{E7A5CF18-6038-4BF7-97D2-E8FB0222903B}"/>
    <cellStyle name="Vnos 2 2 6 3 5 2 4" xfId="28078" xr:uid="{DE123AA2-D415-495C-9A5A-3570C45F8A5C}"/>
    <cellStyle name="Vnos 2 2 6 3 5 2 5" xfId="41109" xr:uid="{F575A0F3-27EF-4430-940C-D1B9985B4D52}"/>
    <cellStyle name="Vnos 2 2 6 3 5 2 6" xfId="47811" xr:uid="{4D550F7B-B692-4D49-BE11-507228581AF1}"/>
    <cellStyle name="Vnos 2 2 6 3 5 2 7" xfId="53364" xr:uid="{F381C26F-99E0-49F7-AECC-2F093369E170}"/>
    <cellStyle name="Vnos 2 2 6 3 5 2 8" xfId="56585" xr:uid="{5BD789C6-48F1-4CB7-8A04-8009BFDEC60B}"/>
    <cellStyle name="Vnos 2 2 6 3 5 3" xfId="13999" xr:uid="{D7A4DDC7-FB3E-4533-945B-5757367D2807}"/>
    <cellStyle name="Vnos 2 2 6 3 5 4" xfId="19722" xr:uid="{B2538592-04FB-4F0E-801D-22F5C057B934}"/>
    <cellStyle name="Vnos 2 2 6 3 5 5" xfId="25255" xr:uid="{576DAE59-50E0-48C3-87A3-0E47F7085A4A}"/>
    <cellStyle name="Vnos 2 2 6 3 5 6" xfId="38286" xr:uid="{393734CB-BBBD-448C-B2D0-58267456CCB0}"/>
    <cellStyle name="Vnos 2 2 6 3 5 7" xfId="44988" xr:uid="{AEC617AE-1534-43D3-929C-462613874D3E}"/>
    <cellStyle name="Vnos 2 2 6 3 5 8" xfId="50541" xr:uid="{A0EF3920-6678-478F-8F9C-3C9EA77697F9}"/>
    <cellStyle name="Vnos 2 2 6 3 5 9" xfId="55493" xr:uid="{BCB493C4-5CBD-488F-8896-E7DC20E58F0C}"/>
    <cellStyle name="Vnos 2 2 6 3 6" xfId="6924" xr:uid="{03D0D1B9-E36A-4A77-A5CF-3D9242B98D6B}"/>
    <cellStyle name="Vnos 2 2 6 3 6 2" xfId="9747" xr:uid="{EAF2A902-70BC-4163-B3B8-50C81D7FE9B4}"/>
    <cellStyle name="Vnos 2 2 6 3 6 2 2" xfId="17113" xr:uid="{95AFC714-1912-400F-8C2A-48FFED3E9960}"/>
    <cellStyle name="Vnos 2 2 6 3 6 2 3" xfId="22836" xr:uid="{848D2C08-3C2D-4A76-90A0-F31488DF1126}"/>
    <cellStyle name="Vnos 2 2 6 3 6 2 4" xfId="28369" xr:uid="{6286D84E-CD00-45B8-B895-CA0648F154A3}"/>
    <cellStyle name="Vnos 2 2 6 3 6 2 5" xfId="41400" xr:uid="{D513762F-4DBA-4D46-BADC-C69753A81D54}"/>
    <cellStyle name="Vnos 2 2 6 3 6 2 6" xfId="48102" xr:uid="{683B3BB0-70B7-43FA-B2CF-B2F6F2315DC2}"/>
    <cellStyle name="Vnos 2 2 6 3 6 2 7" xfId="53655" xr:uid="{717F4B3D-FC30-4C6E-ADCC-3C26FF7B68FA}"/>
    <cellStyle name="Vnos 2 2 6 3 6 2 8" xfId="55789" xr:uid="{E1074EF1-F10B-4346-9C3E-2FC053EC0025}"/>
    <cellStyle name="Vnos 2 2 6 3 6 3" xfId="14290" xr:uid="{07EEA0F0-CEAC-4A30-9DC3-F785511C6D4D}"/>
    <cellStyle name="Vnos 2 2 6 3 6 4" xfId="20013" xr:uid="{D9D92D3B-6E4C-45E2-8DFC-B545FB06A615}"/>
    <cellStyle name="Vnos 2 2 6 3 6 5" xfId="25546" xr:uid="{0075ED31-CD99-4EE4-A5FE-F13255097078}"/>
    <cellStyle name="Vnos 2 2 6 3 6 6" xfId="38577" xr:uid="{4C07A9A1-F6B5-43AD-B88B-604A4CD11429}"/>
    <cellStyle name="Vnos 2 2 6 3 6 7" xfId="45279" xr:uid="{6624A1BD-6B64-41AA-9061-6284CEA4C852}"/>
    <cellStyle name="Vnos 2 2 6 3 6 8" xfId="50832" xr:uid="{78C4D692-F152-4FE5-BA21-1A2AFC8CC011}"/>
    <cellStyle name="Vnos 2 2 6 3 6 9" xfId="58023" xr:uid="{530926A7-BFE1-4015-89AA-CE678B825B2A}"/>
    <cellStyle name="Vnos 2 2 6 3 7" xfId="7617" xr:uid="{048ED8A6-8C07-4027-BDD4-A0E640C4F910}"/>
    <cellStyle name="Vnos 2 2 6 3 7 2" xfId="14983" xr:uid="{5170C2B2-722A-4280-ABAA-FCA21AD34B29}"/>
    <cellStyle name="Vnos 2 2 6 3 7 3" xfId="20706" xr:uid="{3A40F206-097C-4481-ACEF-75853F1770AF}"/>
    <cellStyle name="Vnos 2 2 6 3 7 4" xfId="26239" xr:uid="{7FD021D0-3C0A-41F9-A4D0-0B0AED309125}"/>
    <cellStyle name="Vnos 2 2 6 3 7 5" xfId="39270" xr:uid="{7DECE167-0514-45E3-8AE6-EA30D14A9400}"/>
    <cellStyle name="Vnos 2 2 6 3 7 6" xfId="45972" xr:uid="{70A47254-9C7D-45DF-B846-27C42EF6A4BA}"/>
    <cellStyle name="Vnos 2 2 6 3 7 7" xfId="51525" xr:uid="{0F5AB2EF-5FFE-476F-8BD1-77CF89726554}"/>
    <cellStyle name="Vnos 2 2 6 3 7 8" xfId="58248" xr:uid="{94D7DFAD-5B3E-47C2-A1FC-04AD0C8F96D8}"/>
    <cellStyle name="Vnos 2 2 6 3 8" xfId="12160" xr:uid="{10D05F93-3DF9-4C40-AAEE-AD1A212DCCE9}"/>
    <cellStyle name="Vnos 2 2 6 3 9" xfId="17883" xr:uid="{8BD60943-1321-4928-B253-2F8C135A31A8}"/>
    <cellStyle name="Vnos 2 2 6 4" xfId="5593" xr:uid="{C267BB46-D915-4ACE-A95A-5D1DBBDBB456}"/>
    <cellStyle name="Vnos 2 2 6 4 2" xfId="8416" xr:uid="{27DDB9E1-8D3A-4B46-87C3-08BD223751B2}"/>
    <cellStyle name="Vnos 2 2 6 4 2 2" xfId="15782" xr:uid="{77EBB193-8746-47ED-AD11-CFA04B070888}"/>
    <cellStyle name="Vnos 2 2 6 4 2 3" xfId="21505" xr:uid="{AD8FBEE9-5B63-418E-8270-D44A99AF82A2}"/>
    <cellStyle name="Vnos 2 2 6 4 2 4" xfId="27038" xr:uid="{729E3551-FFDB-48C0-B443-E1D813EA2365}"/>
    <cellStyle name="Vnos 2 2 6 4 2 5" xfId="40069" xr:uid="{6749141F-2BD2-4456-9D16-088FE00CB4DB}"/>
    <cellStyle name="Vnos 2 2 6 4 2 6" xfId="46771" xr:uid="{6BE98A78-47F2-457C-BE0C-54BD7B25B6E5}"/>
    <cellStyle name="Vnos 2 2 6 4 2 7" xfId="52324" xr:uid="{634430E6-6301-4FED-A0E4-FCFEF3600955}"/>
    <cellStyle name="Vnos 2 2 6 4 2 8" xfId="57397" xr:uid="{6ED7C7E7-A3D4-46DE-AD25-C9CF43B8CFA7}"/>
    <cellStyle name="Vnos 2 2 6 4 3" xfId="12959" xr:uid="{B7518E46-F5A6-4061-8836-B7AA4A0EB174}"/>
    <cellStyle name="Vnos 2 2 6 4 4" xfId="18682" xr:uid="{470137DC-2ECF-45FC-A320-6243F24B0F4B}"/>
    <cellStyle name="Vnos 2 2 6 4 5" xfId="24215" xr:uid="{649AADB0-0AC8-41DF-B8FC-3A50A86140AF}"/>
    <cellStyle name="Vnos 2 2 6 4 6" xfId="37246" xr:uid="{B25C18B5-B51B-45C6-AD9F-82E4B699EC78}"/>
    <cellStyle name="Vnos 2 2 6 4 7" xfId="43948" xr:uid="{63F4732E-DFEB-4859-B8A7-428952698B12}"/>
    <cellStyle name="Vnos 2 2 6 4 8" xfId="49501" xr:uid="{9C60F83E-1F02-4924-A177-D3486B19DC96}"/>
    <cellStyle name="Vnos 2 2 6 4 9" xfId="57675" xr:uid="{D1AC45E4-0FD2-4484-BBA6-68CD63A3A584}"/>
    <cellStyle name="Vnos 2 2 6 5" xfId="6015" xr:uid="{22FDC2BD-71BC-4DD7-8B8F-BFDE3CEBFAC7}"/>
    <cellStyle name="Vnos 2 2 6 5 2" xfId="8838" xr:uid="{F595F339-A2AF-4372-9FA0-9AF05C7394F5}"/>
    <cellStyle name="Vnos 2 2 6 5 2 2" xfId="16204" xr:uid="{288ED51E-5F10-45E9-AA90-B821633FC5F7}"/>
    <cellStyle name="Vnos 2 2 6 5 2 3" xfId="21927" xr:uid="{CF203E1A-441C-4E82-8F6A-03A72F774CDF}"/>
    <cellStyle name="Vnos 2 2 6 5 2 4" xfId="27460" xr:uid="{41E3DFD0-2B87-4AF3-87AD-DA37217E67E0}"/>
    <cellStyle name="Vnos 2 2 6 5 2 5" xfId="40491" xr:uid="{12D811E0-0EF0-48E3-9C92-446C63656B51}"/>
    <cellStyle name="Vnos 2 2 6 5 2 6" xfId="47193" xr:uid="{AC180695-E0C6-40F1-9C09-AEA51325385F}"/>
    <cellStyle name="Vnos 2 2 6 5 2 7" xfId="52746" xr:uid="{522923F8-3CA0-4EB0-B05C-EDB79EDFE411}"/>
    <cellStyle name="Vnos 2 2 6 5 2 8" xfId="57318" xr:uid="{AB0E4A96-44ED-406B-B348-5234C1958C9E}"/>
    <cellStyle name="Vnos 2 2 6 5 3" xfId="13381" xr:uid="{F60882D6-C757-49DA-8958-9CFA83411E04}"/>
    <cellStyle name="Vnos 2 2 6 5 4" xfId="19104" xr:uid="{A12E3727-5921-4954-8085-AB438AF48CFD}"/>
    <cellStyle name="Vnos 2 2 6 5 5" xfId="24637" xr:uid="{4F56144C-96E3-4A41-9ECF-73CBF4A00515}"/>
    <cellStyle name="Vnos 2 2 6 5 6" xfId="37668" xr:uid="{83C5F4B6-CDEE-436E-A899-8C72D5F7816F}"/>
    <cellStyle name="Vnos 2 2 6 5 7" xfId="44370" xr:uid="{B9D6FCA5-0BF8-4C6C-AD15-3B6AF79A2882}"/>
    <cellStyle name="Vnos 2 2 6 5 8" xfId="49923" xr:uid="{AA2FCB93-A597-4ADA-BBC7-EC91859FCC52}"/>
    <cellStyle name="Vnos 2 2 6 5 9" xfId="42915" xr:uid="{477645C7-EA79-4A7F-AC2F-B09DD5F63BD7}"/>
    <cellStyle name="Vnos 2 2 6 6" xfId="6220" xr:uid="{3634D42C-8E1B-4899-B4AA-DCBA1B90A8FE}"/>
    <cellStyle name="Vnos 2 2 6 6 2" xfId="9043" xr:uid="{453916D5-EA70-4361-9C70-F3051CE40B75}"/>
    <cellStyle name="Vnos 2 2 6 6 2 2" xfId="16409" xr:uid="{1893F5E6-51AD-4EC6-996C-82BA94D72493}"/>
    <cellStyle name="Vnos 2 2 6 6 2 3" xfId="22132" xr:uid="{F4B0F3C9-F1D1-46E9-B71F-9DA19831AB9A}"/>
    <cellStyle name="Vnos 2 2 6 6 2 4" xfId="27665" xr:uid="{88E543C0-4060-49B4-BA46-D8CB5D0C5EFD}"/>
    <cellStyle name="Vnos 2 2 6 6 2 5" xfId="40696" xr:uid="{82928EAA-683C-4E0C-9E87-1468ACD84A64}"/>
    <cellStyle name="Vnos 2 2 6 6 2 6" xfId="47398" xr:uid="{3A26F1A6-3B17-4A87-A2A7-C7C9888EC547}"/>
    <cellStyle name="Vnos 2 2 6 6 2 7" xfId="52951" xr:uid="{8581F94E-0504-4154-ABCC-C162E7BAC150}"/>
    <cellStyle name="Vnos 2 2 6 6 2 8" xfId="54137" xr:uid="{35DC685D-8008-4F13-9A8D-2C3712776F76}"/>
    <cellStyle name="Vnos 2 2 6 6 3" xfId="13586" xr:uid="{253F4D3D-4A87-47D7-9D6A-268715C41374}"/>
    <cellStyle name="Vnos 2 2 6 6 4" xfId="19309" xr:uid="{2145F9A8-B135-4AAA-9C75-C06959B40211}"/>
    <cellStyle name="Vnos 2 2 6 6 5" xfId="24842" xr:uid="{4FA9D26F-5452-408C-B27C-2FC07E8E3AF4}"/>
    <cellStyle name="Vnos 2 2 6 6 6" xfId="37873" xr:uid="{A17468C5-2075-475A-AB36-A4EA5DC82F6A}"/>
    <cellStyle name="Vnos 2 2 6 6 7" xfId="44575" xr:uid="{952AF926-6CC5-42B4-83F2-5D148E5D9EB6}"/>
    <cellStyle name="Vnos 2 2 6 6 8" xfId="50128" xr:uid="{4FB0FBAD-A771-453F-827F-CE9F97171B43}"/>
    <cellStyle name="Vnos 2 2 6 6 9" xfId="56048" xr:uid="{2CFA9435-32D3-4A11-8B6A-64AA24F675DF}"/>
    <cellStyle name="Vnos 2 2 6 7" xfId="6544" xr:uid="{FDC0D882-810E-489C-9E61-2E4E17BD6469}"/>
    <cellStyle name="Vnos 2 2 6 7 2" xfId="9367" xr:uid="{6C5C4E4D-12CA-4C49-9A6C-338D0FF1C62A}"/>
    <cellStyle name="Vnos 2 2 6 7 2 2" xfId="16733" xr:uid="{B197BF5B-D046-4C76-8C74-B5BCF3B3166C}"/>
    <cellStyle name="Vnos 2 2 6 7 2 3" xfId="22456" xr:uid="{1021A0E0-4B1C-473C-A8B8-4047A0B6EB0F}"/>
    <cellStyle name="Vnos 2 2 6 7 2 4" xfId="27989" xr:uid="{49415E16-7302-4B30-B1CA-0EA4681C3049}"/>
    <cellStyle name="Vnos 2 2 6 7 2 5" xfId="41020" xr:uid="{7E3A537D-A954-4EB5-88FE-5141379D8519}"/>
    <cellStyle name="Vnos 2 2 6 7 2 6" xfId="47722" xr:uid="{4D90BA58-0269-4272-AFFE-42A6FBD92E26}"/>
    <cellStyle name="Vnos 2 2 6 7 2 7" xfId="53275" xr:uid="{4FDB70EC-7B4A-428E-90D6-4077A91CC0CD}"/>
    <cellStyle name="Vnos 2 2 6 7 2 8" xfId="58313" xr:uid="{D31EBF75-E324-412C-8772-F7CE618C187D}"/>
    <cellStyle name="Vnos 2 2 6 7 3" xfId="13910" xr:uid="{08338B5F-426A-400A-B208-EF2313958815}"/>
    <cellStyle name="Vnos 2 2 6 7 4" xfId="19633" xr:uid="{7ACD3494-C754-4CA9-9995-796D1E76CCCC}"/>
    <cellStyle name="Vnos 2 2 6 7 5" xfId="25166" xr:uid="{FB778E0F-6FEF-4082-9611-ECEA38E5FEC8}"/>
    <cellStyle name="Vnos 2 2 6 7 6" xfId="38197" xr:uid="{73422AF3-13D3-44A9-BEEC-F483E08ECBC1}"/>
    <cellStyle name="Vnos 2 2 6 7 7" xfId="44899" xr:uid="{7C53CF41-5C9B-45AE-9334-48A132D966F8}"/>
    <cellStyle name="Vnos 2 2 6 7 8" xfId="50452" xr:uid="{6EE48C61-5BC2-4CBE-A87E-106A4D830559}"/>
    <cellStyle name="Vnos 2 2 6 7 9" xfId="56062" xr:uid="{5FD0C5A3-38FC-4AB0-B338-5F12E05557A9}"/>
    <cellStyle name="Vnos 2 2 6 8" xfId="6835" xr:uid="{E658F95A-D3BF-4D54-94A0-94B396AAE0DF}"/>
    <cellStyle name="Vnos 2 2 6 8 2" xfId="9658" xr:uid="{8C9FA691-A1B3-4E88-80BF-3C8AFF0D488A}"/>
    <cellStyle name="Vnos 2 2 6 8 2 2" xfId="17024" xr:uid="{F22EE6E6-DB6E-4D15-B6CA-F50CA255C41F}"/>
    <cellStyle name="Vnos 2 2 6 8 2 3" xfId="22747" xr:uid="{6742E0F7-C896-40C1-9983-5C217AD5B12F}"/>
    <cellStyle name="Vnos 2 2 6 8 2 4" xfId="28280" xr:uid="{F8A469BE-E218-428C-AEFA-3359AE29EED9}"/>
    <cellStyle name="Vnos 2 2 6 8 2 5" xfId="41311" xr:uid="{D4D40963-257D-477B-A6CC-75B41A114B00}"/>
    <cellStyle name="Vnos 2 2 6 8 2 6" xfId="48013" xr:uid="{16CF5636-2CDF-40C5-ADA7-E18D601E502E}"/>
    <cellStyle name="Vnos 2 2 6 8 2 7" xfId="53566" xr:uid="{20CDD96E-C370-404C-9692-568699B0BD93}"/>
    <cellStyle name="Vnos 2 2 6 8 2 8" xfId="42924" xr:uid="{C30E4C5A-1E0E-422E-AD1A-9D7FA3794B81}"/>
    <cellStyle name="Vnos 2 2 6 8 3" xfId="14201" xr:uid="{CCB065F6-77D5-42AF-B8CE-A50BD9DDEED6}"/>
    <cellStyle name="Vnos 2 2 6 8 4" xfId="19924" xr:uid="{EBCF624C-E214-4BE0-879A-2DD769FDE6F8}"/>
    <cellStyle name="Vnos 2 2 6 8 5" xfId="25457" xr:uid="{7881416A-EA82-4C30-8AC7-5CEA97D456B3}"/>
    <cellStyle name="Vnos 2 2 6 8 6" xfId="38488" xr:uid="{FD32F78A-41FE-4013-9C4A-F1ADC17430C5}"/>
    <cellStyle name="Vnos 2 2 6 8 7" xfId="45190" xr:uid="{3B5A86C6-3DE6-4C44-A207-2A7E0C040624}"/>
    <cellStyle name="Vnos 2 2 6 8 8" xfId="50743" xr:uid="{08135C92-07DD-46B1-9F03-8E7EE975C795}"/>
    <cellStyle name="Vnos 2 2 6 8 9" xfId="55662" xr:uid="{922D900B-CB3A-4987-AB8D-F10980462153}"/>
    <cellStyle name="Vnos 2 2 6 9" xfId="4705" xr:uid="{93BE9967-37CD-4225-9568-7A60558F7158}"/>
    <cellStyle name="Vnos 2 2 6 9 2" xfId="12071" xr:uid="{4C51134B-7DE4-448E-9526-94D4686AAB4F}"/>
    <cellStyle name="Vnos 2 2 6 9 3" xfId="17794" xr:uid="{51D70D26-2150-4278-8415-D97801D69268}"/>
    <cellStyle name="Vnos 2 2 6 9 4" xfId="23327" xr:uid="{9C12D530-205A-4B62-9D74-9DC275376D93}"/>
    <cellStyle name="Vnos 2 2 6 9 5" xfId="39181" xr:uid="{E47616F1-7023-4E15-B257-F3254F271C2E}"/>
    <cellStyle name="Vnos 2 2 6 9 6" xfId="45883" xr:uid="{029D0CC6-DA63-4812-AB7B-631136423FD8}"/>
    <cellStyle name="Vnos 2 2 6 9 7" xfId="51436" xr:uid="{2FCAAF8D-D8A1-421E-B8FD-5B6FE7700F22}"/>
    <cellStyle name="Vnos 2 2 6 9 8" xfId="54320" xr:uid="{3F127E25-7445-429D-8C7F-3311DDFCCC2A}"/>
    <cellStyle name="Vnos 2 2 7" xfId="2555" xr:uid="{7CCA54D8-3E54-430A-9356-5D09FC95A000}"/>
    <cellStyle name="Vnos 2 2 7 10" xfId="10997" xr:uid="{44F231B3-D767-4EB6-98F1-36A66D8C6E4C}"/>
    <cellStyle name="Vnos 2 2 7 11" xfId="10618" xr:uid="{F04D74BF-3D36-4A1C-8F96-08622C3DEF69}"/>
    <cellStyle name="Vnos 2 2 7 12" xfId="35847" xr:uid="{D1DE1931-69A5-447A-817B-348F647CB5B5}"/>
    <cellStyle name="Vnos 2 2 7 13" xfId="42689" xr:uid="{C19CC92B-6343-48BF-8F20-24058E01B5CD}"/>
    <cellStyle name="Vnos 2 2 7 14" xfId="34521" xr:uid="{70C149B5-C149-42D9-90F1-00A5AF5F5E57}"/>
    <cellStyle name="Vnos 2 2 7 15" xfId="55093" xr:uid="{6FF9E07F-65A5-4CAA-8566-EA853548B0DF}"/>
    <cellStyle name="Vnos 2 2 7 2" xfId="5284" xr:uid="{B90AE2A3-AF66-47D3-8539-F004F1FD0B36}"/>
    <cellStyle name="Vnos 2 2 7 2 2" xfId="8107" xr:uid="{717FC3F3-7695-4345-8F0C-61851B43103E}"/>
    <cellStyle name="Vnos 2 2 7 2 2 2" xfId="15473" xr:uid="{01883A7C-3AF0-460A-98D8-0D39CAC4E96B}"/>
    <cellStyle name="Vnos 2 2 7 2 2 3" xfId="21196" xr:uid="{2D08333D-B71E-41FA-A81B-1A83AB734B71}"/>
    <cellStyle name="Vnos 2 2 7 2 2 4" xfId="26729" xr:uid="{4C73C0E0-97A3-4011-8711-F67BEA284851}"/>
    <cellStyle name="Vnos 2 2 7 2 2 5" xfId="39760" xr:uid="{0008DA50-FF98-48AD-8955-B0BA975CCCD4}"/>
    <cellStyle name="Vnos 2 2 7 2 2 6" xfId="46462" xr:uid="{84238FA8-AC94-433A-8BDB-532F49622891}"/>
    <cellStyle name="Vnos 2 2 7 2 2 7" xfId="52015" xr:uid="{A77536C6-56FF-4FD1-94DB-EDDF2BC52A29}"/>
    <cellStyle name="Vnos 2 2 7 2 2 8" xfId="56519" xr:uid="{BEE05A4B-6173-4099-97EE-0ED83E767C85}"/>
    <cellStyle name="Vnos 2 2 7 2 3" xfId="12650" xr:uid="{8071FF39-8210-46B3-95C0-1843438123FF}"/>
    <cellStyle name="Vnos 2 2 7 2 4" xfId="18373" xr:uid="{99BB33A0-290E-4764-BFBB-8B711E4AEDD8}"/>
    <cellStyle name="Vnos 2 2 7 2 5" xfId="23906" xr:uid="{C3A7FCA9-5135-4FEC-8756-362C56B2594E}"/>
    <cellStyle name="Vnos 2 2 7 2 6" xfId="36937" xr:uid="{834C0F3E-FD07-4E58-833A-14B3C75D899B}"/>
    <cellStyle name="Vnos 2 2 7 2 7" xfId="43639" xr:uid="{A4F60C1B-C1F1-477B-92DC-2C818F348F45}"/>
    <cellStyle name="Vnos 2 2 7 2 8" xfId="49192" xr:uid="{AA9D88D5-022C-4C97-A6B1-10C5573499B6}"/>
    <cellStyle name="Vnos 2 2 7 2 9" xfId="54725" xr:uid="{4558E680-342B-4DB2-AFE8-D6ED3E61FAFE}"/>
    <cellStyle name="Vnos 2 2 7 3" xfId="4999" xr:uid="{4ADE03F4-00F8-49BB-BA8C-A94F63C6EE61}"/>
    <cellStyle name="Vnos 2 2 7 3 2" xfId="7822" xr:uid="{200B7217-B260-42E7-9DCC-8130E9E56C21}"/>
    <cellStyle name="Vnos 2 2 7 3 2 2" xfId="15188" xr:uid="{27E1E8AF-2890-4E83-A3E2-15475798F5C7}"/>
    <cellStyle name="Vnos 2 2 7 3 2 3" xfId="20911" xr:uid="{F3A96DF2-B97E-4E00-A9B6-62E31EE68F83}"/>
    <cellStyle name="Vnos 2 2 7 3 2 4" xfId="26444" xr:uid="{2AF348C3-2E15-4733-B5E2-B8E722E0CD62}"/>
    <cellStyle name="Vnos 2 2 7 3 2 5" xfId="39475" xr:uid="{419AD0FA-DB3E-465A-8C2E-D380F56D4350}"/>
    <cellStyle name="Vnos 2 2 7 3 2 6" xfId="46177" xr:uid="{A8BF2159-AC2C-4AF4-8858-AA6C2301F024}"/>
    <cellStyle name="Vnos 2 2 7 3 2 7" xfId="51730" xr:uid="{CC3A67BA-9A83-4119-8A70-07E2E1CE5106}"/>
    <cellStyle name="Vnos 2 2 7 3 2 8" xfId="57387" xr:uid="{C8003435-BAC7-49D8-AE6D-138F2F459E6C}"/>
    <cellStyle name="Vnos 2 2 7 3 3" xfId="12365" xr:uid="{A4C07BD0-CAC6-4D2C-A48D-4D234259D362}"/>
    <cellStyle name="Vnos 2 2 7 3 4" xfId="18088" xr:uid="{E583B364-1BF4-4E24-B8ED-AEDA8E70B47E}"/>
    <cellStyle name="Vnos 2 2 7 3 5" xfId="23621" xr:uid="{01B59C52-8C15-484B-BC76-A39279D40286}"/>
    <cellStyle name="Vnos 2 2 7 3 6" xfId="36652" xr:uid="{8A8012A1-5585-47D9-BCA8-B08476A79DAD}"/>
    <cellStyle name="Vnos 2 2 7 3 7" xfId="43354" xr:uid="{BAA088D4-510A-47F7-B728-C06AB4665DA2}"/>
    <cellStyle name="Vnos 2 2 7 3 8" xfId="48907" xr:uid="{2B640E12-FD67-4165-9D85-E5C7209E2CF3}"/>
    <cellStyle name="Vnos 2 2 7 3 9" xfId="57730" xr:uid="{EBC2438B-D400-4E40-AA88-CB072958F3D2}"/>
    <cellStyle name="Vnos 2 2 7 4" xfId="5952" xr:uid="{A8DA8750-D4E1-4387-A93D-BE3AE3B85948}"/>
    <cellStyle name="Vnos 2 2 7 4 2" xfId="8775" xr:uid="{278416E3-E26F-48D7-9DD0-AE16A5D1F2C4}"/>
    <cellStyle name="Vnos 2 2 7 4 2 2" xfId="16141" xr:uid="{32B587C2-6150-4781-B332-B7112B03DFFA}"/>
    <cellStyle name="Vnos 2 2 7 4 2 3" xfId="21864" xr:uid="{35AF4FF1-B5A0-4ACF-B8C7-D51D9AE61996}"/>
    <cellStyle name="Vnos 2 2 7 4 2 4" xfId="27397" xr:uid="{C20E8216-805A-4301-8273-FCE61740788B}"/>
    <cellStyle name="Vnos 2 2 7 4 2 5" xfId="40428" xr:uid="{B93C4E22-31C0-4845-85DE-314E81D3C308}"/>
    <cellStyle name="Vnos 2 2 7 4 2 6" xfId="47130" xr:uid="{CE212D5A-20D5-4152-BB0B-A9BEA8639DBC}"/>
    <cellStyle name="Vnos 2 2 7 4 2 7" xfId="52683" xr:uid="{86C2C440-F486-4F37-9845-EB7282656B3B}"/>
    <cellStyle name="Vnos 2 2 7 4 2 8" xfId="55723" xr:uid="{C6AC252C-6B55-43BE-A904-E57EA8815CB2}"/>
    <cellStyle name="Vnos 2 2 7 4 3" xfId="13318" xr:uid="{8E3E9A20-1E10-4239-8A6E-A5FC4937CA48}"/>
    <cellStyle name="Vnos 2 2 7 4 4" xfId="19041" xr:uid="{07355CD9-0C44-4FFA-A4B9-C3B88E6AB874}"/>
    <cellStyle name="Vnos 2 2 7 4 5" xfId="24574" xr:uid="{D80AEEF5-DBFF-44FE-980A-37F8973130FA}"/>
    <cellStyle name="Vnos 2 2 7 4 6" xfId="37605" xr:uid="{8CC8D271-C6CB-424B-8416-7DA82F239164}"/>
    <cellStyle name="Vnos 2 2 7 4 7" xfId="44307" xr:uid="{0205306C-8706-40FF-BC9D-45BD34E8D02A}"/>
    <cellStyle name="Vnos 2 2 7 4 8" xfId="49860" xr:uid="{3FF804DB-4716-43DD-8D6A-3354D54D2233}"/>
    <cellStyle name="Vnos 2 2 7 4 9" xfId="56710" xr:uid="{F1860C63-576A-4A5D-961C-F81E6EF2DBBB}"/>
    <cellStyle name="Vnos 2 2 7 5" xfId="5905" xr:uid="{4629977F-33CF-4F99-8BC3-531AC1DDE050}"/>
    <cellStyle name="Vnos 2 2 7 5 2" xfId="8728" xr:uid="{CC50286A-68DD-44D9-B51A-14B2538A8B65}"/>
    <cellStyle name="Vnos 2 2 7 5 2 2" xfId="16094" xr:uid="{8CCBC99A-E3ED-4152-91F6-392C246503A4}"/>
    <cellStyle name="Vnos 2 2 7 5 2 3" xfId="21817" xr:uid="{9984739F-3385-4A1C-B28B-4950CA9A49E8}"/>
    <cellStyle name="Vnos 2 2 7 5 2 4" xfId="27350" xr:uid="{DF2332B4-5121-4379-A30D-74B7DB0A9BD1}"/>
    <cellStyle name="Vnos 2 2 7 5 2 5" xfId="40381" xr:uid="{5582E1B5-D24F-4E41-BB52-C838C89A8D6D}"/>
    <cellStyle name="Vnos 2 2 7 5 2 6" xfId="47083" xr:uid="{A1298758-98F5-47E0-93A5-A44015F24B65}"/>
    <cellStyle name="Vnos 2 2 7 5 2 7" xfId="52636" xr:uid="{01FA1089-9510-46C0-B35F-7FD7022A4227}"/>
    <cellStyle name="Vnos 2 2 7 5 2 8" xfId="56881" xr:uid="{43BEB13C-18B9-4263-9B5A-A62C4666198A}"/>
    <cellStyle name="Vnos 2 2 7 5 3" xfId="13271" xr:uid="{B4F5D0BF-A50F-4D27-B528-233D7DAA55CF}"/>
    <cellStyle name="Vnos 2 2 7 5 4" xfId="18994" xr:uid="{C9BA7EEF-40D2-4FD3-950F-2EBB2183DA27}"/>
    <cellStyle name="Vnos 2 2 7 5 5" xfId="24527" xr:uid="{5AD8245D-5BC4-4DA3-BB77-F23D501951C1}"/>
    <cellStyle name="Vnos 2 2 7 5 6" xfId="37558" xr:uid="{0379F455-722F-46AD-9E79-BBD01A56EA34}"/>
    <cellStyle name="Vnos 2 2 7 5 7" xfId="44260" xr:uid="{71B9BE43-9063-493A-8945-D3384344D18E}"/>
    <cellStyle name="Vnos 2 2 7 5 8" xfId="49813" xr:uid="{5381570F-634A-441B-8E9F-108A3BEF83AD}"/>
    <cellStyle name="Vnos 2 2 7 5 9" xfId="55223" xr:uid="{3C3B7C32-8D9F-4F9F-9B77-40885B993DB7}"/>
    <cellStyle name="Vnos 2 2 7 6" xfId="6526" xr:uid="{9DE56B66-7EAD-4C8D-9A43-01D38CB05078}"/>
    <cellStyle name="Vnos 2 2 7 6 2" xfId="9349" xr:uid="{E8B1432E-8D27-4194-98D3-8C0F1D5BAD46}"/>
    <cellStyle name="Vnos 2 2 7 6 2 2" xfId="16715" xr:uid="{0C6FC15C-6160-40B3-8349-D5775FD40D89}"/>
    <cellStyle name="Vnos 2 2 7 6 2 3" xfId="22438" xr:uid="{A3D7B10E-E2E7-4961-841E-191217CF6F6D}"/>
    <cellStyle name="Vnos 2 2 7 6 2 4" xfId="27971" xr:uid="{33998D35-BB88-4E95-8CA3-175E8BA6D98F}"/>
    <cellStyle name="Vnos 2 2 7 6 2 5" xfId="41002" xr:uid="{4518ED00-D39E-4A0D-80DE-E6450385E341}"/>
    <cellStyle name="Vnos 2 2 7 6 2 6" xfId="47704" xr:uid="{0BBBE5AB-4243-41FA-BEA8-5F669E5F24B3}"/>
    <cellStyle name="Vnos 2 2 7 6 2 7" xfId="53257" xr:uid="{9C1D167C-1118-4291-B2B4-B604700F69B4}"/>
    <cellStyle name="Vnos 2 2 7 6 2 8" xfId="48400" xr:uid="{8D511E9F-4750-423F-9305-757F32B032E1}"/>
    <cellStyle name="Vnos 2 2 7 6 3" xfId="13892" xr:uid="{11E59AA6-03F5-4B62-BCCE-BB5EB5D03D9C}"/>
    <cellStyle name="Vnos 2 2 7 6 4" xfId="19615" xr:uid="{7BCBC568-1CCB-4591-95C0-325FD932D5C9}"/>
    <cellStyle name="Vnos 2 2 7 6 5" xfId="25148" xr:uid="{B38A255C-298C-446B-999D-F7D52F703875}"/>
    <cellStyle name="Vnos 2 2 7 6 6" xfId="38179" xr:uid="{CC463C66-743B-480B-8135-516DD48A660E}"/>
    <cellStyle name="Vnos 2 2 7 6 7" xfId="44881" xr:uid="{BDB3E528-DD07-4270-8B08-BAFAC425F4FE}"/>
    <cellStyle name="Vnos 2 2 7 6 8" xfId="50434" xr:uid="{855336A3-0BCC-4A5B-81E8-D72BC2C5E7C5}"/>
    <cellStyle name="Vnos 2 2 7 6 9" xfId="56965" xr:uid="{E556D6DE-6CB3-4239-8E7E-A659F08D6A4E}"/>
    <cellStyle name="Vnos 2 2 7 7" xfId="4194" xr:uid="{D843A9FE-C3C4-41CD-9E5C-F3AE3D84A7F1}"/>
    <cellStyle name="Vnos 2 2 7 7 2" xfId="11781" xr:uid="{6DE9C69B-90E0-4B58-BC84-96ED69891A50}"/>
    <cellStyle name="Vnos 2 2 7 7 3" xfId="17600" xr:uid="{EEAD6F04-31E0-40C6-963A-CF4E4A4B3E8C}"/>
    <cellStyle name="Vnos 2 2 7 7 4" xfId="23230" xr:uid="{930509D4-8815-4F3B-A8E4-566A9326D4F8}"/>
    <cellStyle name="Vnos 2 2 7 7 5" xfId="39084" xr:uid="{A028D9E4-9A5D-4C56-B87E-06C3A5F76B61}"/>
    <cellStyle name="Vnos 2 2 7 7 6" xfId="45786" xr:uid="{A18F55E9-D0A4-417B-A6A9-9D70D58949FC}"/>
    <cellStyle name="Vnos 2 2 7 7 7" xfId="51339" xr:uid="{5A944253-3A34-4611-BB8E-0BC19C316A73}"/>
    <cellStyle name="Vnos 2 2 7 7 8" xfId="58482" xr:uid="{B40E8E7A-1AE4-46F2-8230-1E2E6237489A}"/>
    <cellStyle name="Vnos 2 2 7 8" xfId="7431" xr:uid="{EA0C9BAF-FF04-4DA1-8560-C9F442FF8B16}"/>
    <cellStyle name="Vnos 2 2 7 8 2" xfId="14797" xr:uid="{E5BC343C-2327-4BCD-A80C-71CF9097497F}"/>
    <cellStyle name="Vnos 2 2 7 8 3" xfId="20520" xr:uid="{E06E19F3-F995-486A-B2B2-97BE7D3990B4}"/>
    <cellStyle name="Vnos 2 2 7 8 4" xfId="26053" xr:uid="{B97F5984-D942-413B-B6D6-FF0B923319DF}"/>
    <cellStyle name="Vnos 2 2 7 9" xfId="10724" xr:uid="{85CE7EDA-2556-433F-A556-220330DFBF0E}"/>
    <cellStyle name="Vnos 2 2 8" xfId="2580" xr:uid="{2FB562FA-E62C-4D82-92CA-2DC9CD4E570F}"/>
    <cellStyle name="Vnos 2 2 8 10" xfId="11610" xr:uid="{CF030790-4A0E-4185-BAF2-44DAD935FCC8}"/>
    <cellStyle name="Vnos 2 2 8 11" xfId="11994" xr:uid="{35B6E006-CFED-42C8-A280-E9D05EE69360}"/>
    <cellStyle name="Vnos 2 2 8 12" xfId="35759" xr:uid="{4BE8C434-D86D-4F52-8025-C9D7D59240B7}"/>
    <cellStyle name="Vnos 2 2 8 13" xfId="42626" xr:uid="{4430302D-6B73-4EAA-B231-0915286E06AB}"/>
    <cellStyle name="Vnos 2 2 8 14" xfId="41641" xr:uid="{29626F3C-0313-4E8E-B3D6-BC37CD4BA9EC}"/>
    <cellStyle name="Vnos 2 2 8 15" xfId="48496" xr:uid="{4677D459-FCC0-4813-8E51-9922C2247008}"/>
    <cellStyle name="Vnos 2 2 8 2" xfId="5239" xr:uid="{11AECECA-AEB6-43F7-9C5F-263815E74A28}"/>
    <cellStyle name="Vnos 2 2 8 2 2" xfId="8062" xr:uid="{307B90D6-3EE0-4EED-8E7C-E53E3F6488B1}"/>
    <cellStyle name="Vnos 2 2 8 2 2 2" xfId="15428" xr:uid="{36A611A4-0C9D-4FF1-A0A0-014BB4142F95}"/>
    <cellStyle name="Vnos 2 2 8 2 2 3" xfId="21151" xr:uid="{10CA840F-DFA8-4821-A04B-BFD230BD1D17}"/>
    <cellStyle name="Vnos 2 2 8 2 2 4" xfId="26684" xr:uid="{286B7EEC-605C-4B6F-A138-95EC08564858}"/>
    <cellStyle name="Vnos 2 2 8 2 2 5" xfId="39715" xr:uid="{2D174919-1BDC-4E80-A684-1C1736EFBAC2}"/>
    <cellStyle name="Vnos 2 2 8 2 2 6" xfId="46417" xr:uid="{1BC1AC1B-8735-43B6-90E0-0B4813956111}"/>
    <cellStyle name="Vnos 2 2 8 2 2 7" xfId="51970" xr:uid="{2702C29B-A755-433A-BC01-B02630F2F10D}"/>
    <cellStyle name="Vnos 2 2 8 2 2 8" xfId="57082" xr:uid="{EC2A6B27-D46A-48DB-B88F-0F63614AAE66}"/>
    <cellStyle name="Vnos 2 2 8 2 3" xfId="12605" xr:uid="{04937212-6566-47EC-9033-DB48AABE43B3}"/>
    <cellStyle name="Vnos 2 2 8 2 4" xfId="18328" xr:uid="{F5623C9D-7B3A-46EF-B4DF-849505DF15FC}"/>
    <cellStyle name="Vnos 2 2 8 2 5" xfId="23861" xr:uid="{0A74CC7F-BBB5-4820-8383-72A953C7DBD6}"/>
    <cellStyle name="Vnos 2 2 8 2 6" xfId="36892" xr:uid="{DB12591B-6F7B-402C-BE88-0E0BB00ABE80}"/>
    <cellStyle name="Vnos 2 2 8 2 7" xfId="43594" xr:uid="{A2F0A814-15E8-49F4-83F8-E6931ACE3B9B}"/>
    <cellStyle name="Vnos 2 2 8 2 8" xfId="49147" xr:uid="{1D287FBC-AF17-4B56-836D-D96F34F2658E}"/>
    <cellStyle name="Vnos 2 2 8 2 9" xfId="55371" xr:uid="{0ACF9034-C8FB-466C-AB89-6BD97035C7E1}"/>
    <cellStyle name="Vnos 2 2 8 3" xfId="3600" xr:uid="{40064180-3B5A-4E53-AC3E-73F13739F036}"/>
    <cellStyle name="Vnos 2 2 8 3 2" xfId="7227" xr:uid="{179CDB2B-D39B-4E25-8BB3-D758B8DFCFD0}"/>
    <cellStyle name="Vnos 2 2 8 3 2 2" xfId="14593" xr:uid="{FF14118D-4E00-4E6B-8247-96DFFACE69D3}"/>
    <cellStyle name="Vnos 2 2 8 3 2 3" xfId="20316" xr:uid="{24B18204-F61F-4E63-BA4B-498549185FB3}"/>
    <cellStyle name="Vnos 2 2 8 3 2 4" xfId="25849" xr:uid="{83D1632F-332E-4A21-8A30-70FD3DEF9C79}"/>
    <cellStyle name="Vnos 2 2 8 3 2 5" xfId="38880" xr:uid="{48B46B9D-22EA-404A-80B1-F897673C72F3}"/>
    <cellStyle name="Vnos 2 2 8 3 2 6" xfId="45582" xr:uid="{A97E2DC6-A7A4-4A9F-89E8-4EBF5C8F22EC}"/>
    <cellStyle name="Vnos 2 2 8 3 2 7" xfId="51135" xr:uid="{307089CA-B849-4DD7-B315-2306046E310F}"/>
    <cellStyle name="Vnos 2 2 8 3 2 8" xfId="42213" xr:uid="{218BBC86-5131-4E76-8070-4B316FAF1888}"/>
    <cellStyle name="Vnos 2 2 8 3 3" xfId="11401" xr:uid="{E3FF0AE2-CD7D-4A50-A42F-308C208B1091}"/>
    <cellStyle name="Vnos 2 2 8 3 4" xfId="1466" xr:uid="{49B07E1E-A968-4644-AD35-BD93D382FA2B}"/>
    <cellStyle name="Vnos 2 2 8 3 5" xfId="10005" xr:uid="{F39B7DF0-741B-4396-A9A7-15EFB24FC4FE}"/>
    <cellStyle name="Vnos 2 2 8 3 6" xfId="35253" xr:uid="{3CF7C4E4-325B-4F41-96CC-95C081C669F0}"/>
    <cellStyle name="Vnos 2 2 8 3 7" xfId="42226" xr:uid="{33207259-9924-47FC-812B-68CD2DAC6738}"/>
    <cellStyle name="Vnos 2 2 8 3 8" xfId="41992" xr:uid="{2EE11C9B-A2F7-4FBC-8E83-3E06A38108AB}"/>
    <cellStyle name="Vnos 2 2 8 3 9" xfId="34141" xr:uid="{078A6B98-4B3F-4D58-BC3F-AA0D33645EB4}"/>
    <cellStyle name="Vnos 2 2 8 4" xfId="5880" xr:uid="{E1D8EBE6-B41B-4392-BFA7-544186CE7E63}"/>
    <cellStyle name="Vnos 2 2 8 4 2" xfId="8703" xr:uid="{2BFC1FFD-6F86-4104-B7D6-FAF7EAAA1E7D}"/>
    <cellStyle name="Vnos 2 2 8 4 2 2" xfId="16069" xr:uid="{28D5C7A2-4E36-4834-A23B-3EFC0365310F}"/>
    <cellStyle name="Vnos 2 2 8 4 2 3" xfId="21792" xr:uid="{7F60C09C-1CD0-4C7A-830A-8B343C5B0E1A}"/>
    <cellStyle name="Vnos 2 2 8 4 2 4" xfId="27325" xr:uid="{5CB4527A-42BA-42AC-B5BB-7BFE4208056B}"/>
    <cellStyle name="Vnos 2 2 8 4 2 5" xfId="40356" xr:uid="{755D55CD-7491-43FE-AB06-910C64E756E2}"/>
    <cellStyle name="Vnos 2 2 8 4 2 6" xfId="47058" xr:uid="{7C298B58-16D9-418F-9028-B04DB37DCAC9}"/>
    <cellStyle name="Vnos 2 2 8 4 2 7" xfId="52611" xr:uid="{A394B692-9868-451E-96D1-6BDA035270D9}"/>
    <cellStyle name="Vnos 2 2 8 4 2 8" xfId="55073" xr:uid="{3CCF22AC-78AC-40E7-B3FF-57C96C25B744}"/>
    <cellStyle name="Vnos 2 2 8 4 3" xfId="13246" xr:uid="{FD563B16-B114-4BF3-A59D-758C505A9C06}"/>
    <cellStyle name="Vnos 2 2 8 4 4" xfId="18969" xr:uid="{FA29A1A4-2A9B-4798-A5CC-A96B750E5735}"/>
    <cellStyle name="Vnos 2 2 8 4 5" xfId="24502" xr:uid="{DD9E38E5-89DC-4B5A-91C7-000374653704}"/>
    <cellStyle name="Vnos 2 2 8 4 6" xfId="37533" xr:uid="{B6E2EEF8-2489-48AD-ABA2-06E4EAF7320D}"/>
    <cellStyle name="Vnos 2 2 8 4 7" xfId="44235" xr:uid="{A2C68551-9918-4195-A507-DBD057770E4D}"/>
    <cellStyle name="Vnos 2 2 8 4 8" xfId="49788" xr:uid="{E8AD6B99-E167-4E12-93D8-34BD3EDDB3FD}"/>
    <cellStyle name="Vnos 2 2 8 4 9" xfId="57720" xr:uid="{CDBA8B25-0B88-4F20-A67E-8E29123240B3}"/>
    <cellStyle name="Vnos 2 2 8 5" xfId="6080" xr:uid="{BB30BD29-BF86-463A-B1AA-D311A01CEFCD}"/>
    <cellStyle name="Vnos 2 2 8 5 2" xfId="8903" xr:uid="{C6695962-A61C-49E1-B7E5-21BD4AD7C1F2}"/>
    <cellStyle name="Vnos 2 2 8 5 2 2" xfId="16269" xr:uid="{D0AF8FF8-345A-4D3E-B436-7756E2817323}"/>
    <cellStyle name="Vnos 2 2 8 5 2 3" xfId="21992" xr:uid="{6E13EFC8-F240-4B37-9597-B3B360DBDD79}"/>
    <cellStyle name="Vnos 2 2 8 5 2 4" xfId="27525" xr:uid="{3AF383AB-2D3B-4666-B388-D5535B7FDB81}"/>
    <cellStyle name="Vnos 2 2 8 5 2 5" xfId="40556" xr:uid="{0F4525DE-FA53-4CD4-B308-E37887270624}"/>
    <cellStyle name="Vnos 2 2 8 5 2 6" xfId="47258" xr:uid="{01EA8BD4-06FC-4649-856D-14F70E1F1049}"/>
    <cellStyle name="Vnos 2 2 8 5 2 7" xfId="52811" xr:uid="{AB7E39E4-2CBA-4652-9D85-928725A9A4F2}"/>
    <cellStyle name="Vnos 2 2 8 5 2 8" xfId="57483" xr:uid="{382F5D21-379B-41D6-A52B-DF5018E2C5C7}"/>
    <cellStyle name="Vnos 2 2 8 5 3" xfId="13446" xr:uid="{9657424C-998E-4E45-9277-80277CBD511E}"/>
    <cellStyle name="Vnos 2 2 8 5 4" xfId="19169" xr:uid="{7B5F21F5-5528-4776-8DD7-DCAA7D7EBA04}"/>
    <cellStyle name="Vnos 2 2 8 5 5" xfId="24702" xr:uid="{D1DEBB40-1802-4356-A5BD-5CD7BBC4D8F8}"/>
    <cellStyle name="Vnos 2 2 8 5 6" xfId="37733" xr:uid="{6237B5E7-D6E7-46EB-BB9E-04906DE1B1CB}"/>
    <cellStyle name="Vnos 2 2 8 5 7" xfId="44435" xr:uid="{77D76EC4-C3B1-4BD5-9AB6-65B3760836E0}"/>
    <cellStyle name="Vnos 2 2 8 5 8" xfId="49988" xr:uid="{87D2C53B-BAB3-4DCC-AB45-456BBFCA5D8E}"/>
    <cellStyle name="Vnos 2 2 8 5 9" xfId="48579" xr:uid="{BA20CD6D-FDA7-4332-AC11-85D0C5D6B7F0}"/>
    <cellStyle name="Vnos 2 2 8 6" xfId="5572" xr:uid="{96767D82-C82C-414C-AC24-FD833D38F22B}"/>
    <cellStyle name="Vnos 2 2 8 6 2" xfId="8395" xr:uid="{4A631FAF-ABCC-4DD2-872A-E9D534E7EE59}"/>
    <cellStyle name="Vnos 2 2 8 6 2 2" xfId="15761" xr:uid="{D42CB7C3-CB5D-4EB1-9A68-BA7245F5AB29}"/>
    <cellStyle name="Vnos 2 2 8 6 2 3" xfId="21484" xr:uid="{05940A2D-0BD8-430F-8EEA-1433D4BA2545}"/>
    <cellStyle name="Vnos 2 2 8 6 2 4" xfId="27017" xr:uid="{8BDEE9E1-3EE1-4633-BA34-5687F69576D6}"/>
    <cellStyle name="Vnos 2 2 8 6 2 5" xfId="40048" xr:uid="{772BE828-DC47-4E83-AB63-5824276C7BE2}"/>
    <cellStyle name="Vnos 2 2 8 6 2 6" xfId="46750" xr:uid="{B88CCE2A-9018-4D06-9C73-305BCCA45867}"/>
    <cellStyle name="Vnos 2 2 8 6 2 7" xfId="52303" xr:uid="{3852377D-254C-4399-BA1F-7D67E57178FE}"/>
    <cellStyle name="Vnos 2 2 8 6 2 8" xfId="57311" xr:uid="{1A3B3DA2-6C48-4EA9-A723-578F4213AF61}"/>
    <cellStyle name="Vnos 2 2 8 6 3" xfId="12938" xr:uid="{97D70DC8-F8BA-41A5-910A-2976AFD9C651}"/>
    <cellStyle name="Vnos 2 2 8 6 4" xfId="18661" xr:uid="{15345062-5342-42F9-A70F-65AA56C7ED5C}"/>
    <cellStyle name="Vnos 2 2 8 6 5" xfId="24194" xr:uid="{546A19F8-DE52-4008-8738-846AEBA56B61}"/>
    <cellStyle name="Vnos 2 2 8 6 6" xfId="37225" xr:uid="{35593E86-77EB-40C3-8FBE-23E9EFE730F7}"/>
    <cellStyle name="Vnos 2 2 8 6 7" xfId="43927" xr:uid="{86F91184-1295-474B-B08D-D446302D8B03}"/>
    <cellStyle name="Vnos 2 2 8 6 8" xfId="49480" xr:uid="{3CECC95B-54DB-445B-8CAC-36068C5FBD8A}"/>
    <cellStyle name="Vnos 2 2 8 6 9" xfId="55588" xr:uid="{BABE6CC1-CA55-4727-8754-C825E35905AB}"/>
    <cellStyle name="Vnos 2 2 8 7" xfId="4106" xr:uid="{6F4DE669-68F0-43B6-8082-07CDC14DA47C}"/>
    <cellStyle name="Vnos 2 2 8 7 2" xfId="11731" xr:uid="{404B753E-4BDC-456E-9AC9-4AA579704DBD}"/>
    <cellStyle name="Vnos 2 2 8 7 3" xfId="17564" xr:uid="{B90001A2-2869-44BC-9FE0-5A7694D98865}"/>
    <cellStyle name="Vnos 2 2 8 7 4" xfId="23219" xr:uid="{2935715C-032C-440C-8C73-2D0DF3E621D1}"/>
    <cellStyle name="Vnos 2 2 8 7 5" xfId="39073" xr:uid="{B69DC125-BAD4-4EBF-8093-7330B88D61AA}"/>
    <cellStyle name="Vnos 2 2 8 7 6" xfId="45775" xr:uid="{C3BDC5EE-5F5F-474F-8606-B7D782847B40}"/>
    <cellStyle name="Vnos 2 2 8 7 7" xfId="51328" xr:uid="{1D59019F-C084-4E6B-ADD4-BC925F8A5245}"/>
    <cellStyle name="Vnos 2 2 8 7 8" xfId="57281" xr:uid="{D6F81FDB-C764-4633-A40B-E54C18B6E7CF}"/>
    <cellStyle name="Vnos 2 2 8 8" xfId="7420" xr:uid="{2C0BC0C9-0E8D-436D-833B-D998978286CD}"/>
    <cellStyle name="Vnos 2 2 8 8 2" xfId="14786" xr:uid="{E7C0209B-274B-425B-B9E8-D93D03712BDB}"/>
    <cellStyle name="Vnos 2 2 8 8 3" xfId="20509" xr:uid="{7DF23B6B-E313-452B-BDDC-422FD38147E5}"/>
    <cellStyle name="Vnos 2 2 8 8 4" xfId="26042" xr:uid="{C7ABFF63-B186-47A2-B618-E4501CE325EE}"/>
    <cellStyle name="Vnos 2 2 8 9" xfId="10749" xr:uid="{09337EC8-0A83-41BD-A4D1-9655DF060358}"/>
    <cellStyle name="Vnos 2 2 9" xfId="2312" xr:uid="{A7E02136-8CA0-4407-9799-2042A9E09AEB}"/>
    <cellStyle name="Vnos 2 2 9 10" xfId="11607" xr:uid="{604B53E4-39B7-473C-85DA-FF3286448028}"/>
    <cellStyle name="Vnos 2 2 9 11" xfId="11945" xr:uid="{1D589EC3-AFD3-43A0-AC85-E1AF673C53B5}"/>
    <cellStyle name="Vnos 2 2 9 12" xfId="36488" xr:uid="{517C1896-6061-4ECE-A2A8-ECEAAEF0E4A4}"/>
    <cellStyle name="Vnos 2 2 9 13" xfId="43190" xr:uid="{43FCB15E-D00B-4A88-AFA9-639459813903}"/>
    <cellStyle name="Vnos 2 2 9 14" xfId="48743" xr:uid="{16F08850-FA77-4870-AFBC-33396299CEA2}"/>
    <cellStyle name="Vnos 2 2 9 15" xfId="57760" xr:uid="{1ED2E7FC-AAEE-4E90-ABFB-92EBFE96036B}"/>
    <cellStyle name="Vnos 2 2 9 2" xfId="5723" xr:uid="{112D318E-4404-494C-B465-FADDA5800C7F}"/>
    <cellStyle name="Vnos 2 2 9 2 2" xfId="8546" xr:uid="{E07F131F-5033-43B1-B03A-6B0EFE68D026}"/>
    <cellStyle name="Vnos 2 2 9 2 2 2" xfId="15912" xr:uid="{D02A4C92-4B5E-41A9-B383-5AC3CECE7525}"/>
    <cellStyle name="Vnos 2 2 9 2 2 3" xfId="21635" xr:uid="{157394CF-54A9-412E-B803-A351A2A6197C}"/>
    <cellStyle name="Vnos 2 2 9 2 2 4" xfId="27168" xr:uid="{D23C14DA-7BFF-41F1-9FE1-8B64D0416E10}"/>
    <cellStyle name="Vnos 2 2 9 2 2 5" xfId="40199" xr:uid="{C4E91ED5-0A21-4920-85BA-17E71C9A08DA}"/>
    <cellStyle name="Vnos 2 2 9 2 2 6" xfId="46901" xr:uid="{9211CB0E-4D38-4362-99C9-88CA78DA4F86}"/>
    <cellStyle name="Vnos 2 2 9 2 2 7" xfId="52454" xr:uid="{0AD2B066-BF17-413A-A1C2-52DEDF8AFA09}"/>
    <cellStyle name="Vnos 2 2 9 2 2 8" xfId="55812" xr:uid="{ED64BE98-5A40-4741-BE4D-1C4B882EFBF8}"/>
    <cellStyle name="Vnos 2 2 9 2 3" xfId="13089" xr:uid="{44309E92-DB3F-461D-983D-9702CFBEFC0A}"/>
    <cellStyle name="Vnos 2 2 9 2 4" xfId="18812" xr:uid="{F7C8492E-0E80-41E5-BF4E-64A6EE074470}"/>
    <cellStyle name="Vnos 2 2 9 2 5" xfId="24345" xr:uid="{DF98785C-E43C-4447-BF04-D399E21B6FF9}"/>
    <cellStyle name="Vnos 2 2 9 2 6" xfId="37376" xr:uid="{65CF9957-49BA-4053-99DD-3850CB74D1BA}"/>
    <cellStyle name="Vnos 2 2 9 2 7" xfId="44078" xr:uid="{BB0EBB61-8324-4B6E-AABF-FCECE8228027}"/>
    <cellStyle name="Vnos 2 2 9 2 8" xfId="49631" xr:uid="{C432CC3A-3A23-4945-BE7F-EA47FFF1DB18}"/>
    <cellStyle name="Vnos 2 2 9 2 9" xfId="55175" xr:uid="{67D36A28-6105-48EE-84DA-18937AD92D2B}"/>
    <cellStyle name="Vnos 2 2 9 3" xfId="5951" xr:uid="{C4E8E17F-01FC-4785-8CB2-B7E246B81929}"/>
    <cellStyle name="Vnos 2 2 9 3 2" xfId="8774" xr:uid="{52DF5612-2839-4C8C-9865-027EDCC7A44F}"/>
    <cellStyle name="Vnos 2 2 9 3 2 2" xfId="16140" xr:uid="{98FDA1C1-70B1-46F8-AE33-66E469DED206}"/>
    <cellStyle name="Vnos 2 2 9 3 2 3" xfId="21863" xr:uid="{E9697B85-6AF7-410B-9B93-7C167FE4BA71}"/>
    <cellStyle name="Vnos 2 2 9 3 2 4" xfId="27396" xr:uid="{4AC0D544-D294-45FE-8948-57976E0B927C}"/>
    <cellStyle name="Vnos 2 2 9 3 2 5" xfId="40427" xr:uid="{0EB4A9BF-4632-45FD-9D89-67CCB9876191}"/>
    <cellStyle name="Vnos 2 2 9 3 2 6" xfId="47129" xr:uid="{3656FE6A-6D7A-4BCE-8A14-8D2D9F92645D}"/>
    <cellStyle name="Vnos 2 2 9 3 2 7" xfId="52682" xr:uid="{AA97CFD7-C720-497A-98A8-7699D45B1A45}"/>
    <cellStyle name="Vnos 2 2 9 3 2 8" xfId="57546" xr:uid="{AF5A272E-894A-49B2-9664-DCD35A7C5440}"/>
    <cellStyle name="Vnos 2 2 9 3 3" xfId="13317" xr:uid="{54B488A7-6279-4F06-8634-1736A05ACF72}"/>
    <cellStyle name="Vnos 2 2 9 3 4" xfId="19040" xr:uid="{C74FF434-14AC-437B-B40A-4E1A9603D5B4}"/>
    <cellStyle name="Vnos 2 2 9 3 5" xfId="24573" xr:uid="{B1630CA0-2543-490F-9E9C-EABBC49E58CF}"/>
    <cellStyle name="Vnos 2 2 9 3 6" xfId="37604" xr:uid="{7C931967-ADE2-4764-9D3C-76C72F2BB2CD}"/>
    <cellStyle name="Vnos 2 2 9 3 7" xfId="44306" xr:uid="{25F30199-F44A-4DCD-88AE-5D60F763ABA3}"/>
    <cellStyle name="Vnos 2 2 9 3 8" xfId="49859" xr:uid="{A7BBA54E-1BA2-48FB-AA55-D8010DF8A37C}"/>
    <cellStyle name="Vnos 2 2 9 3 9" xfId="42558" xr:uid="{EDA355E8-9AC1-4959-B1A8-11BF9E590CCD}"/>
    <cellStyle name="Vnos 2 2 9 4" xfId="6350" xr:uid="{645F62A2-3BAB-430F-B0F4-3A3FF34FDE32}"/>
    <cellStyle name="Vnos 2 2 9 4 2" xfId="9173" xr:uid="{A995CABA-32D8-4342-8142-FC921E2CFEB1}"/>
    <cellStyle name="Vnos 2 2 9 4 2 2" xfId="16539" xr:uid="{246034AE-E28C-4841-B77C-91736BAFEA65}"/>
    <cellStyle name="Vnos 2 2 9 4 2 3" xfId="22262" xr:uid="{75A45817-60D2-4182-B35A-279D07FB3A5C}"/>
    <cellStyle name="Vnos 2 2 9 4 2 4" xfId="27795" xr:uid="{6872752E-B535-4F5B-ACB7-2B893199A708}"/>
    <cellStyle name="Vnos 2 2 9 4 2 5" xfId="40826" xr:uid="{876DBDCE-7307-45FB-9092-F511F1CEFD12}"/>
    <cellStyle name="Vnos 2 2 9 4 2 6" xfId="47528" xr:uid="{D8F1F3FA-3E4F-4BC1-B707-498C8C05BF63}"/>
    <cellStyle name="Vnos 2 2 9 4 2 7" xfId="53081" xr:uid="{F518404A-1D07-492B-9C90-2CA7A66D9B55}"/>
    <cellStyle name="Vnos 2 2 9 4 2 8" xfId="56276" xr:uid="{C53528FD-E54B-4A1B-AF9D-C6A269367227}"/>
    <cellStyle name="Vnos 2 2 9 4 3" xfId="13716" xr:uid="{989F17BE-9615-4646-B729-1C782E2DED3A}"/>
    <cellStyle name="Vnos 2 2 9 4 4" xfId="19439" xr:uid="{7F4EE72E-BDD3-428D-8323-759F01C7FE52}"/>
    <cellStyle name="Vnos 2 2 9 4 5" xfId="24972" xr:uid="{7B61C524-6E63-4485-8B64-300F450E3F31}"/>
    <cellStyle name="Vnos 2 2 9 4 6" xfId="38003" xr:uid="{1C468809-2D31-4A22-8B2C-FB9611393BF6}"/>
    <cellStyle name="Vnos 2 2 9 4 7" xfId="44705" xr:uid="{4FE30019-98FF-4079-B8F8-FC8792246AFC}"/>
    <cellStyle name="Vnos 2 2 9 4 8" xfId="50258" xr:uid="{1AA8E345-E50D-4DF3-952C-7708D00EA30D}"/>
    <cellStyle name="Vnos 2 2 9 4 9" xfId="55369" xr:uid="{C819DFAF-9168-479C-8616-15F1D977AD1F}"/>
    <cellStyle name="Vnos 2 2 9 5" xfId="6674" xr:uid="{E00A7785-11EF-4B2B-830A-948D53B3CD9D}"/>
    <cellStyle name="Vnos 2 2 9 5 2" xfId="9497" xr:uid="{00F8ED87-F288-4254-A494-52E37C518FDA}"/>
    <cellStyle name="Vnos 2 2 9 5 2 2" xfId="16863" xr:uid="{00CA00F7-92FF-42DF-A924-1AD73A47F75A}"/>
    <cellStyle name="Vnos 2 2 9 5 2 3" xfId="22586" xr:uid="{F894128D-F8F6-4CF2-BF38-D8BA6E6F10C3}"/>
    <cellStyle name="Vnos 2 2 9 5 2 4" xfId="28119" xr:uid="{71D77D0D-C9CC-460D-A2E9-93CCA440494A}"/>
    <cellStyle name="Vnos 2 2 9 5 2 5" xfId="41150" xr:uid="{B69CA7BC-EC48-48B0-85C4-B67AA28538C2}"/>
    <cellStyle name="Vnos 2 2 9 5 2 6" xfId="47852" xr:uid="{A05EE085-8AA1-46B2-9DDF-CF90B7340572}"/>
    <cellStyle name="Vnos 2 2 9 5 2 7" xfId="53405" xr:uid="{B45DAB39-076B-4ED5-979D-459111239511}"/>
    <cellStyle name="Vnos 2 2 9 5 2 8" xfId="56640" xr:uid="{C5879085-DE9F-4F3F-B0FD-7BC40A4B4017}"/>
    <cellStyle name="Vnos 2 2 9 5 3" xfId="14040" xr:uid="{DB7E4A72-55F9-4EAD-B726-17A2FCB5A5A9}"/>
    <cellStyle name="Vnos 2 2 9 5 4" xfId="19763" xr:uid="{9A1FC191-74D0-4D3C-BE2F-09477452FB6D}"/>
    <cellStyle name="Vnos 2 2 9 5 5" xfId="25296" xr:uid="{206B8185-183F-47E7-8A7E-9C47AFD3150D}"/>
    <cellStyle name="Vnos 2 2 9 5 6" xfId="38327" xr:uid="{DF342B1C-2E78-4E2C-8D0A-2B5121F2DD0D}"/>
    <cellStyle name="Vnos 2 2 9 5 7" xfId="45029" xr:uid="{1BB663F4-C408-437C-8E1F-6156AB4AFFFB}"/>
    <cellStyle name="Vnos 2 2 9 5 8" xfId="50582" xr:uid="{CE5BA1CE-7D8E-44C3-9A4B-6C1AFEA98F49}"/>
    <cellStyle name="Vnos 2 2 9 5 9" xfId="48314" xr:uid="{065120D4-0A3C-4FFF-97E1-5D7903ADE567}"/>
    <cellStyle name="Vnos 2 2 9 6" xfId="6965" xr:uid="{5A12468A-1F07-4BB0-8679-8CD5F71B0F6E}"/>
    <cellStyle name="Vnos 2 2 9 6 2" xfId="9788" xr:uid="{8D79035F-F73D-463A-877E-B57D284BD532}"/>
    <cellStyle name="Vnos 2 2 9 6 2 2" xfId="17154" xr:uid="{11FC8560-40C5-46DA-BF4D-BC467CDED5FC}"/>
    <cellStyle name="Vnos 2 2 9 6 2 3" xfId="22877" xr:uid="{3E609A7C-A02A-42A0-AC1B-EFDDBE8243AC}"/>
    <cellStyle name="Vnos 2 2 9 6 2 4" xfId="28410" xr:uid="{F619F6EC-85DB-47CD-8B9B-DBCB977AD872}"/>
    <cellStyle name="Vnos 2 2 9 6 2 5" xfId="41441" xr:uid="{5905EF44-A68D-49F2-8761-BC95A1398A0B}"/>
    <cellStyle name="Vnos 2 2 9 6 2 6" xfId="48143" xr:uid="{02239A74-F710-49C8-8E54-481826FFDE52}"/>
    <cellStyle name="Vnos 2 2 9 6 2 7" xfId="53696" xr:uid="{43DF2ACF-58AB-459D-814A-EB23959ADF92}"/>
    <cellStyle name="Vnos 2 2 9 6 2 8" xfId="56603" xr:uid="{18DD8CD8-70D5-434C-A762-850719423D1A}"/>
    <cellStyle name="Vnos 2 2 9 6 3" xfId="14331" xr:uid="{97582B3E-9C13-4AB2-9D58-FA56CF4F1367}"/>
    <cellStyle name="Vnos 2 2 9 6 4" xfId="20054" xr:uid="{7E4C09CB-0850-4B59-A002-A3204DE85ED8}"/>
    <cellStyle name="Vnos 2 2 9 6 5" xfId="25587" xr:uid="{A73DAABE-B7F5-49CB-8992-FB70E7F87842}"/>
    <cellStyle name="Vnos 2 2 9 6 6" xfId="38618" xr:uid="{3E0F213E-67B1-4A64-A26D-6E1C9119893D}"/>
    <cellStyle name="Vnos 2 2 9 6 7" xfId="45320" xr:uid="{7A79F6AE-C617-4B2D-9F35-CDC3D8E3F8A8}"/>
    <cellStyle name="Vnos 2 2 9 6 8" xfId="50873" xr:uid="{DF22DF98-903B-41FE-9CD7-326C88E25D67}"/>
    <cellStyle name="Vnos 2 2 9 6 9" xfId="57790" xr:uid="{81004020-9AAB-4845-9FB8-A06BBF0779DD}"/>
    <cellStyle name="Vnos 2 2 9 7" xfId="4835" xr:uid="{69FCB9D4-D3E6-4F9F-A6A8-6BF29B89D111}"/>
    <cellStyle name="Vnos 2 2 9 7 2" xfId="12201" xr:uid="{FAC8F469-7F4C-4064-AA72-0758C8A9CF46}"/>
    <cellStyle name="Vnos 2 2 9 7 3" xfId="17924" xr:uid="{20F6A46C-F68D-405B-B8F4-8BDD6036EBD1}"/>
    <cellStyle name="Vnos 2 2 9 7 4" xfId="23457" xr:uid="{10AB3BFB-B35B-4DE1-B5BC-9DB2E5C1BD60}"/>
    <cellStyle name="Vnos 2 2 9 7 5" xfId="39311" xr:uid="{73EF295E-3A72-4498-A2BA-0F2637BFCBE8}"/>
    <cellStyle name="Vnos 2 2 9 7 6" xfId="46013" xr:uid="{8A78CFE3-0A2D-40AE-BF79-F3FADA4CAFDD}"/>
    <cellStyle name="Vnos 2 2 9 7 7" xfId="51566" xr:uid="{0A04C069-71FA-44E3-9218-1946C45B6F00}"/>
    <cellStyle name="Vnos 2 2 9 7 8" xfId="56194" xr:uid="{85FB282F-BA53-4862-99C9-3C2FDF697152}"/>
    <cellStyle name="Vnos 2 2 9 8" xfId="7658" xr:uid="{E1F5C201-3EFD-4359-8063-52CB4F956DCF}"/>
    <cellStyle name="Vnos 2 2 9 8 2" xfId="15024" xr:uid="{5D89113D-A100-4981-A3ED-41CEC10B5DE1}"/>
    <cellStyle name="Vnos 2 2 9 8 3" xfId="20747" xr:uid="{208D9FDA-C6AD-44F5-AACB-6C41DEA4C126}"/>
    <cellStyle name="Vnos 2 2 9 8 4" xfId="26280" xr:uid="{575EBE9A-20E4-4749-BDAF-EC3D9C4EC340}"/>
    <cellStyle name="Vnos 2 2 9 9" xfId="10486" xr:uid="{B7A4E864-7927-439A-BD3C-588E30D6A02F}"/>
    <cellStyle name="Vnos 2 3" xfId="557" xr:uid="{00000000-0005-0000-0000-00002A020000}"/>
    <cellStyle name="Vnos 2 4" xfId="2287" xr:uid="{65F04454-CE62-41F0-837F-F7DEA4DEFC00}"/>
    <cellStyle name="Vnos 2 4 10" xfId="10372" xr:uid="{88ABAB16-8AA7-48A6-825D-0FAF9AA33CDA}"/>
    <cellStyle name="Vnos 2 4 11" xfId="35747" xr:uid="{252EBD61-90CC-4F24-9DF7-A7A35F1C301A}"/>
    <cellStyle name="Vnos 2 4 12" xfId="42614" xr:uid="{0A3C2EA9-A98B-4291-A01A-3173DCF7FF24}"/>
    <cellStyle name="Vnos 2 4 13" xfId="34570" xr:uid="{CCB49AED-DE7F-43AE-B002-532E25549240}"/>
    <cellStyle name="Vnos 2 4 14" xfId="56855" xr:uid="{D399B234-FFB4-4B8B-AFD4-5188F318AAF2}"/>
    <cellStyle name="Vnos 2 4 2" xfId="5228" xr:uid="{53381B18-7B66-430A-AFC0-8AA9ABFA67D7}"/>
    <cellStyle name="Vnos 2 4 2 2" xfId="8051" xr:uid="{84D94559-4D89-46CA-BFB7-05BC5A6AF979}"/>
    <cellStyle name="Vnos 2 4 2 2 2" xfId="15417" xr:uid="{1167668E-3F71-401B-9F07-C3BDE599D231}"/>
    <cellStyle name="Vnos 2 4 2 2 3" xfId="21140" xr:uid="{AFBE4422-8708-44FC-85AF-8358210785FB}"/>
    <cellStyle name="Vnos 2 4 2 2 4" xfId="26673" xr:uid="{A2918FCB-DC7E-40B3-830C-DF637A334CCF}"/>
    <cellStyle name="Vnos 2 4 2 2 5" xfId="39704" xr:uid="{5F03B455-9495-4327-897E-55ADB631AAF0}"/>
    <cellStyle name="Vnos 2 4 2 2 6" xfId="46406" xr:uid="{173889DC-F1DD-4311-B7EB-3C568C9E80E2}"/>
    <cellStyle name="Vnos 2 4 2 2 7" xfId="51959" xr:uid="{0F7C28FD-9BED-45CE-8B9B-40D13A2ADC4D}"/>
    <cellStyle name="Vnos 2 4 2 2 8" xfId="55486" xr:uid="{9F061913-A8F9-4D2E-93EE-32521D8ACF2B}"/>
    <cellStyle name="Vnos 2 4 2 3" xfId="12594" xr:uid="{033E3788-C237-46F3-B726-C65ECA7846B2}"/>
    <cellStyle name="Vnos 2 4 2 4" xfId="18317" xr:uid="{67E59D50-E126-41D8-B4EA-C7F4E39BCB00}"/>
    <cellStyle name="Vnos 2 4 2 5" xfId="23850" xr:uid="{4A770E53-2496-4224-B797-AFE8FAF9736A}"/>
    <cellStyle name="Vnos 2 4 2 6" xfId="36881" xr:uid="{8E460BDF-767C-4D4A-BE7F-258E2305B98E}"/>
    <cellStyle name="Vnos 2 4 2 7" xfId="43583" xr:uid="{DA63533D-736E-41BC-8DAB-342C28249D85}"/>
    <cellStyle name="Vnos 2 4 2 8" xfId="49136" xr:uid="{FB3B729E-5582-422D-8F08-362E06C756FD}"/>
    <cellStyle name="Vnos 2 4 2 9" xfId="56789" xr:uid="{EC8C9659-E881-4AA9-8B40-2D764CC0EE3A}"/>
    <cellStyle name="Vnos 2 4 3" xfId="5053" xr:uid="{2DA39FD1-3457-41D2-BFD6-23EAE4F6E3CA}"/>
    <cellStyle name="Vnos 2 4 3 2" xfId="7876" xr:uid="{BDAFE9F2-E0F9-446B-8103-CC3B8AAD8603}"/>
    <cellStyle name="Vnos 2 4 3 2 2" xfId="15242" xr:uid="{1F7F2297-4624-41E7-86B2-9355F08CBFA6}"/>
    <cellStyle name="Vnos 2 4 3 2 3" xfId="20965" xr:uid="{D68939EC-E1F3-453A-B2DC-58AB9932AD53}"/>
    <cellStyle name="Vnos 2 4 3 2 4" xfId="26498" xr:uid="{EE12D611-905A-42C1-9A42-0DC738C4844F}"/>
    <cellStyle name="Vnos 2 4 3 2 5" xfId="39529" xr:uid="{AB11800E-51B4-47F4-ACE2-BB6A49467754}"/>
    <cellStyle name="Vnos 2 4 3 2 6" xfId="46231" xr:uid="{899E0ABB-E882-4123-8670-D8789675BB57}"/>
    <cellStyle name="Vnos 2 4 3 2 7" xfId="51784" xr:uid="{A98B0EA0-46A9-4089-BC73-954A030D34D1}"/>
    <cellStyle name="Vnos 2 4 3 2 8" xfId="54679" xr:uid="{270BA89B-8797-472D-A722-21EC8FF9B7AF}"/>
    <cellStyle name="Vnos 2 4 3 3" xfId="12419" xr:uid="{FDD9AC78-7F3B-4557-A31B-4A56B9774365}"/>
    <cellStyle name="Vnos 2 4 3 4" xfId="18142" xr:uid="{79F24CDC-87D3-4936-A071-30C8F9807D48}"/>
    <cellStyle name="Vnos 2 4 3 5" xfId="23675" xr:uid="{328B738C-149D-47A4-8E3D-27F75AF7122B}"/>
    <cellStyle name="Vnos 2 4 3 6" xfId="36706" xr:uid="{8496E729-4E1D-4808-B24B-D2EA65C79774}"/>
    <cellStyle name="Vnos 2 4 3 7" xfId="43408" xr:uid="{F2616CF1-588E-418F-8C59-1A65092E7266}"/>
    <cellStyle name="Vnos 2 4 3 8" xfId="48961" xr:uid="{FAA2E67F-559F-4A88-AEF8-A7FB7ABBEC9A}"/>
    <cellStyle name="Vnos 2 4 3 9" xfId="55569" xr:uid="{B3BF0573-CB5E-4BD5-AAF3-8BD46B3AAF88}"/>
    <cellStyle name="Vnos 2 4 4" xfId="5046" xr:uid="{1F2BE7EA-90F5-478D-A2EC-940222624E81}"/>
    <cellStyle name="Vnos 2 4 4 2" xfId="7869" xr:uid="{A94F08EF-322E-431B-ACBA-6DA65BC13FA2}"/>
    <cellStyle name="Vnos 2 4 4 2 2" xfId="15235" xr:uid="{A99A7623-1C4C-4142-ABC8-FD4D60D1A12C}"/>
    <cellStyle name="Vnos 2 4 4 2 3" xfId="20958" xr:uid="{1A354C26-DA41-43C4-9D2D-1F9BBECD980E}"/>
    <cellStyle name="Vnos 2 4 4 2 4" xfId="26491" xr:uid="{03BFEF60-DBD0-4FE2-98AE-C68EB86BF3E6}"/>
    <cellStyle name="Vnos 2 4 4 2 5" xfId="39522" xr:uid="{8096C6CF-97FE-4CB7-A61D-E42E11AE0BD9}"/>
    <cellStyle name="Vnos 2 4 4 2 6" xfId="46224" xr:uid="{39B7E65A-3747-412C-B7DE-312FF199DEB1}"/>
    <cellStyle name="Vnos 2 4 4 2 7" xfId="51777" xr:uid="{12295CC0-1564-47E9-8049-9B8D8658EB6F}"/>
    <cellStyle name="Vnos 2 4 4 2 8" xfId="55433" xr:uid="{4E00E983-2AAD-4900-822B-790723C5037C}"/>
    <cellStyle name="Vnos 2 4 4 3" xfId="12412" xr:uid="{197AA0C8-4BDB-48CA-BD9B-FB24A300C52F}"/>
    <cellStyle name="Vnos 2 4 4 4" xfId="18135" xr:uid="{B0F7D1A2-CE86-40D9-A5DB-4AC7FF298BA7}"/>
    <cellStyle name="Vnos 2 4 4 5" xfId="23668" xr:uid="{2919F836-A35A-4A9A-9D28-D85C7AC75478}"/>
    <cellStyle name="Vnos 2 4 4 6" xfId="36699" xr:uid="{DDFF3027-A70A-40BC-92EC-5E48A03D24C2}"/>
    <cellStyle name="Vnos 2 4 4 7" xfId="43401" xr:uid="{60378FBB-B7BE-423A-8940-3AB378E924D2}"/>
    <cellStyle name="Vnos 2 4 4 8" xfId="48954" xr:uid="{95FE3624-5692-46E9-AEEC-3FC1CB4E0978}"/>
    <cellStyle name="Vnos 2 4 4 9" xfId="58427" xr:uid="{8E7390AC-31A6-4218-A5FA-866FE51B33D5}"/>
    <cellStyle name="Vnos 2 4 5" xfId="5119" xr:uid="{D5BCB5FB-F7A5-4A37-9D84-E470A0544B35}"/>
    <cellStyle name="Vnos 2 4 5 2" xfId="7942" xr:uid="{5931B7DE-82D3-4598-AD10-967A8D8F079D}"/>
    <cellStyle name="Vnos 2 4 5 2 2" xfId="15308" xr:uid="{3551B803-1491-4957-9057-BFDD02A7E81B}"/>
    <cellStyle name="Vnos 2 4 5 2 3" xfId="21031" xr:uid="{1B8C3FCC-E88E-4325-A3E6-F27854E24C6C}"/>
    <cellStyle name="Vnos 2 4 5 2 4" xfId="26564" xr:uid="{67500FBB-E1EF-46ED-9DF5-CE12623E559F}"/>
    <cellStyle name="Vnos 2 4 5 2 5" xfId="39595" xr:uid="{728D0531-08E8-48AF-81AA-010942984EDD}"/>
    <cellStyle name="Vnos 2 4 5 2 6" xfId="46297" xr:uid="{BC45CD7E-8E68-482B-AF04-F24CA7146F05}"/>
    <cellStyle name="Vnos 2 4 5 2 7" xfId="51850" xr:uid="{2FF7C360-B18E-446B-B197-961E01DC9EAE}"/>
    <cellStyle name="Vnos 2 4 5 2 8" xfId="56899" xr:uid="{07696741-110B-487C-91EC-557EB5FC2009}"/>
    <cellStyle name="Vnos 2 4 5 3" xfId="12485" xr:uid="{5477DB64-AD2D-46E4-A234-2DE5EB7D8B9C}"/>
    <cellStyle name="Vnos 2 4 5 4" xfId="18208" xr:uid="{D7FB3D8F-2135-49EE-AAF6-7D9458264B75}"/>
    <cellStyle name="Vnos 2 4 5 5" xfId="23741" xr:uid="{501FB47F-C33F-4113-89A5-5276CAFB7252}"/>
    <cellStyle name="Vnos 2 4 5 6" xfId="36772" xr:uid="{6008FBBF-A9BE-4B17-ADD2-0F5C85BD3CCD}"/>
    <cellStyle name="Vnos 2 4 5 7" xfId="43474" xr:uid="{CB9DAB5F-B7F6-4060-BE4B-DA61DB5F6C7A}"/>
    <cellStyle name="Vnos 2 4 5 8" xfId="49027" xr:uid="{5430679E-1464-4094-A2AD-D7273288CCA9}"/>
    <cellStyle name="Vnos 2 4 5 9" xfId="41777" xr:uid="{D741CD87-46AD-4641-A67B-5BB7A1A667A9}"/>
    <cellStyle name="Vnos 2 4 6" xfId="5900" xr:uid="{AF8F286C-5762-49E5-95B9-4D0B2DC428B7}"/>
    <cellStyle name="Vnos 2 4 6 2" xfId="8723" xr:uid="{4A36B2AE-A566-47EB-943D-5EB16D45DF1D}"/>
    <cellStyle name="Vnos 2 4 6 2 2" xfId="16089" xr:uid="{A9C787BB-368C-4BBF-BEDF-F985E88F6881}"/>
    <cellStyle name="Vnos 2 4 6 2 3" xfId="21812" xr:uid="{5AFDE8F0-674E-4790-AC0C-6419EAA41133}"/>
    <cellStyle name="Vnos 2 4 6 2 4" xfId="27345" xr:uid="{96F565BF-3845-4880-938E-5EB15B6C77E7}"/>
    <cellStyle name="Vnos 2 4 6 2 5" xfId="40376" xr:uid="{E1F513CD-C0C0-43F4-B86C-A525E92E196D}"/>
    <cellStyle name="Vnos 2 4 6 2 6" xfId="47078" xr:uid="{C90D7AA6-0904-4FE5-A0CC-5A7A69E7F109}"/>
    <cellStyle name="Vnos 2 4 6 2 7" xfId="52631" xr:uid="{FD7E41C1-1085-4541-A433-FA4E4DE9AB95}"/>
    <cellStyle name="Vnos 2 4 6 2 8" xfId="57735" xr:uid="{84737DF9-C3A2-4E66-A2BE-F3A27A01C29A}"/>
    <cellStyle name="Vnos 2 4 6 3" xfId="13266" xr:uid="{49930F30-4F98-4B69-B4D5-B64890DF5DF5}"/>
    <cellStyle name="Vnos 2 4 6 4" xfId="18989" xr:uid="{F0BD03A2-8187-4C1D-85AD-1982C4D3B368}"/>
    <cellStyle name="Vnos 2 4 6 5" xfId="24522" xr:uid="{271A85CC-3591-4F67-B998-7822990EDC36}"/>
    <cellStyle name="Vnos 2 4 6 6" xfId="37553" xr:uid="{330F02FD-E543-4421-B520-C92184C7074D}"/>
    <cellStyle name="Vnos 2 4 6 7" xfId="44255" xr:uid="{59516412-9F4C-49EF-8BB1-DF483226FFA6}"/>
    <cellStyle name="Vnos 2 4 6 8" xfId="49808" xr:uid="{78A9F8A6-88BC-4212-8774-C7C238039149}"/>
    <cellStyle name="Vnos 2 4 6 9" xfId="53879" xr:uid="{FF09EFCA-D713-4CF8-A55C-1B7AC589CB82}"/>
    <cellStyle name="Vnos 2 4 7" xfId="4094" xr:uid="{24108BE9-AA1E-4109-89E8-0E93A103CC21}"/>
    <cellStyle name="Vnos 2 4 7 2" xfId="11720" xr:uid="{1545ED7E-6777-40AF-B91D-412C26CA12E6}"/>
    <cellStyle name="Vnos 2 4 7 3" xfId="17555" xr:uid="{2DB7F1DA-02BF-4C22-A247-9342B77335DD}"/>
    <cellStyle name="Vnos 2 4 7 4" xfId="23210" xr:uid="{CB86DCB1-5D9E-4FCE-8DFA-B719B210BE0F}"/>
    <cellStyle name="Vnos 2 4 7 5" xfId="39064" xr:uid="{AEDFA1E5-427F-46CC-A4A0-04FC37DDFE85}"/>
    <cellStyle name="Vnos 2 4 7 6" xfId="45766" xr:uid="{CEB94F6F-2980-419D-9DB5-9431477D74E7}"/>
    <cellStyle name="Vnos 2 4 7 7" xfId="51319" xr:uid="{1A8EFA3B-EAFC-4F59-AC81-56E9542CFB0E}"/>
    <cellStyle name="Vnos 2 4 7 8" xfId="56207" xr:uid="{04FF16CA-C597-4391-A020-3DBF5FC33D0C}"/>
    <cellStyle name="Vnos 2 4 8" xfId="7411" xr:uid="{F20C137C-DE00-4F47-B051-30A2E84B9D8C}"/>
    <cellStyle name="Vnos 2 4 8 2" xfId="14777" xr:uid="{DE4975A9-E461-4510-B044-E4587817C85C}"/>
    <cellStyle name="Vnos 2 4 8 3" xfId="20500" xr:uid="{C6BA0FF7-4750-4E45-94BC-F18AFE6E2A85}"/>
    <cellStyle name="Vnos 2 4 8 4" xfId="26033" xr:uid="{6657F14B-352B-480F-AA9E-AFF36495BDE5}"/>
    <cellStyle name="Vnos 2 4 9" xfId="10463" xr:uid="{2090D600-7571-4E2C-ABEF-E6BFBB2152CD}"/>
    <cellStyle name="Vnos 2 5" xfId="1803" xr:uid="{436206D5-D831-4F15-9E8F-F7FD46C5CB95}"/>
    <cellStyle name="Vnos 2 5 10" xfId="53993" xr:uid="{5BFB5E74-A951-4AB7-AD0C-4359F1CBB484}"/>
    <cellStyle name="Vnos 2 5 2" xfId="3559" xr:uid="{266BDE5F-FF29-4C2A-86C9-19DFF541F802}"/>
    <cellStyle name="Vnos 2 5 2 2" xfId="11375" xr:uid="{EF62A3B1-6AFA-4960-B117-8DAE1EF91C30}"/>
    <cellStyle name="Vnos 2 5 2 3" xfId="1520" xr:uid="{5A5065CC-B899-4A91-A76E-715F7221A658}"/>
    <cellStyle name="Vnos 2 5 2 4" xfId="1501" xr:uid="{667E1212-85B5-4B2B-A52B-336E48F9EFED}"/>
    <cellStyle name="Vnos 2 5 2 5" xfId="38863" xr:uid="{DD331461-BEE9-4AFE-A8AA-FF051E4F0763}"/>
    <cellStyle name="Vnos 2 5 2 6" xfId="45565" xr:uid="{1E8A4E49-B82B-424A-99AB-8DEDE495EA4E}"/>
    <cellStyle name="Vnos 2 5 2 7" xfId="51118" xr:uid="{A81EF99E-57B9-4620-B625-D15B6E969092}"/>
    <cellStyle name="Vnos 2 5 2 8" xfId="53948" xr:uid="{D3348E36-2469-4241-9015-A4AE2F3235AC}"/>
    <cellStyle name="Vnos 2 5 3" xfId="7210" xr:uid="{2CAEC721-AFB2-4199-A7E5-BAE5EF4657E4}"/>
    <cellStyle name="Vnos 2 5 3 2" xfId="14576" xr:uid="{54BC1029-3FFD-4EE0-921D-456E18DD0193}"/>
    <cellStyle name="Vnos 2 5 3 3" xfId="20299" xr:uid="{6D0191F7-4E80-4CE6-B36C-41694FB59344}"/>
    <cellStyle name="Vnos 2 5 3 4" xfId="25832" xr:uid="{A8F7C411-2C17-43A0-9ACF-E70811C4C4AF}"/>
    <cellStyle name="Vnos 2 5 4" xfId="10156" xr:uid="{633A3A11-CDA6-4E57-AEE5-6706F7F29012}"/>
    <cellStyle name="Vnos 2 5 5" xfId="11137" xr:uid="{31510254-2151-483F-98DD-8FE894D8AAF6}"/>
    <cellStyle name="Vnos 2 5 6" xfId="11806" xr:uid="{425D8105-CA8E-4FC2-8D17-1458B551004A}"/>
    <cellStyle name="Vnos 2 5 7" xfId="35212" xr:uid="{AD17F92C-EF54-460E-BE8F-93B71A1D5758}"/>
    <cellStyle name="Vnos 2 5 8" xfId="42193" xr:uid="{76C16372-623F-428C-A760-FEF5CD8638E9}"/>
    <cellStyle name="Vnos 2 5 9" xfId="42478" xr:uid="{DC3F63BE-A4BA-4494-94C5-485A25C7CF09}"/>
    <cellStyle name="Vnos 2 6" xfId="2545" xr:uid="{AE5960A9-A964-4B13-8BA7-2CCAD0990446}"/>
    <cellStyle name="Vnos 2 6 2" xfId="10714" xr:uid="{647B0668-598B-490D-B9CA-BFE9C32D01FD}"/>
    <cellStyle name="Vnos 2 6 3" xfId="1278" xr:uid="{F24BAC89-8155-4A06-8C12-AB1C56FFAD44}"/>
    <cellStyle name="Vnos 2 6 4" xfId="12044" xr:uid="{84BA27A1-9DF1-4A68-ADE8-70CEC93C78A4}"/>
    <cellStyle name="Vnos 2 6 5" xfId="34959" xr:uid="{BE83ACDF-55CA-4EC0-A5B7-A798C455FBDF}"/>
    <cellStyle name="Vnos 2 6 6" xfId="42002" xr:uid="{945B2FA8-8B52-4D27-80F8-72BAA4E0D6C5}"/>
    <cellStyle name="Vnos 2 6 7" xfId="41850" xr:uid="{B0780954-1821-455D-AD33-94CA3923C0A3}"/>
    <cellStyle name="Vnos 2 6 8" xfId="34158" xr:uid="{B82F6B40-C877-490A-840A-9AD867B38E33}"/>
    <cellStyle name="Vnos 2 7" xfId="2060" xr:uid="{FB744957-B0F4-49CC-B48A-925B1AEAB0DF}"/>
    <cellStyle name="Vnos 2 7 2" xfId="10334" xr:uid="{F297D41E-AB58-4900-99D1-74DB67A1A5B7}"/>
    <cellStyle name="Vnos 2 7 3" xfId="10940" xr:uid="{6162F6A5-D668-4A99-AC88-C8DDF41030A5}"/>
    <cellStyle name="Vnos 2 7 4" xfId="17329" xr:uid="{9ED174D2-51B8-4131-9F75-57D1BA962237}"/>
    <cellStyle name="Vnos 2 8" xfId="1752" xr:uid="{E115B8D9-53DF-463F-9E0C-0F8397F8DADF}"/>
    <cellStyle name="Vnos 2 8 2" xfId="10112" xr:uid="{5009236A-7570-4EDE-91E2-0ACBB3FEE3C9}"/>
    <cellStyle name="Vnos 2 8 3" xfId="11763" xr:uid="{9799CC18-96EA-4F1D-A9F3-82814BBD4F01}"/>
    <cellStyle name="Vnos 2 8 4" xfId="1490" xr:uid="{A9930EB0-1FB7-45F2-A459-54552330F9B8}"/>
    <cellStyle name="Vnos 2 9" xfId="2615" xr:uid="{0AC2DA9A-8656-4604-91A4-EFA592ADE183}"/>
    <cellStyle name="Vnos 2 9 2" xfId="10784" xr:uid="{7C52D4D1-D736-41E3-965B-3876E540F9BC}"/>
    <cellStyle name="Vnos 2 9 3" xfId="11807" xr:uid="{EFB7CCB7-23EF-4E69-A467-E84AEA38F280}"/>
    <cellStyle name="Vnos 2 9 4" xfId="11214" xr:uid="{35553077-D3E4-4B0B-B92C-B0E40202F4D7}"/>
    <cellStyle name="Vsota 2" xfId="137" xr:uid="{00000000-0005-0000-0000-00002B020000}"/>
    <cellStyle name="Vsota 2 10" xfId="2659" xr:uid="{9B536695-AAC2-4DB3-B523-2052F58E3385}"/>
    <cellStyle name="Vsota 2 10 10" xfId="11987" xr:uid="{C4CCB006-7A6B-462C-9D91-A4A0B5DB4EB6}"/>
    <cellStyle name="Vsota 2 10 11" xfId="17568" xr:uid="{DAFAD62D-C66A-408F-B764-3A4C0CA7C34F}"/>
    <cellStyle name="Vsota 2 10 12" xfId="35743" xr:uid="{0854723B-C9C3-476D-B8E4-C1CDC6F1306F}"/>
    <cellStyle name="Vsota 2 10 13" xfId="42610" xr:uid="{387B34AF-496D-4697-8999-CF45E80D87C9}"/>
    <cellStyle name="Vsota 2 10 14" xfId="34247" xr:uid="{9AAEDB87-0C22-463E-8329-99D1C5856104}"/>
    <cellStyle name="Vsota 2 10 15" xfId="57599" xr:uid="{3E30D56A-FACD-4484-9F94-F801391FF3AC}"/>
    <cellStyle name="Vsota 2 10 2" xfId="5224" xr:uid="{108232CA-64EF-4D63-890F-1AC53A61FA7E}"/>
    <cellStyle name="Vsota 2 10 2 2" xfId="8047" xr:uid="{C3B0AA4B-AACA-4B01-8317-6CBBA32B6C65}"/>
    <cellStyle name="Vsota 2 10 2 2 2" xfId="15413" xr:uid="{E2947DF7-C370-420F-A8C6-F41543CDD7D3}"/>
    <cellStyle name="Vsota 2 10 2 2 3" xfId="21136" xr:uid="{D28DCDFF-3D4F-48D4-8D86-6A2045EBEDB2}"/>
    <cellStyle name="Vsota 2 10 2 2 4" xfId="26669" xr:uid="{F5C30E9D-B8D0-419A-87CE-B0F6DA09CFF5}"/>
    <cellStyle name="Vsota 2 10 2 2 5" xfId="39700" xr:uid="{72464ABB-442F-4E81-A5EE-FD088A24441F}"/>
    <cellStyle name="Vsota 2 10 2 2 6" xfId="46402" xr:uid="{C9607AA8-1443-4864-8348-4AADB96D5865}"/>
    <cellStyle name="Vsota 2 10 2 2 7" xfId="51955" xr:uid="{74F1CE94-E291-4BC1-B140-B4DC7058D00F}"/>
    <cellStyle name="Vsota 2 10 2 2 8" xfId="57782" xr:uid="{67A04786-EE87-4F20-BD6E-E9AEF95874E6}"/>
    <cellStyle name="Vsota 2 10 2 3" xfId="12590" xr:uid="{75774984-3FCA-46E6-91BA-6A2209ACB8FA}"/>
    <cellStyle name="Vsota 2 10 2 4" xfId="18313" xr:uid="{A29F21B1-AAE1-443B-8924-6DDCFF04D782}"/>
    <cellStyle name="Vsota 2 10 2 5" xfId="23846" xr:uid="{2EF5BA9B-62EF-445B-8418-C92258B97B41}"/>
    <cellStyle name="Vsota 2 10 2 6" xfId="36877" xr:uid="{67944097-DFFE-4DE4-A728-990803F9D21A}"/>
    <cellStyle name="Vsota 2 10 2 7" xfId="43579" xr:uid="{0EC3182B-B593-4C22-A468-F737ED0CA63A}"/>
    <cellStyle name="Vsota 2 10 2 8" xfId="49132" xr:uid="{1DA92064-ADCC-4E16-A058-4AEA31D412FD}"/>
    <cellStyle name="Vsota 2 10 2 9" xfId="56178" xr:uid="{12F0DCD8-2395-45F1-B039-854BB107A0B7}"/>
    <cellStyle name="Vsota 2 10 3" xfId="5059" xr:uid="{4AB8417E-EC55-4121-8150-B7D5C1CBBF4B}"/>
    <cellStyle name="Vsota 2 10 3 2" xfId="7882" xr:uid="{D5E0E013-350F-4048-8552-6160BD096C42}"/>
    <cellStyle name="Vsota 2 10 3 2 2" xfId="15248" xr:uid="{7C84C9D3-B250-412F-BF88-DF03235E4F72}"/>
    <cellStyle name="Vsota 2 10 3 2 3" xfId="20971" xr:uid="{AD137200-38F8-4255-8D0C-C53EDB4E745B}"/>
    <cellStyle name="Vsota 2 10 3 2 4" xfId="26504" xr:uid="{6FD4BC3D-4137-4661-9701-ABFDB0149F9B}"/>
    <cellStyle name="Vsota 2 10 3 2 5" xfId="39535" xr:uid="{E1101339-2A57-4E10-BA4D-EF5C9E5FBF78}"/>
    <cellStyle name="Vsota 2 10 3 2 6" xfId="46237" xr:uid="{63C31BE2-8B76-4EA3-840A-C0C5DB6D955B}"/>
    <cellStyle name="Vsota 2 10 3 2 7" xfId="51790" xr:uid="{08F7B4B0-665B-48A0-AACA-7C6202D9E17A}"/>
    <cellStyle name="Vsota 2 10 3 2 8" xfId="55244" xr:uid="{C52DCAAA-9AFC-4CE9-8C58-9B55B23843C4}"/>
    <cellStyle name="Vsota 2 10 3 3" xfId="12425" xr:uid="{BDAE0FA0-11C9-44FC-A8C0-D989BD890990}"/>
    <cellStyle name="Vsota 2 10 3 4" xfId="18148" xr:uid="{645E90AC-050D-439E-B722-53CBBD89013C}"/>
    <cellStyle name="Vsota 2 10 3 5" xfId="23681" xr:uid="{9D7C8F7D-6254-4B83-B268-289B3DBD3D7A}"/>
    <cellStyle name="Vsota 2 10 3 6" xfId="36712" xr:uid="{6C24A766-84A5-407B-BA02-3D69DB9AAE47}"/>
    <cellStyle name="Vsota 2 10 3 7" xfId="43414" xr:uid="{79688AC1-72E8-4E10-9F5E-544BA83F3F10}"/>
    <cellStyle name="Vsota 2 10 3 8" xfId="48967" xr:uid="{CA1129B1-CE45-4213-BA9A-F9EF7BF28203}"/>
    <cellStyle name="Vsota 2 10 3 9" xfId="57122" xr:uid="{17555E19-2E53-4370-8CCA-8C7142276581}"/>
    <cellStyle name="Vsota 2 10 4" xfId="5374" xr:uid="{07347B8F-702B-4FBC-B4E5-195251CAEA4C}"/>
    <cellStyle name="Vsota 2 10 4 2" xfId="8197" xr:uid="{24A8DA57-D89E-43B4-8690-07DD804EA930}"/>
    <cellStyle name="Vsota 2 10 4 2 2" xfId="15563" xr:uid="{211EC3FF-92FA-42E4-B91C-0033055F68E9}"/>
    <cellStyle name="Vsota 2 10 4 2 3" xfId="21286" xr:uid="{6D67AE89-A9BC-4F37-A970-5008D0290A4B}"/>
    <cellStyle name="Vsota 2 10 4 2 4" xfId="26819" xr:uid="{7356E9AF-53CB-43E0-8B3A-CC1C95F291C1}"/>
    <cellStyle name="Vsota 2 10 4 2 5" xfId="39850" xr:uid="{C14CEB56-E4A3-4897-88B0-199214451BCF}"/>
    <cellStyle name="Vsota 2 10 4 2 6" xfId="46552" xr:uid="{6A34D753-A81F-4349-A13F-D264D8ABC730}"/>
    <cellStyle name="Vsota 2 10 4 2 7" xfId="52105" xr:uid="{26DF4982-8F7D-4BD6-9F1D-C560D8657B06}"/>
    <cellStyle name="Vsota 2 10 4 2 8" xfId="57555" xr:uid="{8D90B881-FD38-4827-BDA9-586D8B3BA090}"/>
    <cellStyle name="Vsota 2 10 4 3" xfId="12740" xr:uid="{97CC6145-EBFA-4725-AED3-67A03FD8F42B}"/>
    <cellStyle name="Vsota 2 10 4 4" xfId="18463" xr:uid="{3BAD3199-9949-40DB-8ED6-3FE4442815FA}"/>
    <cellStyle name="Vsota 2 10 4 5" xfId="23996" xr:uid="{1ACD7447-C7D6-481B-B262-4ED9CD28582C}"/>
    <cellStyle name="Vsota 2 10 4 6" xfId="37027" xr:uid="{08778F73-226A-4C1F-9C74-EC2E41BC595F}"/>
    <cellStyle name="Vsota 2 10 4 7" xfId="43729" xr:uid="{7EC49CBE-E352-477E-A500-674CA901DBCD}"/>
    <cellStyle name="Vsota 2 10 4 8" xfId="49282" xr:uid="{BDAB6078-0A04-4CF5-AF84-EF1334B796E1}"/>
    <cellStyle name="Vsota 2 10 4 9" xfId="56725" xr:uid="{DC91BAD2-D2F9-4BA9-8489-C8B2F6E133F0}"/>
    <cellStyle name="Vsota 2 10 5" xfId="6216" xr:uid="{596D7956-CC8F-4A59-AE1F-B4FA88C369B9}"/>
    <cellStyle name="Vsota 2 10 5 2" xfId="9039" xr:uid="{52B280EE-C59D-4C2F-B2E6-263036BCB4FD}"/>
    <cellStyle name="Vsota 2 10 5 2 2" xfId="16405" xr:uid="{CE333E8F-693F-4AB8-9AC0-D5CBF6DC0EE6}"/>
    <cellStyle name="Vsota 2 10 5 2 3" xfId="22128" xr:uid="{8E88B7BB-4638-4C8D-810E-8C9347B0D344}"/>
    <cellStyle name="Vsota 2 10 5 2 4" xfId="27661" xr:uid="{C70647E5-EB97-4400-B8B3-A0D3EB104522}"/>
    <cellStyle name="Vsota 2 10 5 2 5" xfId="40692" xr:uid="{4D3AEB3B-ED99-40DF-9865-5D166E6A5004}"/>
    <cellStyle name="Vsota 2 10 5 2 6" xfId="47394" xr:uid="{C6066133-579D-4161-99F9-376DD9E27387}"/>
    <cellStyle name="Vsota 2 10 5 2 7" xfId="52947" xr:uid="{E5902087-9AC7-40C3-8911-5809DBF59663}"/>
    <cellStyle name="Vsota 2 10 5 2 8" xfId="57471" xr:uid="{C9C3DB14-9309-4AB6-BD96-B524649E5C2A}"/>
    <cellStyle name="Vsota 2 10 5 3" xfId="13582" xr:uid="{54802C34-8931-4BC6-BC64-14B132D5C2DF}"/>
    <cellStyle name="Vsota 2 10 5 4" xfId="19305" xr:uid="{89B77BA7-18F3-431A-A25D-C3918F1A8AC2}"/>
    <cellStyle name="Vsota 2 10 5 5" xfId="24838" xr:uid="{BD7E6146-43A0-4AC7-AFE0-4B037AA7BC05}"/>
    <cellStyle name="Vsota 2 10 5 6" xfId="37869" xr:uid="{54187539-F2D9-4ECD-AE6D-B860C2408FE4}"/>
    <cellStyle name="Vsota 2 10 5 7" xfId="44571" xr:uid="{04E1C72D-A098-402B-BD55-959B122E3938}"/>
    <cellStyle name="Vsota 2 10 5 8" xfId="50124" xr:uid="{DA5EA2AD-AD56-40E3-97E7-D645E09EDBE9}"/>
    <cellStyle name="Vsota 2 10 5 9" xfId="55597" xr:uid="{C676C5C1-CA3C-4A81-A48F-755FA0B472F8}"/>
    <cellStyle name="Vsota 2 10 6" xfId="6213" xr:uid="{8610A811-EE9F-41AB-8FF4-6FF9EF29852D}"/>
    <cellStyle name="Vsota 2 10 6 2" xfId="9036" xr:uid="{38077AC7-4DA0-4C2C-BE84-6735A1E76F3C}"/>
    <cellStyle name="Vsota 2 10 6 2 2" xfId="16402" xr:uid="{34275BE6-885F-4ECB-AC28-B7F4E1B4287A}"/>
    <cellStyle name="Vsota 2 10 6 2 3" xfId="22125" xr:uid="{58FA9116-4581-48FD-89BF-C63DB92EC1E7}"/>
    <cellStyle name="Vsota 2 10 6 2 4" xfId="27658" xr:uid="{AA658E2C-0A8F-4359-A893-B0927CA8E4BA}"/>
    <cellStyle name="Vsota 2 10 6 2 5" xfId="40689" xr:uid="{E0990988-FA01-4EC8-98D8-023A63935145}"/>
    <cellStyle name="Vsota 2 10 6 2 6" xfId="47391" xr:uid="{65CD2C86-D42A-44F3-BB76-CAC1695A923E}"/>
    <cellStyle name="Vsota 2 10 6 2 7" xfId="52944" xr:uid="{079D8570-346A-47E3-B43E-136B29DFB8D0}"/>
    <cellStyle name="Vsota 2 10 6 2 8" xfId="54692" xr:uid="{78DC9CA8-6468-48D3-B842-052C25B57EFB}"/>
    <cellStyle name="Vsota 2 10 6 3" xfId="13579" xr:uid="{53E42B96-FAE6-4994-B4AD-DE179B0B9DD2}"/>
    <cellStyle name="Vsota 2 10 6 4" xfId="19302" xr:uid="{EFE24844-6A57-491C-BD56-A65027597B54}"/>
    <cellStyle name="Vsota 2 10 6 5" xfId="24835" xr:uid="{079252F5-0924-45C9-951C-7F339CDB761B}"/>
    <cellStyle name="Vsota 2 10 6 6" xfId="37866" xr:uid="{54786E18-3DFD-4B05-9BC3-2826D36E8C98}"/>
    <cellStyle name="Vsota 2 10 6 7" xfId="44568" xr:uid="{63A1286E-CF9A-4C1B-8518-2F7914F0A398}"/>
    <cellStyle name="Vsota 2 10 6 8" xfId="50121" xr:uid="{6CF797BB-8645-4686-916B-39C33637D92F}"/>
    <cellStyle name="Vsota 2 10 6 9" xfId="57291" xr:uid="{10255C00-673A-47F7-ABF3-4E3B08DEB2BC}"/>
    <cellStyle name="Vsota 2 10 7" xfId="4090" xr:uid="{E7D51905-B114-4995-A230-A591295550A2}"/>
    <cellStyle name="Vsota 2 10 7 2" xfId="11716" xr:uid="{841B52D9-42A3-4C9E-B817-E0908641A44D}"/>
    <cellStyle name="Vsota 2 10 7 3" xfId="17551" xr:uid="{0803CE9E-3838-47F6-8B7B-03D2C9A47D33}"/>
    <cellStyle name="Vsota 2 10 7 4" xfId="23206" xr:uid="{6D352F3B-BAD5-46B7-B32A-639B81DF00AD}"/>
    <cellStyle name="Vsota 2 10 7 5" xfId="39060" xr:uid="{3AE06B1A-9945-415C-A730-59000B617FF5}"/>
    <cellStyle name="Vsota 2 10 7 6" xfId="45762" xr:uid="{CDC2044B-220E-41CC-B200-4208882F35FD}"/>
    <cellStyle name="Vsota 2 10 7 7" xfId="51315" xr:uid="{13E1CC38-AEFE-4DE1-9E73-0EA07CBF92CE}"/>
    <cellStyle name="Vsota 2 10 7 8" xfId="54381" xr:uid="{4E7117EF-E84E-4511-9948-324083DEE5DB}"/>
    <cellStyle name="Vsota 2 10 8" xfId="7407" xr:uid="{4B733555-43EE-4832-B230-E9B5C1223DFF}"/>
    <cellStyle name="Vsota 2 10 8 2" xfId="14773" xr:uid="{FAEC5504-4D4B-4324-9918-A4758A33FFE4}"/>
    <cellStyle name="Vsota 2 10 8 3" xfId="20496" xr:uid="{2B76C190-88A1-450C-A4E0-7BFBAA1758AB}"/>
    <cellStyle name="Vsota 2 10 8 4" xfId="26029" xr:uid="{13B7EB51-2709-4F1A-B92F-DAAE79123061}"/>
    <cellStyle name="Vsota 2 10 9" xfId="10828" xr:uid="{0DA2CB9A-E162-48D4-8BA6-A2884DE3C12C}"/>
    <cellStyle name="Vsota 2 11" xfId="2390" xr:uid="{04342636-1070-43E9-AFDE-3F79E2DD8C7B}"/>
    <cellStyle name="Vsota 2 11 10" xfId="11996" xr:uid="{97D9F9C7-1021-492C-9E77-4E701AA1378C}"/>
    <cellStyle name="Vsota 2 11 11" xfId="17575" xr:uid="{5AA5B029-DF15-413D-95B2-900FAE11DF84}"/>
    <cellStyle name="Vsota 2 11 12" xfId="36426" xr:uid="{C215B67F-870F-4D6E-8829-5D3DE1D2216A}"/>
    <cellStyle name="Vsota 2 11 13" xfId="43128" xr:uid="{B8CC8B4B-5413-448F-8A14-710E98A04D8A}"/>
    <cellStyle name="Vsota 2 11 14" xfId="48681" xr:uid="{49924656-F016-449E-ADAE-2A709089266D}"/>
    <cellStyle name="Vsota 2 11 15" xfId="48548" xr:uid="{2BE4942A-7303-413D-A5A4-03DB79F4F611}"/>
    <cellStyle name="Vsota 2 11 2" xfId="5661" xr:uid="{A67E5AF0-DBCD-4F96-BBE9-F81CD6736A2E}"/>
    <cellStyle name="Vsota 2 11 2 2" xfId="8484" xr:uid="{1F44F851-AAE0-4E98-B5B2-8B30FCFC9605}"/>
    <cellStyle name="Vsota 2 11 2 2 2" xfId="15850" xr:uid="{1B333D97-9CDB-4823-AC39-A33B2AD61247}"/>
    <cellStyle name="Vsota 2 11 2 2 3" xfId="21573" xr:uid="{0B3A2638-7176-4CEF-9E22-EC66058BACCA}"/>
    <cellStyle name="Vsota 2 11 2 2 4" xfId="27106" xr:uid="{1DD68879-A934-4FD3-9D60-4FA74ECB8B20}"/>
    <cellStyle name="Vsota 2 11 2 2 5" xfId="40137" xr:uid="{353C2C87-4645-4B32-935C-5F5D189EA43F}"/>
    <cellStyle name="Vsota 2 11 2 2 6" xfId="46839" xr:uid="{A4805CC8-7F1C-42E7-A2E2-18B21CC39CD9}"/>
    <cellStyle name="Vsota 2 11 2 2 7" xfId="52392" xr:uid="{F6ECE113-9885-4F31-B59B-F94D18FB3A35}"/>
    <cellStyle name="Vsota 2 11 2 2 8" xfId="56485" xr:uid="{A074DBC5-5FC5-42D9-83CF-6FACA577FA8A}"/>
    <cellStyle name="Vsota 2 11 2 3" xfId="13027" xr:uid="{9B59481C-31EA-4EFB-966D-6F1C358D7460}"/>
    <cellStyle name="Vsota 2 11 2 4" xfId="18750" xr:uid="{821BEB2A-D99B-4599-85DA-CFB71D82640F}"/>
    <cellStyle name="Vsota 2 11 2 5" xfId="24283" xr:uid="{731116CF-124E-45F0-BCFB-975E99C73A7F}"/>
    <cellStyle name="Vsota 2 11 2 6" xfId="37314" xr:uid="{49C44902-ABF1-41AE-BE17-777C07ABCC0A}"/>
    <cellStyle name="Vsota 2 11 2 7" xfId="44016" xr:uid="{1491E2E7-51D9-4704-98D8-7170FEF5F2E5}"/>
    <cellStyle name="Vsota 2 11 2 8" xfId="49569" xr:uid="{2076D850-1858-4894-8C05-B9A87398F175}"/>
    <cellStyle name="Vsota 2 11 2 9" xfId="56970" xr:uid="{3F77CBA3-FA72-423C-9F96-A0B6C24581E8}"/>
    <cellStyle name="Vsota 2 11 3" xfId="6000" xr:uid="{E5D2EA03-86A2-4E8F-A65C-622C64D2FB27}"/>
    <cellStyle name="Vsota 2 11 3 2" xfId="8823" xr:uid="{920784C4-68D3-4878-A80E-DC68BE7C5F33}"/>
    <cellStyle name="Vsota 2 11 3 2 2" xfId="16189" xr:uid="{02276524-F1D8-4180-AE1D-C25BF9F3AF4D}"/>
    <cellStyle name="Vsota 2 11 3 2 3" xfId="21912" xr:uid="{464F2422-32D5-4F9D-97D9-1623D85341B0}"/>
    <cellStyle name="Vsota 2 11 3 2 4" xfId="27445" xr:uid="{7069F9CE-9E8E-4D4F-926C-0E5E1E6E5195}"/>
    <cellStyle name="Vsota 2 11 3 2 5" xfId="40476" xr:uid="{FD3AC4E2-425D-42D9-BFA7-01D1096CC167}"/>
    <cellStyle name="Vsota 2 11 3 2 6" xfId="47178" xr:uid="{7F791F13-79D3-4052-8E69-F3448569ECBC}"/>
    <cellStyle name="Vsota 2 11 3 2 7" xfId="52731" xr:uid="{497C92A7-FF07-431B-BE49-D434D93504D4}"/>
    <cellStyle name="Vsota 2 11 3 2 8" xfId="57843" xr:uid="{4524E4AE-D3E1-496F-8313-1FFBB7973605}"/>
    <cellStyle name="Vsota 2 11 3 3" xfId="13366" xr:uid="{35E7BC56-0F10-4CA1-9AFD-8A6155862D98}"/>
    <cellStyle name="Vsota 2 11 3 4" xfId="19089" xr:uid="{26C9A48C-268D-40F6-AD46-1D7ECFFDD377}"/>
    <cellStyle name="Vsota 2 11 3 5" xfId="24622" xr:uid="{9887870F-E5C5-4906-AB5B-D45D5BF0127D}"/>
    <cellStyle name="Vsota 2 11 3 6" xfId="37653" xr:uid="{BC83153B-05B4-4919-B72F-A898FD0D4E52}"/>
    <cellStyle name="Vsota 2 11 3 7" xfId="44355" xr:uid="{68085814-D65B-4B99-A1FB-1F2B5AB0A69E}"/>
    <cellStyle name="Vsota 2 11 3 8" xfId="49908" xr:uid="{F8678AB9-6900-4154-87EC-98F049FB687B}"/>
    <cellStyle name="Vsota 2 11 3 9" xfId="55019" xr:uid="{2B47403F-130E-4A52-9E10-AF163E1E1109}"/>
    <cellStyle name="Vsota 2 11 4" xfId="6288" xr:uid="{A0429497-B4C4-4C8F-8EFE-8B7CCDD05A73}"/>
    <cellStyle name="Vsota 2 11 4 2" xfId="9111" xr:uid="{F8FB9BA2-724A-44DB-A00A-FE4F232A150C}"/>
    <cellStyle name="Vsota 2 11 4 2 2" xfId="16477" xr:uid="{D1791A02-E60C-4031-A906-147E83B9B597}"/>
    <cellStyle name="Vsota 2 11 4 2 3" xfId="22200" xr:uid="{CA1CF4CF-5441-4C74-AEAD-795F7477F924}"/>
    <cellStyle name="Vsota 2 11 4 2 4" xfId="27733" xr:uid="{63CEE4B0-040B-4343-8645-8B24416D5DC8}"/>
    <cellStyle name="Vsota 2 11 4 2 5" xfId="40764" xr:uid="{D3EB495F-A277-4F38-9ABC-BB643F53AB77}"/>
    <cellStyle name="Vsota 2 11 4 2 6" xfId="47466" xr:uid="{66C1F22A-B5E4-4CB8-910F-E9BA5FA3AF0B}"/>
    <cellStyle name="Vsota 2 11 4 2 7" xfId="53019" xr:uid="{30FCE8D8-3397-4124-8AF6-D93452B8CE0B}"/>
    <cellStyle name="Vsota 2 11 4 2 8" xfId="55906" xr:uid="{C69E9B9F-2CFC-44C0-9133-C1ACEE661081}"/>
    <cellStyle name="Vsota 2 11 4 3" xfId="13654" xr:uid="{E3C54BA3-76BB-4306-B732-C4E6937D05CC}"/>
    <cellStyle name="Vsota 2 11 4 4" xfId="19377" xr:uid="{A61F3DE7-3F46-4FC7-85D0-294088352F42}"/>
    <cellStyle name="Vsota 2 11 4 5" xfId="24910" xr:uid="{DEAD1A8C-B095-4300-8DDE-B662233DDD64}"/>
    <cellStyle name="Vsota 2 11 4 6" xfId="37941" xr:uid="{27CE8FBA-3B52-4ED2-95A4-0D8955F0851A}"/>
    <cellStyle name="Vsota 2 11 4 7" xfId="44643" xr:uid="{3FC888D8-0936-4EFC-9408-FA2FCF096E9B}"/>
    <cellStyle name="Vsota 2 11 4 8" xfId="50196" xr:uid="{FD5FB074-E200-40A3-837C-F826143118BA}"/>
    <cellStyle name="Vsota 2 11 4 9" xfId="54814" xr:uid="{298D0F3B-0272-4649-916C-DFD32110CB6E}"/>
    <cellStyle name="Vsota 2 11 5" xfId="6612" xr:uid="{BBC18910-A824-4BB7-8818-700C0FDA6164}"/>
    <cellStyle name="Vsota 2 11 5 2" xfId="9435" xr:uid="{E5B5AD1B-8921-49AD-BB9D-9A9AAEB80C04}"/>
    <cellStyle name="Vsota 2 11 5 2 2" xfId="16801" xr:uid="{2A19FF6C-AEE9-4211-A6D9-25229739EFE4}"/>
    <cellStyle name="Vsota 2 11 5 2 3" xfId="22524" xr:uid="{317C15D7-9D18-4F24-95B0-9E3158F5177C}"/>
    <cellStyle name="Vsota 2 11 5 2 4" xfId="28057" xr:uid="{EEF2764A-C902-472D-95A2-50F149EB9A7C}"/>
    <cellStyle name="Vsota 2 11 5 2 5" xfId="41088" xr:uid="{B00A4C2A-AF2A-48B3-90C5-6587118A5783}"/>
    <cellStyle name="Vsota 2 11 5 2 6" xfId="47790" xr:uid="{88532D23-DD09-4A20-96DC-7D543860E1C8}"/>
    <cellStyle name="Vsota 2 11 5 2 7" xfId="53343" xr:uid="{C0637E6B-CC85-4ABB-9145-70802934D947}"/>
    <cellStyle name="Vsota 2 11 5 2 8" xfId="54536" xr:uid="{895E45E6-20DE-41A0-AD37-4C06EC1F0932}"/>
    <cellStyle name="Vsota 2 11 5 3" xfId="13978" xr:uid="{460E2834-143A-427E-B535-218163AF30C2}"/>
    <cellStyle name="Vsota 2 11 5 4" xfId="19701" xr:uid="{2B6C1EFF-3B6C-4E59-A669-D34D7CF77650}"/>
    <cellStyle name="Vsota 2 11 5 5" xfId="25234" xr:uid="{1B2417AE-C8E9-4BA2-855A-6B7D3BD1E82A}"/>
    <cellStyle name="Vsota 2 11 5 6" xfId="38265" xr:uid="{64D3F2F5-9F2C-4877-8C04-B542A6AE3CEA}"/>
    <cellStyle name="Vsota 2 11 5 7" xfId="44967" xr:uid="{BDB80FA1-8E15-451A-86BD-D502E9207C09}"/>
    <cellStyle name="Vsota 2 11 5 8" xfId="50520" xr:uid="{9009BBE1-317E-41D2-A519-609A0FCFE1B2}"/>
    <cellStyle name="Vsota 2 11 5 9" xfId="55964" xr:uid="{0B744FB8-85D1-4328-A4EB-3C161133363C}"/>
    <cellStyle name="Vsota 2 11 6" xfId="6903" xr:uid="{E301DCCD-7E4D-4EFD-BC21-8ADDEA4461DD}"/>
    <cellStyle name="Vsota 2 11 6 2" xfId="9726" xr:uid="{3A3F4891-0371-4426-B4A3-DC911B40F3FD}"/>
    <cellStyle name="Vsota 2 11 6 2 2" xfId="17092" xr:uid="{BA0F3B76-9175-400D-8175-E64AA2EA3AAE}"/>
    <cellStyle name="Vsota 2 11 6 2 3" xfId="22815" xr:uid="{601E0799-0FFE-48D7-9D54-0A5430A3B188}"/>
    <cellStyle name="Vsota 2 11 6 2 4" xfId="28348" xr:uid="{8C4D6DFD-330D-41B3-802F-EAF0528E8B40}"/>
    <cellStyle name="Vsota 2 11 6 2 5" xfId="41379" xr:uid="{23F86800-98E4-4145-86C7-A53776429D25}"/>
    <cellStyle name="Vsota 2 11 6 2 6" xfId="48081" xr:uid="{947CDFF7-7AF0-49DD-81F2-539A12544AA5}"/>
    <cellStyle name="Vsota 2 11 6 2 7" xfId="53634" xr:uid="{D89E1903-8EA2-424F-899B-C00E9B69DD21}"/>
    <cellStyle name="Vsota 2 11 6 2 8" xfId="54077" xr:uid="{46C327D0-BEBE-4C94-8188-8EBE67BAE45B}"/>
    <cellStyle name="Vsota 2 11 6 3" xfId="14269" xr:uid="{57CFEE81-2A5B-4FF8-A602-E36040480980}"/>
    <cellStyle name="Vsota 2 11 6 4" xfId="19992" xr:uid="{C2565ED4-1C8C-4501-9B60-A4BB5C7B95A9}"/>
    <cellStyle name="Vsota 2 11 6 5" xfId="25525" xr:uid="{6665040F-D611-427F-933D-8AEEA7BB51E0}"/>
    <cellStyle name="Vsota 2 11 6 6" xfId="38556" xr:uid="{C54EEB94-C39C-4494-853E-724D708E5351}"/>
    <cellStyle name="Vsota 2 11 6 7" xfId="45258" xr:uid="{3309BC48-3206-4C3E-986E-DB583E0B55E1}"/>
    <cellStyle name="Vsota 2 11 6 8" xfId="50811" xr:uid="{548FCBA8-854D-4748-87FD-CED5ED46FCBD}"/>
    <cellStyle name="Vsota 2 11 6 9" xfId="54843" xr:uid="{6724A4A7-107D-4C41-80C4-EC813999E360}"/>
    <cellStyle name="Vsota 2 11 7" xfId="4773" xr:uid="{99432DD7-C60E-46D5-82C3-ADE4158B471D}"/>
    <cellStyle name="Vsota 2 11 7 2" xfId="12139" xr:uid="{A8AFAB86-9184-4F50-A7AA-FED414A49FC0}"/>
    <cellStyle name="Vsota 2 11 7 3" xfId="17862" xr:uid="{A640964A-5E65-419D-9F9F-AB145A5C5635}"/>
    <cellStyle name="Vsota 2 11 7 4" xfId="23395" xr:uid="{6D45C9E1-3C76-4BA4-899E-C4364EBE260F}"/>
    <cellStyle name="Vsota 2 11 7 5" xfId="39249" xr:uid="{7ED786B9-904A-4FC5-BB1E-6DD40E66C359}"/>
    <cellStyle name="Vsota 2 11 7 6" xfId="45951" xr:uid="{839F7F49-67A3-49BD-952A-0DD5E61A21CF}"/>
    <cellStyle name="Vsota 2 11 7 7" xfId="51504" xr:uid="{3DCB77B8-5206-4947-A079-EFF732077D0E}"/>
    <cellStyle name="Vsota 2 11 7 8" xfId="54471" xr:uid="{4E473A32-9865-4FE5-87E5-2F767E812726}"/>
    <cellStyle name="Vsota 2 11 8" xfId="7596" xr:uid="{B32C42F2-DD54-491E-A502-06B1CA16A9FB}"/>
    <cellStyle name="Vsota 2 11 8 2" xfId="14962" xr:uid="{5894BE4B-2F72-430D-A39A-3B8D50279C14}"/>
    <cellStyle name="Vsota 2 11 8 3" xfId="20685" xr:uid="{E099584D-ACE2-46E3-AB6A-451C97382DFE}"/>
    <cellStyle name="Vsota 2 11 8 4" xfId="26218" xr:uid="{F336DBBF-D15C-42F7-8B08-33F01D3BC929}"/>
    <cellStyle name="Vsota 2 11 9" xfId="10563" xr:uid="{C42EB62C-98C1-445B-BF38-67E65673B348}"/>
    <cellStyle name="Vsota 2 12" xfId="2712" xr:uid="{56FF7FF4-F6D8-4053-98B0-FEF96E5CFD87}"/>
    <cellStyle name="Vsota 2 12 10" xfId="34463" xr:uid="{50FE3D01-64C1-4CB6-84E4-A96A9EB8B863}"/>
    <cellStyle name="Vsota 2 12 2" xfId="3560" xr:uid="{556AA2F5-7734-49A5-B7DF-962A66C45CAD}"/>
    <cellStyle name="Vsota 2 12 2 2" xfId="11376" xr:uid="{CC81B39A-AE88-4B09-B687-DCC719A6FA0C}"/>
    <cellStyle name="Vsota 2 12 2 3" xfId="1233" xr:uid="{6C8B9E65-B8D8-471C-B480-E516DD67DBC9}"/>
    <cellStyle name="Vsota 2 12 2 4" xfId="11094" xr:uid="{47BE0E75-9866-483B-B031-F526CBBE9F50}"/>
    <cellStyle name="Vsota 2 12 2 5" xfId="38864" xr:uid="{EFF22CC3-7502-4A8C-9ADA-6BC5C3F06838}"/>
    <cellStyle name="Vsota 2 12 2 6" xfId="45566" xr:uid="{1ACE0092-969F-4A43-BB88-F9C0C1C8EE09}"/>
    <cellStyle name="Vsota 2 12 2 7" xfId="51119" xr:uid="{F05B9232-2865-4CFE-B343-94DD51613E4E}"/>
    <cellStyle name="Vsota 2 12 2 8" xfId="55429" xr:uid="{724CC729-16BF-4761-A31B-2C0F4ECAAB2D}"/>
    <cellStyle name="Vsota 2 12 3" xfId="7211" xr:uid="{F3DBC05D-438F-452E-8430-273DE1444F7C}"/>
    <cellStyle name="Vsota 2 12 3 2" xfId="14577" xr:uid="{936E70DC-68EB-48BC-83D7-F038572896DA}"/>
    <cellStyle name="Vsota 2 12 3 3" xfId="20300" xr:uid="{79ABA3E7-75D6-430C-BA84-24090D1D1482}"/>
    <cellStyle name="Vsota 2 12 3 4" xfId="25833" xr:uid="{E3B0BC8D-2821-4DE4-BED5-DC737E4E3A19}"/>
    <cellStyle name="Vsota 2 12 4" xfId="10876" xr:uid="{DA0ED4CC-3BC2-4912-96AE-2A29CB46A675}"/>
    <cellStyle name="Vsota 2 12 5" xfId="11999" xr:uid="{551B5BDB-9D5F-4C3A-B295-013B789497EF}"/>
    <cellStyle name="Vsota 2 12 6" xfId="17580" xr:uid="{45316827-1BF2-43E8-BEA1-C2E5C212533E}"/>
    <cellStyle name="Vsota 2 12 7" xfId="35213" xr:uid="{31E3D318-A20B-472A-84D7-CB60CA955ADC}"/>
    <cellStyle name="Vsota 2 12 8" xfId="42194" xr:uid="{FB1A3F64-EED4-4F36-BFB2-941E4044B5CF}"/>
    <cellStyle name="Vsota 2 12 9" xfId="42834" xr:uid="{A82F5D5A-2A95-445E-8916-569F84F45F26}"/>
    <cellStyle name="Vsota 2 13" xfId="5535" xr:uid="{AB774C10-41F7-4291-82A6-C7314E4C17C9}"/>
    <cellStyle name="Vsota 2 13 2" xfId="8358" xr:uid="{5DBC6173-09AD-43D5-998C-348042A35821}"/>
    <cellStyle name="Vsota 2 13 2 2" xfId="15724" xr:uid="{B202A497-9BC7-4505-BA7E-273D171540C9}"/>
    <cellStyle name="Vsota 2 13 2 3" xfId="21447" xr:uid="{02ED7743-63A6-4BCC-9AEB-BAA1084590E3}"/>
    <cellStyle name="Vsota 2 13 2 4" xfId="26980" xr:uid="{48376727-8868-4E11-B1D0-EEB15DA06A04}"/>
    <cellStyle name="Vsota 2 13 2 5" xfId="40011" xr:uid="{27A28337-AD3A-41D9-A2CB-BDAE0349FEB8}"/>
    <cellStyle name="Vsota 2 13 2 6" xfId="46713" xr:uid="{4EE48F2A-31F7-49DD-8A1D-EB05E9632B13}"/>
    <cellStyle name="Vsota 2 13 2 7" xfId="52266" xr:uid="{356FC40F-55FC-41F4-A358-F0CEDB77E429}"/>
    <cellStyle name="Vsota 2 13 2 8" xfId="41951" xr:uid="{65E0D810-BA3F-4A79-BDB8-B65B33828A26}"/>
    <cellStyle name="Vsota 2 13 3" xfId="12901" xr:uid="{CDDF72FA-A4F1-420B-B321-49CB71F60AA3}"/>
    <cellStyle name="Vsota 2 13 4" xfId="18624" xr:uid="{C5D95317-42CB-4116-9A18-E945675A5723}"/>
    <cellStyle name="Vsota 2 13 5" xfId="24157" xr:uid="{2F13A402-50D2-4A4B-8EE1-322071F59CCF}"/>
    <cellStyle name="Vsota 2 13 6" xfId="37188" xr:uid="{4177F2B6-CE4E-4B1F-98E7-8617D4F1A482}"/>
    <cellStyle name="Vsota 2 13 7" xfId="43890" xr:uid="{8EBC6CF4-0B28-4A71-914E-5A8A4AA9D762}"/>
    <cellStyle name="Vsota 2 13 8" xfId="49443" xr:uid="{790698E3-FF50-454F-BE28-46CDAB919DCC}"/>
    <cellStyle name="Vsota 2 13 9" xfId="41722" xr:uid="{9803803D-1A72-4023-A950-5786484D30D5}"/>
    <cellStyle name="Vsota 2 14" xfId="5570" xr:uid="{040EC662-E54B-42E7-AAFC-B5777EA7EF51}"/>
    <cellStyle name="Vsota 2 14 2" xfId="8393" xr:uid="{7914C201-FD88-4F31-B1D8-6D4A5178AE88}"/>
    <cellStyle name="Vsota 2 14 2 2" xfId="15759" xr:uid="{518FCE95-3997-4555-859B-50F3CC1D191D}"/>
    <cellStyle name="Vsota 2 14 2 3" xfId="21482" xr:uid="{08E0DFEF-8F3B-4E38-9810-4D26A7882301}"/>
    <cellStyle name="Vsota 2 14 2 4" xfId="27015" xr:uid="{CF456E38-DD4F-4ACA-86DB-66BF5076C1F0}"/>
    <cellStyle name="Vsota 2 14 2 5" xfId="40046" xr:uid="{423A4405-1265-42C3-B8D8-8AFF297EC7A5}"/>
    <cellStyle name="Vsota 2 14 2 6" xfId="46748" xr:uid="{FC0FF4B4-DEDF-492D-984A-FAEB2001249D}"/>
    <cellStyle name="Vsota 2 14 2 7" xfId="52301" xr:uid="{4B50AFB2-1C7A-4A18-8B84-F6CE1D32175A}"/>
    <cellStyle name="Vsota 2 14 2 8" xfId="41911" xr:uid="{302123E7-4D05-4852-ADFE-6795CD41AB29}"/>
    <cellStyle name="Vsota 2 14 3" xfId="12936" xr:uid="{C80A38C8-A90A-42B9-AC58-684CA1FD635B}"/>
    <cellStyle name="Vsota 2 14 4" xfId="18659" xr:uid="{99E78472-B1E5-4021-9F9E-3264773C008C}"/>
    <cellStyle name="Vsota 2 14 5" xfId="24192" xr:uid="{55573C4A-FA3C-4918-A8E1-5B251868C83E}"/>
    <cellStyle name="Vsota 2 14 6" xfId="37223" xr:uid="{E8B529A3-E28C-44B9-824A-B4609A41B289}"/>
    <cellStyle name="Vsota 2 14 7" xfId="43925" xr:uid="{BB5FC254-CCDD-4EAC-8820-34501AAE29C7}"/>
    <cellStyle name="Vsota 2 14 8" xfId="49478" xr:uid="{608C3DE6-817B-4898-A592-3B4AF563973E}"/>
    <cellStyle name="Vsota 2 14 9" xfId="56941" xr:uid="{CEE85B6C-DE58-4225-A51D-6F4345BB8A7B}"/>
    <cellStyle name="Vsota 2 15" xfId="6528" xr:uid="{782E8E76-8CD1-4AE4-BBA8-E9950797D227}"/>
    <cellStyle name="Vsota 2 15 2" xfId="9351" xr:uid="{F4EE13F4-66BE-470B-B6FD-7761011A2AC3}"/>
    <cellStyle name="Vsota 2 15 2 2" xfId="16717" xr:uid="{FF988F8E-2192-4ED6-9ED1-F519A1760C61}"/>
    <cellStyle name="Vsota 2 15 2 3" xfId="22440" xr:uid="{2E538FDC-8017-4054-A8FA-778A0BB916C7}"/>
    <cellStyle name="Vsota 2 15 2 4" xfId="27973" xr:uid="{67EAFAEF-7BF0-4626-A66F-66BD8C07A14A}"/>
    <cellStyle name="Vsota 2 15 2 5" xfId="41004" xr:uid="{4304D1C5-80D0-4CEF-8837-69D443FCF6AF}"/>
    <cellStyle name="Vsota 2 15 2 6" xfId="47706" xr:uid="{4B077274-3F50-406E-A9B3-F07323362101}"/>
    <cellStyle name="Vsota 2 15 2 7" xfId="53259" xr:uid="{0078837E-B194-40D1-9C3B-B79BE5C068E0}"/>
    <cellStyle name="Vsota 2 15 2 8" xfId="58104" xr:uid="{E2ADD296-A15C-4760-8260-3A24DF995BDE}"/>
    <cellStyle name="Vsota 2 15 3" xfId="13894" xr:uid="{CFC80739-DEFD-47B1-9806-8F407A1E4563}"/>
    <cellStyle name="Vsota 2 15 4" xfId="19617" xr:uid="{75131FC8-B69E-47CB-ADEF-99B4D66C33A9}"/>
    <cellStyle name="Vsota 2 15 5" xfId="25150" xr:uid="{49B0E94C-D083-441A-99B3-918DE8394B43}"/>
    <cellStyle name="Vsota 2 15 6" xfId="38181" xr:uid="{834DD1CE-CCCC-41A4-9276-6ACD8E7643B2}"/>
    <cellStyle name="Vsota 2 15 7" xfId="44883" xr:uid="{0B77529A-E367-4EFD-B334-591DE72A1B17}"/>
    <cellStyle name="Vsota 2 15 8" xfId="50436" xr:uid="{5EED6E43-7B10-4532-97E0-5C62B1182374}"/>
    <cellStyle name="Vsota 2 15 9" xfId="58004" xr:uid="{05318556-B911-4E58-B704-51DF3A8132B6}"/>
    <cellStyle name="Vsota 2 16" xfId="3108" xr:uid="{256C1DBF-AB55-45C9-A2BA-EFFBDA2B4E0D}"/>
    <cellStyle name="Vsota 2 16 2" xfId="11101" xr:uid="{649B8F0D-5D09-4447-8DE3-1EB669BBCD68}"/>
    <cellStyle name="Vsota 2 16 3" xfId="11739" xr:uid="{78E75529-E9ED-41FB-A180-DCA8A64A0A3B}"/>
    <cellStyle name="Vsota 2 16 4" xfId="10865" xr:uid="{39AECC2F-E554-49B4-99C2-BB1DF8033BCB}"/>
    <cellStyle name="Vsota 2 16 5" xfId="34791" xr:uid="{23607C35-C19A-4585-9E8D-EB67A6EBF280}"/>
    <cellStyle name="Vsota 2 16 6" xfId="41896" xr:uid="{2EDFA325-FBAB-43E1-BBE7-E719C1ADABFD}"/>
    <cellStyle name="Vsota 2 16 7" xfId="42556" xr:uid="{1F3AF793-EBEE-4F3B-BCD2-7651D8F18B66}"/>
    <cellStyle name="Vsota 2 16 8" xfId="54619" xr:uid="{9EB786B2-425B-4FB5-B231-59245941F001}"/>
    <cellStyle name="Vsota 2 17" xfId="34234" xr:uid="{949CCC32-7FD0-4BD5-8F49-94637CB46FB3}"/>
    <cellStyle name="Vsota 2 18" xfId="34212" xr:uid="{61022C5A-A012-424C-B593-7751DF48523F}"/>
    <cellStyle name="Vsota 2 19" xfId="34545" xr:uid="{17EB5645-4C8C-44E7-9CF0-BE26D730BB9D}"/>
    <cellStyle name="Vsota 2 2" xfId="264" xr:uid="{00000000-0005-0000-0000-00002C020000}"/>
    <cellStyle name="Vsota 2 2 10" xfId="2307" xr:uid="{4D801601-F310-4FD0-BE49-DCA267580C97}"/>
    <cellStyle name="Vsota 2 2 10 10" xfId="48465" xr:uid="{4F827015-6ADE-4C9D-9905-A12889593AE4}"/>
    <cellStyle name="Vsota 2 2 10 2" xfId="3664" xr:uid="{F030C849-34E0-4F3E-9A9A-0EB31D2FACAE}"/>
    <cellStyle name="Vsota 2 2 10 2 2" xfId="11433" xr:uid="{DAE1DD16-0F97-4766-AF2F-6DFB5DDC355C}"/>
    <cellStyle name="Vsota 2 2 10 2 3" xfId="17319" xr:uid="{446311F2-0615-418F-A75C-7F3558FEDFA1}"/>
    <cellStyle name="Vsota 2 2 10 2 4" xfId="23034" xr:uid="{173CCCB1-2033-4C98-9EF6-1C2DC59895E1}"/>
    <cellStyle name="Vsota 2 2 10 2 5" xfId="38888" xr:uid="{91DEBBE5-1C59-4022-99DA-AD1C06CE8224}"/>
    <cellStyle name="Vsota 2 2 10 2 6" xfId="45590" xr:uid="{631D06A2-39E9-48F4-9D33-A5CE1E448126}"/>
    <cellStyle name="Vsota 2 2 10 2 7" xfId="51143" xr:uid="{9CB85B0D-8CC6-47DD-9687-3D74980CC9A7}"/>
    <cellStyle name="Vsota 2 2 10 2 8" xfId="54928" xr:uid="{3717EA5A-7E7D-462C-9118-64D92B3F1A42}"/>
    <cellStyle name="Vsota 2 2 10 3" xfId="7235" xr:uid="{9AD795CB-5BF2-4DA5-89C7-B32E9C63571E}"/>
    <cellStyle name="Vsota 2 2 10 3 2" xfId="14601" xr:uid="{3A99043D-171F-49DC-8123-61EECE7D0465}"/>
    <cellStyle name="Vsota 2 2 10 3 3" xfId="20324" xr:uid="{4899570C-E817-48DA-A51A-82F6AED730C9}"/>
    <cellStyle name="Vsota 2 2 10 3 4" xfId="25857" xr:uid="{3CF13D60-0C74-4B2C-B3CE-1FBEDF29B5CD}"/>
    <cellStyle name="Vsota 2 2 10 4" xfId="10481" xr:uid="{9243F77F-307D-436B-9EF8-1FFAEE472F8E}"/>
    <cellStyle name="Vsota 2 2 10 5" xfId="11759" xr:uid="{61B14E90-EAC9-4DC8-AF3F-D369087BEA14}"/>
    <cellStyle name="Vsota 2 2 10 6" xfId="11667" xr:uid="{DAE75656-E098-486D-BC75-31EACC194E0B}"/>
    <cellStyle name="Vsota 2 2 10 7" xfId="35317" xr:uid="{E8E25E0A-F14E-4482-997C-53C83E5D35CC}"/>
    <cellStyle name="Vsota 2 2 10 8" xfId="42270" xr:uid="{1C700BB6-3743-4DB0-8676-87BF67802097}"/>
    <cellStyle name="Vsota 2 2 10 9" xfId="41694" xr:uid="{ED557588-BC84-4286-AD76-72114DE6ACD3}"/>
    <cellStyle name="Vsota 2 2 11" xfId="1768" xr:uid="{E87EC8B8-4CB7-49C0-B9FD-155B11F19FEC}"/>
    <cellStyle name="Vsota 2 2 11 10" xfId="42323" xr:uid="{423B1C81-6A21-437A-A3A0-E597850EA750}"/>
    <cellStyle name="Vsota 2 2 11 2" xfId="5589" xr:uid="{0FAC673E-E9ED-4513-B6AD-D64C7F8729A7}"/>
    <cellStyle name="Vsota 2 2 11 2 2" xfId="12955" xr:uid="{2D32985C-FB31-41D8-AF28-5213593C283A}"/>
    <cellStyle name="Vsota 2 2 11 2 3" xfId="18678" xr:uid="{18854C5A-6277-4B11-BD5E-F913747E88A0}"/>
    <cellStyle name="Vsota 2 2 11 2 4" xfId="24211" xr:uid="{E0FEDBF8-2060-48F2-BAE3-26991459477C}"/>
    <cellStyle name="Vsota 2 2 11 2 5" xfId="40065" xr:uid="{BA96E1F0-3E3F-4CB5-905A-343035C9FD44}"/>
    <cellStyle name="Vsota 2 2 11 2 6" xfId="46767" xr:uid="{D9AC7D79-3D01-4A12-BA4E-061965259405}"/>
    <cellStyle name="Vsota 2 2 11 2 7" xfId="52320" xr:uid="{7DB14000-C127-432E-92C4-DD5132EED2F0}"/>
    <cellStyle name="Vsota 2 2 11 2 8" xfId="48458" xr:uid="{D0DE243A-FF70-439B-9B91-75C5B0053F48}"/>
    <cellStyle name="Vsota 2 2 11 3" xfId="8412" xr:uid="{060940D2-2A77-4190-A5D6-6D7DD56A60E1}"/>
    <cellStyle name="Vsota 2 2 11 3 2" xfId="15778" xr:uid="{A55E5061-9507-4974-BDE9-329C43B53854}"/>
    <cellStyle name="Vsota 2 2 11 3 3" xfId="21501" xr:uid="{60A5C9AD-832E-4B2A-AB83-58C6079D1603}"/>
    <cellStyle name="Vsota 2 2 11 3 4" xfId="27034" xr:uid="{67A94C69-B44C-4F99-A57D-A44758C9229A}"/>
    <cellStyle name="Vsota 2 2 11 4" xfId="10126" xr:uid="{952CA1C3-3A4E-4082-BCA1-C1BD60BFEEBC}"/>
    <cellStyle name="Vsota 2 2 11 5" xfId="10268" xr:uid="{A1AC079B-70FA-4C3D-BF7C-93B3F4DD685B}"/>
    <cellStyle name="Vsota 2 2 11 6" xfId="9967" xr:uid="{0E4CB938-5C06-4511-AFF0-A84B02B2D74B}"/>
    <cellStyle name="Vsota 2 2 11 7" xfId="37242" xr:uid="{A0B0C6A4-6C24-411D-A241-CD876B0C1126}"/>
    <cellStyle name="Vsota 2 2 11 8" xfId="43944" xr:uid="{D02BDDF4-1093-4431-931B-BC332144050B}"/>
    <cellStyle name="Vsota 2 2 11 9" xfId="49497" xr:uid="{52394F31-AC76-45C5-ABC8-F554C5DFA84A}"/>
    <cellStyle name="Vsota 2 2 12" xfId="2092" xr:uid="{943A31F1-7416-4222-A41B-B3E85EB72FF1}"/>
    <cellStyle name="Vsota 2 2 12 10" xfId="56953" xr:uid="{745DCF2E-FD69-412E-90BC-957D1B6CF4F5}"/>
    <cellStyle name="Vsota 2 2 12 2" xfId="5977" xr:uid="{89E9FFBB-FA32-4EDC-9260-B630B2173B1B}"/>
    <cellStyle name="Vsota 2 2 12 2 2" xfId="13343" xr:uid="{093B7428-0191-4DAE-AD52-29F0B12FEF0A}"/>
    <cellStyle name="Vsota 2 2 12 2 3" xfId="19066" xr:uid="{A3631E28-EE9D-4D7D-A5A0-55163373ADD3}"/>
    <cellStyle name="Vsota 2 2 12 2 4" xfId="24599" xr:uid="{DCDE9F5E-B36A-44DD-8496-B7B5F5CB7A96}"/>
    <cellStyle name="Vsota 2 2 12 2 5" xfId="40453" xr:uid="{FB0A6EF8-8145-44BD-A88C-9D6DD7A623AB}"/>
    <cellStyle name="Vsota 2 2 12 2 6" xfId="47155" xr:uid="{6B025575-35D2-42A0-A010-29BF8AAEF6A2}"/>
    <cellStyle name="Vsota 2 2 12 2 7" xfId="52708" xr:uid="{35D4B4DC-1922-462F-9FE2-EEC512F8D603}"/>
    <cellStyle name="Vsota 2 2 12 2 8" xfId="58154" xr:uid="{1C2CE231-3793-447C-A0F7-71948F120C04}"/>
    <cellStyle name="Vsota 2 2 12 3" xfId="8800" xr:uid="{927CE73C-CF2B-4DB3-86DB-700145DFF3CB}"/>
    <cellStyle name="Vsota 2 2 12 3 2" xfId="16166" xr:uid="{7C088A85-B182-4790-A7F2-89B77AB62295}"/>
    <cellStyle name="Vsota 2 2 12 3 3" xfId="21889" xr:uid="{F58A815C-2985-4224-96F1-9851023A0B58}"/>
    <cellStyle name="Vsota 2 2 12 3 4" xfId="27422" xr:uid="{CFA290FD-857F-4CE5-87E4-D5DC51ABCEEB}"/>
    <cellStyle name="Vsota 2 2 12 4" xfId="10363" xr:uid="{E3BB847B-AE95-468E-B899-47E1450AC0A4}"/>
    <cellStyle name="Vsota 2 2 12 5" xfId="11953" xr:uid="{EA334E2D-45E1-4C72-85A3-4197F334A05C}"/>
    <cellStyle name="Vsota 2 2 12 6" xfId="17512" xr:uid="{76AEF448-ABAD-4D00-A701-6B5B3D2193C1}"/>
    <cellStyle name="Vsota 2 2 12 7" xfId="37630" xr:uid="{3B6B77A7-B5B7-47B9-BB3B-B630AAD75509}"/>
    <cellStyle name="Vsota 2 2 12 8" xfId="44332" xr:uid="{54E26B95-8811-4380-BF8F-78FFBBD485E3}"/>
    <cellStyle name="Vsota 2 2 12 9" xfId="49885" xr:uid="{BEFF9BDF-A534-42A0-AA08-3458A04F127C}"/>
    <cellStyle name="Vsota 2 2 13" xfId="2649" xr:uid="{1BB05CA3-B897-4618-927C-C585B0E83DB3}"/>
    <cellStyle name="Vsota 2 2 13 2" xfId="10818" xr:uid="{F13A7461-B1FF-42D2-97EC-8BE6AA542DDC}"/>
    <cellStyle name="Vsota 2 2 13 3" xfId="10456" xr:uid="{0827ABAA-F30D-429E-974E-F908BBB45AA6}"/>
    <cellStyle name="Vsota 2 2 13 4" xfId="11030" xr:uid="{6343AD1A-ADDC-42A1-81CB-59AAED245C85}"/>
    <cellStyle name="Vsota 2 2 13 5" xfId="34773" xr:uid="{0B93D799-E99D-4C65-A7C8-35D9766A25BC}"/>
    <cellStyle name="Vsota 2 2 13 6" xfId="41882" xr:uid="{2E59CD6A-888C-4285-8305-0AF467E7E36A}"/>
    <cellStyle name="Vsota 2 2 13 7" xfId="42523" xr:uid="{D86B94CF-1561-45DC-B968-DA77E00C0E55}"/>
    <cellStyle name="Vsota 2 2 13 8" xfId="54251" xr:uid="{5AEBFB88-7FFF-4DED-9C55-20E578F2061F}"/>
    <cellStyle name="Vsota 2 2 14" xfId="2656" xr:uid="{3103E99A-6691-4308-AF2A-CFE225D2DA9F}"/>
    <cellStyle name="Vsota 2 2 14 2" xfId="10825" xr:uid="{D970289A-DD47-4507-A1F5-36B8B669308D}"/>
    <cellStyle name="Vsota 2 2 14 3" xfId="11392" xr:uid="{025754F7-86D2-4D10-B0E9-3175FA4C7DE2}"/>
    <cellStyle name="Vsota 2 2 14 4" xfId="11792" xr:uid="{8EC86AE3-D30A-4B04-A7C1-7F3B79CCD499}"/>
    <cellStyle name="Vsota 2 2 15" xfId="2687" xr:uid="{480A3C22-20BE-41C6-8283-9D0DEC3C6341}"/>
    <cellStyle name="Vsota 2 2 15 2" xfId="10856" xr:uid="{6777D3A9-7910-43B0-B2B8-A876CEE0C10E}"/>
    <cellStyle name="Vsota 2 2 15 3" xfId="11242" xr:uid="{98484178-2EAB-40A7-93B7-8FBFCF79DEAD}"/>
    <cellStyle name="Vsota 2 2 15 4" xfId="17762" xr:uid="{42BA2182-5A01-4A06-AF68-4CC006FC2D1E}"/>
    <cellStyle name="Vsota 2 2 16" xfId="2805" xr:uid="{383411DD-7C59-4B28-8894-D9BCDBE6F50A}"/>
    <cellStyle name="Vsota 2 2 16 2" xfId="10925" xr:uid="{227F4C29-8040-4E65-A9AC-A1763DF323E6}"/>
    <cellStyle name="Vsota 2 2 16 3" xfId="11241" xr:uid="{DDB6F59C-A276-4D47-A69A-6325FEF1612E}"/>
    <cellStyle name="Vsota 2 2 16 4" xfId="17761" xr:uid="{1D8C38B4-F76E-4000-B997-657F61F31734}"/>
    <cellStyle name="Vsota 2 2 17" xfId="2699" xr:uid="{D61C651F-D5A5-476C-BDD6-290645E4B1A0}"/>
    <cellStyle name="Vsota 2 2 17 2" xfId="10866" xr:uid="{177BC102-A2D3-495C-80CF-49ED8D2AACC7}"/>
    <cellStyle name="Vsota 2 2 17 3" xfId="10269" xr:uid="{B52893CC-E95C-484E-B32F-23D083E4AFB0}"/>
    <cellStyle name="Vsota 2 2 17 4" xfId="11184" xr:uid="{DB280EE6-A061-4473-93DB-FE1EB6C2F8AB}"/>
    <cellStyle name="Vsota 2 2 18" xfId="3278" xr:uid="{FEDB3B5A-1321-4A3A-84C3-21CD1E8043F6}"/>
    <cellStyle name="Vsota 2 2 18 2" xfId="11196" xr:uid="{5E4BF724-1AA1-4B95-B5FA-C212F7B3C61B}"/>
    <cellStyle name="Vsota 2 2 18 3" xfId="9960" xr:uid="{D9AD93AC-0E8C-4303-A6EE-887AE8E84655}"/>
    <cellStyle name="Vsota 2 2 18 4" xfId="11295" xr:uid="{91303270-BE80-43BF-AE60-2B7E63F915B9}"/>
    <cellStyle name="Vsota 2 2 19" xfId="34346" xr:uid="{8FB7C080-BD73-4BE5-B436-AF0D27E21F1F}"/>
    <cellStyle name="Vsota 2 2 2" xfId="661" xr:uid="{A92D3AC6-E419-4EDD-BE74-B6F32892156B}"/>
    <cellStyle name="Vsota 2 2 2 10" xfId="2583" xr:uid="{FDC8FF91-EEC9-4986-B2EA-0301B71E93CC}"/>
    <cellStyle name="Vsota 2 2 2 10 2" xfId="10752" xr:uid="{BE5B0E9E-154A-4EA8-B8FE-9C8ECF7D7FF9}"/>
    <cellStyle name="Vsota 2 2 2 10 3" xfId="10395" xr:uid="{0C296ECC-AB1C-4CA4-AF71-405884B1E8BB}"/>
    <cellStyle name="Vsota 2 2 2 10 4" xfId="11922" xr:uid="{7B0C5AF6-44A4-4D90-9E7C-5FE8AD78FB52}"/>
    <cellStyle name="Vsota 2 2 2 11" xfId="2094" xr:uid="{397C1273-783F-475C-B368-4E3C2A9E12CE}"/>
    <cellStyle name="Vsota 2 2 2 11 2" xfId="10364" xr:uid="{3361D388-8493-4371-B6A3-3A478B635136}"/>
    <cellStyle name="Vsota 2 2 2 11 3" xfId="10084" xr:uid="{747C909D-24C8-462F-AAAE-584903EC2C36}"/>
    <cellStyle name="Vsota 2 2 2 11 4" xfId="17725" xr:uid="{CE6B5423-18CA-408E-B122-A100E9F59684}"/>
    <cellStyle name="Vsota 2 2 2 12" xfId="2672" xr:uid="{0244CDF3-DE75-4882-BE31-CF6364021B31}"/>
    <cellStyle name="Vsota 2 2 2 12 2" xfId="10841" xr:uid="{38CD25B2-4162-41B7-8C77-541F01C8F02C}"/>
    <cellStyle name="Vsota 2 2 2 12 3" xfId="12032" xr:uid="{89B6109E-A6AA-43DD-8173-765C56E18C6B}"/>
    <cellStyle name="Vsota 2 2 2 12 4" xfId="17609" xr:uid="{87560F96-9399-462D-99B3-17FA97353B26}"/>
    <cellStyle name="Vsota 2 2 2 13" xfId="3001" xr:uid="{5EEBBEC3-3F83-41EE-97AB-FFAAD223F115}"/>
    <cellStyle name="Vsota 2 2 2 13 2" xfId="11042" xr:uid="{BFF29C5F-F272-4CFD-B4F3-A9EE7254E0FE}"/>
    <cellStyle name="Vsota 2 2 2 13 3" xfId="11743" xr:uid="{22F5EE08-11D6-4336-A16A-6FE085339034}"/>
    <cellStyle name="Vsota 2 2 2 13 4" xfId="10065" xr:uid="{F30A782B-B347-4EE6-8A35-CEEBC3BD1F60}"/>
    <cellStyle name="Vsota 2 2 2 14" xfId="3394" xr:uid="{3A176126-9A4B-4E42-98F4-D337459DF215}"/>
    <cellStyle name="Vsota 2 2 2 14 2" xfId="11260" xr:uid="{2D48BAE2-2319-47B4-9C39-0DD173CEA58C}"/>
    <cellStyle name="Vsota 2 2 2 14 3" xfId="1262" xr:uid="{0AB1F1C8-8607-4217-A6C9-F5509179E4FE}"/>
    <cellStyle name="Vsota 2 2 2 14 4" xfId="11232" xr:uid="{FE94DEA2-1399-4B1F-88C1-E5CB8996FCF4}"/>
    <cellStyle name="Vsota 2 2 2 15" xfId="7132" xr:uid="{18B5FD20-8437-418D-8C10-F1DA945D7A9A}"/>
    <cellStyle name="Vsota 2 2 2 15 2" xfId="14498" xr:uid="{520C2B83-7162-49FA-90A3-444E0B7ABA07}"/>
    <cellStyle name="Vsota 2 2 2 15 3" xfId="20221" xr:uid="{17BEBBE5-DFE9-4F8F-81E7-C4656CA5F507}"/>
    <cellStyle name="Vsota 2 2 2 15 4" xfId="25754" xr:uid="{93C1FD80-3A6E-4158-8C06-ED083DE02019}"/>
    <cellStyle name="Vsota 2 2 2 16" xfId="10053" xr:uid="{87A7215A-C337-4AB1-8619-F48C900B725F}"/>
    <cellStyle name="Vsota 2 2 2 17" xfId="34680" xr:uid="{AF35D312-D96A-4792-AAF8-32FD416567C7}"/>
    <cellStyle name="Vsota 2 2 2 18" xfId="41812" xr:uid="{22BCA500-344B-4784-AC42-FB6EFF915ACB}"/>
    <cellStyle name="Vsota 2 2 2 19" xfId="41865" xr:uid="{C24FEC1E-F291-486E-9004-4A54AE012C74}"/>
    <cellStyle name="Vsota 2 2 2 2" xfId="2193" xr:uid="{A632547E-32F0-4987-9DA6-07B1B3C9BFBB}"/>
    <cellStyle name="Vsota 2 2 2 2 10" xfId="10961" xr:uid="{048BBDAF-72AC-478A-8FE3-0D8297D9AD93}"/>
    <cellStyle name="Vsota 2 2 2 2 11" xfId="36073" xr:uid="{4A7A04A6-6F2B-46A8-8E00-8ED3C124CD17}"/>
    <cellStyle name="Vsota 2 2 2 2 12" xfId="42856" xr:uid="{697DC746-D4CE-4F96-85D3-C2315654708F}"/>
    <cellStyle name="Vsota 2 2 2 2 13" xfId="48426" xr:uid="{BB21E8E0-AAF2-496D-96CB-9274353CD3C3}"/>
    <cellStyle name="Vsota 2 2 2 2 14" xfId="34564" xr:uid="{0548E799-728D-45DD-AF90-2BB96A9E43F0}"/>
    <cellStyle name="Vsota 2 2 2 2 2" xfId="5434" xr:uid="{BB7A084D-3EFB-4610-99C1-1EFBB6E45232}"/>
    <cellStyle name="Vsota 2 2 2 2 2 2" xfId="8257" xr:uid="{FEC2DE14-5342-47EE-B729-5B0F3F0CC627}"/>
    <cellStyle name="Vsota 2 2 2 2 2 2 2" xfId="15623" xr:uid="{18660942-4CBE-4363-8596-EE6FDA0A0829}"/>
    <cellStyle name="Vsota 2 2 2 2 2 2 3" xfId="21346" xr:uid="{D86B1F6A-ED73-4F1E-AA6D-2602BBBED44E}"/>
    <cellStyle name="Vsota 2 2 2 2 2 2 4" xfId="26879" xr:uid="{E8B5E795-D711-4A0C-8C32-6C994987E36C}"/>
    <cellStyle name="Vsota 2 2 2 2 2 2 5" xfId="39910" xr:uid="{CAD01460-542D-4E90-9068-082B0545523D}"/>
    <cellStyle name="Vsota 2 2 2 2 2 2 6" xfId="46612" xr:uid="{8DC29950-DBC2-4251-B059-282E1145E626}"/>
    <cellStyle name="Vsota 2 2 2 2 2 2 7" xfId="52165" xr:uid="{02238FDE-6587-4290-8C5E-53FD428C1DBE}"/>
    <cellStyle name="Vsota 2 2 2 2 2 2 8" xfId="54557" xr:uid="{E716B51B-A309-49B3-A9D7-E69C2074136E}"/>
    <cellStyle name="Vsota 2 2 2 2 2 3" xfId="12800" xr:uid="{44486713-A506-470C-B542-41A2719C45BD}"/>
    <cellStyle name="Vsota 2 2 2 2 2 4" xfId="18523" xr:uid="{31603E6F-017E-491C-A5FD-CBA111358743}"/>
    <cellStyle name="Vsota 2 2 2 2 2 5" xfId="24056" xr:uid="{78573589-0AF6-4500-82A6-73D9C343239D}"/>
    <cellStyle name="Vsota 2 2 2 2 2 6" xfId="37087" xr:uid="{34067A81-74C6-4819-AE74-8AF3D4C9C8F4}"/>
    <cellStyle name="Vsota 2 2 2 2 2 7" xfId="43789" xr:uid="{3F02C75A-40CC-482C-8B2C-6273DCE04F7D}"/>
    <cellStyle name="Vsota 2 2 2 2 2 8" xfId="49342" xr:uid="{466B54B1-E234-43C1-82FB-64E1ABBD1E3C}"/>
    <cellStyle name="Vsota 2 2 2 2 2 9" xfId="42570" xr:uid="{DED592C5-C46D-4E60-8AC7-36A0F91CBCB3}"/>
    <cellStyle name="Vsota 2 2 2 2 3" xfId="3516" xr:uid="{5AC43D1E-96CB-40CA-86AC-0F7A03525334}"/>
    <cellStyle name="Vsota 2 2 2 2 3 2" xfId="7174" xr:uid="{51F812C5-135C-4393-8976-1244AFB9AD74}"/>
    <cellStyle name="Vsota 2 2 2 2 3 2 2" xfId="14540" xr:uid="{27C79462-08D1-44A6-A3CB-8ADB2D3A0684}"/>
    <cellStyle name="Vsota 2 2 2 2 3 2 3" xfId="20263" xr:uid="{7F667939-89EC-4497-B4A0-114F957428A9}"/>
    <cellStyle name="Vsota 2 2 2 2 3 2 4" xfId="25796" xr:uid="{451E5BE8-A34D-4B13-8345-0921739CC845}"/>
    <cellStyle name="Vsota 2 2 2 2 3 2 5" xfId="38827" xr:uid="{755E1D5A-68D5-4820-9689-16EA05BA3DAE}"/>
    <cellStyle name="Vsota 2 2 2 2 3 2 6" xfId="45529" xr:uid="{E25EF66B-E61F-412B-83F2-4169417ED5A7}"/>
    <cellStyle name="Vsota 2 2 2 2 3 2 7" xfId="51082" xr:uid="{EC19B9B4-7667-420A-98F3-766A37E0CABD}"/>
    <cellStyle name="Vsota 2 2 2 2 3 2 8" xfId="56788" xr:uid="{D1E2D861-358E-42C2-A2AD-752044C999CB}"/>
    <cellStyle name="Vsota 2 2 2 2 3 3" xfId="11337" xr:uid="{892088AD-3BF7-4A06-A2E6-1CD73460A0CA}"/>
    <cellStyle name="Vsota 2 2 2 2 3 4" xfId="1201" xr:uid="{C8BF4F97-507C-49E7-AE05-0B78F40A599E}"/>
    <cellStyle name="Vsota 2 2 2 2 3 5" xfId="10006" xr:uid="{BBEE636F-1CA8-49E7-94E9-3061B94E6CE7}"/>
    <cellStyle name="Vsota 2 2 2 2 3 6" xfId="35169" xr:uid="{5DB51029-A4E6-4748-9180-66EA9512E7A5}"/>
    <cellStyle name="Vsota 2 2 2 2 3 7" xfId="42153" xr:uid="{3728DB37-A912-4452-BCF1-0955AD5EA85D}"/>
    <cellStyle name="Vsota 2 2 2 2 3 8" xfId="42263" xr:uid="{F8C6C96C-8073-4320-AF05-CD3BC7D07091}"/>
    <cellStyle name="Vsota 2 2 2 2 3 9" xfId="54066" xr:uid="{D92B5EC9-DC6D-4EAA-9967-A2B0A37FE624}"/>
    <cellStyle name="Vsota 2 2 2 2 4" xfId="5314" xr:uid="{6509DDE9-0466-45F2-AD4A-15C951C1CE16}"/>
    <cellStyle name="Vsota 2 2 2 2 4 2" xfId="8137" xr:uid="{C848DA76-BF67-484B-A320-8A96476293F5}"/>
    <cellStyle name="Vsota 2 2 2 2 4 2 2" xfId="15503" xr:uid="{C1047217-1F5B-4D5C-9022-0C6AF8F8431D}"/>
    <cellStyle name="Vsota 2 2 2 2 4 2 3" xfId="21226" xr:uid="{53F2D33B-EB79-4789-9F5D-CD915BFBEA4B}"/>
    <cellStyle name="Vsota 2 2 2 2 4 2 4" xfId="26759" xr:uid="{A09EE9A4-AC3D-4CDF-B226-5D86D9E26A91}"/>
    <cellStyle name="Vsota 2 2 2 2 4 2 5" xfId="39790" xr:uid="{7CCC1D10-25BB-4C04-9248-8D1A8B40AE21}"/>
    <cellStyle name="Vsota 2 2 2 2 4 2 6" xfId="46492" xr:uid="{0EC8F3D2-9721-4A69-8CA8-3ACBA5F1C414}"/>
    <cellStyle name="Vsota 2 2 2 2 4 2 7" xfId="52045" xr:uid="{B807577E-EA87-4A39-95B2-A9122C82DD37}"/>
    <cellStyle name="Vsota 2 2 2 2 4 2 8" xfId="57377" xr:uid="{E0655378-A0B6-4A4E-8565-458F50135CB2}"/>
    <cellStyle name="Vsota 2 2 2 2 4 3" xfId="12680" xr:uid="{D21F07D8-1FC3-4B45-829B-578E74F71C15}"/>
    <cellStyle name="Vsota 2 2 2 2 4 4" xfId="18403" xr:uid="{E7D5822C-BE8E-435C-93AB-560DC39BAD5D}"/>
    <cellStyle name="Vsota 2 2 2 2 4 5" xfId="23936" xr:uid="{1863BBF1-F3E4-4E93-A1AA-F7F85BBC5F9D}"/>
    <cellStyle name="Vsota 2 2 2 2 4 6" xfId="36967" xr:uid="{EF560016-0FEB-4076-A0BB-466F10A947B8}"/>
    <cellStyle name="Vsota 2 2 2 2 4 7" xfId="43669" xr:uid="{894FF0E9-D77B-4FD3-8D0D-E74640320B9C}"/>
    <cellStyle name="Vsota 2 2 2 2 4 8" xfId="49222" xr:uid="{8BAE8472-FFA3-45F8-ABDE-5E3285D0BA7A}"/>
    <cellStyle name="Vsota 2 2 2 2 4 9" xfId="48304" xr:uid="{F3656B03-BAD8-4ED4-911E-1785CE294B53}"/>
    <cellStyle name="Vsota 2 2 2 2 5" xfId="6026" xr:uid="{C6D4D080-538C-40A2-9B10-6E28236375F3}"/>
    <cellStyle name="Vsota 2 2 2 2 5 2" xfId="8849" xr:uid="{6105835E-8F02-41D3-8B00-442C775F397C}"/>
    <cellStyle name="Vsota 2 2 2 2 5 2 2" xfId="16215" xr:uid="{31A4B656-DB40-4AC6-9311-B2912F2B7E37}"/>
    <cellStyle name="Vsota 2 2 2 2 5 2 3" xfId="21938" xr:uid="{4539C357-74B3-4A89-B623-FB961C10F9B3}"/>
    <cellStyle name="Vsota 2 2 2 2 5 2 4" xfId="27471" xr:uid="{9ADC0C9A-A1BC-496B-9E61-5709B6CA798E}"/>
    <cellStyle name="Vsota 2 2 2 2 5 2 5" xfId="40502" xr:uid="{32C81149-A311-4AB1-AA91-2A2ABD627175}"/>
    <cellStyle name="Vsota 2 2 2 2 5 2 6" xfId="47204" xr:uid="{D969261E-7858-4EF2-84DC-C3CD73656038}"/>
    <cellStyle name="Vsota 2 2 2 2 5 2 7" xfId="52757" xr:uid="{9EF40EEE-9406-4CD5-9D9B-52E386A157D3}"/>
    <cellStyle name="Vsota 2 2 2 2 5 2 8" xfId="54254" xr:uid="{051A856F-FE6C-4FDB-9FDB-DFE500C70F3D}"/>
    <cellStyle name="Vsota 2 2 2 2 5 3" xfId="13392" xr:uid="{F4C09251-B10C-4F63-B389-20027F2231A9}"/>
    <cellStyle name="Vsota 2 2 2 2 5 4" xfId="19115" xr:uid="{B98A8DC3-C65D-458D-8E8D-565DFBD7CA9D}"/>
    <cellStyle name="Vsota 2 2 2 2 5 5" xfId="24648" xr:uid="{4CDECD2F-B4DB-46F4-ABAB-A0BC1B9A814E}"/>
    <cellStyle name="Vsota 2 2 2 2 5 6" xfId="37679" xr:uid="{EB692246-D544-430A-831B-BEE05BA08F76}"/>
    <cellStyle name="Vsota 2 2 2 2 5 7" xfId="44381" xr:uid="{CC2C1935-3012-4F78-BCA4-BA35B94E8193}"/>
    <cellStyle name="Vsota 2 2 2 2 5 8" xfId="49934" xr:uid="{F3A77C58-87E4-4878-B11D-F343E111CD0A}"/>
    <cellStyle name="Vsota 2 2 2 2 5 9" xfId="55280" xr:uid="{AC997D3C-0290-44C3-96C6-3CC557510798}"/>
    <cellStyle name="Vsota 2 2 2 2 6" xfId="6215" xr:uid="{17609B72-F67A-4EF0-9912-F0F52C6EEFA8}"/>
    <cellStyle name="Vsota 2 2 2 2 6 2" xfId="9038" xr:uid="{CA2D6047-EA36-45E9-996F-D4D69FA466C7}"/>
    <cellStyle name="Vsota 2 2 2 2 6 2 2" xfId="16404" xr:uid="{C210445D-95C2-482A-9F16-31A3E16E6635}"/>
    <cellStyle name="Vsota 2 2 2 2 6 2 3" xfId="22127" xr:uid="{52C38857-0109-472A-924D-1B4A6791398F}"/>
    <cellStyle name="Vsota 2 2 2 2 6 2 4" xfId="27660" xr:uid="{6FED9B77-271B-4E34-BC32-69A7568F0E05}"/>
    <cellStyle name="Vsota 2 2 2 2 6 2 5" xfId="40691" xr:uid="{6BADF738-76EA-4A30-99D6-7ED766818D43}"/>
    <cellStyle name="Vsota 2 2 2 2 6 2 6" xfId="47393" xr:uid="{EB81EF77-4B1C-4481-86F5-173498E21B7B}"/>
    <cellStyle name="Vsota 2 2 2 2 6 2 7" xfId="52946" xr:uid="{4230BB39-2818-435B-AF7C-3BC59ABED91F}"/>
    <cellStyle name="Vsota 2 2 2 2 6 2 8" xfId="55971" xr:uid="{C1785442-C410-445C-A4E3-777ECB57B798}"/>
    <cellStyle name="Vsota 2 2 2 2 6 3" xfId="13581" xr:uid="{A0DDCAAE-5E31-4870-AE78-B944F72F224F}"/>
    <cellStyle name="Vsota 2 2 2 2 6 4" xfId="19304" xr:uid="{332248F4-9CE0-4DA3-BA69-7D6DCCD3F939}"/>
    <cellStyle name="Vsota 2 2 2 2 6 5" xfId="24837" xr:uid="{5665A1DB-CA7E-47B5-A2B9-4582C2BBA8A3}"/>
    <cellStyle name="Vsota 2 2 2 2 6 6" xfId="37868" xr:uid="{AD19A8A6-231A-407C-BBB8-66BC748CC1A6}"/>
    <cellStyle name="Vsota 2 2 2 2 6 7" xfId="44570" xr:uid="{30CCE36E-C395-44AE-A950-341D10589317}"/>
    <cellStyle name="Vsota 2 2 2 2 6 8" xfId="50123" xr:uid="{F166902B-1D7C-4AB3-90D4-DDAB679EE648}"/>
    <cellStyle name="Vsota 2 2 2 2 6 9" xfId="56287" xr:uid="{2EB06817-F9AE-4824-9897-42CEB5FFAEF5}"/>
    <cellStyle name="Vsota 2 2 2 2 7" xfId="4420" xr:uid="{699B31E2-49C5-4EA7-B101-F36046F6C42D}"/>
    <cellStyle name="Vsota 2 2 2 2 7 2" xfId="11913" xr:uid="{084C2903-8D61-419C-A85E-3C41A46DE9B0}"/>
    <cellStyle name="Vsota 2 2 2 2 7 3" xfId="17703" xr:uid="{61688CB9-F91E-4A4A-ACAC-8509163BDB42}"/>
    <cellStyle name="Vsota 2 2 2 2 7 4" xfId="23289" xr:uid="{FD82C5EE-4835-4FA9-94E5-DF472219E00C}"/>
    <cellStyle name="Vsota 2 2 2 2 7 5" xfId="39143" xr:uid="{EA7BDF26-5BE2-41F8-9DFC-408F799AB63D}"/>
    <cellStyle name="Vsota 2 2 2 2 7 6" xfId="45845" xr:uid="{7C713218-89A5-4D68-8782-F5EE293FEE0B}"/>
    <cellStyle name="Vsota 2 2 2 2 7 7" xfId="51398" xr:uid="{2E1DCAB7-8EAA-47CD-AAC5-BAB768A0BE2C}"/>
    <cellStyle name="Vsota 2 2 2 2 7 8" xfId="56051" xr:uid="{37E45311-0BE2-4329-9031-562F020DF95A}"/>
    <cellStyle name="Vsota 2 2 2 2 8" xfId="7490" xr:uid="{C79EF36A-F069-4391-A73E-2C78273DEFF9}"/>
    <cellStyle name="Vsota 2 2 2 2 8 2" xfId="14856" xr:uid="{39F1B408-BE81-46D1-A30D-3B0A0B78C91A}"/>
    <cellStyle name="Vsota 2 2 2 2 8 3" xfId="20579" xr:uid="{7AD1ABC6-A241-4D66-8F7A-EAF6EB964B99}"/>
    <cellStyle name="Vsota 2 2 2 2 8 4" xfId="26112" xr:uid="{08F4B2FE-3049-491A-BF52-EB7206B28359}"/>
    <cellStyle name="Vsota 2 2 2 2 9" xfId="10414" xr:uid="{110A551E-E25A-4AF5-ACD6-95681813805D}"/>
    <cellStyle name="Vsota 2 2 2 20" xfId="58181" xr:uid="{F9DD146A-44D2-4939-9013-1F7E0399C2B7}"/>
    <cellStyle name="Vsota 2 2 2 3" xfId="2442" xr:uid="{8E76FD3B-ABA2-47B8-A14C-B09D0BD2AB13}"/>
    <cellStyle name="Vsota 2 2 2 3 10" xfId="10887" xr:uid="{695781AB-A356-49C2-80D9-209C9B354269}"/>
    <cellStyle name="Vsota 2 2 2 3 11" xfId="36482" xr:uid="{C170A383-1C5E-49B5-B1A4-C805DBCE0AE8}"/>
    <cellStyle name="Vsota 2 2 2 3 12" xfId="43184" xr:uid="{7A3E6122-1F01-44ED-B681-AE9F9CAB705D}"/>
    <cellStyle name="Vsota 2 2 2 3 13" xfId="48737" xr:uid="{AFE7EC96-6F6E-4F37-89A4-7B93188B7005}"/>
    <cellStyle name="Vsota 2 2 2 3 14" xfId="54656" xr:uid="{71F77B3E-0601-48B7-966D-B5A3A81E1B7C}"/>
    <cellStyle name="Vsota 2 2 2 3 2" xfId="5717" xr:uid="{D3B81066-99D3-4EEB-BB3B-5C433CC86142}"/>
    <cellStyle name="Vsota 2 2 2 3 2 2" xfId="8540" xr:uid="{D7B949C4-CC31-444A-ACF0-9F0399275912}"/>
    <cellStyle name="Vsota 2 2 2 3 2 2 2" xfId="15906" xr:uid="{A2065E80-8D25-4102-9F63-D8ED436C7066}"/>
    <cellStyle name="Vsota 2 2 2 3 2 2 3" xfId="21629" xr:uid="{8F088176-3232-4322-BE3F-5C4CAA0743F3}"/>
    <cellStyle name="Vsota 2 2 2 3 2 2 4" xfId="27162" xr:uid="{14166115-5979-4D02-A4C1-A5B32CC73797}"/>
    <cellStyle name="Vsota 2 2 2 3 2 2 5" xfId="40193" xr:uid="{A1A164D6-A2CB-4D92-8D3D-1BF6B5159944}"/>
    <cellStyle name="Vsota 2 2 2 3 2 2 6" xfId="46895" xr:uid="{57D00E7C-789E-4E37-95D6-7EBB1DCF574E}"/>
    <cellStyle name="Vsota 2 2 2 3 2 2 7" xfId="52448" xr:uid="{9C8E93D6-CD82-4D2D-8D48-F96B3CB4F927}"/>
    <cellStyle name="Vsota 2 2 2 3 2 2 8" xfId="56270" xr:uid="{B76BC6BC-4222-4512-8ACF-1329F04DD460}"/>
    <cellStyle name="Vsota 2 2 2 3 2 3" xfId="13083" xr:uid="{F6FB0ECB-FD76-4425-BCB7-E1507CF0383B}"/>
    <cellStyle name="Vsota 2 2 2 3 2 4" xfId="18806" xr:uid="{AE307267-2045-49EE-9560-01C05FE7347A}"/>
    <cellStyle name="Vsota 2 2 2 3 2 5" xfId="24339" xr:uid="{141421BA-9DDA-46BE-8B97-7DB8DAB1A442}"/>
    <cellStyle name="Vsota 2 2 2 3 2 6" xfId="37370" xr:uid="{EC912311-F83F-4A74-BCC4-4F03DE0347C6}"/>
    <cellStyle name="Vsota 2 2 2 3 2 7" xfId="44072" xr:uid="{D3CA0A41-53E9-4D12-90FD-2EC42B891F50}"/>
    <cellStyle name="Vsota 2 2 2 3 2 8" xfId="49625" xr:uid="{9C8DDCA0-AC1C-4DD7-A7B3-36027B873A31}"/>
    <cellStyle name="Vsota 2 2 2 3 2 9" xfId="56361" xr:uid="{D02313FE-A534-4C5D-8A43-C7D3624225AB}"/>
    <cellStyle name="Vsota 2 2 2 3 3" xfId="5525" xr:uid="{FE301E6B-8941-42FE-B2D5-009C327AA5F3}"/>
    <cellStyle name="Vsota 2 2 2 3 3 2" xfId="8348" xr:uid="{86F850D3-7FBB-488C-AFEB-86B109C09B84}"/>
    <cellStyle name="Vsota 2 2 2 3 3 2 2" xfId="15714" xr:uid="{7C3AD91C-3DF4-4A82-939C-22AD7056DF1A}"/>
    <cellStyle name="Vsota 2 2 2 3 3 2 3" xfId="21437" xr:uid="{F414A970-A44D-4B67-AE32-33ED3A2BE327}"/>
    <cellStyle name="Vsota 2 2 2 3 3 2 4" xfId="26970" xr:uid="{6C949CD6-91B5-4D41-898E-A6A9567F0451}"/>
    <cellStyle name="Vsota 2 2 2 3 3 2 5" xfId="40001" xr:uid="{3D1938EF-6B5C-4CFB-9C7C-8F641D7E3A53}"/>
    <cellStyle name="Vsota 2 2 2 3 3 2 6" xfId="46703" xr:uid="{94FB006F-B172-4FC9-A4B6-CC99FA390B8D}"/>
    <cellStyle name="Vsota 2 2 2 3 3 2 7" xfId="52256" xr:uid="{8704266D-F79E-492D-9029-A34771357987}"/>
    <cellStyle name="Vsota 2 2 2 3 3 2 8" xfId="57583" xr:uid="{B90DA50A-3AC9-4C1B-8809-E5943EA81D10}"/>
    <cellStyle name="Vsota 2 2 2 3 3 3" xfId="12891" xr:uid="{8331176B-E849-4CCA-A6DF-68D016EA84AC}"/>
    <cellStyle name="Vsota 2 2 2 3 3 4" xfId="18614" xr:uid="{F677B8D0-6F8B-4EB8-8600-B3E026F76213}"/>
    <cellStyle name="Vsota 2 2 2 3 3 5" xfId="24147" xr:uid="{B25F1EF2-1394-48D6-8C21-FF4433892177}"/>
    <cellStyle name="Vsota 2 2 2 3 3 6" xfId="37178" xr:uid="{92910ED4-32DA-466C-BDB0-F70E439D4A57}"/>
    <cellStyle name="Vsota 2 2 2 3 3 7" xfId="43880" xr:uid="{C69BBF64-7A27-44B1-A3D2-5437E73B0A22}"/>
    <cellStyle name="Vsota 2 2 2 3 3 8" xfId="49433" xr:uid="{87BC60E7-9C91-4FA5-976B-A2B15C1A578A}"/>
    <cellStyle name="Vsota 2 2 2 3 3 9" xfId="53910" xr:uid="{6D2625D9-7811-4932-9248-A177CFEF8258}"/>
    <cellStyle name="Vsota 2 2 2 3 4" xfId="6344" xr:uid="{0D9D4273-F472-4366-BC90-D2051EDBC1A8}"/>
    <cellStyle name="Vsota 2 2 2 3 4 2" xfId="9167" xr:uid="{E2D89567-9D6D-4C4A-9EAD-649AFC82E028}"/>
    <cellStyle name="Vsota 2 2 2 3 4 2 2" xfId="16533" xr:uid="{0A39AC82-D189-40DC-AA9A-D48CF3F8737F}"/>
    <cellStyle name="Vsota 2 2 2 3 4 2 3" xfId="22256" xr:uid="{0A63FC9D-4066-4D2F-BBA5-E5293A6E6BBA}"/>
    <cellStyle name="Vsota 2 2 2 3 4 2 4" xfId="27789" xr:uid="{DC11FB1A-E289-403D-826D-DFA253ACE275}"/>
    <cellStyle name="Vsota 2 2 2 3 4 2 5" xfId="40820" xr:uid="{0BE8C4D4-F972-4D93-ADD3-695FCF83B5B7}"/>
    <cellStyle name="Vsota 2 2 2 3 4 2 6" xfId="47522" xr:uid="{79255F64-C273-4F64-B3F2-EDE05CB019BF}"/>
    <cellStyle name="Vsota 2 2 2 3 4 2 7" xfId="53075" xr:uid="{B45EF991-BBED-4133-82AE-71B725D3738F}"/>
    <cellStyle name="Vsota 2 2 2 3 4 2 8" xfId="57457" xr:uid="{197EAC37-5AE8-449B-8E9C-AC3815CE1155}"/>
    <cellStyle name="Vsota 2 2 2 3 4 3" xfId="13710" xr:uid="{82F6BC86-0F1A-4154-ADDD-D5EEF363A35F}"/>
    <cellStyle name="Vsota 2 2 2 3 4 4" xfId="19433" xr:uid="{4C7E6829-B9E8-4629-990B-3264F9821BAF}"/>
    <cellStyle name="Vsota 2 2 2 3 4 5" xfId="24966" xr:uid="{BB63602F-233E-4365-9825-60D2F78B03E9}"/>
    <cellStyle name="Vsota 2 2 2 3 4 6" xfId="37997" xr:uid="{F3AE1264-9E8D-43EC-B17E-9E5130F50E44}"/>
    <cellStyle name="Vsota 2 2 2 3 4 7" xfId="44699" xr:uid="{329E3EC2-AFDF-4029-A975-32B0B1924F3E}"/>
    <cellStyle name="Vsota 2 2 2 3 4 8" xfId="50252" xr:uid="{DB958548-AF31-4487-A922-BBB94382B781}"/>
    <cellStyle name="Vsota 2 2 2 3 4 9" xfId="57781" xr:uid="{C45CFC3D-1E27-4F6A-89E6-BD19C7F3F34A}"/>
    <cellStyle name="Vsota 2 2 2 3 5" xfId="6668" xr:uid="{799496E8-D8AC-4A69-8B5D-ECA2F7D8570C}"/>
    <cellStyle name="Vsota 2 2 2 3 5 2" xfId="9491" xr:uid="{BFDE1CAE-1A8E-470E-8F30-1FA707969C5C}"/>
    <cellStyle name="Vsota 2 2 2 3 5 2 2" xfId="16857" xr:uid="{715B5B3D-77A8-4030-A0D1-F290CFACBB2E}"/>
    <cellStyle name="Vsota 2 2 2 3 5 2 3" xfId="22580" xr:uid="{4B1E8B52-3F6F-4849-93EF-7E05DAA6A71F}"/>
    <cellStyle name="Vsota 2 2 2 3 5 2 4" xfId="28113" xr:uid="{B3D0A594-BC09-4F25-9C9E-75A19C6604CD}"/>
    <cellStyle name="Vsota 2 2 2 3 5 2 5" xfId="41144" xr:uid="{D3B97D6D-844B-4ABC-8A6E-603A356562E1}"/>
    <cellStyle name="Vsota 2 2 2 3 5 2 6" xfId="47846" xr:uid="{B783D618-3322-47E9-B085-9102095204C7}"/>
    <cellStyle name="Vsota 2 2 2 3 5 2 7" xfId="53399" xr:uid="{4613BB29-CC4E-458D-BF63-44CCFDB5B138}"/>
    <cellStyle name="Vsota 2 2 2 3 5 2 8" xfId="55208" xr:uid="{186611C1-88B5-4019-9800-BCD331CF75E5}"/>
    <cellStyle name="Vsota 2 2 2 3 5 3" xfId="14034" xr:uid="{0DCEE644-6555-4AFA-80E1-C8F16051F7BB}"/>
    <cellStyle name="Vsota 2 2 2 3 5 4" xfId="19757" xr:uid="{3931F064-6E3B-4A13-AABA-F7C56BED2A74}"/>
    <cellStyle name="Vsota 2 2 2 3 5 5" xfId="25290" xr:uid="{B530994C-FB61-4129-8331-4C289C690F25}"/>
    <cellStyle name="Vsota 2 2 2 3 5 6" xfId="38321" xr:uid="{4E3CF0A0-50C5-4727-B9B8-DE705B92A6C5}"/>
    <cellStyle name="Vsota 2 2 2 3 5 7" xfId="45023" xr:uid="{A1303F2C-DBA5-4ADC-9620-F9C0AFFA83FD}"/>
    <cellStyle name="Vsota 2 2 2 3 5 8" xfId="50576" xr:uid="{8C56456E-53DD-4DA4-A79C-26EACC8BA19F}"/>
    <cellStyle name="Vsota 2 2 2 3 5 9" xfId="58410" xr:uid="{1D947A2A-C22B-4B3D-A988-02227C421AF3}"/>
    <cellStyle name="Vsota 2 2 2 3 6" xfId="6959" xr:uid="{2B6CA034-34B9-4C8E-94A7-AEDC18B01EFC}"/>
    <cellStyle name="Vsota 2 2 2 3 6 2" xfId="9782" xr:uid="{ECB82C24-EC66-47DB-8F0F-B3199000A376}"/>
    <cellStyle name="Vsota 2 2 2 3 6 2 2" xfId="17148" xr:uid="{B0A07789-E26B-482D-8013-CE50594822DD}"/>
    <cellStyle name="Vsota 2 2 2 3 6 2 3" xfId="22871" xr:uid="{1AFE9E1A-399E-43A0-8147-8B647B641516}"/>
    <cellStyle name="Vsota 2 2 2 3 6 2 4" xfId="28404" xr:uid="{77DAA7B2-8B7F-49BA-AA57-6EB28874C441}"/>
    <cellStyle name="Vsota 2 2 2 3 6 2 5" xfId="41435" xr:uid="{043B8C37-3278-47F8-8611-DD0C70C33AAE}"/>
    <cellStyle name="Vsota 2 2 2 3 6 2 6" xfId="48137" xr:uid="{5F754074-AAA5-436E-A657-3D515F1594C9}"/>
    <cellStyle name="Vsota 2 2 2 3 6 2 7" xfId="53690" xr:uid="{6B0743F6-2D24-4DB4-BE56-908DF25CC440}"/>
    <cellStyle name="Vsota 2 2 2 3 6 2 8" xfId="48438" xr:uid="{8D18963B-9F79-47BB-AC9C-DD1D946448FB}"/>
    <cellStyle name="Vsota 2 2 2 3 6 3" xfId="14325" xr:uid="{1CA57024-AF1E-4381-8F38-2A49D7223390}"/>
    <cellStyle name="Vsota 2 2 2 3 6 4" xfId="20048" xr:uid="{86E9735C-8928-43A4-8A64-88B9C80B556B}"/>
    <cellStyle name="Vsota 2 2 2 3 6 5" xfId="25581" xr:uid="{E851DAE2-208E-47CD-BBC5-68DB5FECD7FE}"/>
    <cellStyle name="Vsota 2 2 2 3 6 6" xfId="38612" xr:uid="{50A5A59E-EC38-46BB-A73A-4A29BEC7630F}"/>
    <cellStyle name="Vsota 2 2 2 3 6 7" xfId="45314" xr:uid="{4BE1AAE8-09F4-4F00-A7FA-D42A2ACDF9F5}"/>
    <cellStyle name="Vsota 2 2 2 3 6 8" xfId="50867" xr:uid="{1CF383A7-0BC8-4E33-9DED-39132E28AE4E}"/>
    <cellStyle name="Vsota 2 2 2 3 6 9" xfId="55388" xr:uid="{8524A04B-E450-45CD-8B47-12328273F11A}"/>
    <cellStyle name="Vsota 2 2 2 3 7" xfId="4829" xr:uid="{ADD26DFA-9C12-48B6-96E3-228E6CA8768B}"/>
    <cellStyle name="Vsota 2 2 2 3 7 2" xfId="12195" xr:uid="{8DBA4AF8-EB5A-4D6A-93C3-6512BA49A173}"/>
    <cellStyle name="Vsota 2 2 2 3 7 3" xfId="17918" xr:uid="{21B1361A-CFC4-4038-9E74-AC4FC061B95A}"/>
    <cellStyle name="Vsota 2 2 2 3 7 4" xfId="23451" xr:uid="{DF1E3FBD-213A-4A28-B1F2-67C40205BD33}"/>
    <cellStyle name="Vsota 2 2 2 3 7 5" xfId="39305" xr:uid="{4329B5F2-C16C-40D0-99AD-A7632464C6A4}"/>
    <cellStyle name="Vsota 2 2 2 3 7 6" xfId="46007" xr:uid="{D5FE83AB-39B4-4549-9E36-854418AFA0A8}"/>
    <cellStyle name="Vsota 2 2 2 3 7 7" xfId="51560" xr:uid="{03B42D3E-5F89-4179-9833-ECED40582495}"/>
    <cellStyle name="Vsota 2 2 2 3 7 8" xfId="58038" xr:uid="{77D86219-CFB6-4D4D-9C23-9287D216B3F3}"/>
    <cellStyle name="Vsota 2 2 2 3 8" xfId="7652" xr:uid="{A21A407F-36B4-42D3-A498-DB5B37A112A5}"/>
    <cellStyle name="Vsota 2 2 2 3 8 2" xfId="15018" xr:uid="{37B12C4A-230A-4578-B860-3EB5C14EB339}"/>
    <cellStyle name="Vsota 2 2 2 3 8 3" xfId="20741" xr:uid="{8A98112E-C82A-48B9-8AE1-FBA3BFBFAFFA}"/>
    <cellStyle name="Vsota 2 2 2 3 8 4" xfId="26274" xr:uid="{18AA22F7-CD70-48AD-8137-F6A010812167}"/>
    <cellStyle name="Vsota 2 2 2 3 9" xfId="10614" xr:uid="{F24AB019-3786-420D-9CA9-855E716C8A77}"/>
    <cellStyle name="Vsota 2 2 2 4" xfId="2303" xr:uid="{D7994CC7-C7A8-47F1-9424-A6624985B601}"/>
    <cellStyle name="Vsota 2 2 2 4 10" xfId="1222" xr:uid="{7AA3CA57-167E-41E0-A69E-9F34B479EB13}"/>
    <cellStyle name="Vsota 2 2 2 4 11" xfId="35762" xr:uid="{2F6743F2-CA26-48B7-A413-FF192225AE15}"/>
    <cellStyle name="Vsota 2 2 2 4 12" xfId="42628" xr:uid="{6AA30E77-C032-4BF4-A045-DD1537060C03}"/>
    <cellStyle name="Vsota 2 2 2 4 13" xfId="34553" xr:uid="{E5F91BAC-F1D1-4A3E-8216-B88327D8DF2C}"/>
    <cellStyle name="Vsota 2 2 2 4 14" xfId="54947" xr:uid="{85637CFA-FCE2-4D24-BDC4-3FFC17591404}"/>
    <cellStyle name="Vsota 2 2 2 4 2" xfId="5241" xr:uid="{DC8FC71E-CD77-4B8D-855E-17228DADC6DA}"/>
    <cellStyle name="Vsota 2 2 2 4 2 2" xfId="8064" xr:uid="{3160160D-4CCC-4C79-8B7F-DE726BBD4752}"/>
    <cellStyle name="Vsota 2 2 2 4 2 2 2" xfId="15430" xr:uid="{536A19FF-D08F-45F6-A7BF-C6F6438D7C3F}"/>
    <cellStyle name="Vsota 2 2 2 4 2 2 3" xfId="21153" xr:uid="{A9DA7EBD-DCA1-4C9A-AB5A-85FB9BE33740}"/>
    <cellStyle name="Vsota 2 2 2 4 2 2 4" xfId="26686" xr:uid="{A862A6F7-3B91-47D8-BD89-406871289F20}"/>
    <cellStyle name="Vsota 2 2 2 4 2 2 5" xfId="39717" xr:uid="{607C4E43-1DAC-4F05-8E76-1FD6687CF072}"/>
    <cellStyle name="Vsota 2 2 2 4 2 2 6" xfId="46419" xr:uid="{79B8A75E-1745-429B-813A-50736C0C00B6}"/>
    <cellStyle name="Vsota 2 2 2 4 2 2 7" xfId="51972" xr:uid="{38FEFA06-21E6-48FB-A291-1D807FDC6FD0}"/>
    <cellStyle name="Vsota 2 2 2 4 2 2 8" xfId="55645" xr:uid="{367E0877-9D57-462C-B66E-0508BBD5531D}"/>
    <cellStyle name="Vsota 2 2 2 4 2 3" xfId="12607" xr:uid="{A99E5F63-D4C6-4287-9B43-4DAF739E7145}"/>
    <cellStyle name="Vsota 2 2 2 4 2 4" xfId="18330" xr:uid="{30D7BA80-9CF0-464B-A268-1900EDC396DD}"/>
    <cellStyle name="Vsota 2 2 2 4 2 5" xfId="23863" xr:uid="{9CA87A5C-2F14-41B0-808F-878CE1F3FD9F}"/>
    <cellStyle name="Vsota 2 2 2 4 2 6" xfId="36894" xr:uid="{5E68E250-ED8A-4A11-88C5-1D792C690DE4}"/>
    <cellStyle name="Vsota 2 2 2 4 2 7" xfId="43596" xr:uid="{CD2BFB55-18BE-4958-8214-E4090F37DD92}"/>
    <cellStyle name="Vsota 2 2 2 4 2 8" xfId="49149" xr:uid="{155D99C6-25C0-45F5-9B46-4937AB28CEAA}"/>
    <cellStyle name="Vsota 2 2 2 4 2 9" xfId="53936" xr:uid="{A8C5D7C8-A8D7-48B3-B9A7-515F1495009D}"/>
    <cellStyle name="Vsota 2 2 2 4 3" xfId="5018" xr:uid="{A4D95CB6-EFFB-466E-B7C4-0DD574B4A169}"/>
    <cellStyle name="Vsota 2 2 2 4 3 2" xfId="7841" xr:uid="{4DCA3B42-478D-4BE6-9D37-4B8A8FAF0722}"/>
    <cellStyle name="Vsota 2 2 2 4 3 2 2" xfId="15207" xr:uid="{CD0910C9-1105-4F87-8BCC-33DB03FD614E}"/>
    <cellStyle name="Vsota 2 2 2 4 3 2 3" xfId="20930" xr:uid="{3354F09E-611C-4177-AA02-A87F2E0DB6F8}"/>
    <cellStyle name="Vsota 2 2 2 4 3 2 4" xfId="26463" xr:uid="{BC018CF6-1C12-489A-B9E6-D363D0149234}"/>
    <cellStyle name="Vsota 2 2 2 4 3 2 5" xfId="39494" xr:uid="{6D0E659E-0994-4AE1-856B-D460EBA75FA3}"/>
    <cellStyle name="Vsota 2 2 2 4 3 2 6" xfId="46196" xr:uid="{EE6CED0E-16D8-46B5-A755-E2F96E103C88}"/>
    <cellStyle name="Vsota 2 2 2 4 3 2 7" xfId="51749" xr:uid="{F7A0D8D2-0D2D-4A9A-B015-9CF2AA345484}"/>
    <cellStyle name="Vsota 2 2 2 4 3 2 8" xfId="57800" xr:uid="{F3825E17-BAE7-4D0A-A476-B6F4C1A04F6D}"/>
    <cellStyle name="Vsota 2 2 2 4 3 3" xfId="12384" xr:uid="{912AC6AA-C97C-4F32-B07A-AD3072F9F98A}"/>
    <cellStyle name="Vsota 2 2 2 4 3 4" xfId="18107" xr:uid="{35520ADF-6B6E-4BFE-A812-57326070514B}"/>
    <cellStyle name="Vsota 2 2 2 4 3 5" xfId="23640" xr:uid="{D17B44D6-70ED-4115-A6A0-D71A195937F5}"/>
    <cellStyle name="Vsota 2 2 2 4 3 6" xfId="36671" xr:uid="{53545E0F-692B-4898-9925-DAEC57E10D36}"/>
    <cellStyle name="Vsota 2 2 2 4 3 7" xfId="43373" xr:uid="{14E6349F-E4DD-4E59-8290-96F818F4181D}"/>
    <cellStyle name="Vsota 2 2 2 4 3 8" xfId="48926" xr:uid="{76BFAFDE-3C35-42B0-B46D-F9617560AC04}"/>
    <cellStyle name="Vsota 2 2 2 4 3 9" xfId="56928" xr:uid="{2595A366-9065-4EF3-BFCC-42F92F27308E}"/>
    <cellStyle name="Vsota 2 2 2 4 4" xfId="5539" xr:uid="{59A6B4FA-2659-47FA-AD63-0061DAD37EF5}"/>
    <cellStyle name="Vsota 2 2 2 4 4 2" xfId="8362" xr:uid="{72A03CAE-7809-4549-9848-D45AB04D1E9F}"/>
    <cellStyle name="Vsota 2 2 2 4 4 2 2" xfId="15728" xr:uid="{BC2925DE-EB07-4F60-876E-E7B4CEB240F1}"/>
    <cellStyle name="Vsota 2 2 2 4 4 2 3" xfId="21451" xr:uid="{2CE03B92-89B1-4514-9D58-0541D09CB59C}"/>
    <cellStyle name="Vsota 2 2 2 4 4 2 4" xfId="26984" xr:uid="{869A154E-5454-4607-989D-2C0FA443FFC2}"/>
    <cellStyle name="Vsota 2 2 2 4 4 2 5" xfId="40015" xr:uid="{CD046DE6-9813-49CF-8BAD-DCBA81DA0065}"/>
    <cellStyle name="Vsota 2 2 2 4 4 2 6" xfId="46717" xr:uid="{A36FB66D-B496-4B2A-B9B2-30763071DFB2}"/>
    <cellStyle name="Vsota 2 2 2 4 4 2 7" xfId="52270" xr:uid="{496A8C65-9731-4160-B3B5-40FE4DD2D069}"/>
    <cellStyle name="Vsota 2 2 2 4 4 2 8" xfId="55217" xr:uid="{E87C2237-A077-4940-AF79-E106B12B5652}"/>
    <cellStyle name="Vsota 2 2 2 4 4 3" xfId="12905" xr:uid="{6D508152-F078-4E91-840F-9F610F64978E}"/>
    <cellStyle name="Vsota 2 2 2 4 4 4" xfId="18628" xr:uid="{97F0CFB5-DD11-432F-9CA5-768CA3C1348C}"/>
    <cellStyle name="Vsota 2 2 2 4 4 5" xfId="24161" xr:uid="{4EB295B0-FD6F-403D-962F-D83F1F3524E6}"/>
    <cellStyle name="Vsota 2 2 2 4 4 6" xfId="37192" xr:uid="{6485BF6F-AF95-44ED-BA3C-219C35828054}"/>
    <cellStyle name="Vsota 2 2 2 4 4 7" xfId="43894" xr:uid="{92DA9A8A-DED0-45AD-BE87-9D6EBA0A43E5}"/>
    <cellStyle name="Vsota 2 2 2 4 4 8" xfId="49447" xr:uid="{FD9CD646-71DC-457B-804E-CD0596A7A46B}"/>
    <cellStyle name="Vsota 2 2 2 4 4 9" xfId="42625" xr:uid="{717CC01F-352D-4F72-B2A3-84B4106D3FD6}"/>
    <cellStyle name="Vsota 2 2 2 4 5" xfId="5028" xr:uid="{E22C180B-93F2-499F-ABFD-C38AF2C0FC7C}"/>
    <cellStyle name="Vsota 2 2 2 4 5 2" xfId="7851" xr:uid="{7DED1F36-E44C-4EC2-98AF-C87D8B130365}"/>
    <cellStyle name="Vsota 2 2 2 4 5 2 2" xfId="15217" xr:uid="{DE03420B-5443-4BD8-8D5D-029C1A87583C}"/>
    <cellStyle name="Vsota 2 2 2 4 5 2 3" xfId="20940" xr:uid="{4B4E1767-DBC8-4B51-918B-87C6857EF1DD}"/>
    <cellStyle name="Vsota 2 2 2 4 5 2 4" xfId="26473" xr:uid="{DA1D7141-AAF4-4466-9DCE-E49766DA4E72}"/>
    <cellStyle name="Vsota 2 2 2 4 5 2 5" xfId="39504" xr:uid="{4C872181-62D1-4962-91EF-2DC293400376}"/>
    <cellStyle name="Vsota 2 2 2 4 5 2 6" xfId="46206" xr:uid="{22BDC6EF-90F5-4920-8011-D39D89F16998}"/>
    <cellStyle name="Vsota 2 2 2 4 5 2 7" xfId="51759" xr:uid="{99881E51-0FCB-4BB6-A162-D15B6AD7B7FF}"/>
    <cellStyle name="Vsota 2 2 2 4 5 2 8" xfId="57587" xr:uid="{2A5AF1AF-7CEA-4772-A3A0-D61E71088C5E}"/>
    <cellStyle name="Vsota 2 2 2 4 5 3" xfId="12394" xr:uid="{5D344EE0-6D0F-4CBC-A395-180D99C81FF8}"/>
    <cellStyle name="Vsota 2 2 2 4 5 4" xfId="18117" xr:uid="{22406A5B-DA09-4C02-B2A1-5D7EA1789775}"/>
    <cellStyle name="Vsota 2 2 2 4 5 5" xfId="23650" xr:uid="{82146D01-8F47-4629-98E2-C941A4917881}"/>
    <cellStyle name="Vsota 2 2 2 4 5 6" xfId="36681" xr:uid="{9257AE42-7193-427D-9264-B27807274840}"/>
    <cellStyle name="Vsota 2 2 2 4 5 7" xfId="43383" xr:uid="{90935ACF-BCAB-432D-B0AB-40F09DC8C128}"/>
    <cellStyle name="Vsota 2 2 2 4 5 8" xfId="48936" xr:uid="{6ABDA131-617A-4454-B493-0FA4DE5089B4}"/>
    <cellStyle name="Vsota 2 2 2 4 5 9" xfId="56202" xr:uid="{9741C854-62F9-4433-897F-C6C178A3B92B}"/>
    <cellStyle name="Vsota 2 2 2 4 6" xfId="4988" xr:uid="{9FA4EC1B-7A5D-4002-83E8-FFF6AED9115D}"/>
    <cellStyle name="Vsota 2 2 2 4 6 2" xfId="7811" xr:uid="{D4A02CE8-D78B-461F-89A9-4ADC7520810E}"/>
    <cellStyle name="Vsota 2 2 2 4 6 2 2" xfId="15177" xr:uid="{E6A1121B-CB24-44ED-A58E-EC784E2DCA9B}"/>
    <cellStyle name="Vsota 2 2 2 4 6 2 3" xfId="20900" xr:uid="{0069D1B5-6C04-4656-9CEE-22DBC64E4ED5}"/>
    <cellStyle name="Vsota 2 2 2 4 6 2 4" xfId="26433" xr:uid="{D54B5F71-388E-42DF-8ED3-FC51B37E9051}"/>
    <cellStyle name="Vsota 2 2 2 4 6 2 5" xfId="39464" xr:uid="{C8D0F927-CAE7-4496-86EB-E0B20744BD9D}"/>
    <cellStyle name="Vsota 2 2 2 4 6 2 6" xfId="46166" xr:uid="{394FDB1A-4C62-4BDB-93CE-56CE5647E4F4}"/>
    <cellStyle name="Vsota 2 2 2 4 6 2 7" xfId="51719" xr:uid="{8B583A49-CE56-40E6-B23F-79E04CD7482D}"/>
    <cellStyle name="Vsota 2 2 2 4 6 2 8" xfId="57913" xr:uid="{2CCC5564-2A0C-4D4F-AAE5-A54E488AFB5E}"/>
    <cellStyle name="Vsota 2 2 2 4 6 3" xfId="12354" xr:uid="{3BDA5F96-C542-455C-88CC-CD9AE6B18E06}"/>
    <cellStyle name="Vsota 2 2 2 4 6 4" xfId="18077" xr:uid="{E25E5873-F4D7-47E1-B87F-C3A35C714383}"/>
    <cellStyle name="Vsota 2 2 2 4 6 5" xfId="23610" xr:uid="{4B69D432-7CD9-432F-A065-889F9DE29483}"/>
    <cellStyle name="Vsota 2 2 2 4 6 6" xfId="36641" xr:uid="{82F176C5-6F12-41ED-B2CB-8B306A69A4A5}"/>
    <cellStyle name="Vsota 2 2 2 4 6 7" xfId="43343" xr:uid="{2172E2DB-2170-4E6F-8CEE-E96AB7C75081}"/>
    <cellStyle name="Vsota 2 2 2 4 6 8" xfId="48896" xr:uid="{3607B49C-B2EC-497B-B1D4-3419E74B62DB}"/>
    <cellStyle name="Vsota 2 2 2 4 6 9" xfId="42702" xr:uid="{03333D87-8BB0-46C3-B038-EC282C07A3A2}"/>
    <cellStyle name="Vsota 2 2 2 4 7" xfId="4109" xr:uid="{59B73D4A-A945-482A-BF86-4FA46642FF21}"/>
    <cellStyle name="Vsota 2 2 2 4 7 2" xfId="11733" xr:uid="{109086E3-C6BB-49CA-B899-069AD5D06D9F}"/>
    <cellStyle name="Vsota 2 2 2 4 7 3" xfId="17565" xr:uid="{D05F9B34-362E-418C-B752-B793C4EFD441}"/>
    <cellStyle name="Vsota 2 2 2 4 7 4" xfId="23220" xr:uid="{A5430579-C82F-4C87-A2E0-93478204BB1E}"/>
    <cellStyle name="Vsota 2 2 2 4 7 5" xfId="39074" xr:uid="{F3ACC37D-2511-42F8-91B9-92A657FC2A7A}"/>
    <cellStyle name="Vsota 2 2 2 4 7 6" xfId="45776" xr:uid="{7900D799-7875-4062-933E-9661E1C2CF7A}"/>
    <cellStyle name="Vsota 2 2 2 4 7 7" xfId="51329" xr:uid="{6B77AB4F-30C5-4F3A-920B-1DD2E5BCC831}"/>
    <cellStyle name="Vsota 2 2 2 4 7 8" xfId="58079" xr:uid="{67FBCEB2-77D4-4014-9E00-641B4E77FB04}"/>
    <cellStyle name="Vsota 2 2 2 4 8" xfId="7421" xr:uid="{CFFD1EEA-D238-4EC8-8EF7-F839E3C8CCB0}"/>
    <cellStyle name="Vsota 2 2 2 4 8 2" xfId="14787" xr:uid="{BA9251FC-8E05-4C33-8440-E7512C070EBE}"/>
    <cellStyle name="Vsota 2 2 2 4 8 3" xfId="20510" xr:uid="{D87935D0-5C72-4B2F-B007-C62D0E4A5574}"/>
    <cellStyle name="Vsota 2 2 2 4 8 4" xfId="26043" xr:uid="{886858FA-1E02-4B9B-B318-676F675D2F2C}"/>
    <cellStyle name="Vsota 2 2 2 4 9" xfId="10478" xr:uid="{274A3902-1684-47DE-8B58-8761D1D8018F}"/>
    <cellStyle name="Vsota 2 2 2 5" xfId="2395" xr:uid="{3CF40944-0566-4583-B619-AE988199CF0A}"/>
    <cellStyle name="Vsota 2 2 2 5 2" xfId="3957" xr:uid="{AFAD4ED9-718E-4B17-BC67-506466A9BC4D}"/>
    <cellStyle name="Vsota 2 2 2 5 2 2" xfId="11630" xr:uid="{1EEDF736-28E0-43F7-8740-F604C3EA9837}"/>
    <cellStyle name="Vsota 2 2 2 5 2 3" xfId="17488" xr:uid="{4211B3D2-54B3-4760-B5EF-964D8BE009E7}"/>
    <cellStyle name="Vsota 2 2 2 5 2 4" xfId="23160" xr:uid="{52AF68DC-7D6C-4326-8BC5-9BD1DD0F3BB7}"/>
    <cellStyle name="Vsota 2 2 2 5 2 5" xfId="39014" xr:uid="{21F5E512-BFA0-4B77-A1B5-D1507FD448B6}"/>
    <cellStyle name="Vsota 2 2 2 5 2 6" xfId="45716" xr:uid="{840EEBDD-8787-45F1-93D0-40B1CC099A75}"/>
    <cellStyle name="Vsota 2 2 2 5 2 7" xfId="51269" xr:uid="{2F5F0DE5-5826-4786-AEF0-92C32642CD49}"/>
    <cellStyle name="Vsota 2 2 2 5 2 8" xfId="55951" xr:uid="{427F2764-8E73-4AAE-9B8E-F7F13CC39766}"/>
    <cellStyle name="Vsota 2 2 2 5 3" xfId="7361" xr:uid="{D04ECFD3-E56A-4E0F-A0E9-733E2B36E069}"/>
    <cellStyle name="Vsota 2 2 2 5 3 2" xfId="14727" xr:uid="{96E31BB2-2FDC-4CD8-A6CC-DFBD07931B4C}"/>
    <cellStyle name="Vsota 2 2 2 5 3 3" xfId="20450" xr:uid="{DF85D242-DDCA-461C-B120-E9B74DABE3BF}"/>
    <cellStyle name="Vsota 2 2 2 5 3 4" xfId="25983" xr:uid="{12AD10D7-9AE3-45D7-8B64-E03E3E629730}"/>
    <cellStyle name="Vsota 2 2 2 5 4" xfId="10568" xr:uid="{8E5B86CC-FADC-4421-8DBD-84A190096FF1}"/>
    <cellStyle name="Vsota 2 2 2 5 5" xfId="11880" xr:uid="{90247376-6E66-4FCC-A578-ADA1A87C8B28}"/>
    <cellStyle name="Vsota 2 2 2 5 6" xfId="35610" xr:uid="{06D84EED-6DA2-4D78-9209-B88BDA617EA3}"/>
    <cellStyle name="Vsota 2 2 2 5 7" xfId="42507" xr:uid="{701DC466-F980-4324-A5D6-962367C1B5C5}"/>
    <cellStyle name="Vsota 2 2 2 5 8" xfId="42070" xr:uid="{044D1126-9565-44EF-A66F-DA4D21D35707}"/>
    <cellStyle name="Vsota 2 2 2 5 9" xfId="41770" xr:uid="{E3558F89-1DEF-4BDF-95C4-14C320618D00}"/>
    <cellStyle name="Vsota 2 2 2 6" xfId="2064" xr:uid="{7D4FA8B9-7B35-476A-A80E-F7291C41BED4}"/>
    <cellStyle name="Vsota 2 2 2 6 10" xfId="56113" xr:uid="{CA582332-7AD2-46B9-A439-E19F475734A5}"/>
    <cellStyle name="Vsota 2 2 2 6 2" xfId="5411" xr:uid="{BFEB72C9-CF27-4BB3-BD53-254126D078CF}"/>
    <cellStyle name="Vsota 2 2 2 6 2 2" xfId="12777" xr:uid="{1BBF4303-CDA2-4C17-995E-8BDE16AAA23A}"/>
    <cellStyle name="Vsota 2 2 2 6 2 3" xfId="18500" xr:uid="{C88CB1A9-A47C-4BD1-813F-13DB483D24FF}"/>
    <cellStyle name="Vsota 2 2 2 6 2 4" xfId="24033" xr:uid="{FA01F1BC-26C4-4EE9-872B-319F3094BF1A}"/>
    <cellStyle name="Vsota 2 2 2 6 2 5" xfId="39887" xr:uid="{A2C0B752-FFDA-48BA-8B83-8245784810AE}"/>
    <cellStyle name="Vsota 2 2 2 6 2 6" xfId="46589" xr:uid="{EDD11677-5C88-49E6-ABBD-8FDA1323B520}"/>
    <cellStyle name="Vsota 2 2 2 6 2 7" xfId="52142" xr:uid="{A8CD57DF-0C2F-41BB-B1F4-576649976E66}"/>
    <cellStyle name="Vsota 2 2 2 6 2 8" xfId="54914" xr:uid="{D0B73FF1-B955-4534-9831-FE7858A3E120}"/>
    <cellStyle name="Vsota 2 2 2 6 3" xfId="8234" xr:uid="{6F387E7F-F027-4B83-9D4F-20F015338C52}"/>
    <cellStyle name="Vsota 2 2 2 6 3 2" xfId="15600" xr:uid="{A4A545CA-98DB-4D25-BCA9-3FD92658427F}"/>
    <cellStyle name="Vsota 2 2 2 6 3 3" xfId="21323" xr:uid="{558A370D-EDE1-4362-AD2C-7FC003562D8C}"/>
    <cellStyle name="Vsota 2 2 2 6 3 4" xfId="26856" xr:uid="{5CA9726A-8B1E-4E01-86B0-B3357265749C}"/>
    <cellStyle name="Vsota 2 2 2 6 4" xfId="10337" xr:uid="{98E1F467-F87D-4A5B-A3C2-57D4C0B47C84}"/>
    <cellStyle name="Vsota 2 2 2 6 5" xfId="11646" xr:uid="{08E1D1F5-C664-4499-A9DC-7D90D681E4D7}"/>
    <cellStyle name="Vsota 2 2 2 6 6" xfId="11009" xr:uid="{70F0660F-171D-4AAA-B82E-224B44687AC0}"/>
    <cellStyle name="Vsota 2 2 2 6 7" xfId="37064" xr:uid="{974C52FA-960D-431D-BF50-F68075B7BCC0}"/>
    <cellStyle name="Vsota 2 2 2 6 8" xfId="43766" xr:uid="{C82B4B36-3D6D-4A13-9481-06BECE6D7CEC}"/>
    <cellStyle name="Vsota 2 2 2 6 9" xfId="49319" xr:uid="{A0744507-1BCF-41B3-A2A7-848EE8E69CE6}"/>
    <cellStyle name="Vsota 2 2 2 7" xfId="2084" xr:uid="{F95CBAF8-36A4-405E-9D3F-B03D1B2915DC}"/>
    <cellStyle name="Vsota 2 2 2 7 10" xfId="41709" xr:uid="{E6BCF065-0C6D-457B-98BF-0673920136A9}"/>
    <cellStyle name="Vsota 2 2 2 7 2" xfId="3486" xr:uid="{AA176581-C745-4D32-A341-988B6D6C5FBA}"/>
    <cellStyle name="Vsota 2 2 2 7 2 2" xfId="11307" xr:uid="{8EBCD403-93C3-41DE-A42C-A915334BBB7D}"/>
    <cellStyle name="Vsota 2 2 2 7 2 3" xfId="1224" xr:uid="{08C6AC74-A1C8-4926-AED1-71470F00465C}"/>
    <cellStyle name="Vsota 2 2 2 7 2 4" xfId="11991" xr:uid="{074E8D15-0DEA-4066-9772-1ADD1B050C37}"/>
    <cellStyle name="Vsota 2 2 2 7 2 5" xfId="38797" xr:uid="{C2E60085-DF9D-4306-BAF4-87B7D0BB3023}"/>
    <cellStyle name="Vsota 2 2 2 7 2 6" xfId="45499" xr:uid="{C1044545-5CAB-4FA7-ABD2-55005790B410}"/>
    <cellStyle name="Vsota 2 2 2 7 2 7" xfId="51052" xr:uid="{6E9283DF-93C4-4F7A-BB71-43BEBE1DD76B}"/>
    <cellStyle name="Vsota 2 2 2 7 2 8" xfId="56211" xr:uid="{6DF8DB78-AA73-4A26-9FE9-CF84A42B2A97}"/>
    <cellStyle name="Vsota 2 2 2 7 3" xfId="7144" xr:uid="{455D7EA3-95B0-483E-95EB-06DAFAE97202}"/>
    <cellStyle name="Vsota 2 2 2 7 3 2" xfId="14510" xr:uid="{98622521-4D70-4563-A57B-B7472D42DB2C}"/>
    <cellStyle name="Vsota 2 2 2 7 3 3" xfId="20233" xr:uid="{C89E83C8-E726-47D8-A63E-F4A2BE99B045}"/>
    <cellStyle name="Vsota 2 2 2 7 3 4" xfId="25766" xr:uid="{91306DD4-B94A-443A-92BE-A5E97A225AEB}"/>
    <cellStyle name="Vsota 2 2 2 7 4" xfId="10356" xr:uid="{265156BD-A9E1-4DB5-81CD-2BE275CAE362}"/>
    <cellStyle name="Vsota 2 2 2 7 5" xfId="11469" xr:uid="{40108060-C488-46A2-AE2F-F673D76F68AB}"/>
    <cellStyle name="Vsota 2 2 2 7 6" xfId="9996" xr:uid="{F380E24E-EC17-4F0B-8FED-C7BD60F75491}"/>
    <cellStyle name="Vsota 2 2 2 7 7" xfId="35139" xr:uid="{945CBAEE-57FD-4CD2-A0AA-468FA29CC23B}"/>
    <cellStyle name="Vsota 2 2 2 7 8" xfId="42123" xr:uid="{31828311-DC45-4DB1-AE4A-A7EE8D49005C}"/>
    <cellStyle name="Vsota 2 2 2 7 9" xfId="41703" xr:uid="{B0C41C70-5240-43CC-8B3B-289AD344D71C}"/>
    <cellStyle name="Vsota 2 2 2 8" xfId="2053" xr:uid="{7A12ACE3-5F53-4B77-993D-9B4B1CAF2F9A}"/>
    <cellStyle name="Vsota 2 2 2 8 2" xfId="10327" xr:uid="{03ADE3E1-E494-4F45-B07E-6D2EF9DE83B1}"/>
    <cellStyle name="Vsota 2 2 2 8 3" xfId="11878" xr:uid="{4B2E17F1-CD59-4AD7-AF62-3DD009D3C156}"/>
    <cellStyle name="Vsota 2 2 2 8 4" xfId="17465" xr:uid="{FA652D8C-8204-4975-9CC4-8ECD7A0FF94E}"/>
    <cellStyle name="Vsota 2 2 2 8 5" xfId="38785" xr:uid="{3D25D09C-A215-4E45-9092-5EF2CE39614E}"/>
    <cellStyle name="Vsota 2 2 2 8 6" xfId="45487" xr:uid="{F1A1F57A-DD19-4F9C-BDEF-4571FC45F8F8}"/>
    <cellStyle name="Vsota 2 2 2 8 7" xfId="51040" xr:uid="{7F405F0F-FD64-468C-AFCC-6FE1CDA72729}"/>
    <cellStyle name="Vsota 2 2 2 8 8" xfId="55132" xr:uid="{275AB514-723E-4CD2-BFB1-688573461C13}"/>
    <cellStyle name="Vsota 2 2 2 9" xfId="2022" xr:uid="{728FB625-1349-4421-A673-8BD30F817CDB}"/>
    <cellStyle name="Vsota 2 2 2 9 2" xfId="10298" xr:uid="{53B869A7-C639-4D3D-A692-213A7FCA2BC9}"/>
    <cellStyle name="Vsota 2 2 2 9 3" xfId="10209" xr:uid="{0EBBEC54-2E64-4708-A1F5-4777D1461E98}"/>
    <cellStyle name="Vsota 2 2 2 9 4" xfId="11979" xr:uid="{1D6E4444-2F97-444C-BD7B-2C35C9C6EFD9}"/>
    <cellStyle name="Vsota 2 2 20" xfId="34469" xr:uid="{21DDE062-9AB8-49F0-B04A-F4F7B8F4CD0A}"/>
    <cellStyle name="Vsota 2 2 21" xfId="34164" xr:uid="{D51087E8-406A-452B-951B-8B9115D0D931}"/>
    <cellStyle name="Vsota 2 2 22" xfId="58290" xr:uid="{1F054202-C7D4-45A2-A395-7C787818606D}"/>
    <cellStyle name="Vsota 2 2 3" xfId="1921" xr:uid="{C209EC7E-F52F-44DB-B1B5-FF97370C38DF}"/>
    <cellStyle name="Vsota 2 2 3 10" xfId="7513" xr:uid="{E23B0409-43D0-4A11-9089-7583F143940C}"/>
    <cellStyle name="Vsota 2 2 3 10 2" xfId="14879" xr:uid="{DA44DAED-6232-4A67-B551-9896534C7CBC}"/>
    <cellStyle name="Vsota 2 2 3 10 3" xfId="20602" xr:uid="{CE8A77C7-6905-4001-A0F1-89A213535FD7}"/>
    <cellStyle name="Vsota 2 2 3 10 4" xfId="26135" xr:uid="{1B0A1D90-CF7B-4BB4-8818-74DEE958EB67}"/>
    <cellStyle name="Vsota 2 2 3 11" xfId="10232" xr:uid="{BFF5C441-A36E-4438-91B5-C2B220B9C4AA}"/>
    <cellStyle name="Vsota 2 2 3 12" xfId="10042" xr:uid="{E159250C-0845-44F3-93CC-C800D1E41260}"/>
    <cellStyle name="Vsota 2 2 3 13" xfId="36182" xr:uid="{65A06DE7-CCA1-4B4A-A4D8-DC9EAC30FFDE}"/>
    <cellStyle name="Vsota 2 2 3 14" xfId="42943" xr:uid="{63E04200-3927-4CD3-B5AE-613981871EA6}"/>
    <cellStyle name="Vsota 2 2 3 15" xfId="48503" xr:uid="{B45958E2-DE26-40E9-AF24-461C325F0361}"/>
    <cellStyle name="Vsota 2 2 3 16" xfId="34197" xr:uid="{91EDB42B-E073-4F54-A015-D3A2693F0363}"/>
    <cellStyle name="Vsota 2 2 3 2" xfId="4866" xr:uid="{5EEF5638-CB12-4391-A58B-0829AC3AFE12}"/>
    <cellStyle name="Vsota 2 2 3 2 10" xfId="23488" xr:uid="{BA7AD7C8-FE5C-443A-8722-CE820161DC89}"/>
    <cellStyle name="Vsota 2 2 3 2 11" xfId="36519" xr:uid="{4D2DC0C8-4370-47AD-977E-A083312BC3D8}"/>
    <cellStyle name="Vsota 2 2 3 2 12" xfId="43221" xr:uid="{07596664-753E-4855-AB77-FE7C9038585F}"/>
    <cellStyle name="Vsota 2 2 3 2 13" xfId="48774" xr:uid="{6E1AE469-AD46-4848-9545-457484CEC9AF}"/>
    <cellStyle name="Vsota 2 2 3 2 14" xfId="55059" xr:uid="{FD10AEDF-AD47-4F69-B94E-A7F07676B68C}"/>
    <cellStyle name="Vsota 2 2 3 2 2" xfId="5754" xr:uid="{0ECB2A4E-E639-468A-A188-0B1C99D5C04E}"/>
    <cellStyle name="Vsota 2 2 3 2 2 2" xfId="8577" xr:uid="{F851117A-F74C-4079-9C27-70014981EAC1}"/>
    <cellStyle name="Vsota 2 2 3 2 2 2 2" xfId="15943" xr:uid="{A6704E45-2DAC-4F60-A789-9B895CA1A22C}"/>
    <cellStyle name="Vsota 2 2 3 2 2 2 3" xfId="21666" xr:uid="{061CFD40-1EF0-49D3-A35A-11853729795C}"/>
    <cellStyle name="Vsota 2 2 3 2 2 2 4" xfId="27199" xr:uid="{CC0DA57A-C534-4414-A572-4988D5314935}"/>
    <cellStyle name="Vsota 2 2 3 2 2 2 5" xfId="40230" xr:uid="{20B1E80F-72C8-4FC5-8664-DE6D50EEE720}"/>
    <cellStyle name="Vsota 2 2 3 2 2 2 6" xfId="46932" xr:uid="{21A44975-C811-4271-BFBA-99BC3BF8792A}"/>
    <cellStyle name="Vsota 2 2 3 2 2 2 7" xfId="52485" xr:uid="{9FCEC78E-A0C9-4D07-B8C9-435254E47E97}"/>
    <cellStyle name="Vsota 2 2 3 2 2 2 8" xfId="54310" xr:uid="{2A8CD36E-8DF2-4955-A110-F11DE493CB74}"/>
    <cellStyle name="Vsota 2 2 3 2 2 3" xfId="13120" xr:uid="{2E367F28-8429-4DCC-8F5A-29E3821B3B68}"/>
    <cellStyle name="Vsota 2 2 3 2 2 4" xfId="18843" xr:uid="{83C46291-0462-4652-98D5-EE6441668C49}"/>
    <cellStyle name="Vsota 2 2 3 2 2 5" xfId="24376" xr:uid="{4E09E2DF-6483-4D00-A051-C4BA36416CC6}"/>
    <cellStyle name="Vsota 2 2 3 2 2 6" xfId="37407" xr:uid="{C681155A-1F5B-46AA-B599-8D811E3C236C}"/>
    <cellStyle name="Vsota 2 2 3 2 2 7" xfId="44109" xr:uid="{EA7D89E1-3624-439B-BA66-D66FBC5077A3}"/>
    <cellStyle name="Vsota 2 2 3 2 2 8" xfId="49662" xr:uid="{98122E47-6374-47BA-9B94-F13376F0A3B9}"/>
    <cellStyle name="Vsota 2 2 3 2 2 9" xfId="54436" xr:uid="{BC09360F-2DF7-4274-8E35-04440D5A4E8A}"/>
    <cellStyle name="Vsota 2 2 3 2 3" xfId="5130" xr:uid="{F8783B95-9D2B-423B-B943-E494C4C5F7EF}"/>
    <cellStyle name="Vsota 2 2 3 2 3 2" xfId="7953" xr:uid="{F7663061-8448-4304-B74B-17DC60F7FDB1}"/>
    <cellStyle name="Vsota 2 2 3 2 3 2 2" xfId="15319" xr:uid="{CA2AE4F2-F249-4B37-B043-9FE5781FA38B}"/>
    <cellStyle name="Vsota 2 2 3 2 3 2 3" xfId="21042" xr:uid="{907B1A83-1069-44DC-B7F3-F0F8C5B30088}"/>
    <cellStyle name="Vsota 2 2 3 2 3 2 4" xfId="26575" xr:uid="{181F8010-BD88-4115-8D26-4E4DCF878395}"/>
    <cellStyle name="Vsota 2 2 3 2 3 2 5" xfId="39606" xr:uid="{56F46745-7552-427F-8222-2743E48A6741}"/>
    <cellStyle name="Vsota 2 2 3 2 3 2 6" xfId="46308" xr:uid="{C9DCF3F5-6DC8-47EA-B8DB-814E00FE9A23}"/>
    <cellStyle name="Vsota 2 2 3 2 3 2 7" xfId="51861" xr:uid="{7FC0FFBD-EA16-4301-BB12-71EA5301B508}"/>
    <cellStyle name="Vsota 2 2 3 2 3 2 8" xfId="43014" xr:uid="{11CF684D-55DD-4F48-89AE-1724EFB4AF4E}"/>
    <cellStyle name="Vsota 2 2 3 2 3 3" xfId="12496" xr:uid="{BB87DAED-5E88-4DEE-9E14-A8ADFE37189C}"/>
    <cellStyle name="Vsota 2 2 3 2 3 4" xfId="18219" xr:uid="{9A3BF1FC-3308-4454-8EC4-01EECA3943E5}"/>
    <cellStyle name="Vsota 2 2 3 2 3 5" xfId="23752" xr:uid="{2CD35F5A-29CA-49B5-BE2F-3BF84ED3C508}"/>
    <cellStyle name="Vsota 2 2 3 2 3 6" xfId="36783" xr:uid="{127F0461-BAEA-415F-89B8-23C90288E62B}"/>
    <cellStyle name="Vsota 2 2 3 2 3 7" xfId="43485" xr:uid="{865F1F15-0248-4314-95C1-A40215F824EC}"/>
    <cellStyle name="Vsota 2 2 3 2 3 8" xfId="49038" xr:uid="{9920B920-EFEB-4368-8096-D455EDC03A42}"/>
    <cellStyle name="Vsota 2 2 3 2 3 9" xfId="54256" xr:uid="{038249FD-A55C-4F5C-B674-2E917C2A1E2B}"/>
    <cellStyle name="Vsota 2 2 3 2 4" xfId="6381" xr:uid="{31D0588C-D0AF-4606-A369-96783A33BCEB}"/>
    <cellStyle name="Vsota 2 2 3 2 4 2" xfId="9204" xr:uid="{8534A68B-0965-44E7-80E6-EDBED2D21229}"/>
    <cellStyle name="Vsota 2 2 3 2 4 2 2" xfId="16570" xr:uid="{C363076C-A075-4CEB-8D89-140C9A3D5A06}"/>
    <cellStyle name="Vsota 2 2 3 2 4 2 3" xfId="22293" xr:uid="{690BBB59-F9F8-47EC-805E-DC99C690E785}"/>
    <cellStyle name="Vsota 2 2 3 2 4 2 4" xfId="27826" xr:uid="{4DA390DA-1C4F-401F-AF19-0ED4235977B3}"/>
    <cellStyle name="Vsota 2 2 3 2 4 2 5" xfId="40857" xr:uid="{A5C73AF1-059B-48F6-927E-954E87643B3E}"/>
    <cellStyle name="Vsota 2 2 3 2 4 2 6" xfId="47559" xr:uid="{1CD592D9-9D5E-4962-BA8A-B89BCE991F46}"/>
    <cellStyle name="Vsota 2 2 3 2 4 2 7" xfId="53112" xr:uid="{F48516A2-A76B-4FF4-BE90-E840DC6F4A38}"/>
    <cellStyle name="Vsota 2 2 3 2 4 2 8" xfId="42810" xr:uid="{DB2CB95D-86D6-4B6C-A1F7-5B0725C2E0A7}"/>
    <cellStyle name="Vsota 2 2 3 2 4 3" xfId="13747" xr:uid="{205144C0-196A-45ED-956F-0284A9742E5A}"/>
    <cellStyle name="Vsota 2 2 3 2 4 4" xfId="19470" xr:uid="{C6BEBAC6-A11F-4F0B-A351-64C5315279EE}"/>
    <cellStyle name="Vsota 2 2 3 2 4 5" xfId="25003" xr:uid="{8A395E9E-5F4A-4582-BFBD-1E506303682B}"/>
    <cellStyle name="Vsota 2 2 3 2 4 6" xfId="38034" xr:uid="{5680FC4C-C193-4455-900A-938406481F02}"/>
    <cellStyle name="Vsota 2 2 3 2 4 7" xfId="44736" xr:uid="{0113AEA4-CAF8-4B71-92E7-AF13C7C59DBE}"/>
    <cellStyle name="Vsota 2 2 3 2 4 8" xfId="50289" xr:uid="{E74042EA-5DD2-4D04-B9F6-F70B9C265D48}"/>
    <cellStyle name="Vsota 2 2 3 2 4 9" xfId="54660" xr:uid="{4BC79A28-437C-4760-A70A-2AB4B04FC931}"/>
    <cellStyle name="Vsota 2 2 3 2 5" xfId="6705" xr:uid="{15FB2623-BE6A-460B-A549-CFFD52134E93}"/>
    <cellStyle name="Vsota 2 2 3 2 5 2" xfId="9528" xr:uid="{3D967882-15C7-43D7-A5C7-2A1B14E0042A}"/>
    <cellStyle name="Vsota 2 2 3 2 5 2 2" xfId="16894" xr:uid="{F4EDA2D7-99E0-4E33-8047-B472F441110A}"/>
    <cellStyle name="Vsota 2 2 3 2 5 2 3" xfId="22617" xr:uid="{47B9DC65-774F-4845-A6B0-D9329A56EB7F}"/>
    <cellStyle name="Vsota 2 2 3 2 5 2 4" xfId="28150" xr:uid="{8CBB2420-5192-466C-9E8B-20FE73D2D679}"/>
    <cellStyle name="Vsota 2 2 3 2 5 2 5" xfId="41181" xr:uid="{93993B3D-6CE7-42DF-B65D-7BF6C9B44514}"/>
    <cellStyle name="Vsota 2 2 3 2 5 2 6" xfId="47883" xr:uid="{AC6C3392-6CE3-43D5-82E1-65204D4496C6}"/>
    <cellStyle name="Vsota 2 2 3 2 5 2 7" xfId="53436" xr:uid="{F947045A-91BB-42A4-AE00-97AECF9F4EC4}"/>
    <cellStyle name="Vsota 2 2 3 2 5 2 8" xfId="55055" xr:uid="{5177A74B-2CBC-48CB-957C-F2EE07013129}"/>
    <cellStyle name="Vsota 2 2 3 2 5 3" xfId="14071" xr:uid="{6CB86E58-06EC-4436-954D-9AECE698FA4C}"/>
    <cellStyle name="Vsota 2 2 3 2 5 4" xfId="19794" xr:uid="{7D040463-5FFD-4EDE-8006-25558EB1C487}"/>
    <cellStyle name="Vsota 2 2 3 2 5 5" xfId="25327" xr:uid="{5E085836-80CE-4A1B-84A7-DB17BB7F1E78}"/>
    <cellStyle name="Vsota 2 2 3 2 5 6" xfId="38358" xr:uid="{16F829A6-A01A-457B-8FBD-9C8D22755FB2}"/>
    <cellStyle name="Vsota 2 2 3 2 5 7" xfId="45060" xr:uid="{0A753366-3D2D-4DE8-AEE1-6D673A51E641}"/>
    <cellStyle name="Vsota 2 2 3 2 5 8" xfId="50613" xr:uid="{47F4E2A7-BEC0-4200-9407-DBBD0797AC4D}"/>
    <cellStyle name="Vsota 2 2 3 2 5 9" xfId="55571" xr:uid="{580A584B-5BFD-4523-8AFA-8D4D8EEECBC9}"/>
    <cellStyle name="Vsota 2 2 3 2 6" xfId="6996" xr:uid="{847384F0-BB8E-478D-8849-7FC62B164916}"/>
    <cellStyle name="Vsota 2 2 3 2 6 2" xfId="9819" xr:uid="{8F016C70-CB83-4D1B-87E5-F7F354C1BE8C}"/>
    <cellStyle name="Vsota 2 2 3 2 6 2 2" xfId="17185" xr:uid="{6E99DB05-049D-44D4-AA90-BECB5750ECE1}"/>
    <cellStyle name="Vsota 2 2 3 2 6 2 3" xfId="22908" xr:uid="{9F45D5D7-3C2A-4E55-8724-D0F6536AA492}"/>
    <cellStyle name="Vsota 2 2 3 2 6 2 4" xfId="28441" xr:uid="{8301EEC7-8F99-4EF1-91BB-D22817DE1803}"/>
    <cellStyle name="Vsota 2 2 3 2 6 2 5" xfId="41472" xr:uid="{1C6E12A8-A615-4746-9D28-8B1ED7A903AB}"/>
    <cellStyle name="Vsota 2 2 3 2 6 2 6" xfId="48174" xr:uid="{6E69E4FC-7011-41C4-8CD2-1D4B1468615E}"/>
    <cellStyle name="Vsota 2 2 3 2 6 2 7" xfId="53727" xr:uid="{824EDC39-E22B-4CAE-A530-7D7054CDD083}"/>
    <cellStyle name="Vsota 2 2 3 2 6 2 8" xfId="55540" xr:uid="{42584D1C-DDDC-4DCC-A702-1B6290EE6D53}"/>
    <cellStyle name="Vsota 2 2 3 2 6 3" xfId="14362" xr:uid="{0DF62396-24E2-42D5-BBF2-4BE90B1533F7}"/>
    <cellStyle name="Vsota 2 2 3 2 6 4" xfId="20085" xr:uid="{0D1D13B7-95EB-4971-A3ED-FA561AA89FE1}"/>
    <cellStyle name="Vsota 2 2 3 2 6 5" xfId="25618" xr:uid="{DC7E58A6-9142-4349-B9ED-FCCC51BAB0BF}"/>
    <cellStyle name="Vsota 2 2 3 2 6 6" xfId="38649" xr:uid="{A0FC7818-84B2-4717-A5FB-B8C4FD2ECE2F}"/>
    <cellStyle name="Vsota 2 2 3 2 6 7" xfId="45351" xr:uid="{F8E6A19F-ECB5-46B2-B2DF-F085BABBB1FE}"/>
    <cellStyle name="Vsota 2 2 3 2 6 8" xfId="50904" xr:uid="{FD7C4694-4147-4E25-89F9-E876ED16C7FD}"/>
    <cellStyle name="Vsota 2 2 3 2 6 9" xfId="55847" xr:uid="{CDF9BA05-B7C1-40E2-AFEF-5AA3087CD565}"/>
    <cellStyle name="Vsota 2 2 3 2 7" xfId="7689" xr:uid="{6F60DCEB-857B-4915-A76E-27EA717F5345}"/>
    <cellStyle name="Vsota 2 2 3 2 7 2" xfId="15055" xr:uid="{CAFE9037-D84C-47ED-BE58-4DE0C5A5A1F2}"/>
    <cellStyle name="Vsota 2 2 3 2 7 3" xfId="20778" xr:uid="{10608D91-E1F9-4EC9-9792-4477D0696DDB}"/>
    <cellStyle name="Vsota 2 2 3 2 7 4" xfId="26311" xr:uid="{66FE8FE5-3658-4A00-9DF2-9294208B4F2B}"/>
    <cellStyle name="Vsota 2 2 3 2 7 5" xfId="39342" xr:uid="{45035003-BD56-4CE4-8CC9-4ADB23BF032B}"/>
    <cellStyle name="Vsota 2 2 3 2 7 6" xfId="46044" xr:uid="{FA5861AA-5CA6-4F2B-8A7A-5C7E9CD366D2}"/>
    <cellStyle name="Vsota 2 2 3 2 7 7" xfId="51597" xr:uid="{F3BE41AF-62E2-4EC0-ACBE-E34489A319F8}"/>
    <cellStyle name="Vsota 2 2 3 2 7 8" xfId="58141" xr:uid="{D13CFC9F-C535-42C5-BB4D-3589E6BA6FF2}"/>
    <cellStyle name="Vsota 2 2 3 2 8" xfId="12232" xr:uid="{B2C2E7EE-4F5C-47B7-85A7-443738A7382D}"/>
    <cellStyle name="Vsota 2 2 3 2 9" xfId="17955" xr:uid="{10F0418C-DF59-4FF3-8FFA-6478210504CE}"/>
    <cellStyle name="Vsota 2 2 3 3" xfId="4077" xr:uid="{C35D026B-66A1-45FF-8800-ACB580931524}"/>
    <cellStyle name="Vsota 2 2 3 3 10" xfId="23194" xr:uid="{161F93EF-EE69-450F-8A12-E5C68817F9B5}"/>
    <cellStyle name="Vsota 2 2 3 3 11" xfId="35730" xr:uid="{E4775FB2-8A1C-4A53-BCC8-FE38EAE7E432}"/>
    <cellStyle name="Vsota 2 2 3 3 12" xfId="42598" xr:uid="{9A44A593-751D-4F36-895C-BF53EBD68766}"/>
    <cellStyle name="Vsota 2 2 3 3 13" xfId="34537" xr:uid="{F8BF3D14-F229-4803-8544-C981FCDE63D1}"/>
    <cellStyle name="Vsota 2 2 3 3 14" xfId="42669" xr:uid="{25CCB0EE-7B6A-41E5-9620-1DDF88342DFA}"/>
    <cellStyle name="Vsota 2 2 3 3 2" xfId="5211" xr:uid="{C615363A-ADE1-40A3-8A4B-E6E7CE5873F2}"/>
    <cellStyle name="Vsota 2 2 3 3 2 2" xfId="8034" xr:uid="{7D57F4D9-16CD-4EE8-9980-FA89AE1474E5}"/>
    <cellStyle name="Vsota 2 2 3 3 2 2 2" xfId="15400" xr:uid="{D1D3773D-3ADC-48AB-8161-74CC7D324B7C}"/>
    <cellStyle name="Vsota 2 2 3 3 2 2 3" xfId="21123" xr:uid="{3E220204-70E0-45BC-9921-1EA37CC4770F}"/>
    <cellStyle name="Vsota 2 2 3 3 2 2 4" xfId="26656" xr:uid="{D555308F-1301-4DD0-9C20-51994BA0E1CB}"/>
    <cellStyle name="Vsota 2 2 3 3 2 2 5" xfId="39687" xr:uid="{89EBE84D-C910-42AB-A710-5782036A9F9C}"/>
    <cellStyle name="Vsota 2 2 3 3 2 2 6" xfId="46389" xr:uid="{F3309D75-5A7F-452D-818C-93BD45AA3F9E}"/>
    <cellStyle name="Vsota 2 2 3 3 2 2 7" xfId="51942" xr:uid="{8B624D8A-B244-4AA7-8EDE-525628771D17}"/>
    <cellStyle name="Vsota 2 2 3 3 2 2 8" xfId="55107" xr:uid="{682AB7DC-499F-4A3E-B3AE-6F5E11F5B04F}"/>
    <cellStyle name="Vsota 2 2 3 3 2 3" xfId="12577" xr:uid="{8E31D3D5-B6DD-4619-B0C6-D73319896332}"/>
    <cellStyle name="Vsota 2 2 3 3 2 4" xfId="18300" xr:uid="{C018AA9E-BF64-4EED-A94A-F1A2CFF0C031}"/>
    <cellStyle name="Vsota 2 2 3 3 2 5" xfId="23833" xr:uid="{967CD45E-54B5-4FB4-84DC-A44462929B66}"/>
    <cellStyle name="Vsota 2 2 3 3 2 6" xfId="36864" xr:uid="{99D82B32-1518-4646-B211-08924EC93D4A}"/>
    <cellStyle name="Vsota 2 2 3 3 2 7" xfId="43566" xr:uid="{4C14FFA8-BB4A-4B94-869C-8B4367DEE64E}"/>
    <cellStyle name="Vsota 2 2 3 3 2 8" xfId="49119" xr:uid="{3D590768-D223-4D61-8B32-4A89A9E1FD28}"/>
    <cellStyle name="Vsota 2 2 3 3 2 9" xfId="58011" xr:uid="{1157973F-FDE8-453C-9F47-162C15A46943}"/>
    <cellStyle name="Vsota 2 2 3 3 3" xfId="5050" xr:uid="{BB4E586B-A317-4B08-8135-53F3FE9929EA}"/>
    <cellStyle name="Vsota 2 2 3 3 3 2" xfId="7873" xr:uid="{4DAF53EE-790C-4BDF-9211-BE2B96524DB3}"/>
    <cellStyle name="Vsota 2 2 3 3 3 2 2" xfId="15239" xr:uid="{361E588C-9BF5-458C-9686-379E15B319BE}"/>
    <cellStyle name="Vsota 2 2 3 3 3 2 3" xfId="20962" xr:uid="{5A229284-B654-4CE6-9307-5425269EC98B}"/>
    <cellStyle name="Vsota 2 2 3 3 3 2 4" xfId="26495" xr:uid="{87EAD243-85BE-4467-866B-2566EE939260}"/>
    <cellStyle name="Vsota 2 2 3 3 3 2 5" xfId="39526" xr:uid="{85CB0EA1-4272-4720-A1A4-A71E7A207428}"/>
    <cellStyle name="Vsota 2 2 3 3 3 2 6" xfId="46228" xr:uid="{B8B3EF9D-623A-489C-915F-BB918AA6DB0D}"/>
    <cellStyle name="Vsota 2 2 3 3 3 2 7" xfId="51781" xr:uid="{4692A99B-ACAE-428C-BA77-F95B9044A643}"/>
    <cellStyle name="Vsota 2 2 3 3 3 2 8" xfId="58161" xr:uid="{06A19986-B1B2-462D-8788-DF3165DC9825}"/>
    <cellStyle name="Vsota 2 2 3 3 3 3" xfId="12416" xr:uid="{2D59F387-80ED-4C04-8BCB-707CA7A05E60}"/>
    <cellStyle name="Vsota 2 2 3 3 3 4" xfId="18139" xr:uid="{20F595E0-7B72-4EF6-9A34-AF8484A9869C}"/>
    <cellStyle name="Vsota 2 2 3 3 3 5" xfId="23672" xr:uid="{37A4216B-AF93-451E-94AB-9A186613088F}"/>
    <cellStyle name="Vsota 2 2 3 3 3 6" xfId="36703" xr:uid="{DD6EC9F9-E1D1-42CE-8BB3-0743472F9053}"/>
    <cellStyle name="Vsota 2 2 3 3 3 7" xfId="43405" xr:uid="{163C0841-C929-431A-B7DC-E7F3A8AC3BD2}"/>
    <cellStyle name="Vsota 2 2 3 3 3 8" xfId="48958" xr:uid="{8C0EE1E2-ECF6-45B2-B856-225BB168AFAC}"/>
    <cellStyle name="Vsota 2 2 3 3 3 9" xfId="42072" xr:uid="{22C497A5-A769-47B3-B27B-80050F388D7A}"/>
    <cellStyle name="Vsota 2 2 3 3 4" xfId="5159" xr:uid="{78C973DA-5207-42FD-9DEA-9891D8DE0C85}"/>
    <cellStyle name="Vsota 2 2 3 3 4 2" xfId="7982" xr:uid="{C1F6B4A1-1353-4A82-A2D3-3CD457C1C4E0}"/>
    <cellStyle name="Vsota 2 2 3 3 4 2 2" xfId="15348" xr:uid="{7F5F0484-D94E-481B-A279-85A6CE07CCFA}"/>
    <cellStyle name="Vsota 2 2 3 3 4 2 3" xfId="21071" xr:uid="{9F6F9DC8-2390-4AA9-84A1-7D34DF7019DF}"/>
    <cellStyle name="Vsota 2 2 3 3 4 2 4" xfId="26604" xr:uid="{016C0DB6-A266-4275-8CB0-812C6C3829DA}"/>
    <cellStyle name="Vsota 2 2 3 3 4 2 5" xfId="39635" xr:uid="{C5E61448-0984-4108-832A-47920CFC010B}"/>
    <cellStyle name="Vsota 2 2 3 3 4 2 6" xfId="46337" xr:uid="{2BD12FD3-2664-47A4-9405-13ACB26FD310}"/>
    <cellStyle name="Vsota 2 2 3 3 4 2 7" xfId="51890" xr:uid="{BBAEA52C-8245-415E-A3F3-9D58783F5623}"/>
    <cellStyle name="Vsota 2 2 3 3 4 2 8" xfId="57180" xr:uid="{BFB2B4EE-1E46-42B3-8D3F-DCB26505A02D}"/>
    <cellStyle name="Vsota 2 2 3 3 4 3" xfId="12525" xr:uid="{2668296D-E871-4F1F-AD3A-DBD00EB14FA9}"/>
    <cellStyle name="Vsota 2 2 3 3 4 4" xfId="18248" xr:uid="{9B20266F-4373-4563-ABB7-84DD18571FFA}"/>
    <cellStyle name="Vsota 2 2 3 3 4 5" xfId="23781" xr:uid="{7B107FBB-FFD6-44F0-9238-AD9893E929D2}"/>
    <cellStyle name="Vsota 2 2 3 3 4 6" xfId="36812" xr:uid="{E6012A2A-369E-42AC-A1A7-B068F1AD5A88}"/>
    <cellStyle name="Vsota 2 2 3 3 4 7" xfId="43514" xr:uid="{AF294097-3C06-46FF-BEE1-7212B744741A}"/>
    <cellStyle name="Vsota 2 2 3 3 4 8" xfId="49067" xr:uid="{B80CDB32-1032-4E0D-9AA5-8810762BCFB4}"/>
    <cellStyle name="Vsota 2 2 3 3 4 9" xfId="55672" xr:uid="{F876B545-64EA-4195-9DDF-00F68080FAEF}"/>
    <cellStyle name="Vsota 2 2 3 3 5" xfId="4989" xr:uid="{4E25D75A-99A6-4E6A-99F5-37B3ECF6EA37}"/>
    <cellStyle name="Vsota 2 2 3 3 5 2" xfId="7812" xr:uid="{7779FEE5-4AEF-4815-B41B-5562953F2160}"/>
    <cellStyle name="Vsota 2 2 3 3 5 2 2" xfId="15178" xr:uid="{383CFC61-7081-40AC-B022-40A66471E56B}"/>
    <cellStyle name="Vsota 2 2 3 3 5 2 3" xfId="20901" xr:uid="{D0DA6654-22C9-4F86-A07B-5E8DFC37DD43}"/>
    <cellStyle name="Vsota 2 2 3 3 5 2 4" xfId="26434" xr:uid="{1D8E9210-CE04-4178-A25F-4CE8D5303EA0}"/>
    <cellStyle name="Vsota 2 2 3 3 5 2 5" xfId="39465" xr:uid="{6B245A02-735B-4BB9-82CE-741B6F3FFE90}"/>
    <cellStyle name="Vsota 2 2 3 3 5 2 6" xfId="46167" xr:uid="{24B3D39A-99F5-4AC0-BB21-78B1E89E11DB}"/>
    <cellStyle name="Vsota 2 2 3 3 5 2 7" xfId="51720" xr:uid="{EC05B68C-810D-422A-AA4C-1A5D7FE65B29}"/>
    <cellStyle name="Vsota 2 2 3 3 5 2 8" xfId="53911" xr:uid="{E6B6213E-5867-4487-A16E-8F0ECEE74624}"/>
    <cellStyle name="Vsota 2 2 3 3 5 3" xfId="12355" xr:uid="{BF4550BA-357C-4159-BB4C-14170AB73656}"/>
    <cellStyle name="Vsota 2 2 3 3 5 4" xfId="18078" xr:uid="{7B4C11F1-D6F4-4698-A67B-8431502A9626}"/>
    <cellStyle name="Vsota 2 2 3 3 5 5" xfId="23611" xr:uid="{4E02705A-7192-42A7-8670-B89DA6C5C9B6}"/>
    <cellStyle name="Vsota 2 2 3 3 5 6" xfId="36642" xr:uid="{8A22AD75-47F0-47D3-A785-46A129D0EEE2}"/>
    <cellStyle name="Vsota 2 2 3 3 5 7" xfId="43344" xr:uid="{A846927B-9BA9-40A4-8D3D-26B1139FE1CD}"/>
    <cellStyle name="Vsota 2 2 3 3 5 8" xfId="48897" xr:uid="{BC905E92-445B-40F1-81DD-49297819FAA4}"/>
    <cellStyle name="Vsota 2 2 3 3 5 9" xfId="41870" xr:uid="{9F752686-9A57-4ED5-9336-1AFF6B35C341}"/>
    <cellStyle name="Vsota 2 2 3 3 6" xfId="5025" xr:uid="{79E4983B-4864-4363-98DD-7E84ADE9C844}"/>
    <cellStyle name="Vsota 2 2 3 3 6 2" xfId="7848" xr:uid="{C0461371-3987-40B4-9A55-39AAC917BA0A}"/>
    <cellStyle name="Vsota 2 2 3 3 6 2 2" xfId="15214" xr:uid="{B9DF2450-FAD8-49FC-9E47-E6351793580D}"/>
    <cellStyle name="Vsota 2 2 3 3 6 2 3" xfId="20937" xr:uid="{21072D84-ABD2-4432-ACBE-1F0B7C21F146}"/>
    <cellStyle name="Vsota 2 2 3 3 6 2 4" xfId="26470" xr:uid="{1291CDAC-9575-49C4-967E-6CE12A677B78}"/>
    <cellStyle name="Vsota 2 2 3 3 6 2 5" xfId="39501" xr:uid="{C9BE4A5F-B3AD-401F-B9BA-4E863B4F8FAB}"/>
    <cellStyle name="Vsota 2 2 3 3 6 2 6" xfId="46203" xr:uid="{AE10A7A2-C7E7-409A-AC52-72820A2EDE3A}"/>
    <cellStyle name="Vsota 2 2 3 3 6 2 7" xfId="51756" xr:uid="{E2D821E8-89FB-4C15-B8A9-1BBE45E7325B}"/>
    <cellStyle name="Vsota 2 2 3 3 6 2 8" xfId="58166" xr:uid="{7F45BAF0-8C63-40CE-BE72-96DD379E4F85}"/>
    <cellStyle name="Vsota 2 2 3 3 6 3" xfId="12391" xr:uid="{068A300F-5DAC-4C23-BAEF-50A778E3F7A2}"/>
    <cellStyle name="Vsota 2 2 3 3 6 4" xfId="18114" xr:uid="{0CA5BAA4-A7D3-49F0-BB21-8FB8F0EAD45F}"/>
    <cellStyle name="Vsota 2 2 3 3 6 5" xfId="23647" xr:uid="{28CD04CC-31B8-4C81-8B69-7871657DE23A}"/>
    <cellStyle name="Vsota 2 2 3 3 6 6" xfId="36678" xr:uid="{16FF4E9C-08CF-4978-A0FE-D91E7AE8F7E4}"/>
    <cellStyle name="Vsota 2 2 3 3 6 7" xfId="43380" xr:uid="{2CBAA778-2A91-410B-AF45-FED17EA7D42A}"/>
    <cellStyle name="Vsota 2 2 3 3 6 8" xfId="48933" xr:uid="{4489A9A0-793D-49A3-9E11-B7D377D3CE60}"/>
    <cellStyle name="Vsota 2 2 3 3 6 9" xfId="55315" xr:uid="{EF5F5D08-9062-4B61-9F28-7F45F7F4838C}"/>
    <cellStyle name="Vsota 2 2 3 3 7" xfId="7395" xr:uid="{E20D3F28-0DAB-4BA9-947D-59B960FD877C}"/>
    <cellStyle name="Vsota 2 2 3 3 7 2" xfId="14761" xr:uid="{40BF18DF-356C-46AB-B406-06B76BE7F0F0}"/>
    <cellStyle name="Vsota 2 2 3 3 7 3" xfId="20484" xr:uid="{115B2BEA-1E3D-4C9E-946D-174F4AE17044}"/>
    <cellStyle name="Vsota 2 2 3 3 7 4" xfId="26017" xr:uid="{A44F55D1-771D-47FB-B5B7-EE98C1667067}"/>
    <cellStyle name="Vsota 2 2 3 3 7 5" xfId="39048" xr:uid="{93BEE2DD-222B-4E2D-A9D0-911B59FA09F5}"/>
    <cellStyle name="Vsota 2 2 3 3 7 6" xfId="45750" xr:uid="{24BE8F90-75EB-4975-8C13-FE6A3B119829}"/>
    <cellStyle name="Vsota 2 2 3 3 7 7" xfId="51303" xr:uid="{1C065DA9-7BBD-4AF6-ACBE-C3B2DE7B45C0}"/>
    <cellStyle name="Vsota 2 2 3 3 7 8" xfId="57751" xr:uid="{97F2B853-B81F-4AA1-8C8C-325CFC4BC905}"/>
    <cellStyle name="Vsota 2 2 3 3 8" xfId="11704" xr:uid="{CCD2B23F-66FE-458F-87B1-324FFD6C28C4}"/>
    <cellStyle name="Vsota 2 2 3 3 9" xfId="17539" xr:uid="{8A7319FF-BDF1-411F-AC55-F64348DDA4E0}"/>
    <cellStyle name="Vsota 2 2 3 4" xfId="5503" xr:uid="{270A444E-F8D6-44F7-B98E-23CC5B6341FB}"/>
    <cellStyle name="Vsota 2 2 3 4 2" xfId="8326" xr:uid="{0EA62B54-3D97-4E9F-93E6-EE1DD232787C}"/>
    <cellStyle name="Vsota 2 2 3 4 2 2" xfId="15692" xr:uid="{17EAA8EB-E610-47E1-A202-A6E59D0BA8A8}"/>
    <cellStyle name="Vsota 2 2 3 4 2 3" xfId="21415" xr:uid="{0F0C4DB5-7923-45F8-8F3E-0693A1A75842}"/>
    <cellStyle name="Vsota 2 2 3 4 2 4" xfId="26948" xr:uid="{B43CBD0B-714F-446F-9535-9A35921EC530}"/>
    <cellStyle name="Vsota 2 2 3 4 2 5" xfId="39979" xr:uid="{5B60EC1C-1504-4C5E-9621-ADFCA2DD3892}"/>
    <cellStyle name="Vsota 2 2 3 4 2 6" xfId="46681" xr:uid="{34BDDF2B-AFC6-47EA-8116-5C4D65931E88}"/>
    <cellStyle name="Vsota 2 2 3 4 2 7" xfId="52234" xr:uid="{87BD8151-4D28-411B-A23A-82AAFFB512F9}"/>
    <cellStyle name="Vsota 2 2 3 4 2 8" xfId="57693" xr:uid="{D4023D2A-F84D-4B1F-B587-10F3F69DE67C}"/>
    <cellStyle name="Vsota 2 2 3 4 3" xfId="12869" xr:uid="{EDF179C3-5362-4552-8BC5-C13DBB39CB9A}"/>
    <cellStyle name="Vsota 2 2 3 4 4" xfId="18592" xr:uid="{6904E72C-969A-4208-AC04-8446251E6C7C}"/>
    <cellStyle name="Vsota 2 2 3 4 5" xfId="24125" xr:uid="{7773A164-A658-49F8-AB51-7A85D691AE0B}"/>
    <cellStyle name="Vsota 2 2 3 4 6" xfId="37156" xr:uid="{0D5BFE3D-2420-4273-ACED-3789B678A890}"/>
    <cellStyle name="Vsota 2 2 3 4 7" xfId="43858" xr:uid="{6DC0B341-0307-4340-B424-5583BD588F02}"/>
    <cellStyle name="Vsota 2 2 3 4 8" xfId="49411" xr:uid="{BFAB5449-2A6B-4A24-AD9A-A1E48081304F}"/>
    <cellStyle name="Vsota 2 2 3 4 9" xfId="55015" xr:uid="{B5935180-B4F9-4A40-9F17-1B7BBD67FB21}"/>
    <cellStyle name="Vsota 2 2 3 5" xfId="6043" xr:uid="{165A1334-2E11-4595-ADE2-09BDC74CC99D}"/>
    <cellStyle name="Vsota 2 2 3 5 2" xfId="8866" xr:uid="{3E886F5D-7B70-4664-A41D-FAED6C1CDB5B}"/>
    <cellStyle name="Vsota 2 2 3 5 2 2" xfId="16232" xr:uid="{6054E053-0F9D-427C-ABA9-BD1799E19B57}"/>
    <cellStyle name="Vsota 2 2 3 5 2 3" xfId="21955" xr:uid="{6676589D-AD14-4EEE-A575-995598825E84}"/>
    <cellStyle name="Vsota 2 2 3 5 2 4" xfId="27488" xr:uid="{07453AE7-55B0-4D28-AACE-9FF4BC3C53CC}"/>
    <cellStyle name="Vsota 2 2 3 5 2 5" xfId="40519" xr:uid="{F12ED67D-A18D-43E7-B2AF-8380E13FE69E}"/>
    <cellStyle name="Vsota 2 2 3 5 2 6" xfId="47221" xr:uid="{F1EB2459-A025-4585-B00C-1D5773863B13}"/>
    <cellStyle name="Vsota 2 2 3 5 2 7" xfId="52774" xr:uid="{22999192-4360-4D3F-A1F1-725C9BA9CD08}"/>
    <cellStyle name="Vsota 2 2 3 5 2 8" xfId="42832" xr:uid="{98DCAF28-9D33-4DBD-BCD6-E40E6CEF7E6B}"/>
    <cellStyle name="Vsota 2 2 3 5 3" xfId="13409" xr:uid="{B053F3C0-9987-4239-A2A8-25C20915E65D}"/>
    <cellStyle name="Vsota 2 2 3 5 4" xfId="19132" xr:uid="{2278FFC2-1C60-4543-8FD5-C05DE5F97604}"/>
    <cellStyle name="Vsota 2 2 3 5 5" xfId="24665" xr:uid="{96D7E3EB-8001-4A34-9C72-F39F24736EEB}"/>
    <cellStyle name="Vsota 2 2 3 5 6" xfId="37696" xr:uid="{4B4B1CB2-F2EC-43D3-911E-0243D70FE073}"/>
    <cellStyle name="Vsota 2 2 3 5 7" xfId="44398" xr:uid="{B72D673C-5E5B-4F1F-853E-13EEA547B9F2}"/>
    <cellStyle name="Vsota 2 2 3 5 8" xfId="49951" xr:uid="{074E3912-8153-4FB3-9FE6-9750E7882F31}"/>
    <cellStyle name="Vsota 2 2 3 5 9" xfId="56253" xr:uid="{46C6F4DA-BB4B-4160-8C52-3C1CEF86443B}"/>
    <cellStyle name="Vsota 2 2 3 6" xfId="5961" xr:uid="{1DD2FC5E-FA93-4A17-B3D1-F4E76BB5EAB4}"/>
    <cellStyle name="Vsota 2 2 3 6 2" xfId="8784" xr:uid="{B3CABD05-6E4A-43CC-89E2-348AB7B9CCD3}"/>
    <cellStyle name="Vsota 2 2 3 6 2 2" xfId="16150" xr:uid="{7CE64CE3-4D06-4C60-AB55-C2822D86E11A}"/>
    <cellStyle name="Vsota 2 2 3 6 2 3" xfId="21873" xr:uid="{44CC5BAD-2E8C-4695-8C06-6D2AF4D39B89}"/>
    <cellStyle name="Vsota 2 2 3 6 2 4" xfId="27406" xr:uid="{604DBB22-D4A3-4789-92A8-3AA2FEE6224E}"/>
    <cellStyle name="Vsota 2 2 3 6 2 5" xfId="40437" xr:uid="{0D69006B-426C-4807-ACA7-79E516D1C6F6}"/>
    <cellStyle name="Vsota 2 2 3 6 2 6" xfId="47139" xr:uid="{10C80919-F086-4E7A-9B53-0495F0D62702}"/>
    <cellStyle name="Vsota 2 2 3 6 2 7" xfId="52692" xr:uid="{80041208-096D-49AF-808E-63EB0BC435DD}"/>
    <cellStyle name="Vsota 2 2 3 6 2 8" xfId="56003" xr:uid="{2E9FB8C9-2D40-40F5-A0B6-227F9BA7D746}"/>
    <cellStyle name="Vsota 2 2 3 6 3" xfId="13327" xr:uid="{6C82FD87-41A4-4EDA-B2E8-F7C3219E0E4B}"/>
    <cellStyle name="Vsota 2 2 3 6 4" xfId="19050" xr:uid="{A8ED63E6-2C91-4EF2-83E7-A5FECA78DF59}"/>
    <cellStyle name="Vsota 2 2 3 6 5" xfId="24583" xr:uid="{DC97CD98-AAFA-469E-AC8B-D43EBE2AA855}"/>
    <cellStyle name="Vsota 2 2 3 6 6" xfId="37614" xr:uid="{ACE73B3A-560C-4227-B685-3F05A71940F9}"/>
    <cellStyle name="Vsota 2 2 3 6 7" xfId="44316" xr:uid="{DD8EF91D-4945-4725-98BE-757B7F8C17F4}"/>
    <cellStyle name="Vsota 2 2 3 6 8" xfId="49869" xr:uid="{9CC24C91-2758-4C3F-A1FA-1C210B3B16AF}"/>
    <cellStyle name="Vsota 2 2 3 6 9" xfId="56719" xr:uid="{63FE5766-3C24-4727-A3D9-5B3298A76E09}"/>
    <cellStyle name="Vsota 2 2 3 7" xfId="6516" xr:uid="{7E0D29E3-0FE1-4BC3-A983-481A13098EB5}"/>
    <cellStyle name="Vsota 2 2 3 7 2" xfId="9339" xr:uid="{9061ECBB-93AD-4E22-9576-8FA455E18DF4}"/>
    <cellStyle name="Vsota 2 2 3 7 2 2" xfId="16705" xr:uid="{554BA160-D361-402F-93D0-4BB64994EAC1}"/>
    <cellStyle name="Vsota 2 2 3 7 2 3" xfId="22428" xr:uid="{C269703C-B195-4B5E-B222-0FB909A163C7}"/>
    <cellStyle name="Vsota 2 2 3 7 2 4" xfId="27961" xr:uid="{333AE323-67BA-4302-83EB-37BB7E099638}"/>
    <cellStyle name="Vsota 2 2 3 7 2 5" xfId="40992" xr:uid="{29B7E8E5-C614-4043-8B5E-D957899F7C1B}"/>
    <cellStyle name="Vsota 2 2 3 7 2 6" xfId="47694" xr:uid="{AF20FD74-76E1-417B-9BDD-994463C2E9AB}"/>
    <cellStyle name="Vsota 2 2 3 7 2 7" xfId="53247" xr:uid="{DCD4E660-6629-49F9-A91A-0F422DF607A2}"/>
    <cellStyle name="Vsota 2 2 3 7 2 8" xfId="56597" xr:uid="{2F3B5C55-84E0-43E5-838A-6B130BA85DA1}"/>
    <cellStyle name="Vsota 2 2 3 7 3" xfId="13882" xr:uid="{19D55B48-715A-48EA-B4F1-875610AAD68A}"/>
    <cellStyle name="Vsota 2 2 3 7 4" xfId="19605" xr:uid="{D08B4A02-C098-4A83-98AD-32CD86CC7198}"/>
    <cellStyle name="Vsota 2 2 3 7 5" xfId="25138" xr:uid="{2DE2E0D5-7FFE-4072-B6F6-FE6C5B8C85B0}"/>
    <cellStyle name="Vsota 2 2 3 7 6" xfId="38169" xr:uid="{61A23E47-1F38-4D63-A330-100DF2CF44CF}"/>
    <cellStyle name="Vsota 2 2 3 7 7" xfId="44871" xr:uid="{159AC40F-6AA0-4C91-A97E-5D07D4EB2893}"/>
    <cellStyle name="Vsota 2 2 3 7 8" xfId="50424" xr:uid="{20ED4EBE-F7D0-4891-B0FB-0CC57FF3FD4A}"/>
    <cellStyle name="Vsota 2 2 3 7 9" xfId="55259" xr:uid="{868E3728-FD36-439C-887E-9B9AECAD454D}"/>
    <cellStyle name="Vsota 2 2 3 8" xfId="3556" xr:uid="{3817B21D-A42B-4D3A-B46A-39EAB5A1F110}"/>
    <cellStyle name="Vsota 2 2 3 8 2" xfId="7207" xr:uid="{DFC22C20-E073-4202-BEBC-C3125A7B6FD1}"/>
    <cellStyle name="Vsota 2 2 3 8 2 2" xfId="14573" xr:uid="{499E1ADA-409E-4764-A201-FF121580021F}"/>
    <cellStyle name="Vsota 2 2 3 8 2 3" xfId="20296" xr:uid="{1E46F952-A85A-4612-8099-389C6F53A85B}"/>
    <cellStyle name="Vsota 2 2 3 8 2 4" xfId="25829" xr:uid="{2CA3EB06-5E53-4E60-834B-74B8EC38E6BB}"/>
    <cellStyle name="Vsota 2 2 3 8 2 5" xfId="38860" xr:uid="{F54EAEC4-3EDE-4948-A8ED-8F6E61D47DBF}"/>
    <cellStyle name="Vsota 2 2 3 8 2 6" xfId="45562" xr:uid="{538E95D2-D777-4A1A-82A7-7408D8165538}"/>
    <cellStyle name="Vsota 2 2 3 8 2 7" xfId="51115" xr:uid="{CDCCA016-2DC0-488B-BE7F-C7E381414E7D}"/>
    <cellStyle name="Vsota 2 2 3 8 2 8" xfId="57016" xr:uid="{5AEB3F29-8249-4970-AA73-0E93FF0554DB}"/>
    <cellStyle name="Vsota 2 2 3 8 3" xfId="11372" xr:uid="{4920DB9E-2412-4591-A210-FAC0C58A43FB}"/>
    <cellStyle name="Vsota 2 2 3 8 4" xfId="1232" xr:uid="{7295B7FE-4A50-45F3-8DD5-3BBFBD8DDF26}"/>
    <cellStyle name="Vsota 2 2 3 8 5" xfId="11698" xr:uid="{41C8F7F5-623B-427E-B100-AF9EEEC4B193}"/>
    <cellStyle name="Vsota 2 2 3 8 6" xfId="35209" xr:uid="{159F71E6-AFE5-48F8-807C-A954931A6266}"/>
    <cellStyle name="Vsota 2 2 3 8 7" xfId="42190" xr:uid="{098E1E18-4267-41A3-882B-18C2D94E9053}"/>
    <cellStyle name="Vsota 2 2 3 8 8" xfId="42667" xr:uid="{53566682-F7D1-46EA-B24F-8626622B6940}"/>
    <cellStyle name="Vsota 2 2 3 8 9" xfId="54008" xr:uid="{23A6133C-F3A5-4B58-BECC-E3C819873AE4}"/>
    <cellStyle name="Vsota 2 2 3 9" xfId="4529" xr:uid="{87D915A2-497F-440D-AF29-04BAD663A565}"/>
    <cellStyle name="Vsota 2 2 3 9 2" xfId="11977" xr:uid="{0BBC69BE-9455-4AFC-9DB9-F5F9E8BD767A}"/>
    <cellStyle name="Vsota 2 2 3 9 3" xfId="17742" xr:uid="{DEB6960E-7CF4-465E-B586-976E047B5624}"/>
    <cellStyle name="Vsota 2 2 3 9 4" xfId="23312" xr:uid="{E75E1C7E-C835-46AF-BB93-4C80044D16C7}"/>
    <cellStyle name="Vsota 2 2 3 9 5" xfId="39166" xr:uid="{5989A834-AD7A-4B1A-AACC-CA49823E9314}"/>
    <cellStyle name="Vsota 2 2 3 9 6" xfId="45868" xr:uid="{B38EE7B6-41BE-497C-961A-D2342BEEDF5D}"/>
    <cellStyle name="Vsota 2 2 3 9 7" xfId="51421" xr:uid="{A3F89BD9-ACD0-426E-8C35-BE39D1588319}"/>
    <cellStyle name="Vsota 2 2 3 9 8" xfId="57491" xr:uid="{567E275A-9CDC-447B-8C36-AE89F2B7A926}"/>
    <cellStyle name="Vsota 2 2 4" xfId="2030" xr:uid="{5D3F0A27-C6A5-44B9-B6F7-97BE7E9CEB12}"/>
    <cellStyle name="Vsota 2 2 4 10" xfId="7539" xr:uid="{6876DA29-FDD2-4565-9278-DEDE2BE34231}"/>
    <cellStyle name="Vsota 2 2 4 10 2" xfId="14905" xr:uid="{1D3E8182-0934-4FDA-96DC-EE585EB2D66A}"/>
    <cellStyle name="Vsota 2 2 4 10 3" xfId="20628" xr:uid="{22BDDC00-ADE6-446C-9796-008E44D26D92}"/>
    <cellStyle name="Vsota 2 2 4 10 4" xfId="26161" xr:uid="{577373C7-B2B4-4654-A41A-81993CE667CF}"/>
    <cellStyle name="Vsota 2 2 4 11" xfId="10305" xr:uid="{0590EBD8-75CC-4407-AFB0-8065DE19D198}"/>
    <cellStyle name="Vsota 2 2 4 12" xfId="11170" xr:uid="{CE8A6521-50AF-403F-9AA8-85DD96298F48}"/>
    <cellStyle name="Vsota 2 2 4 13" xfId="36369" xr:uid="{C7FA3307-9237-4089-A376-A26BE01227D6}"/>
    <cellStyle name="Vsota 2 2 4 14" xfId="43071" xr:uid="{3CDAABC8-FB9A-4CA8-98E5-EEA5DCC58AA9}"/>
    <cellStyle name="Vsota 2 2 4 15" xfId="48624" xr:uid="{0F357BB6-4C1E-4C83-84A9-328E035AF38F}"/>
    <cellStyle name="Vsota 2 2 4 16" xfId="56619" xr:uid="{AF6AD3B6-DCA7-4C78-810F-47D20F3316EF}"/>
    <cellStyle name="Vsota 2 2 4 2" xfId="4923" xr:uid="{E893CB01-1B87-4091-BA6B-33F5E4874C4B}"/>
    <cellStyle name="Vsota 2 2 4 2 10" xfId="23545" xr:uid="{E414549D-44B8-447D-91E6-F6D9BF5D3329}"/>
    <cellStyle name="Vsota 2 2 4 2 11" xfId="36576" xr:uid="{9DB0AB2F-1EFB-4706-A745-AE401CBB27EB}"/>
    <cellStyle name="Vsota 2 2 4 2 12" xfId="43278" xr:uid="{438AA915-3247-4BD5-93AB-D04442C616EC}"/>
    <cellStyle name="Vsota 2 2 4 2 13" xfId="48831" xr:uid="{E3020B6A-DD80-48E8-9A47-4443F462ABDF}"/>
    <cellStyle name="Vsota 2 2 4 2 14" xfId="54945" xr:uid="{BD6DF8F1-17AB-4BE3-B0CB-E493129F7254}"/>
    <cellStyle name="Vsota 2 2 4 2 2" xfId="5811" xr:uid="{FBA8CB10-58AD-4683-95A6-529F5844A673}"/>
    <cellStyle name="Vsota 2 2 4 2 2 2" xfId="8634" xr:uid="{280DFCF8-72C5-4BA0-BC82-861BC8DC52BA}"/>
    <cellStyle name="Vsota 2 2 4 2 2 2 2" xfId="16000" xr:uid="{2B47D883-47FC-41AB-A4DC-78992DEBB15A}"/>
    <cellStyle name="Vsota 2 2 4 2 2 2 3" xfId="21723" xr:uid="{37F24EA8-333F-418D-A02A-0068E68F33F7}"/>
    <cellStyle name="Vsota 2 2 4 2 2 2 4" xfId="27256" xr:uid="{6B1F2005-516E-4177-A4A1-D5D903019C14}"/>
    <cellStyle name="Vsota 2 2 4 2 2 2 5" xfId="40287" xr:uid="{32414B7F-656D-4DD7-A05D-68A26B4E5D5D}"/>
    <cellStyle name="Vsota 2 2 4 2 2 2 6" xfId="46989" xr:uid="{A08E746E-1EC8-4436-936B-22BC11AD209D}"/>
    <cellStyle name="Vsota 2 2 4 2 2 2 7" xfId="52542" xr:uid="{1D47C208-E44A-429E-90CC-7ED66EBD68E3}"/>
    <cellStyle name="Vsota 2 2 4 2 2 2 8" xfId="42476" xr:uid="{EB906347-2EA6-4BA2-A06F-3E50BB6FA5CE}"/>
    <cellStyle name="Vsota 2 2 4 2 2 3" xfId="13177" xr:uid="{C698C54E-2DBA-4A89-B477-2DEC67CBC021}"/>
    <cellStyle name="Vsota 2 2 4 2 2 4" xfId="18900" xr:uid="{C97E7121-885D-4921-BFA6-7B427D0D7FF0}"/>
    <cellStyle name="Vsota 2 2 4 2 2 5" xfId="24433" xr:uid="{D7A8A47A-2A5D-4F78-BF21-9E28CE231F86}"/>
    <cellStyle name="Vsota 2 2 4 2 2 6" xfId="37464" xr:uid="{4871151A-33AC-4DAA-9409-2F4841AC99CD}"/>
    <cellStyle name="Vsota 2 2 4 2 2 7" xfId="44166" xr:uid="{C7DE9486-084F-457E-9AD8-418D522616CF}"/>
    <cellStyle name="Vsota 2 2 4 2 2 8" xfId="49719" xr:uid="{FA816F18-3FA0-4434-9164-B62202C11C20}"/>
    <cellStyle name="Vsota 2 2 4 2 2 9" xfId="42548" xr:uid="{D4397E15-3C67-4A75-B161-3EF57B8CF209}"/>
    <cellStyle name="Vsota 2 2 4 2 3" xfId="3532" xr:uid="{D90B9318-4F21-4CF3-B6FA-23DDDE5A410A}"/>
    <cellStyle name="Vsota 2 2 4 2 3 2" xfId="7184" xr:uid="{9C3BD660-0A23-4C8A-AC04-6DD517BDA208}"/>
    <cellStyle name="Vsota 2 2 4 2 3 2 2" xfId="14550" xr:uid="{9EB38121-8400-4A34-B5B8-6F793B6EF6A9}"/>
    <cellStyle name="Vsota 2 2 4 2 3 2 3" xfId="20273" xr:uid="{A72C0D53-390F-4B68-A404-49BC5CDC56AB}"/>
    <cellStyle name="Vsota 2 2 4 2 3 2 4" xfId="25806" xr:uid="{ED9409FE-F2D6-441D-8E12-55755408C9BD}"/>
    <cellStyle name="Vsota 2 2 4 2 3 2 5" xfId="38837" xr:uid="{ED424D6C-53CA-416A-9D99-2716018B345D}"/>
    <cellStyle name="Vsota 2 2 4 2 3 2 6" xfId="45539" xr:uid="{7746E7EE-4420-4A32-AE84-B1A983040E4E}"/>
    <cellStyle name="Vsota 2 2 4 2 3 2 7" xfId="51092" xr:uid="{5743F648-8D88-4F40-B6AA-7B69325757BE}"/>
    <cellStyle name="Vsota 2 2 4 2 3 2 8" xfId="57100" xr:uid="{CA284D53-5BA4-4A39-B1B8-5DDAA18E5DD3}"/>
    <cellStyle name="Vsota 2 2 4 2 3 3" xfId="11349" xr:uid="{8F3A980F-7DEA-4A10-A8E5-739DE5BC478D}"/>
    <cellStyle name="Vsota 2 2 4 2 3 4" xfId="1176" xr:uid="{1C07D245-35F0-4136-A6CA-2AFF0AB6783C}"/>
    <cellStyle name="Vsota 2 2 4 2 3 5" xfId="10898" xr:uid="{8C8463EB-8247-449F-9195-664B34183A8F}"/>
    <cellStyle name="Vsota 2 2 4 2 3 6" xfId="35185" xr:uid="{04EAE153-2FC0-494F-ABBC-3CE55BBDE4D7}"/>
    <cellStyle name="Vsota 2 2 4 2 3 7" xfId="42167" xr:uid="{E1D43C69-F811-47AF-9BFB-CEDF94C70D18}"/>
    <cellStyle name="Vsota 2 2 4 2 3 8" xfId="34441" xr:uid="{11F7F7E9-9CC5-42F6-8B5C-0E6CCC8060A4}"/>
    <cellStyle name="Vsota 2 2 4 2 3 9" xfId="41760" xr:uid="{87EB8121-6FB4-4382-9385-D5BC27B3C40C}"/>
    <cellStyle name="Vsota 2 2 4 2 4" xfId="6438" xr:uid="{72F5572E-5669-4BFE-96C9-632474192D0D}"/>
    <cellStyle name="Vsota 2 2 4 2 4 2" xfId="9261" xr:uid="{0CF00DE5-0505-4658-895B-D3E5030ED2C3}"/>
    <cellStyle name="Vsota 2 2 4 2 4 2 2" xfId="16627" xr:uid="{DCADC7CA-416F-406E-88E0-C9EA722653F6}"/>
    <cellStyle name="Vsota 2 2 4 2 4 2 3" xfId="22350" xr:uid="{FE2C4D7F-785D-4FA0-8136-05EA9069F8EB}"/>
    <cellStyle name="Vsota 2 2 4 2 4 2 4" xfId="27883" xr:uid="{13C1CFDD-F8B1-4871-B874-6D21C277152E}"/>
    <cellStyle name="Vsota 2 2 4 2 4 2 5" xfId="40914" xr:uid="{B8A8D5C3-DBBE-4379-B7C3-BB702EB84A26}"/>
    <cellStyle name="Vsota 2 2 4 2 4 2 6" xfId="47616" xr:uid="{D446CEB2-4830-4474-A4BC-04850A51C917}"/>
    <cellStyle name="Vsota 2 2 4 2 4 2 7" xfId="53169" xr:uid="{2D8EE58F-EE85-44C3-92A5-A8097216E619}"/>
    <cellStyle name="Vsota 2 2 4 2 4 2 8" xfId="57339" xr:uid="{40EACCF0-AD49-4911-A083-A37D36E3A445}"/>
    <cellStyle name="Vsota 2 2 4 2 4 3" xfId="13804" xr:uid="{C03C197E-3547-4AA1-81C9-02E2BAF55A94}"/>
    <cellStyle name="Vsota 2 2 4 2 4 4" xfId="19527" xr:uid="{70E8407B-4952-4E33-AEC3-923305824B8F}"/>
    <cellStyle name="Vsota 2 2 4 2 4 5" xfId="25060" xr:uid="{412B7CCF-741E-4A96-93DF-073D9EE3B607}"/>
    <cellStyle name="Vsota 2 2 4 2 4 6" xfId="38091" xr:uid="{C7CE082F-DF0B-4198-979B-21866DB03F01}"/>
    <cellStyle name="Vsota 2 2 4 2 4 7" xfId="44793" xr:uid="{0D9C7819-EF71-480D-B79F-A5819EC78313}"/>
    <cellStyle name="Vsota 2 2 4 2 4 8" xfId="50346" xr:uid="{666317A1-8007-4FB1-8631-5F0BF4E0C198}"/>
    <cellStyle name="Vsota 2 2 4 2 4 9" xfId="57772" xr:uid="{3C5535AA-ED5D-4DFA-AF6C-2C8311F3B495}"/>
    <cellStyle name="Vsota 2 2 4 2 5" xfId="6762" xr:uid="{D5A8E70B-2EE1-4578-97B0-ECBA219DD901}"/>
    <cellStyle name="Vsota 2 2 4 2 5 2" xfId="9585" xr:uid="{294F5808-8D2B-4ADF-84EC-3B510AB507E6}"/>
    <cellStyle name="Vsota 2 2 4 2 5 2 2" xfId="16951" xr:uid="{8B0CBDB4-EC2E-4125-B02F-06DD145E78B1}"/>
    <cellStyle name="Vsota 2 2 4 2 5 2 3" xfId="22674" xr:uid="{668EE209-42AD-45F0-A492-12F9E029C9B4}"/>
    <cellStyle name="Vsota 2 2 4 2 5 2 4" xfId="28207" xr:uid="{575491E7-8212-44B8-B90C-794D6D06B526}"/>
    <cellStyle name="Vsota 2 2 4 2 5 2 5" xfId="41238" xr:uid="{E0E78FA2-CB5F-46D3-B024-E1463B38F0A9}"/>
    <cellStyle name="Vsota 2 2 4 2 5 2 6" xfId="47940" xr:uid="{22C23C61-E75E-4DC4-82DF-B8B66CC209B5}"/>
    <cellStyle name="Vsota 2 2 4 2 5 2 7" xfId="53493" xr:uid="{5DA1C206-1E7F-470D-A22C-1CDA295501BC}"/>
    <cellStyle name="Vsota 2 2 4 2 5 2 8" xfId="42988" xr:uid="{EB1D9B9A-853C-42CF-B45B-75D01657D308}"/>
    <cellStyle name="Vsota 2 2 4 2 5 3" xfId="14128" xr:uid="{4E91FF78-533C-4583-AA3C-DFFA4F27ABA7}"/>
    <cellStyle name="Vsota 2 2 4 2 5 4" xfId="19851" xr:uid="{DE55CF82-A3F8-4264-8952-8262A866E4AF}"/>
    <cellStyle name="Vsota 2 2 4 2 5 5" xfId="25384" xr:uid="{658D2DC4-1B0E-4867-B777-B437581CBDC1}"/>
    <cellStyle name="Vsota 2 2 4 2 5 6" xfId="38415" xr:uid="{D1774F4D-BAD6-421A-B9E0-46A818E1DD23}"/>
    <cellStyle name="Vsota 2 2 4 2 5 7" xfId="45117" xr:uid="{ADA70957-48F2-441E-84B2-4733EB34810B}"/>
    <cellStyle name="Vsota 2 2 4 2 5 8" xfId="50670" xr:uid="{2B183C8D-EE81-4575-A430-4009254785A8}"/>
    <cellStyle name="Vsota 2 2 4 2 5 9" xfId="57686" xr:uid="{8ABF0FF0-CAA5-4542-B657-0495E9D4AB90}"/>
    <cellStyle name="Vsota 2 2 4 2 6" xfId="7053" xr:uid="{6CE8F778-403C-4121-93CB-7AF1D78A2992}"/>
    <cellStyle name="Vsota 2 2 4 2 6 2" xfId="9876" xr:uid="{72EB8AAF-1ABE-4512-9FF6-1FF297122FF4}"/>
    <cellStyle name="Vsota 2 2 4 2 6 2 2" xfId="17242" xr:uid="{01E81D8E-ACFA-481F-9DB4-8227789F9712}"/>
    <cellStyle name="Vsota 2 2 4 2 6 2 3" xfId="22965" xr:uid="{08768E3F-B759-4B36-B8A1-6D09A854C46A}"/>
    <cellStyle name="Vsota 2 2 4 2 6 2 4" xfId="28498" xr:uid="{7F164717-E4C6-418A-9A41-95AC5186E719}"/>
    <cellStyle name="Vsota 2 2 4 2 6 2 5" xfId="41529" xr:uid="{B303053D-CAF9-49BF-B59D-FC2808A87F76}"/>
    <cellStyle name="Vsota 2 2 4 2 6 2 6" xfId="48231" xr:uid="{2BC9A8AE-4F02-48CB-B9C4-7BBB991B8A0F}"/>
    <cellStyle name="Vsota 2 2 4 2 6 2 7" xfId="53784" xr:uid="{DD55127E-ACEE-48B6-8F35-EA20B730C283}"/>
    <cellStyle name="Vsota 2 2 4 2 6 2 8" xfId="57035" xr:uid="{406E1B54-E4E0-4268-A6AC-445C300B5E9B}"/>
    <cellStyle name="Vsota 2 2 4 2 6 3" xfId="14419" xr:uid="{D71E0F2E-CC30-4FCF-8EF4-04DFEDAE7139}"/>
    <cellStyle name="Vsota 2 2 4 2 6 4" xfId="20142" xr:uid="{503B7373-418E-47A8-9766-E384F02D5D03}"/>
    <cellStyle name="Vsota 2 2 4 2 6 5" xfId="25675" xr:uid="{C94C4C15-0F70-42A8-93B6-14912A8201B5}"/>
    <cellStyle name="Vsota 2 2 4 2 6 6" xfId="38706" xr:uid="{4F016A09-9721-484B-BD21-C99338232973}"/>
    <cellStyle name="Vsota 2 2 4 2 6 7" xfId="45408" xr:uid="{77D88851-DFFD-4407-97EB-C0D19797723A}"/>
    <cellStyle name="Vsota 2 2 4 2 6 8" xfId="50961" xr:uid="{C9ADCBFB-9CB2-4C6A-8042-C49560042F36}"/>
    <cellStyle name="Vsota 2 2 4 2 6 9" xfId="57945" xr:uid="{11203BAC-D1FF-46C3-A3A6-1234C1CBBE6C}"/>
    <cellStyle name="Vsota 2 2 4 2 7" xfId="7746" xr:uid="{ACDFA7E0-9ADA-46D2-B013-CDB52347EE8C}"/>
    <cellStyle name="Vsota 2 2 4 2 7 2" xfId="15112" xr:uid="{FBA880D4-1ACC-4B35-863C-466B2144B3E1}"/>
    <cellStyle name="Vsota 2 2 4 2 7 3" xfId="20835" xr:uid="{32C6C39A-D719-4289-9DF7-E97EE1AF4F54}"/>
    <cellStyle name="Vsota 2 2 4 2 7 4" xfId="26368" xr:uid="{64FC0A94-E28D-4538-8701-26E5E4A41A92}"/>
    <cellStyle name="Vsota 2 2 4 2 7 5" xfId="39399" xr:uid="{8FC24FEF-5417-4B1E-8462-BE8DFE6AC8DA}"/>
    <cellStyle name="Vsota 2 2 4 2 7 6" xfId="46101" xr:uid="{D1EC4874-E601-46D0-9054-53C246377C3E}"/>
    <cellStyle name="Vsota 2 2 4 2 7 7" xfId="51654" xr:uid="{5DE89564-7332-434B-8AAF-3B27BBDB41D4}"/>
    <cellStyle name="Vsota 2 2 4 2 7 8" xfId="48466" xr:uid="{2538F812-58AC-40DE-9B94-F3361D680B69}"/>
    <cellStyle name="Vsota 2 2 4 2 8" xfId="12289" xr:uid="{554D6927-2D5E-45C3-8153-E62903AA1DB6}"/>
    <cellStyle name="Vsota 2 2 4 2 9" xfId="18012" xr:uid="{3F8EA85F-D6D1-4071-BB71-64F93D4886BD}"/>
    <cellStyle name="Vsota 2 2 4 3" xfId="4288" xr:uid="{DE0F3569-ACFE-4AD7-91BA-026D7019F40E}"/>
    <cellStyle name="Vsota 2 2 4 3 10" xfId="23244" xr:uid="{AB65D9FD-C3E4-4CF3-AFC6-40210344D4AB}"/>
    <cellStyle name="Vsota 2 2 4 3 11" xfId="35941" xr:uid="{48BC04B5-DC85-4121-B0FA-D3A5BC823338}"/>
    <cellStyle name="Vsota 2 2 4 3 12" xfId="42761" xr:uid="{28E513CF-DFAB-4892-A22F-60761F4EBD61}"/>
    <cellStyle name="Vsota 2 2 4 3 13" xfId="48333" xr:uid="{E2E361EE-03FA-432B-BF54-9A5780850FF1}"/>
    <cellStyle name="Vsota 2 2 4 3 14" xfId="54771" xr:uid="{08CF10D3-4547-49C1-8B56-11936D95A2C6}"/>
    <cellStyle name="Vsota 2 2 4 3 2" xfId="5339" xr:uid="{C7261AE5-2CFC-4447-B483-7013D3BE5E3E}"/>
    <cellStyle name="Vsota 2 2 4 3 2 2" xfId="8162" xr:uid="{14B34A26-457E-4D10-9428-3F932F8497D8}"/>
    <cellStyle name="Vsota 2 2 4 3 2 2 2" xfId="15528" xr:uid="{8F32F085-71D4-423D-B606-46C2307919D5}"/>
    <cellStyle name="Vsota 2 2 4 3 2 2 3" xfId="21251" xr:uid="{FDD4D6D5-0909-4C30-805A-11E7B60DD922}"/>
    <cellStyle name="Vsota 2 2 4 3 2 2 4" xfId="26784" xr:uid="{CF1FE13D-0052-4C0A-9026-4C9F499CF2A9}"/>
    <cellStyle name="Vsota 2 2 4 3 2 2 5" xfId="39815" xr:uid="{DAF05517-BB4F-44DA-BB33-C5A718D7F959}"/>
    <cellStyle name="Vsota 2 2 4 3 2 2 6" xfId="46517" xr:uid="{D524A0F0-5D5D-4DC4-8AEB-5F70CA8AFF9A}"/>
    <cellStyle name="Vsota 2 2 4 3 2 2 7" xfId="52070" xr:uid="{B18A7857-83EB-4A15-B3DA-A360D973EBF1}"/>
    <cellStyle name="Vsota 2 2 4 3 2 2 8" xfId="55189" xr:uid="{663790E9-6879-498E-8DAC-F2774F629D56}"/>
    <cellStyle name="Vsota 2 2 4 3 2 3" xfId="12705" xr:uid="{ED459CCB-14C8-45B4-893C-A0A440563CC5}"/>
    <cellStyle name="Vsota 2 2 4 3 2 4" xfId="18428" xr:uid="{5609E84E-20F5-4AF7-B9EB-9E6389149BE7}"/>
    <cellStyle name="Vsota 2 2 4 3 2 5" xfId="23961" xr:uid="{E63DB9E4-3833-4F0E-8AB6-F076465C40A2}"/>
    <cellStyle name="Vsota 2 2 4 3 2 6" xfId="36992" xr:uid="{769F5F17-D5A7-4F41-9FAD-C1289A8EF8E3}"/>
    <cellStyle name="Vsota 2 2 4 3 2 7" xfId="43694" xr:uid="{2E2625E1-3FB7-489B-8FE9-FA56D732B18C}"/>
    <cellStyle name="Vsota 2 2 4 3 2 8" xfId="49247" xr:uid="{98493180-411F-450E-9793-868016A6B5FC}"/>
    <cellStyle name="Vsota 2 2 4 3 2 9" xfId="56284" xr:uid="{EB7ECFB0-9D15-4399-AEB5-64F134D1ADA6}"/>
    <cellStyle name="Vsota 2 2 4 3 3" xfId="6066" xr:uid="{80578434-FF14-482F-B72D-4C29ECAFB55D}"/>
    <cellStyle name="Vsota 2 2 4 3 3 2" xfId="8889" xr:uid="{7992EDFA-397D-44B4-8E5E-598AB15939DC}"/>
    <cellStyle name="Vsota 2 2 4 3 3 2 2" xfId="16255" xr:uid="{6134E775-229C-471B-9707-C1A8B5218CCE}"/>
    <cellStyle name="Vsota 2 2 4 3 3 2 3" xfId="21978" xr:uid="{4553CCBB-7A8A-43A0-91D4-547595CDD35B}"/>
    <cellStyle name="Vsota 2 2 4 3 3 2 4" xfId="27511" xr:uid="{D7B822CB-844C-4E73-A967-C09A1FE71959}"/>
    <cellStyle name="Vsota 2 2 4 3 3 2 5" xfId="40542" xr:uid="{7C7CD08D-3ED7-4C81-8A21-828888186AE6}"/>
    <cellStyle name="Vsota 2 2 4 3 3 2 6" xfId="47244" xr:uid="{40F2EA88-27BA-4215-BDC0-C7FD0DD7ACEB}"/>
    <cellStyle name="Vsota 2 2 4 3 3 2 7" xfId="52797" xr:uid="{D64881A7-4A3D-48CA-BD21-0E363BF82212}"/>
    <cellStyle name="Vsota 2 2 4 3 3 2 8" xfId="56709" xr:uid="{07790F1A-DE08-48F3-9D5F-ABAEA5999BF5}"/>
    <cellStyle name="Vsota 2 2 4 3 3 3" xfId="13432" xr:uid="{626DC511-DE0B-4983-91DB-60DA65BAA3DA}"/>
    <cellStyle name="Vsota 2 2 4 3 3 4" xfId="19155" xr:uid="{BA18EA28-0E28-4D78-B579-0897184C9827}"/>
    <cellStyle name="Vsota 2 2 4 3 3 5" xfId="24688" xr:uid="{599352FC-E172-4A9A-8D98-9A821B316086}"/>
    <cellStyle name="Vsota 2 2 4 3 3 6" xfId="37719" xr:uid="{4EAE230B-F94D-435A-923D-2E70F4844C4A}"/>
    <cellStyle name="Vsota 2 2 4 3 3 7" xfId="44421" xr:uid="{91C27551-8A64-41D2-8FAE-24418006B8F5}"/>
    <cellStyle name="Vsota 2 2 4 3 3 8" xfId="49974" xr:uid="{9DE6AEA3-FB38-413A-9B43-49993899AAC2}"/>
    <cellStyle name="Vsota 2 2 4 3 3 9" xfId="56694" xr:uid="{4BA194F9-D4DC-46CE-945F-638E3A412FD0}"/>
    <cellStyle name="Vsota 2 2 4 3 4" xfId="5160" xr:uid="{FC8BD2EE-5DD7-476F-B9ED-8E4DB523DB49}"/>
    <cellStyle name="Vsota 2 2 4 3 4 2" xfId="7983" xr:uid="{78C41FCD-7876-4A99-BB36-8B68B5C82750}"/>
    <cellStyle name="Vsota 2 2 4 3 4 2 2" xfId="15349" xr:uid="{3690866A-EA23-4CBA-AD27-6F0540256196}"/>
    <cellStyle name="Vsota 2 2 4 3 4 2 3" xfId="21072" xr:uid="{8D47EF0B-0272-4601-BDC8-A76C906B61BD}"/>
    <cellStyle name="Vsota 2 2 4 3 4 2 4" xfId="26605" xr:uid="{06E6FC62-DB04-497B-A333-38672DA1263E}"/>
    <cellStyle name="Vsota 2 2 4 3 4 2 5" xfId="39636" xr:uid="{FA004031-120F-4BE3-AE1C-6744AE08719D}"/>
    <cellStyle name="Vsota 2 2 4 3 4 2 6" xfId="46338" xr:uid="{231C2BB5-3F0B-49F1-BCFE-FDD2BF05B86B}"/>
    <cellStyle name="Vsota 2 2 4 3 4 2 7" xfId="51891" xr:uid="{0837CCF3-B434-4025-89B9-099F8A927F94}"/>
    <cellStyle name="Vsota 2 2 4 3 4 2 8" xfId="48545" xr:uid="{EEE228C0-0F02-42A1-A164-8F56DC4EE6BF}"/>
    <cellStyle name="Vsota 2 2 4 3 4 3" xfId="12526" xr:uid="{92AF1813-D704-4447-AD7A-5FE8D150F830}"/>
    <cellStyle name="Vsota 2 2 4 3 4 4" xfId="18249" xr:uid="{072B6E8E-611A-4BD7-A4B3-38092694E8D1}"/>
    <cellStyle name="Vsota 2 2 4 3 4 5" xfId="23782" xr:uid="{0F808C45-29CB-4DF6-A1E6-E2BA81019D54}"/>
    <cellStyle name="Vsota 2 2 4 3 4 6" xfId="36813" xr:uid="{FAA5A95E-DA81-4349-BC0A-68CE129C9508}"/>
    <cellStyle name="Vsota 2 2 4 3 4 7" xfId="43515" xr:uid="{6FC98719-2C53-48C0-BC7C-C13B513862CE}"/>
    <cellStyle name="Vsota 2 2 4 3 4 8" xfId="49068" xr:uid="{BAEFA5EE-F5E1-42F2-981F-2D8E6E010AC6}"/>
    <cellStyle name="Vsota 2 2 4 3 4 9" xfId="56356" xr:uid="{52E7D2F0-2E90-4A09-AC53-0B97C9BE189D}"/>
    <cellStyle name="Vsota 2 2 4 3 5" xfId="5931" xr:uid="{1D116F86-7A78-4EA3-A119-B243175428E7}"/>
    <cellStyle name="Vsota 2 2 4 3 5 2" xfId="8754" xr:uid="{F154E4B8-0C16-4552-91E0-5B9812E7AD0D}"/>
    <cellStyle name="Vsota 2 2 4 3 5 2 2" xfId="16120" xr:uid="{DBBB34AB-98CF-4C93-BF89-5A26BE5CF5FD}"/>
    <cellStyle name="Vsota 2 2 4 3 5 2 3" xfId="21843" xr:uid="{CDD3EBC5-9FF5-436A-8F02-F26ADA5D9067}"/>
    <cellStyle name="Vsota 2 2 4 3 5 2 4" xfId="27376" xr:uid="{91283D2C-9B47-4C27-B381-8613E02BFCD4}"/>
    <cellStyle name="Vsota 2 2 4 3 5 2 5" xfId="40407" xr:uid="{CE91F4CA-6A36-4FA2-8773-30162EFC50D3}"/>
    <cellStyle name="Vsota 2 2 4 3 5 2 6" xfId="47109" xr:uid="{C71F43C2-F06F-420A-8271-D6C88BD6134A}"/>
    <cellStyle name="Vsota 2 2 4 3 5 2 7" xfId="52662" xr:uid="{E12C9418-BF35-4FD6-8959-77D45B079168}"/>
    <cellStyle name="Vsota 2 2 4 3 5 2 8" xfId="55589" xr:uid="{E9E003F8-FD18-4AA2-A85C-0E20E7B99DEB}"/>
    <cellStyle name="Vsota 2 2 4 3 5 3" xfId="13297" xr:uid="{A27EF61A-7D82-4427-9606-11397F758E68}"/>
    <cellStyle name="Vsota 2 2 4 3 5 4" xfId="19020" xr:uid="{323D67DD-8625-4B1F-862C-25FB8B685AAC}"/>
    <cellStyle name="Vsota 2 2 4 3 5 5" xfId="24553" xr:uid="{F7E50C49-42A4-4A6D-91D7-482C8E6A4E60}"/>
    <cellStyle name="Vsota 2 2 4 3 5 6" xfId="37584" xr:uid="{9EE5B25B-5461-4F49-903E-DEEB84799008}"/>
    <cellStyle name="Vsota 2 2 4 3 5 7" xfId="44286" xr:uid="{237023B8-B682-4448-8D4E-9D8149C805F4}"/>
    <cellStyle name="Vsota 2 2 4 3 5 8" xfId="49839" xr:uid="{727A432A-3299-42DE-9779-2FA1F435539B}"/>
    <cellStyle name="Vsota 2 2 4 3 5 9" xfId="57343" xr:uid="{CD4767A2-762F-404C-8D84-7E3B2C52B972}"/>
    <cellStyle name="Vsota 2 2 4 3 6" xfId="5510" xr:uid="{31FE4811-F69B-4274-8BFB-1E08BE9377CD}"/>
    <cellStyle name="Vsota 2 2 4 3 6 2" xfId="8333" xr:uid="{DE68C337-7824-4B2F-87F8-954443765585}"/>
    <cellStyle name="Vsota 2 2 4 3 6 2 2" xfId="15699" xr:uid="{7F75966A-C5A5-4983-9F93-D3052B899451}"/>
    <cellStyle name="Vsota 2 2 4 3 6 2 3" xfId="21422" xr:uid="{90CE16AC-43D6-4AF6-94DA-B36F24A52475}"/>
    <cellStyle name="Vsota 2 2 4 3 6 2 4" xfId="26955" xr:uid="{5F3C73F4-4790-4183-9C68-294EE455D174}"/>
    <cellStyle name="Vsota 2 2 4 3 6 2 5" xfId="39986" xr:uid="{EF81B8F5-A424-4513-A21D-89ABC013FE74}"/>
    <cellStyle name="Vsota 2 2 4 3 6 2 6" xfId="46688" xr:uid="{542913FA-7019-4932-A065-9779E4266014}"/>
    <cellStyle name="Vsota 2 2 4 3 6 2 7" xfId="52241" xr:uid="{ABD9C494-0015-4F86-A787-265EB4EBDFBB}"/>
    <cellStyle name="Vsota 2 2 4 3 6 2 8" xfId="56266" xr:uid="{088B8EAC-7063-4BE4-855C-9ED0546A2969}"/>
    <cellStyle name="Vsota 2 2 4 3 6 3" xfId="12876" xr:uid="{4ACC0C3C-5FC3-420E-910A-170C4A0FE74D}"/>
    <cellStyle name="Vsota 2 2 4 3 6 4" xfId="18599" xr:uid="{9CFBEA3C-92BC-438B-9A87-00BCCC63DAD0}"/>
    <cellStyle name="Vsota 2 2 4 3 6 5" xfId="24132" xr:uid="{8B1C4C83-FF5B-43ED-AF07-CDD20564FBF9}"/>
    <cellStyle name="Vsota 2 2 4 3 6 6" xfId="37163" xr:uid="{3BC4BBC0-A58F-4D17-BE63-A927E532933B}"/>
    <cellStyle name="Vsota 2 2 4 3 6 7" xfId="43865" xr:uid="{B7FE182B-6920-4324-93E0-318DBF8CE35D}"/>
    <cellStyle name="Vsota 2 2 4 3 6 8" xfId="49418" xr:uid="{2DF8CDD1-AD21-4126-B562-77C078118257}"/>
    <cellStyle name="Vsota 2 2 4 3 6 9" xfId="56521" xr:uid="{9D94BF2F-85EF-426C-A776-E934A47A8D32}"/>
    <cellStyle name="Vsota 2 2 4 3 7" xfId="7445" xr:uid="{9A14EC8F-230C-4E2D-A6F8-BEE8E2F493E4}"/>
    <cellStyle name="Vsota 2 2 4 3 7 2" xfId="14811" xr:uid="{602847E1-4A43-49D0-96FD-02DDC8409A39}"/>
    <cellStyle name="Vsota 2 2 4 3 7 3" xfId="20534" xr:uid="{DD14803A-A42B-4EC9-B42B-31DB21A6CF7F}"/>
    <cellStyle name="Vsota 2 2 4 3 7 4" xfId="26067" xr:uid="{1BC5EA2C-0FDE-4ECD-A752-58283D0A5CFB}"/>
    <cellStyle name="Vsota 2 2 4 3 7 5" xfId="39098" xr:uid="{2CA901F9-8A6C-40B2-8702-FD39A2D33366}"/>
    <cellStyle name="Vsota 2 2 4 3 7 6" xfId="45800" xr:uid="{A2D71248-D7A6-4F42-9369-F0744AD0254E}"/>
    <cellStyle name="Vsota 2 2 4 3 7 7" xfId="51353" xr:uid="{DDEA3069-9A28-4A63-9AE7-FB5BE1287F74}"/>
    <cellStyle name="Vsota 2 2 4 3 7 8" xfId="54695" xr:uid="{2BF619BC-319F-4C01-9166-08D8DA06DC3F}"/>
    <cellStyle name="Vsota 2 2 4 3 8" xfId="11830" xr:uid="{76F75443-7C23-4CA9-8171-34697101D635}"/>
    <cellStyle name="Vsota 2 2 4 3 9" xfId="17633" xr:uid="{D7345B32-1C36-45EE-B102-90246E65327B}"/>
    <cellStyle name="Vsota 2 2 4 4" xfId="5604" xr:uid="{7B0F1B5F-76D8-492F-9323-B3818EF95B58}"/>
    <cellStyle name="Vsota 2 2 4 4 2" xfId="8427" xr:uid="{1D65A1BD-426D-4D2F-A264-68DE548699A1}"/>
    <cellStyle name="Vsota 2 2 4 4 2 2" xfId="15793" xr:uid="{FCF4A298-EA38-4994-A0C3-FA9B8BB7B8F4}"/>
    <cellStyle name="Vsota 2 2 4 4 2 3" xfId="21516" xr:uid="{BBD1BB1E-52A0-438D-BA6B-4C5343C65044}"/>
    <cellStyle name="Vsota 2 2 4 4 2 4" xfId="27049" xr:uid="{82EE8F66-5557-46F5-97CF-9C891496195E}"/>
    <cellStyle name="Vsota 2 2 4 4 2 5" xfId="40080" xr:uid="{8EED15C5-4496-4EC6-BDE2-021BFA2B7808}"/>
    <cellStyle name="Vsota 2 2 4 4 2 6" xfId="46782" xr:uid="{9FADDC80-2EE3-4852-9260-49F7745AD766}"/>
    <cellStyle name="Vsota 2 2 4 4 2 7" xfId="52335" xr:uid="{0ACF4B4B-E99E-4CE9-A0D1-526DBC710B2B}"/>
    <cellStyle name="Vsota 2 2 4 4 2 8" xfId="34189" xr:uid="{52DCF384-78A7-4AD4-A069-A3A5B8108923}"/>
    <cellStyle name="Vsota 2 2 4 4 3" xfId="12970" xr:uid="{E9427870-ACFF-4601-A635-9E3C559D5118}"/>
    <cellStyle name="Vsota 2 2 4 4 4" xfId="18693" xr:uid="{586559A2-82F1-4661-A3D3-5AC1EC811FFA}"/>
    <cellStyle name="Vsota 2 2 4 4 5" xfId="24226" xr:uid="{39197EC5-0008-4D18-BE66-00D8D535748A}"/>
    <cellStyle name="Vsota 2 2 4 4 6" xfId="37257" xr:uid="{EF4121A9-A499-409D-BA60-954A2ECB5FFB}"/>
    <cellStyle name="Vsota 2 2 4 4 7" xfId="43959" xr:uid="{E115DFBE-BCD0-4E89-83D6-D671D1AFBAD6}"/>
    <cellStyle name="Vsota 2 2 4 4 8" xfId="49512" xr:uid="{E385975B-2ED1-4234-9B4A-D92C089ACA90}"/>
    <cellStyle name="Vsota 2 2 4 4 9" xfId="42641" xr:uid="{06BE22BB-C730-48CE-9346-CBF4D0859A83}"/>
    <cellStyle name="Vsota 2 2 4 5" xfId="5976" xr:uid="{4BA38C65-ED99-4E14-BD8A-8B63303083DD}"/>
    <cellStyle name="Vsota 2 2 4 5 2" xfId="8799" xr:uid="{51F8D3FD-C003-4743-9539-F8766A89B2D4}"/>
    <cellStyle name="Vsota 2 2 4 5 2 2" xfId="16165" xr:uid="{B8837AA6-AFD4-405A-8E4E-C9D035F6B410}"/>
    <cellStyle name="Vsota 2 2 4 5 2 3" xfId="21888" xr:uid="{6EEE2556-B19E-411A-8FD0-4BB7845F2B28}"/>
    <cellStyle name="Vsota 2 2 4 5 2 4" xfId="27421" xr:uid="{812CE8EB-F784-434C-B307-A98D143803C3}"/>
    <cellStyle name="Vsota 2 2 4 5 2 5" xfId="40452" xr:uid="{C235E13D-F5E9-48FB-A0FF-199338F44A64}"/>
    <cellStyle name="Vsota 2 2 4 5 2 6" xfId="47154" xr:uid="{B9648078-DD6E-4C59-A338-4FAC0F03DFCB}"/>
    <cellStyle name="Vsota 2 2 4 5 2 7" xfId="52707" xr:uid="{5DBF8EF1-29D9-464A-BDE3-DDBE9DF4011F}"/>
    <cellStyle name="Vsota 2 2 4 5 2 8" xfId="54881" xr:uid="{4497D5AB-FBDA-4D8D-BA98-4339F5B51506}"/>
    <cellStyle name="Vsota 2 2 4 5 3" xfId="13342" xr:uid="{CD4EAB53-4B35-4A62-9DD2-DD85C95E532E}"/>
    <cellStyle name="Vsota 2 2 4 5 4" xfId="19065" xr:uid="{2852969D-C9BE-4D91-B5B7-94612707FD7A}"/>
    <cellStyle name="Vsota 2 2 4 5 5" xfId="24598" xr:uid="{535A7936-125D-4607-B729-F38BC67B3DCA}"/>
    <cellStyle name="Vsota 2 2 4 5 6" xfId="37629" xr:uid="{14115EF3-B28F-4FFC-98C3-CD74458D8933}"/>
    <cellStyle name="Vsota 2 2 4 5 7" xfId="44331" xr:uid="{C3E003BE-97D8-4CE5-A64C-209C96E99DBE}"/>
    <cellStyle name="Vsota 2 2 4 5 8" xfId="49884" xr:uid="{60BD4555-1120-4675-BCCA-9DA164638CAD}"/>
    <cellStyle name="Vsota 2 2 4 5 9" xfId="58138" xr:uid="{6DE51BFE-3912-4767-8CDC-14700F987655}"/>
    <cellStyle name="Vsota 2 2 4 6" xfId="6231" xr:uid="{09A5F97A-B5D8-4B55-B97C-613D494CC2F5}"/>
    <cellStyle name="Vsota 2 2 4 6 2" xfId="9054" xr:uid="{4D34BAAC-4889-4C4C-A609-34F961726E9A}"/>
    <cellStyle name="Vsota 2 2 4 6 2 2" xfId="16420" xr:uid="{C849F48D-EF43-48BF-B685-D20594C2C367}"/>
    <cellStyle name="Vsota 2 2 4 6 2 3" xfId="22143" xr:uid="{9765623F-E131-4413-8A78-5EC0BF5E0027}"/>
    <cellStyle name="Vsota 2 2 4 6 2 4" xfId="27676" xr:uid="{FDB4C90E-4DAD-4B74-8D7F-ADDD099F217E}"/>
    <cellStyle name="Vsota 2 2 4 6 2 5" xfId="40707" xr:uid="{FFEEDBB3-6D00-4DA9-89B1-1B77E6C64D15}"/>
    <cellStyle name="Vsota 2 2 4 6 2 6" xfId="47409" xr:uid="{090B7EE1-18ED-48FD-8FFE-2A7A481128A9}"/>
    <cellStyle name="Vsota 2 2 4 6 2 7" xfId="52962" xr:uid="{99AE08E3-BFE0-4CD0-B35A-4375306B22E8}"/>
    <cellStyle name="Vsota 2 2 4 6 2 8" xfId="56784" xr:uid="{2B8EA7AE-6BEE-422E-BE31-64238BB12C08}"/>
    <cellStyle name="Vsota 2 2 4 6 3" xfId="13597" xr:uid="{31FD8443-BF44-4438-BA47-7F60CC595F28}"/>
    <cellStyle name="Vsota 2 2 4 6 4" xfId="19320" xr:uid="{78660768-BD9E-47F2-A255-5AD9E4360CB4}"/>
    <cellStyle name="Vsota 2 2 4 6 5" xfId="24853" xr:uid="{959EB5E2-4B49-484F-9921-E38D1D23F42F}"/>
    <cellStyle name="Vsota 2 2 4 6 6" xfId="37884" xr:uid="{7B47B72D-85D3-4D6D-8FBD-EED7D9E2DF82}"/>
    <cellStyle name="Vsota 2 2 4 6 7" xfId="44586" xr:uid="{6AC19EE6-73F3-4308-9AED-DCDF0A2966BE}"/>
    <cellStyle name="Vsota 2 2 4 6 8" xfId="50139" xr:uid="{A18ED08A-05AD-4238-93B9-C9B1F8FBA9A6}"/>
    <cellStyle name="Vsota 2 2 4 6 9" xfId="56193" xr:uid="{3B14FBCC-79A7-42C7-8EC6-7924338FF620}"/>
    <cellStyle name="Vsota 2 2 4 7" xfId="6555" xr:uid="{12C2B560-F0EE-4917-9288-B3EAFE9356E3}"/>
    <cellStyle name="Vsota 2 2 4 7 2" xfId="9378" xr:uid="{C3A6DFFD-DDC7-4C09-93F4-DB7483D0EEE7}"/>
    <cellStyle name="Vsota 2 2 4 7 2 2" xfId="16744" xr:uid="{92FE0957-F08A-4C4B-882A-47578740DD83}"/>
    <cellStyle name="Vsota 2 2 4 7 2 3" xfId="22467" xr:uid="{D573A491-96C0-4CCF-BF44-B4F8DAFDCDE8}"/>
    <cellStyle name="Vsota 2 2 4 7 2 4" xfId="28000" xr:uid="{5A114856-B755-41F6-BB9F-D5827920E3B5}"/>
    <cellStyle name="Vsota 2 2 4 7 2 5" xfId="41031" xr:uid="{B312A313-9C1F-4881-B01B-C322318A2546}"/>
    <cellStyle name="Vsota 2 2 4 7 2 6" xfId="47733" xr:uid="{3D9AAF92-3279-4E73-8F09-2DBCB546294C}"/>
    <cellStyle name="Vsota 2 2 4 7 2 7" xfId="53286" xr:uid="{203EDF15-3DBF-41E3-A4D8-57B6DBE13C06}"/>
    <cellStyle name="Vsota 2 2 4 7 2 8" xfId="57949" xr:uid="{9095D812-EE73-43EC-B7EC-EBAB923AE636}"/>
    <cellStyle name="Vsota 2 2 4 7 3" xfId="13921" xr:uid="{B68CF303-EFD8-4578-B312-0A771686DB4D}"/>
    <cellStyle name="Vsota 2 2 4 7 4" xfId="19644" xr:uid="{D36EF331-8789-4B59-8BC0-E90BC8866F5C}"/>
    <cellStyle name="Vsota 2 2 4 7 5" xfId="25177" xr:uid="{954C1D46-D311-4CBD-A7A1-CC486BE0BA00}"/>
    <cellStyle name="Vsota 2 2 4 7 6" xfId="38208" xr:uid="{47F345E1-E3D8-470B-BAFD-830616E9F052}"/>
    <cellStyle name="Vsota 2 2 4 7 7" xfId="44910" xr:uid="{28C838FD-8C33-4085-BEC4-4FB3FDFB9F51}"/>
    <cellStyle name="Vsota 2 2 4 7 8" xfId="50463" xr:uid="{0005A6E6-C375-4175-A8BD-A0F6F134DEFE}"/>
    <cellStyle name="Vsota 2 2 4 7 9" xfId="55813" xr:uid="{3633A9D6-D6EB-4D10-B582-0438F7E6EC50}"/>
    <cellStyle name="Vsota 2 2 4 8" xfId="6846" xr:uid="{BA46701C-61ED-4753-9BAF-36CFBBE7392C}"/>
    <cellStyle name="Vsota 2 2 4 8 2" xfId="9669" xr:uid="{B8962E5C-7350-4E13-94EC-7B0A1350FCDB}"/>
    <cellStyle name="Vsota 2 2 4 8 2 2" xfId="17035" xr:uid="{3923DB44-2F42-423E-8BAC-200C392D0C38}"/>
    <cellStyle name="Vsota 2 2 4 8 2 3" xfId="22758" xr:uid="{3A805240-B2E0-43F1-9BD8-DA40205E1BEF}"/>
    <cellStyle name="Vsota 2 2 4 8 2 4" xfId="28291" xr:uid="{52495912-D9D7-432E-BC83-3668106B6A37}"/>
    <cellStyle name="Vsota 2 2 4 8 2 5" xfId="41322" xr:uid="{B2EB91CD-AA02-4B19-B012-46FA3D400722}"/>
    <cellStyle name="Vsota 2 2 4 8 2 6" xfId="48024" xr:uid="{BC877062-E666-461F-BE42-A106F26083C6}"/>
    <cellStyle name="Vsota 2 2 4 8 2 7" xfId="53577" xr:uid="{ECC9777B-0B5C-47DC-A8C9-AEE0E0488F71}"/>
    <cellStyle name="Vsota 2 2 4 8 2 8" xfId="55266" xr:uid="{8838F40C-1D20-420D-B5D8-4BA476F9009C}"/>
    <cellStyle name="Vsota 2 2 4 8 3" xfId="14212" xr:uid="{BB1C4CCF-F188-4CB9-AF55-98173FF38667}"/>
    <cellStyle name="Vsota 2 2 4 8 4" xfId="19935" xr:uid="{AA19EF56-8E2E-48FA-8B3F-51C73E665B95}"/>
    <cellStyle name="Vsota 2 2 4 8 5" xfId="25468" xr:uid="{1BFD9FD0-75A7-4921-AB32-BF77FAAC76E6}"/>
    <cellStyle name="Vsota 2 2 4 8 6" xfId="38499" xr:uid="{EDAF8729-EEE8-44B9-B8D0-CCD98A40300A}"/>
    <cellStyle name="Vsota 2 2 4 8 7" xfId="45201" xr:uid="{E4880B67-0508-4A59-8738-BBCDF61B5A51}"/>
    <cellStyle name="Vsota 2 2 4 8 8" xfId="50754" xr:uid="{1E6053BD-995E-4822-93A6-8A1A629B37D5}"/>
    <cellStyle name="Vsota 2 2 4 8 9" xfId="57928" xr:uid="{9A3A915B-16EE-44A0-B2F7-DD0C9F387714}"/>
    <cellStyle name="Vsota 2 2 4 9" xfId="4716" xr:uid="{2B0EBE57-9203-4237-BD81-EDB51ED53569}"/>
    <cellStyle name="Vsota 2 2 4 9 2" xfId="12082" xr:uid="{47EDC88E-F9D8-4C70-9C49-E57E958BDAB2}"/>
    <cellStyle name="Vsota 2 2 4 9 3" xfId="17805" xr:uid="{DED80029-9980-4066-9E7F-C3AF7FE4B42D}"/>
    <cellStyle name="Vsota 2 2 4 9 4" xfId="23338" xr:uid="{3678BB10-102B-4F1A-8631-BFCB6DEAEC5B}"/>
    <cellStyle name="Vsota 2 2 4 9 5" xfId="39192" xr:uid="{BEB5ABC5-E8A9-46B9-94FA-9BCEA9DEC230}"/>
    <cellStyle name="Vsota 2 2 4 9 6" xfId="45894" xr:uid="{F536E125-584D-46BF-8881-FBBAAD1AFE21}"/>
    <cellStyle name="Vsota 2 2 4 9 7" xfId="51447" xr:uid="{156ED083-3900-4459-B21D-D4D0842170EA}"/>
    <cellStyle name="Vsota 2 2 4 9 8" xfId="58356" xr:uid="{CC33B8DA-FF19-4569-9D78-21C455DEEA23}"/>
    <cellStyle name="Vsota 2 2 5" xfId="2459" xr:uid="{D349E000-232D-40D0-B27E-065782931E59}"/>
    <cellStyle name="Vsota 2 2 5 10" xfId="7502" xr:uid="{5D9AD1FC-7580-4336-A6F3-137EE73938B7}"/>
    <cellStyle name="Vsota 2 2 5 10 2" xfId="14868" xr:uid="{FF6496CB-7F9A-4262-AA28-F9B2CFD4560D}"/>
    <cellStyle name="Vsota 2 2 5 10 3" xfId="20591" xr:uid="{ED9E099D-5D81-4B13-B35E-CB371CFE8812}"/>
    <cellStyle name="Vsota 2 2 5 10 4" xfId="26124" xr:uid="{FC7872B0-A210-4AFB-A0DE-43D75285D9ED}"/>
    <cellStyle name="Vsota 2 2 5 11" xfId="10630" xr:uid="{D47928F2-846A-437D-B181-6B0016665E6A}"/>
    <cellStyle name="Vsota 2 2 5 12" xfId="11644" xr:uid="{A5AF25B4-5A8D-4155-89BE-B5959F089A51}"/>
    <cellStyle name="Vsota 2 2 5 13" xfId="36165" xr:uid="{C06CC92B-0F35-4EEA-B5E6-3F6FE2381AE3}"/>
    <cellStyle name="Vsota 2 2 5 14" xfId="42929" xr:uid="{8D824822-50C4-462C-874A-8B4696D3014E}"/>
    <cellStyle name="Vsota 2 2 5 15" xfId="48488" xr:uid="{00F4A9D4-AFA7-4D27-BDC0-6440FA1A9BE1}"/>
    <cellStyle name="Vsota 2 2 5 16" xfId="55735" xr:uid="{52D9C167-7314-4CEB-AC20-30BFABF206F1}"/>
    <cellStyle name="Vsota 2 2 5 2" xfId="4855" xr:uid="{401169C5-6375-4395-A1F4-81C5D4B052D3}"/>
    <cellStyle name="Vsota 2 2 5 2 10" xfId="23477" xr:uid="{FE0F2168-3ECF-40E3-98B1-99EBCEAB300C}"/>
    <cellStyle name="Vsota 2 2 5 2 11" xfId="36508" xr:uid="{E3FBD816-9111-4BDC-BA4C-A59525F76282}"/>
    <cellStyle name="Vsota 2 2 5 2 12" xfId="43210" xr:uid="{E3F260F4-C9B7-4199-B252-E6FC9E4198C3}"/>
    <cellStyle name="Vsota 2 2 5 2 13" xfId="48763" xr:uid="{7854E386-948B-47CF-82C5-0B70F9702EB0}"/>
    <cellStyle name="Vsota 2 2 5 2 14" xfId="58324" xr:uid="{E120D2F1-5826-4C6A-B8EB-22A6E1DEF438}"/>
    <cellStyle name="Vsota 2 2 5 2 2" xfId="5743" xr:uid="{544292E6-20E8-4CB2-9A79-55B362486A5E}"/>
    <cellStyle name="Vsota 2 2 5 2 2 2" xfId="8566" xr:uid="{5B1E7C82-7971-43DE-8167-8ED26FA60367}"/>
    <cellStyle name="Vsota 2 2 5 2 2 2 2" xfId="15932" xr:uid="{19C321CA-A990-499C-A4F3-59F7FB52B739}"/>
    <cellStyle name="Vsota 2 2 5 2 2 2 3" xfId="21655" xr:uid="{0F262126-13F2-4C4B-829B-0C8CFA83D6AD}"/>
    <cellStyle name="Vsota 2 2 5 2 2 2 4" xfId="27188" xr:uid="{E4C6F4FF-C329-4641-965C-6DD7E1EB0B51}"/>
    <cellStyle name="Vsota 2 2 5 2 2 2 5" xfId="40219" xr:uid="{C5950547-47B4-452E-9B2E-8FFBAA789F50}"/>
    <cellStyle name="Vsota 2 2 5 2 2 2 6" xfId="46921" xr:uid="{BAFD1EB9-0900-46EF-A8B4-A28F3783B3A7}"/>
    <cellStyle name="Vsota 2 2 5 2 2 2 7" xfId="52474" xr:uid="{65B81FD3-AA99-4E31-87C2-6C22E8A3FA56}"/>
    <cellStyle name="Vsota 2 2 5 2 2 2 8" xfId="54114" xr:uid="{EA88CFB7-F625-4BC6-8EFF-C9469E6A6C63}"/>
    <cellStyle name="Vsota 2 2 5 2 2 3" xfId="13109" xr:uid="{BBF5F680-C949-457E-946F-54CE95C9E044}"/>
    <cellStyle name="Vsota 2 2 5 2 2 4" xfId="18832" xr:uid="{D69E3B71-2561-4CD1-A686-9808199F9296}"/>
    <cellStyle name="Vsota 2 2 5 2 2 5" xfId="24365" xr:uid="{0D90ED7B-7B4E-4C0C-9EC6-C58229E87EC1}"/>
    <cellStyle name="Vsota 2 2 5 2 2 6" xfId="37396" xr:uid="{E5F57FCE-99CB-4178-A693-5E35DD65EA43}"/>
    <cellStyle name="Vsota 2 2 5 2 2 7" xfId="44098" xr:uid="{5CFE6F9F-8144-41CD-9589-2BF863681A61}"/>
    <cellStyle name="Vsota 2 2 5 2 2 8" xfId="49651" xr:uid="{28BB7E83-06F8-4514-8BF1-B0B05DF0854D}"/>
    <cellStyle name="Vsota 2 2 5 2 2 9" xfId="57156" xr:uid="{196C8E8E-3C1D-4214-9D37-A6A2BC19E2E5}"/>
    <cellStyle name="Vsota 2 2 5 2 3" xfId="5100" xr:uid="{95AC2B1C-79B3-461E-9BFA-6CC72F433150}"/>
    <cellStyle name="Vsota 2 2 5 2 3 2" xfId="7923" xr:uid="{A7F9E5B9-B389-4E1E-8B15-4A83A1E5442A}"/>
    <cellStyle name="Vsota 2 2 5 2 3 2 2" xfId="15289" xr:uid="{453B4EC6-48E2-4A5A-92F6-00800796FF10}"/>
    <cellStyle name="Vsota 2 2 5 2 3 2 3" xfId="21012" xr:uid="{AA683196-2C46-4CD2-A9BB-3F1068161ED8}"/>
    <cellStyle name="Vsota 2 2 5 2 3 2 4" xfId="26545" xr:uid="{0A918803-7B72-4962-9CCC-79C9A4E85FAE}"/>
    <cellStyle name="Vsota 2 2 5 2 3 2 5" xfId="39576" xr:uid="{130CEEA1-A891-4577-A069-A63F8D48F8C3}"/>
    <cellStyle name="Vsota 2 2 5 2 3 2 6" xfId="46278" xr:uid="{5305A33C-B497-48E5-B2AF-46D63128B88B}"/>
    <cellStyle name="Vsota 2 2 5 2 3 2 7" xfId="51831" xr:uid="{A07CE321-80E3-4FB0-9D30-5DB0C5B9C665}"/>
    <cellStyle name="Vsota 2 2 5 2 3 2 8" xfId="54346" xr:uid="{EA5C5107-29A6-49C4-9289-A8C8BB5C4B5E}"/>
    <cellStyle name="Vsota 2 2 5 2 3 3" xfId="12466" xr:uid="{F008F93D-060D-4C63-A203-E194DB25FB1C}"/>
    <cellStyle name="Vsota 2 2 5 2 3 4" xfId="18189" xr:uid="{7F5B2AFE-5330-4A1B-A639-16BFF09C0735}"/>
    <cellStyle name="Vsota 2 2 5 2 3 5" xfId="23722" xr:uid="{BD61C23B-E890-4E6E-B427-80414391A4C7}"/>
    <cellStyle name="Vsota 2 2 5 2 3 6" xfId="36753" xr:uid="{FF6A943E-3E87-4806-9F33-557EDF75CE76}"/>
    <cellStyle name="Vsota 2 2 5 2 3 7" xfId="43455" xr:uid="{7C5BDEA5-602E-4556-B2F4-8FE942026802}"/>
    <cellStyle name="Vsota 2 2 5 2 3 8" xfId="49008" xr:uid="{A0D421CE-F899-4E6B-8242-42774408275A}"/>
    <cellStyle name="Vsota 2 2 5 2 3 9" xfId="42709" xr:uid="{8076D1EA-6E4B-48E6-91EE-D029A171263F}"/>
    <cellStyle name="Vsota 2 2 5 2 4" xfId="6370" xr:uid="{12B63BA3-A263-46FA-B8A7-F14007FC9BDF}"/>
    <cellStyle name="Vsota 2 2 5 2 4 2" xfId="9193" xr:uid="{BD3E5D88-4561-4246-8948-E2B34199D574}"/>
    <cellStyle name="Vsota 2 2 5 2 4 2 2" xfId="16559" xr:uid="{66E41988-AEEF-436A-91A5-2B2AF1116F6A}"/>
    <cellStyle name="Vsota 2 2 5 2 4 2 3" xfId="22282" xr:uid="{A68F692D-A7A8-488A-BF44-1737548CC6BF}"/>
    <cellStyle name="Vsota 2 2 5 2 4 2 4" xfId="27815" xr:uid="{3B6ED5C3-216B-46D9-9CCD-2406182E2C5B}"/>
    <cellStyle name="Vsota 2 2 5 2 4 2 5" xfId="40846" xr:uid="{19163856-6479-413C-9E18-F0FDF76A3B82}"/>
    <cellStyle name="Vsota 2 2 5 2 4 2 6" xfId="47548" xr:uid="{4D898DF5-BFD0-4104-9618-160B83996A11}"/>
    <cellStyle name="Vsota 2 2 5 2 4 2 7" xfId="53101" xr:uid="{1464B5A3-4A51-4293-9206-BABBFFE9D3D8}"/>
    <cellStyle name="Vsota 2 2 5 2 4 2 8" xfId="54459" xr:uid="{81B736AC-3334-4E39-AFA5-7C8791243032}"/>
    <cellStyle name="Vsota 2 2 5 2 4 3" xfId="13736" xr:uid="{92A4F06F-560F-410C-AE0F-65E2F7D9EDB2}"/>
    <cellStyle name="Vsota 2 2 5 2 4 4" xfId="19459" xr:uid="{209FEEF4-6F4E-4EA5-A655-40A41A87B0C9}"/>
    <cellStyle name="Vsota 2 2 5 2 4 5" xfId="24992" xr:uid="{8EC126D3-8A08-4BA2-9B09-9FFC6307D5D4}"/>
    <cellStyle name="Vsota 2 2 5 2 4 6" xfId="38023" xr:uid="{FAB6F324-25B1-4BCC-995C-AC0A460BE4EC}"/>
    <cellStyle name="Vsota 2 2 5 2 4 7" xfId="44725" xr:uid="{B8535495-AC2A-4AD6-B00B-650ABC8AE371}"/>
    <cellStyle name="Vsota 2 2 5 2 4 8" xfId="50278" xr:uid="{E22A8E71-8217-46EE-92FD-154B2B07951B}"/>
    <cellStyle name="Vsota 2 2 5 2 4 9" xfId="42112" xr:uid="{D77471AA-E5D5-4A6C-9ACF-A60158EABA66}"/>
    <cellStyle name="Vsota 2 2 5 2 5" xfId="6694" xr:uid="{1AAEF532-3B43-4E88-BFF0-9CEB0F9DEBC9}"/>
    <cellStyle name="Vsota 2 2 5 2 5 2" xfId="9517" xr:uid="{F1B3C193-451F-4263-91DB-96F17AA356C6}"/>
    <cellStyle name="Vsota 2 2 5 2 5 2 2" xfId="16883" xr:uid="{76589AD6-9BD5-4974-B76D-AFA8C92F7E7E}"/>
    <cellStyle name="Vsota 2 2 5 2 5 2 3" xfId="22606" xr:uid="{29AAC12A-010C-45EE-9AE4-9FBDBD045CB1}"/>
    <cellStyle name="Vsota 2 2 5 2 5 2 4" xfId="28139" xr:uid="{2566E0A7-1666-47E5-ABFD-1B6AE99C4367}"/>
    <cellStyle name="Vsota 2 2 5 2 5 2 5" xfId="41170" xr:uid="{4388EC1D-7EC5-4E68-800E-8456221CCD73}"/>
    <cellStyle name="Vsota 2 2 5 2 5 2 6" xfId="47872" xr:uid="{00E0F4AB-24B4-49A1-B617-D875DEE5F5B2}"/>
    <cellStyle name="Vsota 2 2 5 2 5 2 7" xfId="53425" xr:uid="{A74376FE-FC20-46B0-8200-5FFEBBC41AEA}"/>
    <cellStyle name="Vsota 2 2 5 2 5 2 8" xfId="48414" xr:uid="{6BAB5731-04E0-4E27-8D9D-C0F23511C0F5}"/>
    <cellStyle name="Vsota 2 2 5 2 5 3" xfId="14060" xr:uid="{99E75DDB-1765-41EC-B792-8505707B4008}"/>
    <cellStyle name="Vsota 2 2 5 2 5 4" xfId="19783" xr:uid="{0BA917E8-1095-4496-AE31-2D6B06B409DB}"/>
    <cellStyle name="Vsota 2 2 5 2 5 5" xfId="25316" xr:uid="{503812DF-0A46-4F2D-B62F-ABE43E5348EE}"/>
    <cellStyle name="Vsota 2 2 5 2 5 6" xfId="38347" xr:uid="{2001F496-C39B-4653-83EC-0738BB080E15}"/>
    <cellStyle name="Vsota 2 2 5 2 5 7" xfId="45049" xr:uid="{50E21EF4-4961-448C-B6FD-4A0AAD4839B2}"/>
    <cellStyle name="Vsota 2 2 5 2 5 8" xfId="50602" xr:uid="{282BCF9B-1D19-48A1-BDF0-3D946B86C4C4}"/>
    <cellStyle name="Vsota 2 2 5 2 5 9" xfId="57643" xr:uid="{15574B9A-92B3-4AC5-8DCF-8AAAC3ED52D1}"/>
    <cellStyle name="Vsota 2 2 5 2 6" xfId="6985" xr:uid="{9E038F7E-B159-4532-8302-964C3142FE86}"/>
    <cellStyle name="Vsota 2 2 5 2 6 2" xfId="9808" xr:uid="{043CEDB4-C467-4C0E-A8EB-C9E3BCDE79CD}"/>
    <cellStyle name="Vsota 2 2 5 2 6 2 2" xfId="17174" xr:uid="{45D1FF55-81DB-40AD-B827-F7C118ED849C}"/>
    <cellStyle name="Vsota 2 2 5 2 6 2 3" xfId="22897" xr:uid="{3043AA1B-9033-4C00-B8B5-F8328C8EDB9E}"/>
    <cellStyle name="Vsota 2 2 5 2 6 2 4" xfId="28430" xr:uid="{1B4CC210-2263-49BB-80A0-7E1270D1ABFE}"/>
    <cellStyle name="Vsota 2 2 5 2 6 2 5" xfId="41461" xr:uid="{6DE25DB5-465E-4A52-99BF-8C6D83F837B9}"/>
    <cellStyle name="Vsota 2 2 5 2 6 2 6" xfId="48163" xr:uid="{F4279566-1AD4-4F7F-A3DD-C74CACDE61B7}"/>
    <cellStyle name="Vsota 2 2 5 2 6 2 7" xfId="53716" xr:uid="{36F6B532-79F0-498D-B70C-8E6587EFA8A6}"/>
    <cellStyle name="Vsota 2 2 5 2 6 2 8" xfId="42742" xr:uid="{D74F5DA3-770E-4EB0-9A89-15411AB18825}"/>
    <cellStyle name="Vsota 2 2 5 2 6 3" xfId="14351" xr:uid="{51B09645-4ED8-4F21-BF0D-DD39F3B6B8BE}"/>
    <cellStyle name="Vsota 2 2 5 2 6 4" xfId="20074" xr:uid="{91067228-FE47-423B-B6C3-3850808971F6}"/>
    <cellStyle name="Vsota 2 2 5 2 6 5" xfId="25607" xr:uid="{3ABA9493-A0C1-4EEE-85CF-B287B462F1D8}"/>
    <cellStyle name="Vsota 2 2 5 2 6 6" xfId="38638" xr:uid="{F331FFF3-6771-4486-8033-0C57F8231072}"/>
    <cellStyle name="Vsota 2 2 5 2 6 7" xfId="45340" xr:uid="{A906ACA6-0920-440B-869E-7D4F41324193}"/>
    <cellStyle name="Vsota 2 2 5 2 6 8" xfId="50893" xr:uid="{9F7664E2-08AF-4528-A9D9-80A4FA404332}"/>
    <cellStyle name="Vsota 2 2 5 2 6 9" xfId="57818" xr:uid="{00AF6FBA-5FE0-4BAF-AF01-B37CC03D6BA1}"/>
    <cellStyle name="Vsota 2 2 5 2 7" xfId="7678" xr:uid="{2A4FD5F5-F561-48EC-99B6-917754FA494B}"/>
    <cellStyle name="Vsota 2 2 5 2 7 2" xfId="15044" xr:uid="{949FD307-7748-43E5-8AC3-62374AD1FF0A}"/>
    <cellStyle name="Vsota 2 2 5 2 7 3" xfId="20767" xr:uid="{74204035-77DE-42DC-8623-3BA23702948B}"/>
    <cellStyle name="Vsota 2 2 5 2 7 4" xfId="26300" xr:uid="{DD787507-670A-4800-A384-01A1E4A6E3AC}"/>
    <cellStyle name="Vsota 2 2 5 2 7 5" xfId="39331" xr:uid="{66DABAAF-088C-412D-8A78-DC6ECEFEC18E}"/>
    <cellStyle name="Vsota 2 2 5 2 7 6" xfId="46033" xr:uid="{6473D8CD-546B-44ED-87A0-A74BC2B5EC18}"/>
    <cellStyle name="Vsota 2 2 5 2 7 7" xfId="51586" xr:uid="{ADEBB709-6A45-43B1-9D61-D43C59CDFB5F}"/>
    <cellStyle name="Vsota 2 2 5 2 7 8" xfId="56882" xr:uid="{75F75461-4106-4279-86F1-5A95FFEA52B6}"/>
    <cellStyle name="Vsota 2 2 5 2 8" xfId="12221" xr:uid="{938FB644-15CB-4656-8EA8-B0F5CAD9D117}"/>
    <cellStyle name="Vsota 2 2 5 2 9" xfId="17944" xr:uid="{3B9B3265-509C-44CA-BC46-CE0DF7DB8482}"/>
    <cellStyle name="Vsota 2 2 5 3" xfId="4818" xr:uid="{172C4C69-0622-4962-A660-8907C845D89D}"/>
    <cellStyle name="Vsota 2 2 5 3 10" xfId="23440" xr:uid="{0CC5ECBB-BCDD-4C2E-A1BA-3FD269182356}"/>
    <cellStyle name="Vsota 2 2 5 3 11" xfId="36471" xr:uid="{9507DD32-83B7-46C8-B93D-7D9B2073CFE8}"/>
    <cellStyle name="Vsota 2 2 5 3 12" xfId="43173" xr:uid="{A1FB4DE3-7277-49D6-8496-5CA610E67FAE}"/>
    <cellStyle name="Vsota 2 2 5 3 13" xfId="48726" xr:uid="{478B8F6E-0D44-4830-9BBD-016FCE59A1BB}"/>
    <cellStyle name="Vsota 2 2 5 3 14" xfId="56281" xr:uid="{E9C033E4-A96E-450C-9032-8CB4017B4322}"/>
    <cellStyle name="Vsota 2 2 5 3 2" xfId="5706" xr:uid="{56D91D0E-18A6-41C8-9695-038D4CB89BA5}"/>
    <cellStyle name="Vsota 2 2 5 3 2 2" xfId="8529" xr:uid="{27132F04-B326-4211-A692-B6D8B2ED7F89}"/>
    <cellStyle name="Vsota 2 2 5 3 2 2 2" xfId="15895" xr:uid="{1CF82BCA-F7CA-4849-9E48-63775523B100}"/>
    <cellStyle name="Vsota 2 2 5 3 2 2 3" xfId="21618" xr:uid="{1D065C0D-1D62-4269-9F31-9AB38832A9E3}"/>
    <cellStyle name="Vsota 2 2 5 3 2 2 4" xfId="27151" xr:uid="{5ECAA8CD-BFAD-45A0-BE68-3DAD088F11F6}"/>
    <cellStyle name="Vsota 2 2 5 3 2 2 5" xfId="40182" xr:uid="{1733834E-9F83-4D67-A607-57862D3545AE}"/>
    <cellStyle name="Vsota 2 2 5 3 2 2 6" xfId="46884" xr:uid="{1E955005-7901-4E84-A14A-9C164F15A502}"/>
    <cellStyle name="Vsota 2 2 5 3 2 2 7" xfId="52437" xr:uid="{9E0B7D2B-D394-403E-9DFD-1CB530FCE68E}"/>
    <cellStyle name="Vsota 2 2 5 3 2 2 8" xfId="58040" xr:uid="{90B7EB9A-5337-4210-A7D5-CCAE7FE5ADE2}"/>
    <cellStyle name="Vsota 2 2 5 3 2 3" xfId="13072" xr:uid="{80B4AB89-0643-4A46-9296-7DAC5DEFA36F}"/>
    <cellStyle name="Vsota 2 2 5 3 2 4" xfId="18795" xr:uid="{FA746315-44D2-40D9-9FAB-A164E84AEB30}"/>
    <cellStyle name="Vsota 2 2 5 3 2 5" xfId="24328" xr:uid="{54A1740B-FCDC-4B0F-9002-B2A2A506AFB4}"/>
    <cellStyle name="Vsota 2 2 5 3 2 6" xfId="37359" xr:uid="{32431CB1-B952-4A92-A177-08C5B03EE0DB}"/>
    <cellStyle name="Vsota 2 2 5 3 2 7" xfId="44061" xr:uid="{FB58B6F0-3060-4D8D-98BA-605D50CF6F3F}"/>
    <cellStyle name="Vsota 2 2 5 3 2 8" xfId="49614" xr:uid="{C2BEA688-54F3-4A04-B90B-E14E5632702E}"/>
    <cellStyle name="Vsota 2 2 5 3 2 9" xfId="57326" xr:uid="{7CB455A9-5A78-41A7-8295-0C86A1671673}"/>
    <cellStyle name="Vsota 2 2 5 3 3" xfId="5980" xr:uid="{C2A3A5C2-A71E-4A72-B557-DB6218861E6D}"/>
    <cellStyle name="Vsota 2 2 5 3 3 2" xfId="8803" xr:uid="{1367442C-0FDB-4976-B89D-F768B10532CE}"/>
    <cellStyle name="Vsota 2 2 5 3 3 2 2" xfId="16169" xr:uid="{2D87A8F8-9E9B-45F6-B4B2-67660DCB9E82}"/>
    <cellStyle name="Vsota 2 2 5 3 3 2 3" xfId="21892" xr:uid="{F4282A97-1325-47B0-A347-D2916EFD2272}"/>
    <cellStyle name="Vsota 2 2 5 3 3 2 4" xfId="27425" xr:uid="{1E13F486-2C12-4895-96E6-3BA60A90758D}"/>
    <cellStyle name="Vsota 2 2 5 3 3 2 5" xfId="40456" xr:uid="{F2B324AE-5F5C-49C5-8282-888BBCFDF282}"/>
    <cellStyle name="Vsota 2 2 5 3 3 2 6" xfId="47158" xr:uid="{BE9ACD08-1E4A-4A61-B427-C2A06CB27DBF}"/>
    <cellStyle name="Vsota 2 2 5 3 3 2 7" xfId="52711" xr:uid="{DC5C67B8-C92B-48AF-8D01-9A55A0D88A1F}"/>
    <cellStyle name="Vsota 2 2 5 3 3 2 8" xfId="54365" xr:uid="{AECA6E52-CBDF-4B18-B773-150B862A5385}"/>
    <cellStyle name="Vsota 2 2 5 3 3 3" xfId="13346" xr:uid="{58FB2614-7A40-46B9-B258-A6919A4C9C2B}"/>
    <cellStyle name="Vsota 2 2 5 3 3 4" xfId="19069" xr:uid="{9E3CC1B0-7B52-4E8F-AEF8-BC3550F8F405}"/>
    <cellStyle name="Vsota 2 2 5 3 3 5" xfId="24602" xr:uid="{FE30D8CE-E394-45C5-A735-9EB237FBD7E1}"/>
    <cellStyle name="Vsota 2 2 5 3 3 6" xfId="37633" xr:uid="{65062E20-A8B1-441C-8D59-85F1565E6E05}"/>
    <cellStyle name="Vsota 2 2 5 3 3 7" xfId="44335" xr:uid="{0F4436DB-8FF3-4080-A1A9-E5F3A86B9B4E}"/>
    <cellStyle name="Vsota 2 2 5 3 3 8" xfId="49888" xr:uid="{14505C8F-13ED-44B7-9658-1C3690C980A8}"/>
    <cellStyle name="Vsota 2 2 5 3 3 9" xfId="56348" xr:uid="{843CCE1B-551D-45AF-ADF2-350F76E53DFE}"/>
    <cellStyle name="Vsota 2 2 5 3 4" xfId="6333" xr:uid="{7F61E16F-CBE6-4C72-A3A7-B0191FDAFCF9}"/>
    <cellStyle name="Vsota 2 2 5 3 4 2" xfId="9156" xr:uid="{291E5917-2E87-4EF9-898F-9C4873EB721E}"/>
    <cellStyle name="Vsota 2 2 5 3 4 2 2" xfId="16522" xr:uid="{D478DEBD-FE66-4D26-8852-DAC6F4445E71}"/>
    <cellStyle name="Vsota 2 2 5 3 4 2 3" xfId="22245" xr:uid="{8218BE1F-B9C7-4207-A4D7-CD840C305D0B}"/>
    <cellStyle name="Vsota 2 2 5 3 4 2 4" xfId="27778" xr:uid="{F9FA8AA1-1639-4EA1-B5CF-181F40853514}"/>
    <cellStyle name="Vsota 2 2 5 3 4 2 5" xfId="40809" xr:uid="{246CF9F8-E424-4DD7-B9DE-67CB2C247D5F}"/>
    <cellStyle name="Vsota 2 2 5 3 4 2 6" xfId="47511" xr:uid="{18B5A564-E1C0-42BB-8E15-E6CC1B4192A8}"/>
    <cellStyle name="Vsota 2 2 5 3 4 2 7" xfId="53064" xr:uid="{45F31CDF-A043-4A11-993C-D5DC658EC2B8}"/>
    <cellStyle name="Vsota 2 2 5 3 4 2 8" xfId="55363" xr:uid="{1353B5FE-9405-4A0B-B287-E7737E424994}"/>
    <cellStyle name="Vsota 2 2 5 3 4 3" xfId="13699" xr:uid="{C7B35F07-ADC7-4D4B-849F-F5476BEDCE08}"/>
    <cellStyle name="Vsota 2 2 5 3 4 4" xfId="19422" xr:uid="{E4640DF5-FAAB-49FE-9228-67225804AB45}"/>
    <cellStyle name="Vsota 2 2 5 3 4 5" xfId="24955" xr:uid="{FC9CAFF4-2A51-4050-987E-825189276827}"/>
    <cellStyle name="Vsota 2 2 5 3 4 6" xfId="37986" xr:uid="{D583D819-E90E-4E2E-8B67-DFE355DB634A}"/>
    <cellStyle name="Vsota 2 2 5 3 4 7" xfId="44688" xr:uid="{FB59EFA1-DF01-41E3-96F2-B2402F471847}"/>
    <cellStyle name="Vsota 2 2 5 3 4 8" xfId="50241" xr:uid="{7B64A29A-1599-43C1-9233-02F33D03281C}"/>
    <cellStyle name="Vsota 2 2 5 3 4 9" xfId="54568" xr:uid="{4F3AB749-00AF-4374-90ED-8AAAF13CD781}"/>
    <cellStyle name="Vsota 2 2 5 3 5" xfId="6657" xr:uid="{4920411E-3386-4E6E-BD71-83E0FCF82DBC}"/>
    <cellStyle name="Vsota 2 2 5 3 5 2" xfId="9480" xr:uid="{973730F4-A005-498B-A08F-33D73ABB893D}"/>
    <cellStyle name="Vsota 2 2 5 3 5 2 2" xfId="16846" xr:uid="{9540848E-E401-47F8-BA29-ED5A31B7E983}"/>
    <cellStyle name="Vsota 2 2 5 3 5 2 3" xfId="22569" xr:uid="{E361A453-A05E-4A28-B705-1063F69462A0}"/>
    <cellStyle name="Vsota 2 2 5 3 5 2 4" xfId="28102" xr:uid="{8AF6D974-3BA9-4196-8349-9820966E93D8}"/>
    <cellStyle name="Vsota 2 2 5 3 5 2 5" xfId="41133" xr:uid="{4981D18B-F5A2-4452-AAEA-E961D2D372B2}"/>
    <cellStyle name="Vsota 2 2 5 3 5 2 6" xfId="47835" xr:uid="{F8A082C8-C5C8-4650-A1EA-19BCFC3A180B}"/>
    <cellStyle name="Vsota 2 2 5 3 5 2 7" xfId="53388" xr:uid="{1F38F6BC-1F83-49B2-8914-8CDA18DCF9CE}"/>
    <cellStyle name="Vsota 2 2 5 3 5 2 8" xfId="56456" xr:uid="{E10FDC41-F61E-47E3-9C74-D831E98AD52A}"/>
    <cellStyle name="Vsota 2 2 5 3 5 3" xfId="14023" xr:uid="{BD8A57CF-85EF-4D2E-B408-0A201B4C9C9C}"/>
    <cellStyle name="Vsota 2 2 5 3 5 4" xfId="19746" xr:uid="{22F211F1-23AB-4A93-8A76-23FD57FE7774}"/>
    <cellStyle name="Vsota 2 2 5 3 5 5" xfId="25279" xr:uid="{DB65E384-A837-48E8-BE9A-47BB80EB4EBB}"/>
    <cellStyle name="Vsota 2 2 5 3 5 6" xfId="38310" xr:uid="{4CC1A6A0-3415-4A44-9814-B9E37A40619B}"/>
    <cellStyle name="Vsota 2 2 5 3 5 7" xfId="45012" xr:uid="{F398EE91-C2AA-43F9-92A7-D993D375DCF5}"/>
    <cellStyle name="Vsota 2 2 5 3 5 8" xfId="50565" xr:uid="{13E5E0F0-DE15-4AF1-AEAF-CE16CD60777B}"/>
    <cellStyle name="Vsota 2 2 5 3 5 9" xfId="55078" xr:uid="{2666E972-5D06-443E-AFD2-0C47B5D0F751}"/>
    <cellStyle name="Vsota 2 2 5 3 6" xfId="6948" xr:uid="{2CE19ED9-4D7C-41D1-B600-C71B001A3FB0}"/>
    <cellStyle name="Vsota 2 2 5 3 6 2" xfId="9771" xr:uid="{C09C2806-9837-4135-9824-8E21E7CE7543}"/>
    <cellStyle name="Vsota 2 2 5 3 6 2 2" xfId="17137" xr:uid="{B925BA43-C5FB-4AE6-9090-C7970F4C0FB3}"/>
    <cellStyle name="Vsota 2 2 5 3 6 2 3" xfId="22860" xr:uid="{1656A485-0A8A-463C-A5AA-5EF288E39011}"/>
    <cellStyle name="Vsota 2 2 5 3 6 2 4" xfId="28393" xr:uid="{9BBCD1EF-0C5F-4B61-8F3E-517DBECC20EF}"/>
    <cellStyle name="Vsota 2 2 5 3 6 2 5" xfId="41424" xr:uid="{3A1DF72F-CE4A-42AD-9E6B-85E6C0A2A390}"/>
    <cellStyle name="Vsota 2 2 5 3 6 2 6" xfId="48126" xr:uid="{2A9AB353-356D-42AF-9233-76AE1A39097A}"/>
    <cellStyle name="Vsota 2 2 5 3 6 2 7" xfId="53679" xr:uid="{074555D8-78ED-458E-92FD-CE4A583F69E9}"/>
    <cellStyle name="Vsota 2 2 5 3 6 2 8" xfId="57005" xr:uid="{79315F71-1150-416C-8845-7FADDACBFE58}"/>
    <cellStyle name="Vsota 2 2 5 3 6 3" xfId="14314" xr:uid="{466739E6-EB7C-4CE3-802B-631E7CB907E9}"/>
    <cellStyle name="Vsota 2 2 5 3 6 4" xfId="20037" xr:uid="{E4713505-0031-4A58-B4BB-5760A2F2C8AB}"/>
    <cellStyle name="Vsota 2 2 5 3 6 5" xfId="25570" xr:uid="{9311E632-5235-4869-B7CD-0255671EDC7D}"/>
    <cellStyle name="Vsota 2 2 5 3 6 6" xfId="38601" xr:uid="{EA57C92D-833E-436A-AF89-549DC71D4C00}"/>
    <cellStyle name="Vsota 2 2 5 3 6 7" xfId="45303" xr:uid="{7E211E37-A5D0-4A2A-A709-E492139417A2}"/>
    <cellStyle name="Vsota 2 2 5 3 6 8" xfId="50856" xr:uid="{39B4D2B0-70E5-45C7-9943-2E01FE05E51B}"/>
    <cellStyle name="Vsota 2 2 5 3 6 9" xfId="48569" xr:uid="{587AB020-3E69-4002-8EB8-F164CC342420}"/>
    <cellStyle name="Vsota 2 2 5 3 7" xfId="7641" xr:uid="{8D4D7475-0DF3-4C78-8A91-BEE4699C9454}"/>
    <cellStyle name="Vsota 2 2 5 3 7 2" xfId="15007" xr:uid="{216B2585-BA80-4F37-9964-6DB9FD710AD3}"/>
    <cellStyle name="Vsota 2 2 5 3 7 3" xfId="20730" xr:uid="{2C672860-988B-4ACE-8CDA-B8F44E7EEC3E}"/>
    <cellStyle name="Vsota 2 2 5 3 7 4" xfId="26263" xr:uid="{098D3EBD-C589-4B93-A712-17F6316A4179}"/>
    <cellStyle name="Vsota 2 2 5 3 7 5" xfId="39294" xr:uid="{FA3F7046-074F-43E7-B57C-0073C9B03749}"/>
    <cellStyle name="Vsota 2 2 5 3 7 6" xfId="45996" xr:uid="{10982F22-3719-41ED-9DFD-DAEE9D7A3608}"/>
    <cellStyle name="Vsota 2 2 5 3 7 7" xfId="51549" xr:uid="{3B492794-926B-4895-B1CE-826D4944217F}"/>
    <cellStyle name="Vsota 2 2 5 3 7 8" xfId="54363" xr:uid="{A84FA74B-C7E1-4505-8DCF-969740752E81}"/>
    <cellStyle name="Vsota 2 2 5 3 8" xfId="12184" xr:uid="{24CFE8C3-A517-40B1-BF96-D9DB50B16089}"/>
    <cellStyle name="Vsota 2 2 5 3 9" xfId="17907" xr:uid="{922FB1CA-3F85-403B-B362-C71158258AE9}"/>
    <cellStyle name="Vsota 2 2 5 4" xfId="5488" xr:uid="{0046AF66-4705-4051-BE6D-42641029876C}"/>
    <cellStyle name="Vsota 2 2 5 4 2" xfId="8311" xr:uid="{21EF7C2B-BDEE-481C-BEF5-45E781E103CA}"/>
    <cellStyle name="Vsota 2 2 5 4 2 2" xfId="15677" xr:uid="{593DE972-3E8D-4469-97E5-3EB4AF51F467}"/>
    <cellStyle name="Vsota 2 2 5 4 2 3" xfId="21400" xr:uid="{FB4058BE-490F-416F-B3F3-B7CE460A8426}"/>
    <cellStyle name="Vsota 2 2 5 4 2 4" xfId="26933" xr:uid="{6FA71B12-7CFE-4C30-8106-65C1D03589E1}"/>
    <cellStyle name="Vsota 2 2 5 4 2 5" xfId="39964" xr:uid="{A6DC120F-509E-4941-9147-B4003B2D5F07}"/>
    <cellStyle name="Vsota 2 2 5 4 2 6" xfId="46666" xr:uid="{C7261CC7-F9D6-47C7-AD6F-51C5ECDE2280}"/>
    <cellStyle name="Vsota 2 2 5 4 2 7" xfId="52219" xr:uid="{E3885EB1-41CC-4DA8-9946-1463A771E29E}"/>
    <cellStyle name="Vsota 2 2 5 4 2 8" xfId="34195" xr:uid="{9231E707-3FF2-427A-A733-97849CA2FA7B}"/>
    <cellStyle name="Vsota 2 2 5 4 3" xfId="12854" xr:uid="{08A9DB0E-FD76-4755-8DC8-CDF37D53E103}"/>
    <cellStyle name="Vsota 2 2 5 4 4" xfId="18577" xr:uid="{7066983C-1550-4A42-B660-33624DD55928}"/>
    <cellStyle name="Vsota 2 2 5 4 5" xfId="24110" xr:uid="{FECB41DE-0029-46DD-85C2-042D4F157A26}"/>
    <cellStyle name="Vsota 2 2 5 4 6" xfId="37141" xr:uid="{86AFB971-4B59-4B66-8BF9-2A6B5BD877B6}"/>
    <cellStyle name="Vsota 2 2 5 4 7" xfId="43843" xr:uid="{A37B04B7-BA9C-453F-9464-88349E1A1BA7}"/>
    <cellStyle name="Vsota 2 2 5 4 8" xfId="49396" xr:uid="{5AB79425-53EF-4FEA-B47E-EC54D92CDF1A}"/>
    <cellStyle name="Vsota 2 2 5 4 9" xfId="58231" xr:uid="{C4787D3D-0D4F-44BB-9902-FECB15BA705C}"/>
    <cellStyle name="Vsota 2 2 5 5" xfId="5964" xr:uid="{DC4A1E60-E62C-4A17-B433-CA4EAE3C95A8}"/>
    <cellStyle name="Vsota 2 2 5 5 2" xfId="8787" xr:uid="{2F799874-AB5F-4653-BEFB-F9610FEC9634}"/>
    <cellStyle name="Vsota 2 2 5 5 2 2" xfId="16153" xr:uid="{D1BBC749-A68D-48DB-B704-6076AF3FD593}"/>
    <cellStyle name="Vsota 2 2 5 5 2 3" xfId="21876" xr:uid="{4B1503A9-F947-49BA-AE24-6DA23182F39C}"/>
    <cellStyle name="Vsota 2 2 5 5 2 4" xfId="27409" xr:uid="{C9350FE7-95B9-4377-8BBE-FD783EF4D8A1}"/>
    <cellStyle name="Vsota 2 2 5 5 2 5" xfId="40440" xr:uid="{B58DD834-8A23-44C8-8FDE-53B98DC91C0D}"/>
    <cellStyle name="Vsota 2 2 5 5 2 6" xfId="47142" xr:uid="{D63E0CAD-AEEA-4001-9771-861264763327}"/>
    <cellStyle name="Vsota 2 2 5 5 2 7" xfId="52695" xr:uid="{C0EBA66D-75A9-4790-A7DE-1B74B0289EF8}"/>
    <cellStyle name="Vsota 2 2 5 5 2 8" xfId="54990" xr:uid="{D2B89D91-7A33-47BA-870F-CBDD1DEC8142}"/>
    <cellStyle name="Vsota 2 2 5 5 3" xfId="13330" xr:uid="{3C451897-D7C5-42AC-8B57-DF3CA3F2E187}"/>
    <cellStyle name="Vsota 2 2 5 5 4" xfId="19053" xr:uid="{61A590CD-9266-44AE-88FA-F344EF87BA44}"/>
    <cellStyle name="Vsota 2 2 5 5 5" xfId="24586" xr:uid="{FE8A8817-1FFA-4A1A-A865-88C957F12DFA}"/>
    <cellStyle name="Vsota 2 2 5 5 6" xfId="37617" xr:uid="{E0EEEC81-43A4-46F6-BAE7-8362EFA02546}"/>
    <cellStyle name="Vsota 2 2 5 5 7" xfId="44319" xr:uid="{E85DDCA5-D267-441B-B891-5343C86ACD09}"/>
    <cellStyle name="Vsota 2 2 5 5 8" xfId="49872" xr:uid="{C64CDFD9-552F-4765-B3C3-668232326973}"/>
    <cellStyle name="Vsota 2 2 5 5 9" xfId="55337" xr:uid="{359A8BB1-B355-4A8E-9CC6-9983756DD50F}"/>
    <cellStyle name="Vsota 2 2 5 6" xfId="5894" xr:uid="{73AF4E7E-96A2-4F3E-BCA4-177AEB31749D}"/>
    <cellStyle name="Vsota 2 2 5 6 2" xfId="8717" xr:uid="{B77738B5-BB43-4673-90B1-E749C11EFA80}"/>
    <cellStyle name="Vsota 2 2 5 6 2 2" xfId="16083" xr:uid="{A160B6A6-B92E-47D4-B1FF-98FCDA2F097B}"/>
    <cellStyle name="Vsota 2 2 5 6 2 3" xfId="21806" xr:uid="{AD0324B3-A83E-4D16-A3E9-712F4B2F531B}"/>
    <cellStyle name="Vsota 2 2 5 6 2 4" xfId="27339" xr:uid="{A0E2C0D0-7491-44FB-A1E2-96439E38EF76}"/>
    <cellStyle name="Vsota 2 2 5 6 2 5" xfId="40370" xr:uid="{BBF06AC7-3B6D-4476-B1E2-C454FDF8C3E6}"/>
    <cellStyle name="Vsota 2 2 5 6 2 6" xfId="47072" xr:uid="{9ED6D157-A60F-41D3-9A80-E32B08E96F3E}"/>
    <cellStyle name="Vsota 2 2 5 6 2 7" xfId="52625" xr:uid="{679051C9-8E82-4283-AF72-AAED805E758C}"/>
    <cellStyle name="Vsota 2 2 5 6 2 8" xfId="56564" xr:uid="{F1A18424-0AD9-44C1-AB19-24E1899839DA}"/>
    <cellStyle name="Vsota 2 2 5 6 3" xfId="13260" xr:uid="{312D9371-4DC3-470E-96C3-44F198CEA092}"/>
    <cellStyle name="Vsota 2 2 5 6 4" xfId="18983" xr:uid="{DEB9E1CB-661D-40F9-B5A2-2D7E1EB1322F}"/>
    <cellStyle name="Vsota 2 2 5 6 5" xfId="24516" xr:uid="{9FCB411C-C4C0-488A-928F-A0FFBC938A92}"/>
    <cellStyle name="Vsota 2 2 5 6 6" xfId="37547" xr:uid="{056D68E7-1058-472C-B95C-2B2F9D116EDE}"/>
    <cellStyle name="Vsota 2 2 5 6 7" xfId="44249" xr:uid="{76606FD8-34EF-4FD3-BB12-D2FB56A1188A}"/>
    <cellStyle name="Vsota 2 2 5 6 8" xfId="49802" xr:uid="{CECC1554-AB67-4D18-BA61-BEDB33EC8703}"/>
    <cellStyle name="Vsota 2 2 5 6 9" xfId="55173" xr:uid="{388EF3AE-5657-4088-80CA-186F578A1B81}"/>
    <cellStyle name="Vsota 2 2 5 7" xfId="6505" xr:uid="{B285E6F1-A088-4E6B-8DEE-0E099C81EAC8}"/>
    <cellStyle name="Vsota 2 2 5 7 2" xfId="9328" xr:uid="{90DE6505-A4CC-4F53-B203-D1E0EBCB0913}"/>
    <cellStyle name="Vsota 2 2 5 7 2 2" xfId="16694" xr:uid="{A73584DC-1C8B-4AF6-83AF-D49783907346}"/>
    <cellStyle name="Vsota 2 2 5 7 2 3" xfId="22417" xr:uid="{69C62A45-4D23-42FB-B69E-42A6B17A79D4}"/>
    <cellStyle name="Vsota 2 2 5 7 2 4" xfId="27950" xr:uid="{CC7B7DF2-E5E6-4A36-B496-B037010D606E}"/>
    <cellStyle name="Vsota 2 2 5 7 2 5" xfId="40981" xr:uid="{616D1ADF-A7A3-4E68-962F-887343EBA887}"/>
    <cellStyle name="Vsota 2 2 5 7 2 6" xfId="47683" xr:uid="{9738DB5D-D81D-45F7-912F-4B78BCF4F1EF}"/>
    <cellStyle name="Vsota 2 2 5 7 2 7" xfId="53236" xr:uid="{94F74A29-7678-4E24-B77B-47B8C2A68681}"/>
    <cellStyle name="Vsota 2 2 5 7 2 8" xfId="54930" xr:uid="{91342F9F-93CE-4B60-8A08-A04002C09993}"/>
    <cellStyle name="Vsota 2 2 5 7 3" xfId="13871" xr:uid="{A06F6F7A-D65A-4CC5-8BA2-CF49890C3228}"/>
    <cellStyle name="Vsota 2 2 5 7 4" xfId="19594" xr:uid="{DE19A0C5-0513-4DFD-9380-5625051A3794}"/>
    <cellStyle name="Vsota 2 2 5 7 5" xfId="25127" xr:uid="{A53B1F9E-46B6-4032-AB9B-13F8823A817F}"/>
    <cellStyle name="Vsota 2 2 5 7 6" xfId="38158" xr:uid="{EEE6CCDD-541B-4438-932C-E4A7017943BF}"/>
    <cellStyle name="Vsota 2 2 5 7 7" xfId="44860" xr:uid="{A4F2F705-D9C1-4DA7-903E-E11B0E5EC692}"/>
    <cellStyle name="Vsota 2 2 5 7 8" xfId="50413" xr:uid="{710C1988-3AD2-4F0E-8E6A-DB65730E0015}"/>
    <cellStyle name="Vsota 2 2 5 7 9" xfId="54929" xr:uid="{1779B3F4-DAD6-45E1-8100-364E00648B3C}"/>
    <cellStyle name="Vsota 2 2 5 8" xfId="6039" xr:uid="{E271276E-D12E-4258-B3F4-8327B99E2FCC}"/>
    <cellStyle name="Vsota 2 2 5 8 2" xfId="8862" xr:uid="{ECF09799-819C-479B-96C4-B827832B90E1}"/>
    <cellStyle name="Vsota 2 2 5 8 2 2" xfId="16228" xr:uid="{E8D606A5-F07C-4990-BCEA-4664146D252D}"/>
    <cellStyle name="Vsota 2 2 5 8 2 3" xfId="21951" xr:uid="{9EFB6388-8F50-4796-993C-C8B302C6CC84}"/>
    <cellStyle name="Vsota 2 2 5 8 2 4" xfId="27484" xr:uid="{61DD1C70-9983-48CF-85C5-8376CDA14F7D}"/>
    <cellStyle name="Vsota 2 2 5 8 2 5" xfId="40515" xr:uid="{ED892C6C-36FB-4731-AFE9-DCC7F8A32DD4}"/>
    <cellStyle name="Vsota 2 2 5 8 2 6" xfId="47217" xr:uid="{8CB15766-2D7B-4E37-908A-F4453C3853DC}"/>
    <cellStyle name="Vsota 2 2 5 8 2 7" xfId="52770" xr:uid="{48457197-FB4A-444F-81AF-2981EC178BE5}"/>
    <cellStyle name="Vsota 2 2 5 8 2 8" xfId="41794" xr:uid="{B432537B-532C-4DE2-83BB-E22CDBE075F2}"/>
    <cellStyle name="Vsota 2 2 5 8 3" xfId="13405" xr:uid="{3173690A-875F-414D-9281-AD81FCF82873}"/>
    <cellStyle name="Vsota 2 2 5 8 4" xfId="19128" xr:uid="{A1C1A08D-0601-4BE6-992E-A4F2AF7F640D}"/>
    <cellStyle name="Vsota 2 2 5 8 5" xfId="24661" xr:uid="{5A2D9DB2-2141-4716-95CF-75E5A181FA88}"/>
    <cellStyle name="Vsota 2 2 5 8 6" xfId="37692" xr:uid="{FF749A70-CB20-484F-85E8-4AFD5C50DF4E}"/>
    <cellStyle name="Vsota 2 2 5 8 7" xfId="44394" xr:uid="{3E0BF7B5-CBEF-4716-AF23-6891A02F262F}"/>
    <cellStyle name="Vsota 2 2 5 8 8" xfId="49947" xr:uid="{5A870365-7BA2-458A-84F7-C6747678BE5E}"/>
    <cellStyle name="Vsota 2 2 5 8 9" xfId="55791" xr:uid="{7A61E905-9008-4941-9548-A787F44F95B6}"/>
    <cellStyle name="Vsota 2 2 5 9" xfId="4512" xr:uid="{53F40060-2E60-4965-A793-DE646F9A386D}"/>
    <cellStyle name="Vsota 2 2 5 9 2" xfId="11965" xr:uid="{C6C8B761-B4FB-4273-9752-7C952DF5800E}"/>
    <cellStyle name="Vsota 2 2 5 9 3" xfId="17731" xr:uid="{F4C76AA8-C9C7-485C-9018-7F19ABF53BAE}"/>
    <cellStyle name="Vsota 2 2 5 9 4" xfId="23301" xr:uid="{830FD355-6E36-4E37-912A-A39037D168C3}"/>
    <cellStyle name="Vsota 2 2 5 9 5" xfId="39155" xr:uid="{F85799E7-530C-41B5-B888-35D23B0DC0D9}"/>
    <cellStyle name="Vsota 2 2 5 9 6" xfId="45857" xr:uid="{97BAC53B-BB30-438E-995E-F0D3E73FDCD2}"/>
    <cellStyle name="Vsota 2 2 5 9 7" xfId="51410" xr:uid="{6156853E-DA80-4C1F-9FFF-549B6AC3656A}"/>
    <cellStyle name="Vsota 2 2 5 9 8" xfId="57537" xr:uid="{119B4A30-CA61-4CEC-8EBB-EF685F224875}"/>
    <cellStyle name="Vsota 2 2 6" xfId="2057" xr:uid="{5A11ED95-524F-45F5-BD98-635264B37573}"/>
    <cellStyle name="Vsota 2 2 6 10" xfId="7505" xr:uid="{534C9C61-E9AC-4B60-B26B-E7C73DCC90AD}"/>
    <cellStyle name="Vsota 2 2 6 10 2" xfId="14871" xr:uid="{67BB3254-104C-4C79-8A51-16C89DE56BB2}"/>
    <cellStyle name="Vsota 2 2 6 10 3" xfId="20594" xr:uid="{E9E964E9-B32F-4F4D-9631-DA2C6C9493D7}"/>
    <cellStyle name="Vsota 2 2 6 10 4" xfId="26127" xr:uid="{7B37777B-2372-4248-A999-C26CF333D92A}"/>
    <cellStyle name="Vsota 2 2 6 11" xfId="10331" xr:uid="{FF4BB045-38D4-4135-B0B1-391917FE62CC}"/>
    <cellStyle name="Vsota 2 2 6 12" xfId="11154" xr:uid="{284673DE-7F64-46A7-961F-D573E335449D}"/>
    <cellStyle name="Vsota 2 2 6 13" xfId="11165" xr:uid="{5030D067-F111-4B32-AFFF-BC6B4B62273E}"/>
    <cellStyle name="Vsota 2 2 6 14" xfId="36168" xr:uid="{1727E219-467F-415D-80EA-F32F30384EE1}"/>
    <cellStyle name="Vsota 2 2 6 15" xfId="42932" xr:uid="{C39C82C7-8326-4338-966A-434BA53F0F1E}"/>
    <cellStyle name="Vsota 2 2 6 16" xfId="48491" xr:uid="{96764EEF-FB1F-463A-8F51-57F62CEC4B15}"/>
    <cellStyle name="Vsota 2 2 6 17" xfId="54002" xr:uid="{E6143929-AE49-41D7-B367-3442A348EB85}"/>
    <cellStyle name="Vsota 2 2 6 2" xfId="4858" xr:uid="{E67D9411-D495-48C0-AC14-6644CBCAD30C}"/>
    <cellStyle name="Vsota 2 2 6 2 10" xfId="23480" xr:uid="{4E054F3C-2457-4DA3-AB61-2DBAFDF2E60C}"/>
    <cellStyle name="Vsota 2 2 6 2 11" xfId="36511" xr:uid="{585ACCA1-0B25-4C1F-B09F-14245858FCFE}"/>
    <cellStyle name="Vsota 2 2 6 2 12" xfId="43213" xr:uid="{DE161FB6-7B53-4A42-B57E-52736FABCB49}"/>
    <cellStyle name="Vsota 2 2 6 2 13" xfId="48766" xr:uid="{C1A43918-4A28-4945-879C-F5389307CDA1}"/>
    <cellStyle name="Vsota 2 2 6 2 14" xfId="56259" xr:uid="{65CB6A27-AAFE-4882-BFBE-9C1A1D525AC5}"/>
    <cellStyle name="Vsota 2 2 6 2 2" xfId="5746" xr:uid="{B2D68F96-AA6A-4F5D-B775-646AEB39BB55}"/>
    <cellStyle name="Vsota 2 2 6 2 2 2" xfId="8569" xr:uid="{8F610E1C-A70C-4C80-93BB-D89722764B4A}"/>
    <cellStyle name="Vsota 2 2 6 2 2 2 2" xfId="15935" xr:uid="{171C547C-F5B7-4D3C-BF6E-E4913057EA98}"/>
    <cellStyle name="Vsota 2 2 6 2 2 2 3" xfId="21658" xr:uid="{9CDB3995-9ED5-4F7F-9DF3-C5B4DF56C570}"/>
    <cellStyle name="Vsota 2 2 6 2 2 2 4" xfId="27191" xr:uid="{4BCD2526-6665-433C-888A-30A289B708E3}"/>
    <cellStyle name="Vsota 2 2 6 2 2 2 5" xfId="40222" xr:uid="{EE4893F5-C9D4-4652-AB29-9B6E4FC59BE4}"/>
    <cellStyle name="Vsota 2 2 6 2 2 2 6" xfId="46924" xr:uid="{2D81983B-3A49-4F3F-9186-29CDE6110B92}"/>
    <cellStyle name="Vsota 2 2 6 2 2 2 7" xfId="52477" xr:uid="{9507CD60-4779-4615-9B32-3A795DA10952}"/>
    <cellStyle name="Vsota 2 2 6 2 2 2 8" xfId="55129" xr:uid="{65F60066-0B51-472E-B7FC-26E09495DF16}"/>
    <cellStyle name="Vsota 2 2 6 2 2 3" xfId="13112" xr:uid="{3F73CE6D-A8B1-4853-B87B-54BD962B365F}"/>
    <cellStyle name="Vsota 2 2 6 2 2 4" xfId="18835" xr:uid="{448F0B2A-1A16-4680-898E-03DF5F60E1A3}"/>
    <cellStyle name="Vsota 2 2 6 2 2 5" xfId="24368" xr:uid="{ABCD93DE-C480-4FBA-BF10-064D049995FE}"/>
    <cellStyle name="Vsota 2 2 6 2 2 6" xfId="37399" xr:uid="{523F258E-2137-4D04-B73F-E38D17F9C81F}"/>
    <cellStyle name="Vsota 2 2 6 2 2 7" xfId="44101" xr:uid="{5E2472F2-B1CE-4FF4-A6CC-8498FBEF80C6}"/>
    <cellStyle name="Vsota 2 2 6 2 2 8" xfId="49654" xr:uid="{B8194617-FFCF-4CEF-B673-4516B88710C1}"/>
    <cellStyle name="Vsota 2 2 6 2 2 9" xfId="56724" xr:uid="{D5ACDA9C-0A26-449F-9256-0C52870BF8EF}"/>
    <cellStyle name="Vsota 2 2 6 2 3" xfId="5479" xr:uid="{4FDE8FE4-0DB2-407E-BC10-E38AB617E841}"/>
    <cellStyle name="Vsota 2 2 6 2 3 2" xfId="8302" xr:uid="{CF60D24B-EC0C-4877-BAAD-F949D026153C}"/>
    <cellStyle name="Vsota 2 2 6 2 3 2 2" xfId="15668" xr:uid="{48CF66B4-12E9-457C-88D5-1C2AF6C47836}"/>
    <cellStyle name="Vsota 2 2 6 2 3 2 3" xfId="21391" xr:uid="{164E1D35-8B4A-4AA7-BAD8-D4BB8CC0F669}"/>
    <cellStyle name="Vsota 2 2 6 2 3 2 4" xfId="26924" xr:uid="{B5D24A11-8153-4915-ADFE-CFF6FC192C32}"/>
    <cellStyle name="Vsota 2 2 6 2 3 2 5" xfId="39955" xr:uid="{F0F8104F-C309-42EC-B89A-8261FD7360BD}"/>
    <cellStyle name="Vsota 2 2 6 2 3 2 6" xfId="46657" xr:uid="{B88C2AC8-554B-452C-B0B3-90144BCCCA71}"/>
    <cellStyle name="Vsota 2 2 6 2 3 2 7" xfId="52210" xr:uid="{814CFDCF-4DF7-47BB-8AF9-FC304FA40672}"/>
    <cellStyle name="Vsota 2 2 6 2 3 2 8" xfId="56046" xr:uid="{61CFE624-7E25-41EE-955A-726F1123838D}"/>
    <cellStyle name="Vsota 2 2 6 2 3 3" xfId="12845" xr:uid="{C3010F7F-765F-48EB-B1E4-942565105892}"/>
    <cellStyle name="Vsota 2 2 6 2 3 4" xfId="18568" xr:uid="{3A0A3FD8-EA9E-4964-BBBF-9A10B846A0AD}"/>
    <cellStyle name="Vsota 2 2 6 2 3 5" xfId="24101" xr:uid="{B7B9D5DA-D612-4A25-B11C-DF7DF1F91DEA}"/>
    <cellStyle name="Vsota 2 2 6 2 3 6" xfId="37132" xr:uid="{46E79139-36A1-4D22-9E83-FB1A4C6FDB9D}"/>
    <cellStyle name="Vsota 2 2 6 2 3 7" xfId="43834" xr:uid="{7E3AFEAB-605F-46B9-90B4-BE81AA6A4EB3}"/>
    <cellStyle name="Vsota 2 2 6 2 3 8" xfId="49387" xr:uid="{C24FCCD1-2D84-48EE-AE03-B8EA1AB13A2F}"/>
    <cellStyle name="Vsota 2 2 6 2 3 9" xfId="48446" xr:uid="{D7543CA5-AB7D-4FF3-A4D0-A514623592D0}"/>
    <cellStyle name="Vsota 2 2 6 2 4" xfId="6373" xr:uid="{1029D7F4-3507-4134-8D22-66DC47FAF322}"/>
    <cellStyle name="Vsota 2 2 6 2 4 2" xfId="9196" xr:uid="{0C73CB4B-134F-4ED8-A81B-CC10E070A41E}"/>
    <cellStyle name="Vsota 2 2 6 2 4 2 2" xfId="16562" xr:uid="{31E9DE1F-24C7-4965-9515-8FF76975A91C}"/>
    <cellStyle name="Vsota 2 2 6 2 4 2 3" xfId="22285" xr:uid="{8E77818C-FEEC-4BF6-B329-9F190D2D0177}"/>
    <cellStyle name="Vsota 2 2 6 2 4 2 4" xfId="27818" xr:uid="{F367B0E8-B877-4C37-A24C-CDACBB6B5E43}"/>
    <cellStyle name="Vsota 2 2 6 2 4 2 5" xfId="40849" xr:uid="{6903CCF0-7934-494E-B466-F55B0E8E86C9}"/>
    <cellStyle name="Vsota 2 2 6 2 4 2 6" xfId="47551" xr:uid="{D7F78723-2E3A-4E16-BD63-37371D888F8B}"/>
    <cellStyle name="Vsota 2 2 6 2 4 2 7" xfId="53104" xr:uid="{C84F60DD-2994-45F8-A068-66435115A869}"/>
    <cellStyle name="Vsota 2 2 6 2 4 2 8" xfId="54258" xr:uid="{862A74D7-D5A1-4FD8-9197-24154B2C9C1C}"/>
    <cellStyle name="Vsota 2 2 6 2 4 3" xfId="13739" xr:uid="{D8286EAF-2D89-49E3-A566-2774E2EB9579}"/>
    <cellStyle name="Vsota 2 2 6 2 4 4" xfId="19462" xr:uid="{8E0C55FB-D2C9-49EA-9BBE-ACAC8A17A290}"/>
    <cellStyle name="Vsota 2 2 6 2 4 5" xfId="24995" xr:uid="{C5C2FE7F-96FD-44B1-B170-661BFA547D09}"/>
    <cellStyle name="Vsota 2 2 6 2 4 6" xfId="38026" xr:uid="{AFF257B3-7BDF-4EE4-BE5B-57ABF2261620}"/>
    <cellStyle name="Vsota 2 2 6 2 4 7" xfId="44728" xr:uid="{C158F626-9EA1-44BE-8B24-AF7CC0705900}"/>
    <cellStyle name="Vsota 2 2 6 2 4 8" xfId="50281" xr:uid="{81E0B76B-FE46-4E5B-95CD-8A22AB5C2487}"/>
    <cellStyle name="Vsota 2 2 6 2 4 9" xfId="54651" xr:uid="{7406AE52-7C9F-40D8-B2FA-FC229A5E1CC6}"/>
    <cellStyle name="Vsota 2 2 6 2 5" xfId="6697" xr:uid="{39F11D22-C9E3-4381-9A26-633D89B64E43}"/>
    <cellStyle name="Vsota 2 2 6 2 5 2" xfId="9520" xr:uid="{65C544DC-165B-4096-90E1-12F41C02A5AF}"/>
    <cellStyle name="Vsota 2 2 6 2 5 2 2" xfId="16886" xr:uid="{23CCB14B-C2A1-4E49-A0FE-519829CD87AE}"/>
    <cellStyle name="Vsota 2 2 6 2 5 2 3" xfId="22609" xr:uid="{1584D535-7812-4D81-A53E-A260B3CA9FA7}"/>
    <cellStyle name="Vsota 2 2 6 2 5 2 4" xfId="28142" xr:uid="{E13E837E-6306-4EC5-8342-BDA19E920B76}"/>
    <cellStyle name="Vsota 2 2 6 2 5 2 5" xfId="41173" xr:uid="{04E43994-69B4-4C8A-AA5D-B2681D220EAF}"/>
    <cellStyle name="Vsota 2 2 6 2 5 2 6" xfId="47875" xr:uid="{98555139-A83C-4104-B596-4ED7A4F0A6D2}"/>
    <cellStyle name="Vsota 2 2 6 2 5 2 7" xfId="53428" xr:uid="{3822B5DD-132A-4B71-AF01-DD747FFFA88F}"/>
    <cellStyle name="Vsota 2 2 6 2 5 2 8" xfId="55017" xr:uid="{2032E88A-D88F-4824-BA1D-8D962D615EF5}"/>
    <cellStyle name="Vsota 2 2 6 2 5 3" xfId="14063" xr:uid="{E2184A75-541A-43BB-9AEA-82FA9CD1B3E4}"/>
    <cellStyle name="Vsota 2 2 6 2 5 4" xfId="19786" xr:uid="{BE5B7DB2-C5C3-4898-8F51-4590DAE7B8AA}"/>
    <cellStyle name="Vsota 2 2 6 2 5 5" xfId="25319" xr:uid="{F933B32B-0282-4D36-9590-65816CBB1C1A}"/>
    <cellStyle name="Vsota 2 2 6 2 5 6" xfId="38350" xr:uid="{CA11CAB4-7EA1-45F9-93C1-F3B26AE262ED}"/>
    <cellStyle name="Vsota 2 2 6 2 5 7" xfId="45052" xr:uid="{F2344B2A-094D-403C-8BBE-1FBC7F0E1CB7}"/>
    <cellStyle name="Vsota 2 2 6 2 5 8" xfId="50605" xr:uid="{ACB21A11-CFDD-420F-856B-5AF81797874E}"/>
    <cellStyle name="Vsota 2 2 6 2 5 9" xfId="42593" xr:uid="{F02359B4-1ECA-4882-88F0-3A55FFFB4586}"/>
    <cellStyle name="Vsota 2 2 6 2 6" xfId="6988" xr:uid="{F5AC90D4-DE2F-4C90-ADE4-3297122D6563}"/>
    <cellStyle name="Vsota 2 2 6 2 6 2" xfId="9811" xr:uid="{1CEED962-CDA5-4A3B-97BC-6811A39CA866}"/>
    <cellStyle name="Vsota 2 2 6 2 6 2 2" xfId="17177" xr:uid="{FEF48F8C-0068-4060-A243-7811B16AE972}"/>
    <cellStyle name="Vsota 2 2 6 2 6 2 3" xfId="22900" xr:uid="{221C0254-E139-4B44-9BF6-AE3EA99E97DD}"/>
    <cellStyle name="Vsota 2 2 6 2 6 2 4" xfId="28433" xr:uid="{0EDC813A-8D94-4C4C-B595-4A81A76905DF}"/>
    <cellStyle name="Vsota 2 2 6 2 6 2 5" xfId="41464" xr:uid="{D6F65AB1-0E46-4B7D-8AB3-F4A6D3915DAC}"/>
    <cellStyle name="Vsota 2 2 6 2 6 2 6" xfId="48166" xr:uid="{56D9087D-D483-41D3-89D5-542ADC7D0B3E}"/>
    <cellStyle name="Vsota 2 2 6 2 6 2 7" xfId="53719" xr:uid="{0F1AB110-74AF-4235-81F7-D6006F1B719C}"/>
    <cellStyle name="Vsota 2 2 6 2 6 2 8" xfId="56730" xr:uid="{60522CD1-9B2B-4D2A-BDE2-101703BAB97C}"/>
    <cellStyle name="Vsota 2 2 6 2 6 3" xfId="14354" xr:uid="{897AB20C-9543-41DD-A6C3-6F3F9966AB9C}"/>
    <cellStyle name="Vsota 2 2 6 2 6 4" xfId="20077" xr:uid="{810C1E59-B546-4FE0-87F8-6676EFA548FC}"/>
    <cellStyle name="Vsota 2 2 6 2 6 5" xfId="25610" xr:uid="{2B36CFEA-929C-4D94-832F-02A1DC51AA7F}"/>
    <cellStyle name="Vsota 2 2 6 2 6 6" xfId="38641" xr:uid="{00D2A53F-F370-4E9E-B967-9877AA9B00AD}"/>
    <cellStyle name="Vsota 2 2 6 2 6 7" xfId="45343" xr:uid="{295BB2BF-6E76-4F3A-B0E6-9514C0AF94B1}"/>
    <cellStyle name="Vsota 2 2 6 2 6 8" xfId="50896" xr:uid="{6EC6C8DB-FA50-43C8-ADFF-7D4DB505D13B}"/>
    <cellStyle name="Vsota 2 2 6 2 6 9" xfId="57687" xr:uid="{2D3AB6A0-E767-4809-8D7B-D99E77CBFA0F}"/>
    <cellStyle name="Vsota 2 2 6 2 7" xfId="7681" xr:uid="{3A98EAE4-BD28-4D23-9BA5-CC3AD768E650}"/>
    <cellStyle name="Vsota 2 2 6 2 7 2" xfId="15047" xr:uid="{7DE0A0BF-B025-4992-A6FD-E5001271610E}"/>
    <cellStyle name="Vsota 2 2 6 2 7 3" xfId="20770" xr:uid="{CD0C9D21-61FA-457C-A4D2-01F977C54154}"/>
    <cellStyle name="Vsota 2 2 6 2 7 4" xfId="26303" xr:uid="{6250D469-035E-4FB7-876B-66C874107438}"/>
    <cellStyle name="Vsota 2 2 6 2 7 5" xfId="39334" xr:uid="{F6AF1588-C855-4DC0-B0BD-761BB25630F4}"/>
    <cellStyle name="Vsota 2 2 6 2 7 6" xfId="46036" xr:uid="{71D1952A-5F9E-4841-AF3E-35D7BB91C26D}"/>
    <cellStyle name="Vsota 2 2 6 2 7 7" xfId="51589" xr:uid="{15B668B1-4AA2-4D40-9B72-11841608936A}"/>
    <cellStyle name="Vsota 2 2 6 2 7 8" xfId="42264" xr:uid="{9AA60F7D-4F4C-451A-940E-3CBD69AA778E}"/>
    <cellStyle name="Vsota 2 2 6 2 8" xfId="12224" xr:uid="{F7246E84-042C-44F7-8737-5C533BCA8957}"/>
    <cellStyle name="Vsota 2 2 6 2 9" xfId="17947" xr:uid="{61C2747F-201C-422B-864E-ADF794ACBFF4}"/>
    <cellStyle name="Vsota 2 2 6 3" xfId="4292" xr:uid="{E080B3FC-6506-437A-B0BB-5BBB1F61A5DB}"/>
    <cellStyle name="Vsota 2 2 6 3 10" xfId="23248" xr:uid="{DADBF898-1662-461B-B4F8-6B8D18A03DA5}"/>
    <cellStyle name="Vsota 2 2 6 3 11" xfId="35945" xr:uid="{C142E689-470F-4049-86D4-4FB10D395A7F}"/>
    <cellStyle name="Vsota 2 2 6 3 12" xfId="42765" xr:uid="{D0DAD8D9-3E32-4F31-82F8-427660FAD3CC}"/>
    <cellStyle name="Vsota 2 2 6 3 13" xfId="48337" xr:uid="{43204AB9-8ADF-498A-9F95-348A92C27255}"/>
    <cellStyle name="Vsota 2 2 6 3 14" xfId="53937" xr:uid="{2B3939CF-D08B-4315-B5A5-E95106759946}"/>
    <cellStyle name="Vsota 2 2 6 3 2" xfId="5343" xr:uid="{5EAF21C0-EBA1-4CE0-91AB-211557D4D24E}"/>
    <cellStyle name="Vsota 2 2 6 3 2 2" xfId="8166" xr:uid="{044C31E8-46C8-4425-B348-5DABCFBFAFDB}"/>
    <cellStyle name="Vsota 2 2 6 3 2 2 2" xfId="15532" xr:uid="{1AB0BCB8-EB70-4F79-99C5-41C91ED4FE1C}"/>
    <cellStyle name="Vsota 2 2 6 3 2 2 3" xfId="21255" xr:uid="{16C1F435-9B3C-4B6C-A86E-C8C9E48BC826}"/>
    <cellStyle name="Vsota 2 2 6 3 2 2 4" xfId="26788" xr:uid="{EC092304-7A16-4B0C-8E1D-EB7B22346485}"/>
    <cellStyle name="Vsota 2 2 6 3 2 2 5" xfId="39819" xr:uid="{DDD9DF95-16AF-44D8-A1E8-5DB8CB94FA6D}"/>
    <cellStyle name="Vsota 2 2 6 3 2 2 6" xfId="46521" xr:uid="{A9C47FF2-6DC3-42D9-AE21-06E85151919A}"/>
    <cellStyle name="Vsota 2 2 6 3 2 2 7" xfId="52074" xr:uid="{BEAC6389-E7EC-45A0-8307-7803D5F290E5}"/>
    <cellStyle name="Vsota 2 2 6 3 2 2 8" xfId="34524" xr:uid="{8B564597-0339-42B5-A1C7-F271A6244BC1}"/>
    <cellStyle name="Vsota 2 2 6 3 2 3" xfId="12709" xr:uid="{3FB8AD60-8078-4AD2-B86B-34759B0E329C}"/>
    <cellStyle name="Vsota 2 2 6 3 2 4" xfId="18432" xr:uid="{4CBC71C4-A37B-42C2-A134-867DEC7FB63C}"/>
    <cellStyle name="Vsota 2 2 6 3 2 5" xfId="23965" xr:uid="{DBE17F07-5F59-4AE0-9390-93458ABD4DCA}"/>
    <cellStyle name="Vsota 2 2 6 3 2 6" xfId="36996" xr:uid="{4E98BC91-4A3E-4AB9-A37A-224136D20619}"/>
    <cellStyle name="Vsota 2 2 6 3 2 7" xfId="43698" xr:uid="{CA6EA6BB-325B-467B-B78F-87B2E2070265}"/>
    <cellStyle name="Vsota 2 2 6 3 2 8" xfId="49251" xr:uid="{BFAC851D-4E22-4844-AADD-532A1109889F}"/>
    <cellStyle name="Vsota 2 2 6 3 2 9" xfId="57234" xr:uid="{C353A55D-DEA8-4143-B57F-B48DA0ABDAEA}"/>
    <cellStyle name="Vsota 2 2 6 3 3" xfId="6094" xr:uid="{E51157E0-6ED8-4B8D-96A2-7DE9255E1F35}"/>
    <cellStyle name="Vsota 2 2 6 3 3 2" xfId="8917" xr:uid="{81C67F0C-F9F8-458A-97A8-674EBBCD1313}"/>
    <cellStyle name="Vsota 2 2 6 3 3 2 2" xfId="16283" xr:uid="{957767B6-403B-4A8A-A6F5-7C8CDD0083F9}"/>
    <cellStyle name="Vsota 2 2 6 3 3 2 3" xfId="22006" xr:uid="{2583A657-B6EE-457D-8053-E1D16BF81784}"/>
    <cellStyle name="Vsota 2 2 6 3 3 2 4" xfId="27539" xr:uid="{FC75DBA2-F35F-4B15-A302-B0BAAFAFAF7A}"/>
    <cellStyle name="Vsota 2 2 6 3 3 2 5" xfId="40570" xr:uid="{C3739CE0-6A71-433F-B7DC-2EB3ECA8C8BD}"/>
    <cellStyle name="Vsota 2 2 6 3 3 2 6" xfId="47272" xr:uid="{8889AE52-9D96-4408-A0C9-9C634BC97F16}"/>
    <cellStyle name="Vsota 2 2 6 3 3 2 7" xfId="52825" xr:uid="{B0CCE72F-A250-49A5-A58A-BD21F25BF2EE}"/>
    <cellStyle name="Vsota 2 2 6 3 3 2 8" xfId="53996" xr:uid="{EF6FA7AB-BE27-45AC-A9AA-46DFD3F02728}"/>
    <cellStyle name="Vsota 2 2 6 3 3 3" xfId="13460" xr:uid="{E5D1EBF3-5830-4CFA-B385-EB62C9E43E4B}"/>
    <cellStyle name="Vsota 2 2 6 3 3 4" xfId="19183" xr:uid="{34FD2A51-5837-4DD9-A689-EDB77A02BF20}"/>
    <cellStyle name="Vsota 2 2 6 3 3 5" xfId="24716" xr:uid="{063839D2-8C79-4F79-9EE3-01C6791E2E53}"/>
    <cellStyle name="Vsota 2 2 6 3 3 6" xfId="37747" xr:uid="{6F7D8422-A570-4C60-9CCB-E1805DEF18F6}"/>
    <cellStyle name="Vsota 2 2 6 3 3 7" xfId="44449" xr:uid="{2777D8D8-370A-407F-B97D-847676F5FB41}"/>
    <cellStyle name="Vsota 2 2 6 3 3 8" xfId="50002" xr:uid="{22D40103-F0BB-4D4A-856F-CDF20144A5BD}"/>
    <cellStyle name="Vsota 2 2 6 3 3 9" xfId="56616" xr:uid="{65A7E621-EC67-49BB-AF52-0C8D936DEB3E}"/>
    <cellStyle name="Vsota 2 2 6 3 4" xfId="5074" xr:uid="{2E2656E2-C6F2-4CDC-8765-95B762AC633E}"/>
    <cellStyle name="Vsota 2 2 6 3 4 2" xfId="7897" xr:uid="{174E0548-1B99-4B81-A99A-FAE9A91CBD92}"/>
    <cellStyle name="Vsota 2 2 6 3 4 2 2" xfId="15263" xr:uid="{6E183E3D-BE5C-412E-AF47-FA466BB3C3EB}"/>
    <cellStyle name="Vsota 2 2 6 3 4 2 3" xfId="20986" xr:uid="{8EE750E4-2347-44D3-9A5E-702A90A01DB6}"/>
    <cellStyle name="Vsota 2 2 6 3 4 2 4" xfId="26519" xr:uid="{C3AB0230-0752-4DC5-9093-8DBA60FFEF92}"/>
    <cellStyle name="Vsota 2 2 6 3 4 2 5" xfId="39550" xr:uid="{1422A3C0-592D-4C6B-B8D3-EDBA160A6FA3}"/>
    <cellStyle name="Vsota 2 2 6 3 4 2 6" xfId="46252" xr:uid="{D6BD4EB5-E583-485A-AFAD-8FFCA3D50291}"/>
    <cellStyle name="Vsota 2 2 6 3 4 2 7" xfId="51805" xr:uid="{6A5BBEDF-0A69-4CA8-A4FC-4EE518DEF90C}"/>
    <cellStyle name="Vsota 2 2 6 3 4 2 8" xfId="58355" xr:uid="{B43B5B43-73B0-48CF-AB0F-3597113E67AD}"/>
    <cellStyle name="Vsota 2 2 6 3 4 3" xfId="12440" xr:uid="{FA7ACC9E-FED4-4FA6-BDF5-6094D721B915}"/>
    <cellStyle name="Vsota 2 2 6 3 4 4" xfId="18163" xr:uid="{91ADAFDD-7709-4F32-98E5-FAB0A32911C7}"/>
    <cellStyle name="Vsota 2 2 6 3 4 5" xfId="23696" xr:uid="{244D392E-EFA6-472C-ADB2-1C3DC5DB9D54}"/>
    <cellStyle name="Vsota 2 2 6 3 4 6" xfId="36727" xr:uid="{1FC86503-D7A4-465F-9A00-03B3D109AA73}"/>
    <cellStyle name="Vsota 2 2 6 3 4 7" xfId="43429" xr:uid="{37FE34D7-79E8-43CF-A8C6-6108D38AE1D9}"/>
    <cellStyle name="Vsota 2 2 6 3 4 8" xfId="48982" xr:uid="{C7155DDD-B8FA-4A8B-95C1-71710FD5AC6F}"/>
    <cellStyle name="Vsota 2 2 6 3 4 9" xfId="57962" xr:uid="{69A8E4C3-73FD-44D4-BE3A-8E27B89D527B}"/>
    <cellStyle name="Vsota 2 2 6 3 5" xfId="3755" xr:uid="{813DBE2A-49F3-4F0F-8F0D-AD92254499C5}"/>
    <cellStyle name="Vsota 2 2 6 3 5 2" xfId="7246" xr:uid="{7E57E8ED-749F-4D71-A349-9101CDF4FB56}"/>
    <cellStyle name="Vsota 2 2 6 3 5 2 2" xfId="14612" xr:uid="{F47D6A89-F155-4EC2-83C7-7CCB4F23884F}"/>
    <cellStyle name="Vsota 2 2 6 3 5 2 3" xfId="20335" xr:uid="{5E286AF0-775B-40F1-B38A-0552AE427455}"/>
    <cellStyle name="Vsota 2 2 6 3 5 2 4" xfId="25868" xr:uid="{8B61EA82-2826-4B30-93D5-C6EEFE9DAC84}"/>
    <cellStyle name="Vsota 2 2 6 3 5 2 5" xfId="38899" xr:uid="{0E0DAC9C-D0A8-41F4-BE67-76983D954691}"/>
    <cellStyle name="Vsota 2 2 6 3 5 2 6" xfId="45601" xr:uid="{26C11D41-5A41-461D-B1C3-EABBC7898C14}"/>
    <cellStyle name="Vsota 2 2 6 3 5 2 7" xfId="51154" xr:uid="{8E943073-5859-4723-83E9-ACE0152AF166}"/>
    <cellStyle name="Vsota 2 2 6 3 5 2 8" xfId="54715" xr:uid="{1AED5234-F75A-4F9E-8631-592A9388B615}"/>
    <cellStyle name="Vsota 2 2 6 3 5 3" xfId="11475" xr:uid="{BF3D07BB-418B-475E-85A6-802BA8BA5E26}"/>
    <cellStyle name="Vsota 2 2 6 3 5 4" xfId="17351" xr:uid="{271A97CC-DE69-419F-AA10-0EE492D7B790}"/>
    <cellStyle name="Vsota 2 2 6 3 5 5" xfId="23045" xr:uid="{67AD2027-CEA5-4B27-A85A-136E956F5A43}"/>
    <cellStyle name="Vsota 2 2 6 3 5 6" xfId="35408" xr:uid="{DE6EFDC6-2A7E-411B-8981-55D5FF63AAA3}"/>
    <cellStyle name="Vsota 2 2 6 3 5 7" xfId="42331" xr:uid="{5D0EDF14-DFF0-4AF0-A2C8-49D05E5142EC}"/>
    <cellStyle name="Vsota 2 2 6 3 5 8" xfId="42514" xr:uid="{F1BCEE01-9FC8-4CB2-9C6C-E6E55A478356}"/>
    <cellStyle name="Vsota 2 2 6 3 5 9" xfId="54732" xr:uid="{F62E52A8-CCF7-4911-B22B-D703BD33AA98}"/>
    <cellStyle name="Vsota 2 2 6 3 6" xfId="5161" xr:uid="{C503ED6C-502A-4275-A02A-FE3A9D8C2720}"/>
    <cellStyle name="Vsota 2 2 6 3 6 2" xfId="7984" xr:uid="{E33EB4FD-86E3-4E13-BDCD-E6BDA4062777}"/>
    <cellStyle name="Vsota 2 2 6 3 6 2 2" xfId="15350" xr:uid="{F22EACF4-9CFA-40F3-ABF9-790EC864C1B2}"/>
    <cellStyle name="Vsota 2 2 6 3 6 2 3" xfId="21073" xr:uid="{299D1AF1-AC5F-4F04-83EB-F4AAFCFED98E}"/>
    <cellStyle name="Vsota 2 2 6 3 6 2 4" xfId="26606" xr:uid="{D3341A50-F374-4DE5-8514-549937E337F2}"/>
    <cellStyle name="Vsota 2 2 6 3 6 2 5" xfId="39637" xr:uid="{AFF8549C-F0B1-42DA-AD10-BA55036C7B83}"/>
    <cellStyle name="Vsota 2 2 6 3 6 2 6" xfId="46339" xr:uid="{E39BAA58-94FE-462D-9177-2DEBE787E998}"/>
    <cellStyle name="Vsota 2 2 6 3 6 2 7" xfId="51892" xr:uid="{AF4A5359-E48F-444E-81F1-4685C97B7B31}"/>
    <cellStyle name="Vsota 2 2 6 3 6 2 8" xfId="55845" xr:uid="{FDE115F3-99D7-4EF2-A7FC-5F914FFB1041}"/>
    <cellStyle name="Vsota 2 2 6 3 6 3" xfId="12527" xr:uid="{F4B49095-C136-4F58-9555-0923722A9D7A}"/>
    <cellStyle name="Vsota 2 2 6 3 6 4" xfId="18250" xr:uid="{4CD34D00-85F7-4750-B435-C327AE4A9119}"/>
    <cellStyle name="Vsota 2 2 6 3 6 5" xfId="23783" xr:uid="{C0899CD0-A39E-4E1E-AA5F-3B2B1CC651D8}"/>
    <cellStyle name="Vsota 2 2 6 3 6 6" xfId="36814" xr:uid="{81370685-0602-4872-AC8D-18AE8EF62D99}"/>
    <cellStyle name="Vsota 2 2 6 3 6 7" xfId="43516" xr:uid="{3786C9BB-7487-4F2F-AB3D-585B7E9CE821}"/>
    <cellStyle name="Vsota 2 2 6 3 6 8" xfId="49069" xr:uid="{5A5D834F-F3FD-4DF0-9AC0-FB67A2159EAA}"/>
    <cellStyle name="Vsota 2 2 6 3 6 9" xfId="57678" xr:uid="{958FFB05-EAF0-42A4-9D9B-600F7FF7CFF3}"/>
    <cellStyle name="Vsota 2 2 6 3 7" xfId="7449" xr:uid="{B47E3375-5F83-4A0C-BCF0-51BAC712B54F}"/>
    <cellStyle name="Vsota 2 2 6 3 7 2" xfId="14815" xr:uid="{526ED853-CFCE-4C7A-BF82-1EED18AC1728}"/>
    <cellStyle name="Vsota 2 2 6 3 7 3" xfId="20538" xr:uid="{E63104F9-9560-450C-9140-B1BCFA5E521B}"/>
    <cellStyle name="Vsota 2 2 6 3 7 4" xfId="26071" xr:uid="{C8DE5894-73B3-43F9-8031-D6CD1A9EB768}"/>
    <cellStyle name="Vsota 2 2 6 3 7 5" xfId="39102" xr:uid="{F742B378-38FB-421C-97E0-2FDD62B73B09}"/>
    <cellStyle name="Vsota 2 2 6 3 7 6" xfId="45804" xr:uid="{D4988E28-9932-491A-A3D0-0E1D2DBCB197}"/>
    <cellStyle name="Vsota 2 2 6 3 7 7" xfId="51357" xr:uid="{ED29E6CB-80B9-4728-8A4B-FE71DC1467EE}"/>
    <cellStyle name="Vsota 2 2 6 3 7 8" xfId="54492" xr:uid="{B383E4F3-0F76-4CEF-A52C-7A119F1B6E84}"/>
    <cellStyle name="Vsota 2 2 6 3 8" xfId="11834" xr:uid="{591AD378-DEAF-4B26-8BF1-764B44781829}"/>
    <cellStyle name="Vsota 2 2 6 3 9" xfId="17637" xr:uid="{EED75771-C214-491E-9279-F264293EA304}"/>
    <cellStyle name="Vsota 2 2 6 4" xfId="5491" xr:uid="{CE69775F-6B2A-4460-89A1-B10E7E4997E1}"/>
    <cellStyle name="Vsota 2 2 6 4 2" xfId="8314" xr:uid="{838A6AE6-5DC5-49EF-BFCE-7F82D8F2A90C}"/>
    <cellStyle name="Vsota 2 2 6 4 2 2" xfId="15680" xr:uid="{456F1A99-0801-4306-9E63-AE1379E5CE50}"/>
    <cellStyle name="Vsota 2 2 6 4 2 3" xfId="21403" xr:uid="{4B06EC9C-D084-44FB-B072-D8A132ADC853}"/>
    <cellStyle name="Vsota 2 2 6 4 2 4" xfId="26936" xr:uid="{0ADC860A-9D63-4E98-9D6D-63C9C27C4FDA}"/>
    <cellStyle name="Vsota 2 2 6 4 2 5" xfId="39967" xr:uid="{07B4ACFB-E98E-4609-9957-ED7FB82122C0}"/>
    <cellStyle name="Vsota 2 2 6 4 2 6" xfId="46669" xr:uid="{9F23723C-34CC-49D9-9BF7-5DADC394A851}"/>
    <cellStyle name="Vsota 2 2 6 4 2 7" xfId="52222" xr:uid="{9DC1CA15-C0E5-4AD5-A0A0-C01F0047DCBF}"/>
    <cellStyle name="Vsota 2 2 6 4 2 8" xfId="56397" xr:uid="{BCA7A849-33F3-43E0-9EBF-387728A9CFD5}"/>
    <cellStyle name="Vsota 2 2 6 4 3" xfId="12857" xr:uid="{F7235738-8EDE-4180-AC02-A3F636AC6C5B}"/>
    <cellStyle name="Vsota 2 2 6 4 4" xfId="18580" xr:uid="{B1B76764-F1DD-451C-8F41-2939064955EE}"/>
    <cellStyle name="Vsota 2 2 6 4 5" xfId="24113" xr:uid="{1D932280-1673-4A21-855D-F9A78577FD36}"/>
    <cellStyle name="Vsota 2 2 6 4 6" xfId="37144" xr:uid="{82A0674A-2BFC-4A24-BB2F-1B898A98FA6E}"/>
    <cellStyle name="Vsota 2 2 6 4 7" xfId="43846" xr:uid="{532F0AEF-2796-487C-8784-6FDC02B30C00}"/>
    <cellStyle name="Vsota 2 2 6 4 8" xfId="49399" xr:uid="{D4288071-E8C2-4EAB-A1C2-B40F268F8717}"/>
    <cellStyle name="Vsota 2 2 6 4 9" xfId="56729" xr:uid="{F8339427-981E-421A-908D-535AD34CA15F}"/>
    <cellStyle name="Vsota 2 2 6 5" xfId="5139" xr:uid="{CF9E69F0-87E8-45BD-810F-1D12D2A126BC}"/>
    <cellStyle name="Vsota 2 2 6 5 2" xfId="7962" xr:uid="{A86AED31-2AB6-4FAA-AA63-D99E0B8960F1}"/>
    <cellStyle name="Vsota 2 2 6 5 2 2" xfId="15328" xr:uid="{237295EB-B6F8-4EDE-A503-8B96EBFF7B89}"/>
    <cellStyle name="Vsota 2 2 6 5 2 3" xfId="21051" xr:uid="{CD5011C3-E6D7-4309-9790-63559341D998}"/>
    <cellStyle name="Vsota 2 2 6 5 2 4" xfId="26584" xr:uid="{B9EA2BCE-CEDA-423B-BF00-3569163DD57B}"/>
    <cellStyle name="Vsota 2 2 6 5 2 5" xfId="39615" xr:uid="{7D5937A4-7881-46D8-9D35-855FF52E616D}"/>
    <cellStyle name="Vsota 2 2 6 5 2 6" xfId="46317" xr:uid="{9390E6DB-5A5F-4AA9-8F05-0766E9A099D9}"/>
    <cellStyle name="Vsota 2 2 6 5 2 7" xfId="51870" xr:uid="{7C2C5FF9-4464-4703-8F9E-88EAE3C14B78}"/>
    <cellStyle name="Vsota 2 2 6 5 2 8" xfId="56422" xr:uid="{3B1BBBB8-2D4D-4B61-8C35-D5860A21BB86}"/>
    <cellStyle name="Vsota 2 2 6 5 3" xfId="12505" xr:uid="{2EC93341-6E8E-477E-ADC7-CB59F654448E}"/>
    <cellStyle name="Vsota 2 2 6 5 4" xfId="18228" xr:uid="{D529F3C1-74B9-4F19-BD70-F14B195B54A9}"/>
    <cellStyle name="Vsota 2 2 6 5 5" xfId="23761" xr:uid="{243B34B9-7010-4AF0-9F37-321C4DBDBC80}"/>
    <cellStyle name="Vsota 2 2 6 5 6" xfId="36792" xr:uid="{DDBE8DA4-D0A3-44BB-9DA7-90F31F91B8D1}"/>
    <cellStyle name="Vsota 2 2 6 5 7" xfId="43494" xr:uid="{14F7A7E9-2E2E-430B-A07B-405F4B4BB8EA}"/>
    <cellStyle name="Vsota 2 2 6 5 8" xfId="49047" xr:uid="{12D14E0E-677C-4667-BB94-319804F72782}"/>
    <cellStyle name="Vsota 2 2 6 5 9" xfId="56873" xr:uid="{826AA36F-0915-40D5-860A-3AF3238675E9}"/>
    <cellStyle name="Vsota 2 2 6 6" xfId="5039" xr:uid="{F1AC304F-35CB-47ED-9954-110E13EC64CD}"/>
    <cellStyle name="Vsota 2 2 6 6 2" xfId="7862" xr:uid="{EF80D2F0-3131-4EA5-99CC-159A5CF1D395}"/>
    <cellStyle name="Vsota 2 2 6 6 2 2" xfId="15228" xr:uid="{67C2C8CC-1B55-409C-AEAA-4983B8642A17}"/>
    <cellStyle name="Vsota 2 2 6 6 2 3" xfId="20951" xr:uid="{B094BCCE-B127-4AD8-B8BA-83EE7E20B25D}"/>
    <cellStyle name="Vsota 2 2 6 6 2 4" xfId="26484" xr:uid="{7320691F-9870-43BD-9FC6-92E08A5DFA2C}"/>
    <cellStyle name="Vsota 2 2 6 6 2 5" xfId="39515" xr:uid="{B527BD75-4500-4C95-8E4D-53E63C0A5F94}"/>
    <cellStyle name="Vsota 2 2 6 6 2 6" xfId="46217" xr:uid="{95F88903-7458-4865-A22B-A59AE2BA1891}"/>
    <cellStyle name="Vsota 2 2 6 6 2 7" xfId="51770" xr:uid="{0AEFF09D-E594-432C-81C8-32505683F56C}"/>
    <cellStyle name="Vsota 2 2 6 6 2 8" xfId="41743" xr:uid="{C57A3855-345F-4C34-9D41-6E1FBA58DDCD}"/>
    <cellStyle name="Vsota 2 2 6 6 3" xfId="12405" xr:uid="{3CCE452D-127B-428E-A469-D41984C81F3D}"/>
    <cellStyle name="Vsota 2 2 6 6 4" xfId="18128" xr:uid="{318A6158-FAF0-4EC1-93E7-D982B28FAB4F}"/>
    <cellStyle name="Vsota 2 2 6 6 5" xfId="23661" xr:uid="{F0725379-1659-41B5-B1B4-A80AEA73310A}"/>
    <cellStyle name="Vsota 2 2 6 6 6" xfId="36692" xr:uid="{DA43D317-9BDA-44CE-812E-76C8689498BC}"/>
    <cellStyle name="Vsota 2 2 6 6 7" xfId="43394" xr:uid="{836B2E55-9408-4242-BBF0-E81BBBFEDFC8}"/>
    <cellStyle name="Vsota 2 2 6 6 8" xfId="48947" xr:uid="{18878787-0E3E-4183-85AF-C2E466214ACF}"/>
    <cellStyle name="Vsota 2 2 6 6 9" xfId="55682" xr:uid="{37575BC6-29F0-4555-A148-EB778878AB47}"/>
    <cellStyle name="Vsota 2 2 6 7" xfId="6508" xr:uid="{664FAD08-D54B-459A-9648-294E61905A1D}"/>
    <cellStyle name="Vsota 2 2 6 7 2" xfId="9331" xr:uid="{5F98B760-AE5E-46F3-A291-6FF2D63D2051}"/>
    <cellStyle name="Vsota 2 2 6 7 2 2" xfId="16697" xr:uid="{287C0883-F568-42B7-A8DA-8F4207A3EA56}"/>
    <cellStyle name="Vsota 2 2 6 7 2 3" xfId="22420" xr:uid="{D1C5BA07-1389-410C-B8AC-9EACC4B88D72}"/>
    <cellStyle name="Vsota 2 2 6 7 2 4" xfId="27953" xr:uid="{5A957CA6-695B-4F2A-BADA-A9458925D638}"/>
    <cellStyle name="Vsota 2 2 6 7 2 5" xfId="40984" xr:uid="{5874EE40-4C3E-4AE2-9897-86247C665969}"/>
    <cellStyle name="Vsota 2 2 6 7 2 6" xfId="47686" xr:uid="{7265E2FB-DC96-4A32-BF9E-F9F7DACFF480}"/>
    <cellStyle name="Vsota 2 2 6 7 2 7" xfId="53239" xr:uid="{552FCEBC-6F6C-4B23-BD2E-E59563541802}"/>
    <cellStyle name="Vsota 2 2 6 7 2 8" xfId="56307" xr:uid="{48560F6D-190C-494B-9DD6-4B0DC2C2C2F9}"/>
    <cellStyle name="Vsota 2 2 6 7 3" xfId="13874" xr:uid="{2B3746C2-04A6-419B-A38D-51783FA566FE}"/>
    <cellStyle name="Vsota 2 2 6 7 4" xfId="19597" xr:uid="{45717EA4-5EFB-4EC8-BFF6-B5FADF4D0132}"/>
    <cellStyle name="Vsota 2 2 6 7 5" xfId="25130" xr:uid="{A8A63C9A-C474-468A-85A2-04F430728579}"/>
    <cellStyle name="Vsota 2 2 6 7 6" xfId="38161" xr:uid="{135EE166-19F8-48AA-9558-2937B8847EC2}"/>
    <cellStyle name="Vsota 2 2 6 7 7" xfId="44863" xr:uid="{2D3C4086-FC73-4776-935C-C9755ED8801E}"/>
    <cellStyle name="Vsota 2 2 6 7 8" xfId="50416" xr:uid="{E07E2944-3730-4717-BA65-DE855628BD9A}"/>
    <cellStyle name="Vsota 2 2 6 7 9" xfId="34534" xr:uid="{10DC3429-9F56-4CC9-87EC-E4935A1933B8}"/>
    <cellStyle name="Vsota 2 2 6 8" xfId="5402" xr:uid="{B8902489-FEA3-49C3-9A74-63895579D569}"/>
    <cellStyle name="Vsota 2 2 6 8 2" xfId="8225" xr:uid="{3F323BF4-2E45-43B0-8EF1-AF93C235F220}"/>
    <cellStyle name="Vsota 2 2 6 8 2 2" xfId="15591" xr:uid="{8B0B378A-605F-4390-9A7A-B7181C364624}"/>
    <cellStyle name="Vsota 2 2 6 8 2 3" xfId="21314" xr:uid="{CA22317B-7CF3-427E-BFD9-0DAD8D757615}"/>
    <cellStyle name="Vsota 2 2 6 8 2 4" xfId="26847" xr:uid="{FEE90B8B-C74E-42E8-A462-A06517C6219E}"/>
    <cellStyle name="Vsota 2 2 6 8 2 5" xfId="39878" xr:uid="{32C84552-BBDD-40DC-9C6C-7A2F52D48A67}"/>
    <cellStyle name="Vsota 2 2 6 8 2 6" xfId="46580" xr:uid="{6874E05A-19A0-4185-9925-C97221F4EC66}"/>
    <cellStyle name="Vsota 2 2 6 8 2 7" xfId="52133" xr:uid="{5F88F771-F10E-4896-A48F-2534B7FAE025}"/>
    <cellStyle name="Vsota 2 2 6 8 2 8" xfId="55090" xr:uid="{2848D5C4-00A6-4769-97D1-8F21900402D5}"/>
    <cellStyle name="Vsota 2 2 6 8 3" xfId="12768" xr:uid="{5945DE4D-8565-4960-AEB7-1F93FAB4E9DA}"/>
    <cellStyle name="Vsota 2 2 6 8 4" xfId="18491" xr:uid="{0E30B126-08BD-4F81-8074-CC9D0FFFD6A0}"/>
    <cellStyle name="Vsota 2 2 6 8 5" xfId="24024" xr:uid="{EE1CA09D-B08D-44B1-839F-9CDBE63C1249}"/>
    <cellStyle name="Vsota 2 2 6 8 6" xfId="37055" xr:uid="{0FD52637-576D-4352-B1F2-F2DAB3751021}"/>
    <cellStyle name="Vsota 2 2 6 8 7" xfId="43757" xr:uid="{11C8B45B-6FFF-4720-A080-41B2AFDE320A}"/>
    <cellStyle name="Vsota 2 2 6 8 8" xfId="49310" xr:uid="{6A0A2DF8-95B8-44A1-BF28-632C5F6A6219}"/>
    <cellStyle name="Vsota 2 2 6 8 9" xfId="56715" xr:uid="{22227425-DDE8-4098-BE17-F0DBCD11AA1E}"/>
    <cellStyle name="Vsota 2 2 6 9" xfId="4515" xr:uid="{05D13BF1-10AC-44EA-A06E-9E55F3105DF0}"/>
    <cellStyle name="Vsota 2 2 6 9 2" xfId="11968" xr:uid="{332B97C1-8622-464D-B3AE-463F38F513CC}"/>
    <cellStyle name="Vsota 2 2 6 9 3" xfId="17734" xr:uid="{05F2872C-C68B-4F5E-93AE-0B1C2D13AF27}"/>
    <cellStyle name="Vsota 2 2 6 9 4" xfId="23304" xr:uid="{843CFFF5-B689-4DF0-BBC0-1CD8D67F5948}"/>
    <cellStyle name="Vsota 2 2 6 9 5" xfId="39158" xr:uid="{B4D39BCC-C034-409E-86D8-F20D8625BFD2}"/>
    <cellStyle name="Vsota 2 2 6 9 6" xfId="45860" xr:uid="{A0F53B91-64F1-4F32-96E0-4FD2B6A24DE2}"/>
    <cellStyle name="Vsota 2 2 6 9 7" xfId="51413" xr:uid="{9663ACF1-412A-42FA-BB13-9164F40CEE26}"/>
    <cellStyle name="Vsota 2 2 6 9 8" xfId="41682" xr:uid="{2D8B080E-9914-49AA-8E1B-7B048D83B7F9}"/>
    <cellStyle name="Vsota 2 2 7" xfId="2082" xr:uid="{79C0E1B7-1A0B-4C63-AF4F-40C969D81F8D}"/>
    <cellStyle name="Vsota 2 2 7 10" xfId="9986" xr:uid="{EBFE274D-D98D-43D8-9ECF-933D7D604E9E}"/>
    <cellStyle name="Vsota 2 2 7 11" xfId="10246" xr:uid="{51F34FC8-778E-42C4-95F1-8188AEC09C75}"/>
    <cellStyle name="Vsota 2 2 7 12" xfId="35848" xr:uid="{EF94A936-354B-4E0C-A0F3-EFF9BF9B28AF}"/>
    <cellStyle name="Vsota 2 2 7 13" xfId="42690" xr:uid="{8958136A-5FB7-48AB-A6AE-31BE768BB233}"/>
    <cellStyle name="Vsota 2 2 7 14" xfId="41610" xr:uid="{FF796569-022D-4F95-8F80-DD4F20E957D4}"/>
    <cellStyle name="Vsota 2 2 7 15" xfId="54069" xr:uid="{02F4F513-6D22-4829-B3AA-7E6A77D4D71B}"/>
    <cellStyle name="Vsota 2 2 7 2" xfId="5285" xr:uid="{09DAE9CA-E748-4F4A-A339-27346828A24B}"/>
    <cellStyle name="Vsota 2 2 7 2 2" xfId="8108" xr:uid="{F27E9782-B356-4DFB-A999-E11CF2932E55}"/>
    <cellStyle name="Vsota 2 2 7 2 2 2" xfId="15474" xr:uid="{6E995360-6C4D-401A-AB1A-EFF8AB0689C0}"/>
    <cellStyle name="Vsota 2 2 7 2 2 3" xfId="21197" xr:uid="{26CEADD1-59FD-417A-A86F-C115F6B60AF9}"/>
    <cellStyle name="Vsota 2 2 7 2 2 4" xfId="26730" xr:uid="{85AACC18-CA10-406E-BCD4-68CCDAC88EC8}"/>
    <cellStyle name="Vsota 2 2 7 2 2 5" xfId="39761" xr:uid="{0DA23CE9-2EE0-4108-81DE-6A777556BA66}"/>
    <cellStyle name="Vsota 2 2 7 2 2 6" xfId="46463" xr:uid="{0304E709-6C89-4FE4-B008-3079833F27C2}"/>
    <cellStyle name="Vsota 2 2 7 2 2 7" xfId="52016" xr:uid="{9171FC5E-37CD-4BF2-B6AC-5FF52B276BFC}"/>
    <cellStyle name="Vsota 2 2 7 2 2 8" xfId="56372" xr:uid="{94647926-C123-4FF1-B9A6-C38A79DDD4D4}"/>
    <cellStyle name="Vsota 2 2 7 2 3" xfId="12651" xr:uid="{8753E637-A3BA-4B0D-AB2F-B9CADCF75B10}"/>
    <cellStyle name="Vsota 2 2 7 2 4" xfId="18374" xr:uid="{43580708-A66D-427D-B463-5605D1AD4502}"/>
    <cellStyle name="Vsota 2 2 7 2 5" xfId="23907" xr:uid="{E87A549A-2F6D-4B81-8E78-705816F3230D}"/>
    <cellStyle name="Vsota 2 2 7 2 6" xfId="36938" xr:uid="{2BDA5FAA-EA6F-41FB-B247-9AB7AB0593A0}"/>
    <cellStyle name="Vsota 2 2 7 2 7" xfId="43640" xr:uid="{060B37B7-C692-4AA0-92BA-9971844ADA70}"/>
    <cellStyle name="Vsota 2 2 7 2 8" xfId="49193" xr:uid="{517F0B98-EE9F-4F5C-93F6-7F79377ADEB9}"/>
    <cellStyle name="Vsota 2 2 7 2 9" xfId="54337" xr:uid="{AFFEF644-BBF6-42E4-A602-98C0CEDDF889}"/>
    <cellStyle name="Vsota 2 2 7 3" xfId="5179" xr:uid="{3E50F763-8869-4B9E-85DB-86C828517FEC}"/>
    <cellStyle name="Vsota 2 2 7 3 2" xfId="8002" xr:uid="{908D739E-8E75-43A5-9551-A4DC12981472}"/>
    <cellStyle name="Vsota 2 2 7 3 2 2" xfId="15368" xr:uid="{1A7FB512-3A4B-47E3-BD28-9A46DB76A91E}"/>
    <cellStyle name="Vsota 2 2 7 3 2 3" xfId="21091" xr:uid="{CBBE5201-8CBD-49D4-BD0D-B6ABB3EADBD6}"/>
    <cellStyle name="Vsota 2 2 7 3 2 4" xfId="26624" xr:uid="{C397C9BF-79B8-43C0-8B63-2A140A94C606}"/>
    <cellStyle name="Vsota 2 2 7 3 2 5" xfId="39655" xr:uid="{747462C5-1F43-471F-9BAC-AA79CECEFEDC}"/>
    <cellStyle name="Vsota 2 2 7 3 2 6" xfId="46357" xr:uid="{2868E0D9-BD8D-41B2-BF70-5940C51936D7}"/>
    <cellStyle name="Vsota 2 2 7 3 2 7" xfId="51910" xr:uid="{961C0A70-4C2D-436E-862B-B4F933C0C01D}"/>
    <cellStyle name="Vsota 2 2 7 3 2 8" xfId="58404" xr:uid="{C3BF376F-9125-43C5-931A-97174EA58D1D}"/>
    <cellStyle name="Vsota 2 2 7 3 3" xfId="12545" xr:uid="{C92BBB4F-78EF-49D1-B99C-6D5ED3B0A297}"/>
    <cellStyle name="Vsota 2 2 7 3 4" xfId="18268" xr:uid="{2558C4E4-63AA-4479-A0DC-CB91CB5510BE}"/>
    <cellStyle name="Vsota 2 2 7 3 5" xfId="23801" xr:uid="{9F182434-DFD1-497B-B868-33FCA1BC2073}"/>
    <cellStyle name="Vsota 2 2 7 3 6" xfId="36832" xr:uid="{41873445-9758-4D5F-9CA3-BA14C75813F0}"/>
    <cellStyle name="Vsota 2 2 7 3 7" xfId="43534" xr:uid="{56FB3321-BB7B-4CD1-A38B-BA3C1E674A27}"/>
    <cellStyle name="Vsota 2 2 7 3 8" xfId="49087" xr:uid="{125DDF77-3F16-4C6F-A2CB-E4B157A705DE}"/>
    <cellStyle name="Vsota 2 2 7 3 9" xfId="54327" xr:uid="{D4D7262E-994A-4BCA-BDB4-369FAA2A12C1}"/>
    <cellStyle name="Vsota 2 2 7 4" xfId="5051" xr:uid="{AFA1DA8D-DA43-4980-B7CF-CC7D8582DA7A}"/>
    <cellStyle name="Vsota 2 2 7 4 2" xfId="7874" xr:uid="{4C5ACEF1-E57C-435C-9222-FA8009C81915}"/>
    <cellStyle name="Vsota 2 2 7 4 2 2" xfId="15240" xr:uid="{947BDF47-63E3-4637-8FE8-5E117CDB57AE}"/>
    <cellStyle name="Vsota 2 2 7 4 2 3" xfId="20963" xr:uid="{7497CCA8-7FAB-48B8-B2AE-E0218690DDEB}"/>
    <cellStyle name="Vsota 2 2 7 4 2 4" xfId="26496" xr:uid="{F5D1C967-2BB8-4832-9638-EDD97D012AC0}"/>
    <cellStyle name="Vsota 2 2 7 4 2 5" xfId="39527" xr:uid="{8825FE9A-77F3-4CF8-9646-FCB1815E3CEB}"/>
    <cellStyle name="Vsota 2 2 7 4 2 6" xfId="46229" xr:uid="{1CCEEB2A-F6C3-47C5-87CC-21F44DEFAACC}"/>
    <cellStyle name="Vsota 2 2 7 4 2 7" xfId="51782" xr:uid="{19B5BE51-7282-4F11-9885-E7DDCBDE9EFC}"/>
    <cellStyle name="Vsota 2 2 7 4 2 8" xfId="42445" xr:uid="{DCF53D85-C0F5-42FC-9634-1FDB67C8BE2A}"/>
    <cellStyle name="Vsota 2 2 7 4 3" xfId="12417" xr:uid="{D3FC9BC8-F02E-4B5E-B5CB-97347390A747}"/>
    <cellStyle name="Vsota 2 2 7 4 4" xfId="18140" xr:uid="{F0ECF701-20A1-405D-B3E7-FC3A515206C4}"/>
    <cellStyle name="Vsota 2 2 7 4 5" xfId="23673" xr:uid="{EB3C28CA-BD19-4889-B488-6C60A9A5A9AA}"/>
    <cellStyle name="Vsota 2 2 7 4 6" xfId="36704" xr:uid="{5272A4B9-B20D-47D8-982E-46D20DC3E94F}"/>
    <cellStyle name="Vsota 2 2 7 4 7" xfId="43406" xr:uid="{E633DA97-0BE4-4BC5-853C-7A74AA8C4B2D}"/>
    <cellStyle name="Vsota 2 2 7 4 8" xfId="48959" xr:uid="{476CBA1B-CD02-43A8-8DE4-47A1522BF9C1}"/>
    <cellStyle name="Vsota 2 2 7 4 9" xfId="57692" xr:uid="{CF26EABF-5EE3-4063-93FB-F0557E14A180}"/>
    <cellStyle name="Vsota 2 2 7 5" xfId="5013" xr:uid="{5DD210CB-98EC-4FCB-AA47-785E6E531B93}"/>
    <cellStyle name="Vsota 2 2 7 5 2" xfId="7836" xr:uid="{03EC59C9-033F-489A-A561-F01BD71F7CCC}"/>
    <cellStyle name="Vsota 2 2 7 5 2 2" xfId="15202" xr:uid="{0A923AEF-D2DE-4746-A99C-3D0EA2534D24}"/>
    <cellStyle name="Vsota 2 2 7 5 2 3" xfId="20925" xr:uid="{BBF0105E-99CB-4144-A222-431F1B08CAE7}"/>
    <cellStyle name="Vsota 2 2 7 5 2 4" xfId="26458" xr:uid="{8CD1DE0F-0C99-43B7-A104-7545474E55E1}"/>
    <cellStyle name="Vsota 2 2 7 5 2 5" xfId="39489" xr:uid="{C2D13DB6-BC1A-41C6-99B5-D27998B8A839}"/>
    <cellStyle name="Vsota 2 2 7 5 2 6" xfId="46191" xr:uid="{56201F42-719E-411A-9664-54371F7BC0A5}"/>
    <cellStyle name="Vsota 2 2 7 5 2 7" xfId="51744" xr:uid="{95A5D6CB-01EA-4290-9596-375FC2336C6D}"/>
    <cellStyle name="Vsota 2 2 7 5 2 8" xfId="57572" xr:uid="{57281A4B-2FB9-48E9-B408-08152E3F42FE}"/>
    <cellStyle name="Vsota 2 2 7 5 3" xfId="12379" xr:uid="{B5CD7DE4-0F19-4773-96E0-03B4C7C9F8D4}"/>
    <cellStyle name="Vsota 2 2 7 5 4" xfId="18102" xr:uid="{C010C47E-0D3A-49CC-A02C-2EBDB1C61E96}"/>
    <cellStyle name="Vsota 2 2 7 5 5" xfId="23635" xr:uid="{7F8197DE-046B-4D0F-B0F3-A1CE6066C4FB}"/>
    <cellStyle name="Vsota 2 2 7 5 6" xfId="36666" xr:uid="{7B2747C5-813F-47CE-97C8-7CA145F86A0C}"/>
    <cellStyle name="Vsota 2 2 7 5 7" xfId="43368" xr:uid="{3F8FA070-B575-4268-BE55-F5D99AEF2C16}"/>
    <cellStyle name="Vsota 2 2 7 5 8" xfId="48921" xr:uid="{E3C13324-5010-4E87-B2DC-79B94530C900}"/>
    <cellStyle name="Vsota 2 2 7 5 9" xfId="54249" xr:uid="{05A6645E-A7B6-4DC2-9B67-22B6E4FC2AFF}"/>
    <cellStyle name="Vsota 2 2 7 6" xfId="5033" xr:uid="{C089016B-42AB-4E5A-AA11-FD8B6DE75231}"/>
    <cellStyle name="Vsota 2 2 7 6 2" xfId="7856" xr:uid="{62439348-4F78-4980-A5E4-03607529D3CC}"/>
    <cellStyle name="Vsota 2 2 7 6 2 2" xfId="15222" xr:uid="{85FE970C-51D0-47EB-A6C9-2BF4A02A3D81}"/>
    <cellStyle name="Vsota 2 2 7 6 2 3" xfId="20945" xr:uid="{B62DE0F4-F367-45E2-97CE-73BA65C8C7EB}"/>
    <cellStyle name="Vsota 2 2 7 6 2 4" xfId="26478" xr:uid="{65C29DD0-3125-4D88-865A-E06B3CBBFCD1}"/>
    <cellStyle name="Vsota 2 2 7 6 2 5" xfId="39509" xr:uid="{28943270-A5D0-4C88-BDBE-548D18B7DC7E}"/>
    <cellStyle name="Vsota 2 2 7 6 2 6" xfId="46211" xr:uid="{2852BE6C-2BDD-4715-8E49-54F53EC98147}"/>
    <cellStyle name="Vsota 2 2 7 6 2 7" xfId="51764" xr:uid="{B34C68EA-D9C0-48A2-A73F-9C3367D782B0}"/>
    <cellStyle name="Vsota 2 2 7 6 2 8" xfId="55972" xr:uid="{EB3913A7-5531-4EC5-8A63-8A93BBACB07E}"/>
    <cellStyle name="Vsota 2 2 7 6 3" xfId="12399" xr:uid="{603D5055-EBD6-4DDE-B1FB-51C2A20A56A6}"/>
    <cellStyle name="Vsota 2 2 7 6 4" xfId="18122" xr:uid="{DCD12C74-E1BA-463F-8119-2FA20202BB60}"/>
    <cellStyle name="Vsota 2 2 7 6 5" xfId="23655" xr:uid="{21A4B351-D62E-480F-964C-78E435ABEF77}"/>
    <cellStyle name="Vsota 2 2 7 6 6" xfId="36686" xr:uid="{121CE634-7235-4A9C-B219-45AF94DEA64C}"/>
    <cellStyle name="Vsota 2 2 7 6 7" xfId="43388" xr:uid="{F489166B-232E-453F-AA23-0561DD4DFCB8}"/>
    <cellStyle name="Vsota 2 2 7 6 8" xfId="48941" xr:uid="{25227AAB-24A1-4010-8B84-19AC8AAB4C7F}"/>
    <cellStyle name="Vsota 2 2 7 6 9" xfId="54716" xr:uid="{988CD53A-F251-45F5-BC9C-768B43B8A7D5}"/>
    <cellStyle name="Vsota 2 2 7 7" xfId="4195" xr:uid="{416384FC-8E1B-4491-84CF-F1B4B1FCA20E}"/>
    <cellStyle name="Vsota 2 2 7 7 2" xfId="11782" xr:uid="{B9D0B9BD-6B11-4352-ACBB-D4F8BA231BE1}"/>
    <cellStyle name="Vsota 2 2 7 7 3" xfId="17601" xr:uid="{AB007AC9-4804-4C78-BC24-A52EA5E0DB92}"/>
    <cellStyle name="Vsota 2 2 7 7 4" xfId="23231" xr:uid="{F92185EB-B822-4775-9BF9-CB034ACCBCBD}"/>
    <cellStyle name="Vsota 2 2 7 7 5" xfId="39085" xr:uid="{C6BC5D8B-7DFE-4BD1-92C7-60789944D158}"/>
    <cellStyle name="Vsota 2 2 7 7 6" xfId="45787" xr:uid="{5CE392C8-C490-49F1-B21C-AAA785E6F151}"/>
    <cellStyle name="Vsota 2 2 7 7 7" xfId="51340" xr:uid="{3D91E752-D188-4E43-ACB0-D0F70412DB64}"/>
    <cellStyle name="Vsota 2 2 7 7 8" xfId="57633" xr:uid="{EE7AE095-0817-419B-9A54-6298D2934957}"/>
    <cellStyle name="Vsota 2 2 7 8" xfId="7432" xr:uid="{861E9E97-6363-4040-866E-25CB9E652313}"/>
    <cellStyle name="Vsota 2 2 7 8 2" xfId="14798" xr:uid="{A73FECF2-AF74-4586-AACB-6879130679A9}"/>
    <cellStyle name="Vsota 2 2 7 8 3" xfId="20521" xr:uid="{B90E22BE-BAFC-495D-A550-A194857ABCA8}"/>
    <cellStyle name="Vsota 2 2 7 8 4" xfId="26054" xr:uid="{82831296-D450-41FA-A7B3-1A0C8FFF56CD}"/>
    <cellStyle name="Vsota 2 2 7 9" xfId="10354" xr:uid="{121AA5CD-E3D6-4E69-820B-0FEFC2F5563B}"/>
    <cellStyle name="Vsota 2 2 8" xfId="2321" xr:uid="{B812BE08-E1DE-41BF-A920-DD431A05C17C}"/>
    <cellStyle name="Vsota 2 2 8 10" xfId="10955" xr:uid="{CE6D04E7-9344-487E-9AE7-9354570809D5}"/>
    <cellStyle name="Vsota 2 2 8 11" xfId="17340" xr:uid="{E14CEFF1-7210-4B53-9CE8-A5AC191D9E02}"/>
    <cellStyle name="Vsota 2 2 8 12" xfId="35718" xr:uid="{9BCA3578-18CE-460A-87B6-FC7D36E575ED}"/>
    <cellStyle name="Vsota 2 2 8 13" xfId="42587" xr:uid="{52BCEF58-7A2F-4DD2-9532-426B4588ABB5}"/>
    <cellStyle name="Vsota 2 2 8 14" xfId="34554" xr:uid="{F3BD194A-C8E0-4B4B-A236-F58EF0974160}"/>
    <cellStyle name="Vsota 2 2 8 15" xfId="54023" xr:uid="{5B3F3DA4-4767-42C5-91A5-53BD492D7072}"/>
    <cellStyle name="Vsota 2 2 8 2" xfId="5200" xr:uid="{FA46AE85-493D-4573-8696-50F456A5AB20}"/>
    <cellStyle name="Vsota 2 2 8 2 2" xfId="8023" xr:uid="{BBE873C2-FE36-4799-9F26-7C8917D8AE09}"/>
    <cellStyle name="Vsota 2 2 8 2 2 2" xfId="15389" xr:uid="{FCA00BCB-EF51-45F8-87FB-F21232481983}"/>
    <cellStyle name="Vsota 2 2 8 2 2 3" xfId="21112" xr:uid="{37589928-7741-4780-9D55-9B277AFF97AC}"/>
    <cellStyle name="Vsota 2 2 8 2 2 4" xfId="26645" xr:uid="{41662204-5115-4222-9DBF-A0B22AD64207}"/>
    <cellStyle name="Vsota 2 2 8 2 2 5" xfId="39676" xr:uid="{DFBF8804-1107-4515-9C52-59CA321F8731}"/>
    <cellStyle name="Vsota 2 2 8 2 2 6" xfId="46378" xr:uid="{C46746AA-320D-4BF3-901E-210C796ECBDA}"/>
    <cellStyle name="Vsota 2 2 8 2 2 7" xfId="51931" xr:uid="{D4C1165D-1F94-4A1E-B535-38EC4FA4548C}"/>
    <cellStyle name="Vsota 2 2 8 2 2 8" xfId="56243" xr:uid="{101647A4-2952-4125-B65B-0FB2B5BDC2B2}"/>
    <cellStyle name="Vsota 2 2 8 2 3" xfId="12566" xr:uid="{CD7E9E12-ABFA-4F4F-8045-50BDE77AC2C2}"/>
    <cellStyle name="Vsota 2 2 8 2 4" xfId="18289" xr:uid="{CCCDE4C8-96CF-4071-9AB1-8059545F8265}"/>
    <cellStyle name="Vsota 2 2 8 2 5" xfId="23822" xr:uid="{29D896FB-AF59-4211-A939-747DEEA5644A}"/>
    <cellStyle name="Vsota 2 2 8 2 6" xfId="36853" xr:uid="{02BC27C4-2DDF-4B45-90F0-FF80342CE3F4}"/>
    <cellStyle name="Vsota 2 2 8 2 7" xfId="43555" xr:uid="{BD445BAE-C867-459C-824C-6E6E22D97428}"/>
    <cellStyle name="Vsota 2 2 8 2 8" xfId="49108" xr:uid="{36906FD3-9E4D-4AE5-BE63-4DDB56036FA9}"/>
    <cellStyle name="Vsota 2 2 8 2 9" xfId="57017" xr:uid="{D8132C60-98F2-4961-938B-4C2FBA00ED2D}"/>
    <cellStyle name="Vsota 2 2 8 3" xfId="5930" xr:uid="{A3A4AE18-48F0-48A4-9776-7BCEC4FB690F}"/>
    <cellStyle name="Vsota 2 2 8 3 2" xfId="8753" xr:uid="{BD1C641A-FFF5-41B2-A495-8B68C424AD03}"/>
    <cellStyle name="Vsota 2 2 8 3 2 2" xfId="16119" xr:uid="{EEBC470B-D399-4BE2-971C-30317DB856ED}"/>
    <cellStyle name="Vsota 2 2 8 3 2 3" xfId="21842" xr:uid="{E51686A9-1EE3-404A-8B76-9F3CAFAD5352}"/>
    <cellStyle name="Vsota 2 2 8 3 2 4" xfId="27375" xr:uid="{605B2757-A5BE-41BA-9D84-4C044F82A5CE}"/>
    <cellStyle name="Vsota 2 2 8 3 2 5" xfId="40406" xr:uid="{693A50CB-6E41-4032-9890-FCB372749FD0}"/>
    <cellStyle name="Vsota 2 2 8 3 2 6" xfId="47108" xr:uid="{7EBBB1B5-62C8-4498-B00A-3FC51467D0BF}"/>
    <cellStyle name="Vsota 2 2 8 3 2 7" xfId="52661" xr:uid="{B195655D-63C2-43FA-A549-9051EE212E7E}"/>
    <cellStyle name="Vsota 2 2 8 3 2 8" xfId="54350" xr:uid="{C606E7C4-9D6D-4035-B3BB-47996C9E96A7}"/>
    <cellStyle name="Vsota 2 2 8 3 3" xfId="13296" xr:uid="{7F6157C7-5598-41A0-A8CE-B70BA32DF07E}"/>
    <cellStyle name="Vsota 2 2 8 3 4" xfId="19019" xr:uid="{C760215B-16BA-41F2-A8E5-2D394CEBA3A4}"/>
    <cellStyle name="Vsota 2 2 8 3 5" xfId="24552" xr:uid="{647C3330-536E-4C53-A524-FF0C2385FA11}"/>
    <cellStyle name="Vsota 2 2 8 3 6" xfId="37583" xr:uid="{8195566C-5A8F-4713-AF11-B1A5DF174AB8}"/>
    <cellStyle name="Vsota 2 2 8 3 7" xfId="44285" xr:uid="{68180918-1471-42F4-A28E-A10E04932979}"/>
    <cellStyle name="Vsota 2 2 8 3 8" xfId="49838" xr:uid="{9CA8C150-FD6F-4537-A120-CF523B7BA372}"/>
    <cellStyle name="Vsota 2 2 8 3 9" xfId="55927" xr:uid="{21AAA6AF-D6C2-4EF9-B033-8B53B3725273}"/>
    <cellStyle name="Vsota 2 2 8 4" xfId="5960" xr:uid="{3B9D9438-FB0F-49AE-8A7F-D73943729995}"/>
    <cellStyle name="Vsota 2 2 8 4 2" xfId="8783" xr:uid="{337B86D3-43A0-482B-8636-C7496DAD28A7}"/>
    <cellStyle name="Vsota 2 2 8 4 2 2" xfId="16149" xr:uid="{31043540-722D-4B66-B3D1-3C812DB92B77}"/>
    <cellStyle name="Vsota 2 2 8 4 2 3" xfId="21872" xr:uid="{779A1D2C-2BB5-4C46-ACF1-21C632F464D8}"/>
    <cellStyle name="Vsota 2 2 8 4 2 4" xfId="27405" xr:uid="{8BF1AAB4-402C-43A4-A098-88B2BED5DCDA}"/>
    <cellStyle name="Vsota 2 2 8 4 2 5" xfId="40436" xr:uid="{7E0BC6DC-B80D-4A34-B17C-80ECCD08C4D1}"/>
    <cellStyle name="Vsota 2 2 8 4 2 6" xfId="47138" xr:uid="{AAE3995D-10A3-4533-B42B-969B43012D25}"/>
    <cellStyle name="Vsota 2 2 8 4 2 7" xfId="52691" xr:uid="{47A45B40-3ABB-4665-8FF1-BA8723D8C8F0}"/>
    <cellStyle name="Vsota 2 2 8 4 2 8" xfId="55631" xr:uid="{F34A9FC3-774A-4D29-928E-3B1216EAC279}"/>
    <cellStyle name="Vsota 2 2 8 4 3" xfId="13326" xr:uid="{867BF17C-AFDC-4507-A1AA-7DD86A64DBB7}"/>
    <cellStyle name="Vsota 2 2 8 4 4" xfId="19049" xr:uid="{B94734A9-5EFF-4EED-B5AD-CB58378E523E}"/>
    <cellStyle name="Vsota 2 2 8 4 5" xfId="24582" xr:uid="{580246A4-D8E7-4859-91C2-D9B72F36DEC0}"/>
    <cellStyle name="Vsota 2 2 8 4 6" xfId="37613" xr:uid="{6E53652A-F05C-459A-8FD2-963B28D080F0}"/>
    <cellStyle name="Vsota 2 2 8 4 7" xfId="44315" xr:uid="{F65CC735-2E0C-4C0B-84C9-F447F64E2BBA}"/>
    <cellStyle name="Vsota 2 2 8 4 8" xfId="49868" xr:uid="{CF241124-504D-4F40-A9C0-9849AC0D7EAC}"/>
    <cellStyle name="Vsota 2 2 8 4 9" xfId="58402" xr:uid="{9510FB8B-8F45-4F8D-B177-5E85BB7A9414}"/>
    <cellStyle name="Vsota 2 2 8 5" xfId="5538" xr:uid="{9BD525C9-959D-4238-940D-E928E1810392}"/>
    <cellStyle name="Vsota 2 2 8 5 2" xfId="8361" xr:uid="{729F65FD-7112-4E82-8BB5-323EA9E2980D}"/>
    <cellStyle name="Vsota 2 2 8 5 2 2" xfId="15727" xr:uid="{DE45912F-F47A-4E62-9FAE-45563EC0B369}"/>
    <cellStyle name="Vsota 2 2 8 5 2 3" xfId="21450" xr:uid="{39C793F1-C3D4-4C69-BFC2-93536B61F47B}"/>
    <cellStyle name="Vsota 2 2 8 5 2 4" xfId="26983" xr:uid="{C15AAB9D-F66A-4F7C-8DF3-3C35EF6628CA}"/>
    <cellStyle name="Vsota 2 2 8 5 2 5" xfId="40014" xr:uid="{8657E630-25B1-40BE-927D-46BCC400CA2A}"/>
    <cellStyle name="Vsota 2 2 8 5 2 6" xfId="46716" xr:uid="{01689237-265D-4768-BDF4-6AACF816AC55}"/>
    <cellStyle name="Vsota 2 2 8 5 2 7" xfId="52269" xr:uid="{8F89DC54-C430-488F-8232-9A3D83E5A1D0}"/>
    <cellStyle name="Vsota 2 2 8 5 2 8" xfId="56827" xr:uid="{63AF0180-788F-46A4-BF42-7C9D76C7FB62}"/>
    <cellStyle name="Vsota 2 2 8 5 3" xfId="12904" xr:uid="{39FA67FD-F562-4D5B-AE22-B4904D8A4FD1}"/>
    <cellStyle name="Vsota 2 2 8 5 4" xfId="18627" xr:uid="{BB0B8FAB-9F18-4C94-AFE2-DBB834117B6B}"/>
    <cellStyle name="Vsota 2 2 8 5 5" xfId="24160" xr:uid="{46EC0072-9B52-4D78-9AA1-D08332E77B48}"/>
    <cellStyle name="Vsota 2 2 8 5 6" xfId="37191" xr:uid="{03C5B064-F1F9-43CD-89C3-AE5E2FB3A1E3}"/>
    <cellStyle name="Vsota 2 2 8 5 7" xfId="43893" xr:uid="{9FB38242-1A0B-47B5-9C13-AF529B745A43}"/>
    <cellStyle name="Vsota 2 2 8 5 8" xfId="49446" xr:uid="{A87E137C-0F6D-4E3E-B2E7-C780890FEB39}"/>
    <cellStyle name="Vsota 2 2 8 5 9" xfId="56542" xr:uid="{3B0130B1-4A19-4C45-947C-B95FF7E86D87}"/>
    <cellStyle name="Vsota 2 2 8 6" xfId="5096" xr:uid="{90191BF8-B04B-42CF-8274-7B5AAA25125C}"/>
    <cellStyle name="Vsota 2 2 8 6 2" xfId="7919" xr:uid="{B7087DBD-DBA2-4E5F-A99C-DC94CA944715}"/>
    <cellStyle name="Vsota 2 2 8 6 2 2" xfId="15285" xr:uid="{852FDBA7-184F-4F2C-A417-6D004A989B70}"/>
    <cellStyle name="Vsota 2 2 8 6 2 3" xfId="21008" xr:uid="{BFB76A9A-A8DD-4F5C-96AC-A31CA0984AB2}"/>
    <cellStyle name="Vsota 2 2 8 6 2 4" xfId="26541" xr:uid="{7A4B7895-7F3E-48F4-812D-F9F6870FA487}"/>
    <cellStyle name="Vsota 2 2 8 6 2 5" xfId="39572" xr:uid="{7EF375A2-5226-4C51-9525-DAB9646C931A}"/>
    <cellStyle name="Vsota 2 2 8 6 2 6" xfId="46274" xr:uid="{1FCCEA72-2DA7-4983-ADFA-016912219802}"/>
    <cellStyle name="Vsota 2 2 8 6 2 7" xfId="51827" xr:uid="{BDC73B7A-00BE-45DA-A27C-F824BE91BCEF}"/>
    <cellStyle name="Vsota 2 2 8 6 2 8" xfId="54378" xr:uid="{7E127110-AA2E-4442-B751-CB20A10A072E}"/>
    <cellStyle name="Vsota 2 2 8 6 3" xfId="12462" xr:uid="{7A4DDFAA-CF68-4AF9-A017-0FFBB55BEF58}"/>
    <cellStyle name="Vsota 2 2 8 6 4" xfId="18185" xr:uid="{F638E8D8-E13B-4152-9162-16D9D692BA0A}"/>
    <cellStyle name="Vsota 2 2 8 6 5" xfId="23718" xr:uid="{790DCC90-E168-442B-BECB-302826A1F18F}"/>
    <cellStyle name="Vsota 2 2 8 6 6" xfId="36749" xr:uid="{9D14D045-61C7-4BDA-9EEF-2045CEC857A2}"/>
    <cellStyle name="Vsota 2 2 8 6 7" xfId="43451" xr:uid="{52FA6DFB-5217-4DCF-B56F-3A4B91674A30}"/>
    <cellStyle name="Vsota 2 2 8 6 8" xfId="49004" xr:uid="{5CBA395A-B502-4760-AD75-01AA50EBF1B1}"/>
    <cellStyle name="Vsota 2 2 8 6 9" xfId="41736" xr:uid="{940813EB-674D-47FF-A917-F89E1E309C42}"/>
    <cellStyle name="Vsota 2 2 8 7" xfId="4065" xr:uid="{01C2B403-FD00-434F-9724-4D72AD8BD383}"/>
    <cellStyle name="Vsota 2 2 8 7 2" xfId="11694" xr:uid="{AE68716C-4959-44EB-9166-A0F2E3A7D199}"/>
    <cellStyle name="Vsota 2 2 8 7 3" xfId="17531" xr:uid="{BBBD8071-85B0-47FF-9AE8-9A0853D06548}"/>
    <cellStyle name="Vsota 2 2 8 7 4" xfId="23186" xr:uid="{D35D9611-CD3D-4B1D-970B-825B0C42FCB2}"/>
    <cellStyle name="Vsota 2 2 8 7 5" xfId="39040" xr:uid="{09C28CDE-58C9-4A5B-8040-BDC440263E28}"/>
    <cellStyle name="Vsota 2 2 8 7 6" xfId="45742" xr:uid="{FF21606F-8190-4F23-A64C-393EA1CC4BC1}"/>
    <cellStyle name="Vsota 2 2 8 7 7" xfId="51295" xr:uid="{CC5FBF8B-94A8-42B5-A5E1-E130C110D6AB}"/>
    <cellStyle name="Vsota 2 2 8 7 8" xfId="55494" xr:uid="{C99EA59D-611C-41A8-9373-62A4A81AB500}"/>
    <cellStyle name="Vsota 2 2 8 8" xfId="7387" xr:uid="{8EE81FA2-B3D1-4640-A388-8B8C75850A64}"/>
    <cellStyle name="Vsota 2 2 8 8 2" xfId="14753" xr:uid="{0A29FDDB-58A2-472F-88A3-8327567EFF9A}"/>
    <cellStyle name="Vsota 2 2 8 8 3" xfId="20476" xr:uid="{2009ADE9-76A7-46B7-951F-73AC8DF412FD}"/>
    <cellStyle name="Vsota 2 2 8 8 4" xfId="26009" xr:uid="{6432D176-B2C0-4A68-B2A8-100A50773E01}"/>
    <cellStyle name="Vsota 2 2 8 9" xfId="10495" xr:uid="{78B31D06-AAB6-4FF9-9A4F-773622B49F67}"/>
    <cellStyle name="Vsota 2 2 9" xfId="1835" xr:uid="{448356A4-D91E-43F0-ABE0-72F2CE7D38F2}"/>
    <cellStyle name="Vsota 2 2 9 10" xfId="11986" xr:uid="{D9298ECB-C295-4A2C-A5F6-C531E9AA9650}"/>
    <cellStyle name="Vsota 2 2 9 11" xfId="17567" xr:uid="{35C8B833-4D76-4D2B-8CBF-E6C7A0D2C0A6}"/>
    <cellStyle name="Vsota 2 2 9 12" xfId="36527" xr:uid="{5246C64E-38B4-4B03-A4CD-BD85F9154CAB}"/>
    <cellStyle name="Vsota 2 2 9 13" xfId="43229" xr:uid="{13E53EEC-067B-46CC-A91E-39C90411F2C7}"/>
    <cellStyle name="Vsota 2 2 9 14" xfId="48782" xr:uid="{6F9B19EA-FDA3-4B00-A1AC-90923A43E0B4}"/>
    <cellStyle name="Vsota 2 2 9 15" xfId="54190" xr:uid="{7069D5A5-5B2C-4FD2-A4BE-31ACD08FE107}"/>
    <cellStyle name="Vsota 2 2 9 2" xfId="5762" xr:uid="{2F94A567-ADB7-4305-B225-50A2CC910D01}"/>
    <cellStyle name="Vsota 2 2 9 2 2" xfId="8585" xr:uid="{4751DD64-001C-4367-AC56-249F7789F7ED}"/>
    <cellStyle name="Vsota 2 2 9 2 2 2" xfId="15951" xr:uid="{D7B23CAE-E0C6-49AC-A650-9ED9F1B3BFE3}"/>
    <cellStyle name="Vsota 2 2 9 2 2 3" xfId="21674" xr:uid="{A135CDFA-4C83-401B-8926-1ABFAD57017A}"/>
    <cellStyle name="Vsota 2 2 9 2 2 4" xfId="27207" xr:uid="{041035B6-B025-4C43-8A0C-FD9ABB0A9976}"/>
    <cellStyle name="Vsota 2 2 9 2 2 5" xfId="40238" xr:uid="{21687617-1E39-4CD9-8D6C-FDB713A755D1}"/>
    <cellStyle name="Vsota 2 2 9 2 2 6" xfId="46940" xr:uid="{A37BF423-8E24-4925-A469-2F3D2599B29B}"/>
    <cellStyle name="Vsota 2 2 9 2 2 7" xfId="52493" xr:uid="{CF272207-D529-48BA-BBA3-40C598837008}"/>
    <cellStyle name="Vsota 2 2 9 2 2 8" xfId="57292" xr:uid="{80B1C2E2-22E0-43EF-A06E-9C6943BD1460}"/>
    <cellStyle name="Vsota 2 2 9 2 3" xfId="13128" xr:uid="{0E1412EE-8297-4B1C-872B-541BD9C8B5C5}"/>
    <cellStyle name="Vsota 2 2 9 2 4" xfId="18851" xr:uid="{7F8232B8-5C0B-4A70-A74A-7E9BE290D257}"/>
    <cellStyle name="Vsota 2 2 9 2 5" xfId="24384" xr:uid="{7D6B6448-4993-478F-911E-3B0BE7A53E71}"/>
    <cellStyle name="Vsota 2 2 9 2 6" xfId="37415" xr:uid="{2848DE71-6D76-454D-9344-61F6F2B2261A}"/>
    <cellStyle name="Vsota 2 2 9 2 7" xfId="44117" xr:uid="{4107DC5A-C4A7-414A-AA69-88F802D83041}"/>
    <cellStyle name="Vsota 2 2 9 2 8" xfId="49670" xr:uid="{8AEFF7C5-2BD4-4F84-A432-B1BB276EBB66}"/>
    <cellStyle name="Vsota 2 2 9 2 9" xfId="56382" xr:uid="{D7B9CBDC-502F-4887-95AE-7D2FA62D2984}"/>
    <cellStyle name="Vsota 2 2 9 3" xfId="3771" xr:uid="{B6BBE4D8-DF64-43F8-A111-6BAE9CB244A9}"/>
    <cellStyle name="Vsota 2 2 9 3 2" xfId="7262" xr:uid="{854901FE-4DC4-4CA4-958F-08D8AD4E3B02}"/>
    <cellStyle name="Vsota 2 2 9 3 2 2" xfId="14628" xr:uid="{3038713F-D188-435F-9764-926300F6DB19}"/>
    <cellStyle name="Vsota 2 2 9 3 2 3" xfId="20351" xr:uid="{D28DF890-923B-49CB-B2BC-BC1F2F3C0D8F}"/>
    <cellStyle name="Vsota 2 2 9 3 2 4" xfId="25884" xr:uid="{C9D7E40C-9672-4D9C-9E19-6A4313573F48}"/>
    <cellStyle name="Vsota 2 2 9 3 2 5" xfId="38915" xr:uid="{F45D7128-F08C-48DB-8006-2A86E871284D}"/>
    <cellStyle name="Vsota 2 2 9 3 2 6" xfId="45617" xr:uid="{DCE7CFAF-5315-4C4E-9693-ED35DFFCC5B2}"/>
    <cellStyle name="Vsota 2 2 9 3 2 7" xfId="51170" xr:uid="{2049F255-E94F-4F90-A8CA-67E8378BD6B7}"/>
    <cellStyle name="Vsota 2 2 9 3 2 8" xfId="55123" xr:uid="{3B91C059-CDC2-4172-A4E9-16BD66EFC7E4}"/>
    <cellStyle name="Vsota 2 2 9 3 3" xfId="11491" xr:uid="{0C84F04E-1399-4483-A1F2-9B5F4AD47462}"/>
    <cellStyle name="Vsota 2 2 9 3 4" xfId="17367" xr:uid="{8E0A5C6B-139E-4A06-8B00-D61943ADF296}"/>
    <cellStyle name="Vsota 2 2 9 3 5" xfId="23061" xr:uid="{AB3577F7-9E38-48C1-88DE-DA048F95DDB9}"/>
    <cellStyle name="Vsota 2 2 9 3 6" xfId="35424" xr:uid="{8F0F8CF6-8040-4EA7-A53C-D70106E8008C}"/>
    <cellStyle name="Vsota 2 2 9 3 7" xfId="42347" xr:uid="{17A24D36-E713-4442-A1D8-0619BD53FC39}"/>
    <cellStyle name="Vsota 2 2 9 3 8" xfId="43036" xr:uid="{72279F18-9982-48F0-97C7-DF2EC3D0138E}"/>
    <cellStyle name="Vsota 2 2 9 3 9" xfId="42472" xr:uid="{42A4C25B-D1EF-4FDF-826D-62E319743DC5}"/>
    <cellStyle name="Vsota 2 2 9 4" xfId="6389" xr:uid="{1AA6AACE-ACAB-48C5-ACBC-35F12BFF2142}"/>
    <cellStyle name="Vsota 2 2 9 4 2" xfId="9212" xr:uid="{9F1C556B-E484-494B-8E2F-43C68277A960}"/>
    <cellStyle name="Vsota 2 2 9 4 2 2" xfId="16578" xr:uid="{0BB9C91B-20A8-4328-9243-36F34D7E1946}"/>
    <cellStyle name="Vsota 2 2 9 4 2 3" xfId="22301" xr:uid="{871A9D28-6AAB-4081-80C6-B96EFA819476}"/>
    <cellStyle name="Vsota 2 2 9 4 2 4" xfId="27834" xr:uid="{6901E94F-5479-4EE1-BB20-73099A43F372}"/>
    <cellStyle name="Vsota 2 2 9 4 2 5" xfId="40865" xr:uid="{1AC61B41-E0E2-4210-B42F-CF8DD33E45FD}"/>
    <cellStyle name="Vsota 2 2 9 4 2 6" xfId="47567" xr:uid="{43A9C52C-1F47-485B-A241-E708BB266455}"/>
    <cellStyle name="Vsota 2 2 9 4 2 7" xfId="53120" xr:uid="{E50C987A-E5E8-410F-A86F-6879B568D6C9}"/>
    <cellStyle name="Vsota 2 2 9 4 2 8" xfId="56949" xr:uid="{25765D27-81D1-4B76-9F50-F060214F1B18}"/>
    <cellStyle name="Vsota 2 2 9 4 3" xfId="13755" xr:uid="{D169D787-CD64-43C6-A1D5-658414894717}"/>
    <cellStyle name="Vsota 2 2 9 4 4" xfId="19478" xr:uid="{16A7D897-2B93-4A10-BF01-3EFBB180C700}"/>
    <cellStyle name="Vsota 2 2 9 4 5" xfId="25011" xr:uid="{F1058D8A-86D1-4696-B30A-4619D0B9D6F7}"/>
    <cellStyle name="Vsota 2 2 9 4 6" xfId="38042" xr:uid="{DA8466C8-9CF0-48ED-939F-5B0BECC759E2}"/>
    <cellStyle name="Vsota 2 2 9 4 7" xfId="44744" xr:uid="{7F6A4A62-050F-4E2B-A889-CD8F30CF3C81}"/>
    <cellStyle name="Vsota 2 2 9 4 8" xfId="50297" xr:uid="{A5F996F2-EBFA-4C12-9C14-53E896FAE425}"/>
    <cellStyle name="Vsota 2 2 9 4 9" xfId="42656" xr:uid="{77FCA599-48CE-4AB2-97A3-D0748C74844F}"/>
    <cellStyle name="Vsota 2 2 9 5" xfId="6713" xr:uid="{524F3671-AE54-484F-876E-8676FAC32D1B}"/>
    <cellStyle name="Vsota 2 2 9 5 2" xfId="9536" xr:uid="{D0D407C1-38F4-4A66-AE8C-62ECB2633346}"/>
    <cellStyle name="Vsota 2 2 9 5 2 2" xfId="16902" xr:uid="{EB5FD7F6-0BD1-4BC3-A7AE-71C8FEDFAB09}"/>
    <cellStyle name="Vsota 2 2 9 5 2 3" xfId="22625" xr:uid="{ACDCB451-5DB4-4532-B8A8-B1282E0E25BF}"/>
    <cellStyle name="Vsota 2 2 9 5 2 4" xfId="28158" xr:uid="{3DE3DBDD-EEFF-4B0A-B93D-3378CB088C32}"/>
    <cellStyle name="Vsota 2 2 9 5 2 5" xfId="41189" xr:uid="{521AE491-22D0-4D20-9968-C16C9B325ECF}"/>
    <cellStyle name="Vsota 2 2 9 5 2 6" xfId="47891" xr:uid="{4AF70FFA-E090-412C-BD6D-6EB8A616B23E}"/>
    <cellStyle name="Vsota 2 2 9 5 2 7" xfId="53444" xr:uid="{2ECDC3BF-C84B-453A-874C-E29AED108CF9}"/>
    <cellStyle name="Vsota 2 2 9 5 2 8" xfId="56064" xr:uid="{B49B5CC4-58D9-4902-B8AC-F982C19945BD}"/>
    <cellStyle name="Vsota 2 2 9 5 3" xfId="14079" xr:uid="{547C16AC-7F74-439B-9897-5E74BF6AFD17}"/>
    <cellStyle name="Vsota 2 2 9 5 4" xfId="19802" xr:uid="{191C5455-F5DD-4E85-9E18-811449C40D48}"/>
    <cellStyle name="Vsota 2 2 9 5 5" xfId="25335" xr:uid="{BF06B2B9-DA89-444C-8707-53A6CFDBBA28}"/>
    <cellStyle name="Vsota 2 2 9 5 6" xfId="38366" xr:uid="{55C8AA69-DD2D-48D8-A3B1-3BF95C059D91}"/>
    <cellStyle name="Vsota 2 2 9 5 7" xfId="45068" xr:uid="{4B466E34-A809-45DE-94BC-39A112F88A65}"/>
    <cellStyle name="Vsota 2 2 9 5 8" xfId="50621" xr:uid="{12EAEB76-E2F1-4CED-8C46-E7BDFFF547C7}"/>
    <cellStyle name="Vsota 2 2 9 5 9" xfId="54217" xr:uid="{D922B457-7FDE-4F90-B0C9-626EE04148FA}"/>
    <cellStyle name="Vsota 2 2 9 6" xfId="7004" xr:uid="{300730D6-B158-460B-91F5-80D60555D67E}"/>
    <cellStyle name="Vsota 2 2 9 6 2" xfId="9827" xr:uid="{FCA49533-2980-4FF2-9B36-30767BA807A2}"/>
    <cellStyle name="Vsota 2 2 9 6 2 2" xfId="17193" xr:uid="{8E01D8EE-96C9-48B0-BC16-50E29F335E7B}"/>
    <cellStyle name="Vsota 2 2 9 6 2 3" xfId="22916" xr:uid="{6D744E46-C506-4F2F-B882-60B538878681}"/>
    <cellStyle name="Vsota 2 2 9 6 2 4" xfId="28449" xr:uid="{A770FB8B-8B03-47F0-8E4B-C93885701475}"/>
    <cellStyle name="Vsota 2 2 9 6 2 5" xfId="41480" xr:uid="{B4304FFE-64DC-475A-9975-4E9FEBF235A5}"/>
    <cellStyle name="Vsota 2 2 9 6 2 6" xfId="48182" xr:uid="{30A396EF-91BF-4697-821E-5F61EB8D1089}"/>
    <cellStyle name="Vsota 2 2 9 6 2 7" xfId="53735" xr:uid="{10C8E70E-6995-4AF9-9FC9-1D78690BDDFE}"/>
    <cellStyle name="Vsota 2 2 9 6 2 8" xfId="55891" xr:uid="{6A76D3AD-6DC6-4C6F-B3AD-0C44EC199181}"/>
    <cellStyle name="Vsota 2 2 9 6 3" xfId="14370" xr:uid="{B0BFB1BA-B96A-428A-B71B-6DD39C988AC0}"/>
    <cellStyle name="Vsota 2 2 9 6 4" xfId="20093" xr:uid="{253B7FE2-E131-4B8A-B5B8-4A72E23353FA}"/>
    <cellStyle name="Vsota 2 2 9 6 5" xfId="25626" xr:uid="{6B9C614F-BCB2-4FA4-B40D-2AF3A28ED2DD}"/>
    <cellStyle name="Vsota 2 2 9 6 6" xfId="38657" xr:uid="{ACA562C7-E36B-498D-A3C5-B40BB7AF2E10}"/>
    <cellStyle name="Vsota 2 2 9 6 7" xfId="45359" xr:uid="{22D55EDE-581F-4AD6-9D2B-C8F9E1C56055}"/>
    <cellStyle name="Vsota 2 2 9 6 8" xfId="50912" xr:uid="{31E9E7C4-4A87-41D9-BDB8-921E824CD039}"/>
    <cellStyle name="Vsota 2 2 9 6 9" xfId="56506" xr:uid="{2794380D-E47A-48FC-93A1-20AD7EAC18B1}"/>
    <cellStyle name="Vsota 2 2 9 7" xfId="4874" xr:uid="{1DE7B36A-0C8A-4919-9795-A6D391B70624}"/>
    <cellStyle name="Vsota 2 2 9 7 2" xfId="12240" xr:uid="{AA65B929-FED7-47F3-9643-BC2E5D0BB766}"/>
    <cellStyle name="Vsota 2 2 9 7 3" xfId="17963" xr:uid="{FC34159A-D8C3-4A03-87E0-105A87022A4C}"/>
    <cellStyle name="Vsota 2 2 9 7 4" xfId="23496" xr:uid="{5E860B4E-4F80-4E1F-96E9-A2BE232F4C92}"/>
    <cellStyle name="Vsota 2 2 9 7 5" xfId="39350" xr:uid="{C72F61D1-CA00-4C85-85E3-7364322386FA}"/>
    <cellStyle name="Vsota 2 2 9 7 6" xfId="46052" xr:uid="{C32582F6-0F07-4AD6-A2DC-2A13692159DE}"/>
    <cellStyle name="Vsota 2 2 9 7 7" xfId="51605" xr:uid="{E06EC97F-1412-4555-9DE2-3DD82601CA83}"/>
    <cellStyle name="Vsota 2 2 9 7 8" xfId="54176" xr:uid="{071A4F33-BC53-4F9C-9E99-D45CA399F1CA}"/>
    <cellStyle name="Vsota 2 2 9 8" xfId="7697" xr:uid="{4DE327F7-C833-4142-AE82-684180443D38}"/>
    <cellStyle name="Vsota 2 2 9 8 2" xfId="15063" xr:uid="{98E9EA55-7B3B-484E-8061-3F59F5CF1D6B}"/>
    <cellStyle name="Vsota 2 2 9 8 3" xfId="20786" xr:uid="{5E3A8CAD-240D-4140-985F-96246F4CDFAF}"/>
    <cellStyle name="Vsota 2 2 9 8 4" xfId="26319" xr:uid="{9E775850-1C8E-403B-A202-4E70BE7E3CB9}"/>
    <cellStyle name="Vsota 2 2 9 9" xfId="10183" xr:uid="{E77505C2-91C0-4BD3-A856-C3E748D2D580}"/>
    <cellStyle name="Vsota 2 20" xfId="41853" xr:uid="{2B8378F7-D4A2-4674-ABAC-E4A49EAEE911}"/>
    <cellStyle name="Vsota 2 3" xfId="558" xr:uid="{00000000-0005-0000-0000-00002D020000}"/>
    <cellStyle name="Vsota 2 4" xfId="574" xr:uid="{804216C6-0752-4DCD-814A-3FCAC94C3AF5}"/>
    <cellStyle name="Vsota 2 4 10" xfId="2065" xr:uid="{B391D170-8969-4CF8-B742-9A8A8C5D4D0F}"/>
    <cellStyle name="Vsota 2 4 10 2" xfId="10338" xr:uid="{BC5D8FFE-797B-4C80-B137-4B00A37523C6}"/>
    <cellStyle name="Vsota 2 4 10 3" xfId="11057" xr:uid="{5056C6A5-0E9D-44E8-9F5B-60389EDB3326}"/>
    <cellStyle name="Vsota 2 4 10 4" xfId="1560" xr:uid="{020D825E-34CD-4C41-871B-D23644C673ED}"/>
    <cellStyle name="Vsota 2 4 11" xfId="2626" xr:uid="{912800EB-6632-4B2D-BE9D-A6FEB394612F}"/>
    <cellStyle name="Vsota 2 4 11 2" xfId="10795" xr:uid="{1754F22B-E156-4016-8307-685476D5EA64}"/>
    <cellStyle name="Vsota 2 4 11 3" xfId="11139" xr:uid="{91F88B38-2273-45B0-A568-988029CA58E6}"/>
    <cellStyle name="Vsota 2 4 11 4" xfId="10260" xr:uid="{DC50C4F4-C25C-455B-B576-1EA7FB634EED}"/>
    <cellStyle name="Vsota 2 4 12" xfId="2683" xr:uid="{96F7FC5E-1BA2-4577-9EF6-B173E5C62175}"/>
    <cellStyle name="Vsota 2 4 12 2" xfId="10852" xr:uid="{D0CD4CB1-7300-4AD9-9481-371B3ADE58CE}"/>
    <cellStyle name="Vsota 2 4 12 3" xfId="11764" xr:uid="{6864544B-A0B4-41D2-916D-E29DD36B051C}"/>
    <cellStyle name="Vsota 2 4 12 4" xfId="11121" xr:uid="{13C9F856-E60E-41A5-B9A8-23C22107AB1F}"/>
    <cellStyle name="Vsota 2 4 13" xfId="2914" xr:uid="{66A8DFA5-E9CC-4803-A7AF-FB09478CFBD2}"/>
    <cellStyle name="Vsota 2 4 13 2" xfId="10992" xr:uid="{76E7CEA3-416E-4BB1-BB15-2730D9016E5D}"/>
    <cellStyle name="Vsota 2 4 13 3" xfId="11032" xr:uid="{81207FBD-D9DF-449C-8D5D-E498C1923BB2}"/>
    <cellStyle name="Vsota 2 4 13 4" xfId="1469" xr:uid="{1974D86E-EDC7-4E95-ACE3-8F3C013CFC31}"/>
    <cellStyle name="Vsota 2 4 14" xfId="3307" xr:uid="{3A0BCDB0-429C-4CEE-849B-6A5807A68CAE}"/>
    <cellStyle name="Vsota 2 4 14 2" xfId="11220" xr:uid="{38E83F5D-B997-4E4B-9470-77AD816F5CC2}"/>
    <cellStyle name="Vsota 2 4 14 3" xfId="10532" xr:uid="{D84799E9-BD69-4211-B29B-08DCC9A75D8C}"/>
    <cellStyle name="Vsota 2 4 14 4" xfId="11245" xr:uid="{4A0A544E-D450-42EF-B42F-28D503A53938}"/>
    <cellStyle name="Vsota 2 4 15" xfId="7125" xr:uid="{A84BC965-C126-491D-B855-51DBFC08580C}"/>
    <cellStyle name="Vsota 2 4 15 2" xfId="14491" xr:uid="{6585A5CF-E4AF-48A9-8808-E9A7F88AE76D}"/>
    <cellStyle name="Vsota 2 4 15 3" xfId="20214" xr:uid="{EB7013DE-5910-422F-8139-FE554D2BCE34}"/>
    <cellStyle name="Vsota 2 4 15 4" xfId="25747" xr:uid="{6AEA963C-FAF8-4B2D-AC93-094002113EB4}"/>
    <cellStyle name="Vsota 2 4 16" xfId="10013" xr:uid="{66F5B3EE-7FB4-4A9D-B925-E20ECA31C704}"/>
    <cellStyle name="Vsota 2 4 17" xfId="34593" xr:uid="{FD4B9BF8-BDD7-4DB8-8789-B4D2354F8ACF}"/>
    <cellStyle name="Vsota 2 4 18" xfId="41756" xr:uid="{139E197D-059F-4B10-8340-4C587F887B8C}"/>
    <cellStyle name="Vsota 2 4 19" xfId="42066" xr:uid="{FC2BEA0A-4521-4FF2-80A4-D4FEC5086A63}"/>
    <cellStyle name="Vsota 2 4 2" xfId="2107" xr:uid="{86777DAF-D979-40A5-A884-58C4BDFE8144}"/>
    <cellStyle name="Vsota 2 4 2 10" xfId="11884" xr:uid="{B3131B98-FD9F-43CD-9EE0-2F69ADE5460C}"/>
    <cellStyle name="Vsota 2 4 2 11" xfId="35986" xr:uid="{FB0E17B3-494A-4BEB-8ADB-82CADAD2715F}"/>
    <cellStyle name="Vsota 2 4 2 12" xfId="42802" xr:uid="{B6661D94-6D42-4C93-BCB8-8D8CBF1444A0}"/>
    <cellStyle name="Vsota 2 4 2 13" xfId="48377" xr:uid="{0B93E371-5C3D-4F52-92AA-086CE35F1A90}"/>
    <cellStyle name="Vsota 2 4 2 14" xfId="41601" xr:uid="{2EF30452-7114-4AAA-AB57-38E9AC45CCB7}"/>
    <cellStyle name="Vsota 2 4 2 2" xfId="5383" xr:uid="{D78CA984-CBB3-4ACB-96E2-FFE52231F956}"/>
    <cellStyle name="Vsota 2 4 2 2 2" xfId="8206" xr:uid="{96E149FC-D6E4-4D20-BE9F-3F094EEDB69E}"/>
    <cellStyle name="Vsota 2 4 2 2 2 2" xfId="15572" xr:uid="{21BE9EB5-A290-4419-9530-A793DD7EEAE3}"/>
    <cellStyle name="Vsota 2 4 2 2 2 3" xfId="21295" xr:uid="{B1BF83F5-3083-4B93-9104-B83E2F333F05}"/>
    <cellStyle name="Vsota 2 4 2 2 2 4" xfId="26828" xr:uid="{F04869A9-4295-4936-94E9-29E025789B6C}"/>
    <cellStyle name="Vsota 2 4 2 2 2 5" xfId="39859" xr:uid="{56B538C9-5D0A-4161-83E6-FE63CE87BF8A}"/>
    <cellStyle name="Vsota 2 4 2 2 2 6" xfId="46561" xr:uid="{9B5DD935-DE45-406E-B105-F1AF2DE76D9E}"/>
    <cellStyle name="Vsota 2 4 2 2 2 7" xfId="52114" xr:uid="{26D57964-2088-40C3-9A4B-2F4BF1212128}"/>
    <cellStyle name="Vsota 2 4 2 2 2 8" xfId="56778" xr:uid="{960F3394-8D55-439B-B947-8C64B69A7286}"/>
    <cellStyle name="Vsota 2 4 2 2 3" xfId="12749" xr:uid="{CDEC5AE3-AA25-4D47-8D74-AE0D30D15F5E}"/>
    <cellStyle name="Vsota 2 4 2 2 4" xfId="18472" xr:uid="{37EA5954-445C-4EE8-BAD4-149EF77E7CDB}"/>
    <cellStyle name="Vsota 2 4 2 2 5" xfId="24005" xr:uid="{57C97891-28E1-483E-8327-25910FB71D67}"/>
    <cellStyle name="Vsota 2 4 2 2 6" xfId="37036" xr:uid="{EA84295E-0A12-4247-8917-1505AC0C5B68}"/>
    <cellStyle name="Vsota 2 4 2 2 7" xfId="43738" xr:uid="{B5337F07-73F9-4E68-B34C-17715F496513}"/>
    <cellStyle name="Vsota 2 4 2 2 8" xfId="49291" xr:uid="{664FCEAF-BBB5-4557-AAAF-6AE61FCB90F6}"/>
    <cellStyle name="Vsota 2 4 2 2 9" xfId="42489" xr:uid="{5197C519-4911-452A-8239-F4F2673BAAE0}"/>
    <cellStyle name="Vsota 2 4 2 3" xfId="6023" xr:uid="{050D588D-6EC9-417F-870C-B549CB491F59}"/>
    <cellStyle name="Vsota 2 4 2 3 2" xfId="8846" xr:uid="{464274AE-929A-43AC-AAC5-B9CEB0427794}"/>
    <cellStyle name="Vsota 2 4 2 3 2 2" xfId="16212" xr:uid="{436EEA1D-1DFF-467F-B98D-7E7FB1611BE5}"/>
    <cellStyle name="Vsota 2 4 2 3 2 3" xfId="21935" xr:uid="{F06F0F19-84DF-4595-B948-73BFFDDF6C25}"/>
    <cellStyle name="Vsota 2 4 2 3 2 4" xfId="27468" xr:uid="{9576AC6C-2EE0-46A2-B515-3A52A8DAE6EF}"/>
    <cellStyle name="Vsota 2 4 2 3 2 5" xfId="40499" xr:uid="{ACF0FB84-3D58-42F4-8BC6-24464689DFBC}"/>
    <cellStyle name="Vsota 2 4 2 3 2 6" xfId="47201" xr:uid="{D86EF4BF-20D1-4A3F-B249-D098AF836E02}"/>
    <cellStyle name="Vsota 2 4 2 3 2 7" xfId="52754" xr:uid="{2F128292-6A07-485E-B227-2CC1493EAE4B}"/>
    <cellStyle name="Vsota 2 4 2 3 2 8" xfId="54741" xr:uid="{6C5A7B1A-6625-43C4-8579-94ED90489084}"/>
    <cellStyle name="Vsota 2 4 2 3 3" xfId="13389" xr:uid="{D41546CD-C9EF-43F3-9447-177B21875CCD}"/>
    <cellStyle name="Vsota 2 4 2 3 4" xfId="19112" xr:uid="{89E43B71-CFEB-4D77-97BF-56C0ACD3D00C}"/>
    <cellStyle name="Vsota 2 4 2 3 5" xfId="24645" xr:uid="{AB940C8E-D21F-4DFB-85B3-9E74680A38BA}"/>
    <cellStyle name="Vsota 2 4 2 3 6" xfId="37676" xr:uid="{5BF70FEA-2D34-40C6-942D-39B08E1A3D26}"/>
    <cellStyle name="Vsota 2 4 2 3 7" xfId="44378" xr:uid="{0225534D-AD7D-44ED-8A3E-55F6B28A8385}"/>
    <cellStyle name="Vsota 2 4 2 3 8" xfId="49931" xr:uid="{9254634E-32EB-42A3-9FC3-032045F19CC7}"/>
    <cellStyle name="Vsota 2 4 2 3 9" xfId="55449" xr:uid="{A365AAFC-86F8-40AD-9CF7-5978B4758C26}"/>
    <cellStyle name="Vsota 2 4 2 4" xfId="5390" xr:uid="{1A5D20A9-F79D-41BA-A16C-0105BECCA790}"/>
    <cellStyle name="Vsota 2 4 2 4 2" xfId="8213" xr:uid="{A83AF1C2-10CD-4396-A26C-20A10632B89F}"/>
    <cellStyle name="Vsota 2 4 2 4 2 2" xfId="15579" xr:uid="{C8BD4ED4-BCC4-4FE2-B367-1DADEEBA56AA}"/>
    <cellStyle name="Vsota 2 4 2 4 2 3" xfId="21302" xr:uid="{0DC8ED6B-165F-4A0A-B2D3-0EF958E95689}"/>
    <cellStyle name="Vsota 2 4 2 4 2 4" xfId="26835" xr:uid="{114725B3-A81D-491A-B47D-11EA582F9898}"/>
    <cellStyle name="Vsota 2 4 2 4 2 5" xfId="39866" xr:uid="{30CB15B3-42D2-47AE-9D4C-292AF002804C}"/>
    <cellStyle name="Vsota 2 4 2 4 2 6" xfId="46568" xr:uid="{5BDBB3BF-922F-4EB6-B3FF-4E96767A99A9}"/>
    <cellStyle name="Vsota 2 4 2 4 2 7" xfId="52121" xr:uid="{86F56F69-23D5-414D-AF47-DC67CCDE9380}"/>
    <cellStyle name="Vsota 2 4 2 4 2 8" xfId="57673" xr:uid="{4F61B67E-869D-475E-A6F3-0BD444C9AC28}"/>
    <cellStyle name="Vsota 2 4 2 4 3" xfId="12756" xr:uid="{82BF5726-12F2-4E9E-8C1F-6B4BD4DE3512}"/>
    <cellStyle name="Vsota 2 4 2 4 4" xfId="18479" xr:uid="{24F87926-7B2D-4176-B0FB-F4CD427BC254}"/>
    <cellStyle name="Vsota 2 4 2 4 5" xfId="24012" xr:uid="{EE19BDC3-332F-4D11-BD37-EF3C1FC56697}"/>
    <cellStyle name="Vsota 2 4 2 4 6" xfId="37043" xr:uid="{1D140382-1E6F-4021-AEAD-4DA5DC31545E}"/>
    <cellStyle name="Vsota 2 4 2 4 7" xfId="43745" xr:uid="{E7E2D655-FE47-42F5-8A1A-C3444533D02C}"/>
    <cellStyle name="Vsota 2 4 2 4 8" xfId="49298" xr:uid="{5B4EAF88-1A56-48F8-A3A0-5E7F3B782AE4}"/>
    <cellStyle name="Vsota 2 4 2 4 9" xfId="55810" xr:uid="{927C2345-CC69-4600-82DE-DA8B66AEB47E}"/>
    <cellStyle name="Vsota 2 4 2 5" xfId="5903" xr:uid="{0983F9E8-852A-47A0-98FF-2E819254B1DA}"/>
    <cellStyle name="Vsota 2 4 2 5 2" xfId="8726" xr:uid="{1F54E996-A585-4D1D-A2D4-9775712B07D0}"/>
    <cellStyle name="Vsota 2 4 2 5 2 2" xfId="16092" xr:uid="{AA4BF497-FC10-4794-B598-05E8FCAD9B80}"/>
    <cellStyle name="Vsota 2 4 2 5 2 3" xfId="21815" xr:uid="{10487F58-2447-4032-94C6-77A3361C45D1}"/>
    <cellStyle name="Vsota 2 4 2 5 2 4" xfId="27348" xr:uid="{C5BB9FA6-213B-4E10-8BE4-029356321B80}"/>
    <cellStyle name="Vsota 2 4 2 5 2 5" xfId="40379" xr:uid="{F8F29D8A-A834-4F72-A1D3-4463495EEA5E}"/>
    <cellStyle name="Vsota 2 4 2 5 2 6" xfId="47081" xr:uid="{D7F5FEE5-C61F-4CC5-9622-59EAAA15A737}"/>
    <cellStyle name="Vsota 2 4 2 5 2 7" xfId="52634" xr:uid="{ED8C9559-E64D-4C1A-B822-144491B7F3E8}"/>
    <cellStyle name="Vsota 2 4 2 5 2 8" xfId="41635" xr:uid="{F565266C-46F8-463A-AFA1-C46F9A06F825}"/>
    <cellStyle name="Vsota 2 4 2 5 3" xfId="13269" xr:uid="{3BA71338-ABDB-4DDF-B3F3-E27774DF792C}"/>
    <cellStyle name="Vsota 2 4 2 5 4" xfId="18992" xr:uid="{B406D02F-4714-4FEA-8391-34B5502897E4}"/>
    <cellStyle name="Vsota 2 4 2 5 5" xfId="24525" xr:uid="{9B061947-0E88-4F79-B764-C37D6A33EB43}"/>
    <cellStyle name="Vsota 2 4 2 5 6" xfId="37556" xr:uid="{DEF7863C-2DBE-4618-9D84-8E5101A49C69}"/>
    <cellStyle name="Vsota 2 4 2 5 7" xfId="44258" xr:uid="{FA605E97-7A38-4A14-BF96-D72E2B827905}"/>
    <cellStyle name="Vsota 2 4 2 5 8" xfId="49811" xr:uid="{FDA8069A-B2BA-43B1-9F91-295A485FA633}"/>
    <cellStyle name="Vsota 2 4 2 5 9" xfId="41957" xr:uid="{CF697716-6F39-4CC2-8EFF-9BA5D9A8B3A1}"/>
    <cellStyle name="Vsota 2 4 2 6" xfId="5943" xr:uid="{CF6782A3-D5AC-4AAF-8D9F-7B2A09431E0C}"/>
    <cellStyle name="Vsota 2 4 2 6 2" xfId="8766" xr:uid="{EF0C9A9B-A9F2-4515-A5DB-F850A50F20C9}"/>
    <cellStyle name="Vsota 2 4 2 6 2 2" xfId="16132" xr:uid="{729C65D0-5BE4-48BA-A3D2-8273D27ACB28}"/>
    <cellStyle name="Vsota 2 4 2 6 2 3" xfId="21855" xr:uid="{2B693325-1CEC-4168-831B-0D8440F396D6}"/>
    <cellStyle name="Vsota 2 4 2 6 2 4" xfId="27388" xr:uid="{8BECF5F1-18C0-49A9-A845-6B96B1C1A14A}"/>
    <cellStyle name="Vsota 2 4 2 6 2 5" xfId="40419" xr:uid="{4BFECBC8-99F9-46AF-9E62-219942819785}"/>
    <cellStyle name="Vsota 2 4 2 6 2 6" xfId="47121" xr:uid="{9405D94F-5232-42D6-9E4F-619C627BDB54}"/>
    <cellStyle name="Vsota 2 4 2 6 2 7" xfId="52674" xr:uid="{07F884EB-F694-4429-A532-A6D78DE71B92}"/>
    <cellStyle name="Vsota 2 4 2 6 2 8" xfId="54205" xr:uid="{B238CCB9-269B-403A-A01F-58B077DE1FED}"/>
    <cellStyle name="Vsota 2 4 2 6 3" xfId="13309" xr:uid="{950B6803-0854-48BC-9ECF-6D950CB5726E}"/>
    <cellStyle name="Vsota 2 4 2 6 4" xfId="19032" xr:uid="{1AF9AD10-E9DD-4F93-8783-0B0DD271B1B9}"/>
    <cellStyle name="Vsota 2 4 2 6 5" xfId="24565" xr:uid="{E2F98E94-B2B9-46D8-8379-E6EDE2BEF438}"/>
    <cellStyle name="Vsota 2 4 2 6 6" xfId="37596" xr:uid="{08A0B186-B2D4-41F6-9427-503818A24B08}"/>
    <cellStyle name="Vsota 2 4 2 6 7" xfId="44298" xr:uid="{E20868D2-8990-400D-B005-AD1B17135737}"/>
    <cellStyle name="Vsota 2 4 2 6 8" xfId="49851" xr:uid="{BF13EE4D-3E7C-4EC4-88A3-92B6EC6D9A53}"/>
    <cellStyle name="Vsota 2 4 2 6 9" xfId="56813" xr:uid="{1304110A-1BE7-4222-9D6D-264E62E95913}"/>
    <cellStyle name="Vsota 2 4 2 7" xfId="4333" xr:uid="{E2F7A82E-8723-45F0-9AFB-14375B946AA4}"/>
    <cellStyle name="Vsota 2 4 2 7 2" xfId="11869" xr:uid="{5120F128-9EBC-4A5C-ABED-AA2337D1A008}"/>
    <cellStyle name="Vsota 2 4 2 7 3" xfId="17671" xr:uid="{5DB14B4F-D98E-4AA5-A8A3-7A3578733ABE}"/>
    <cellStyle name="Vsota 2 4 2 7 4" xfId="23282" xr:uid="{9DB030F0-E989-4FF9-A136-500BF0C8BC7A}"/>
    <cellStyle name="Vsota 2 4 2 7 5" xfId="39136" xr:uid="{CF0DBEEE-6944-4FAD-A2EF-E3FFD975052A}"/>
    <cellStyle name="Vsota 2 4 2 7 6" xfId="45838" xr:uid="{686ACA5D-D414-44D1-9143-7798F76BEBEE}"/>
    <cellStyle name="Vsota 2 4 2 7 7" xfId="51391" xr:uid="{54B926C9-6FD2-4473-818B-F46CA0B0EBA1}"/>
    <cellStyle name="Vsota 2 4 2 7 8" xfId="55717" xr:uid="{23EE92AB-ECAB-472A-927A-3B421BB93ABA}"/>
    <cellStyle name="Vsota 2 4 2 8" xfId="7483" xr:uid="{C95D678E-44AB-481A-8028-176E77041882}"/>
    <cellStyle name="Vsota 2 4 2 8 2" xfId="14849" xr:uid="{AC20CBFD-7A35-4788-A377-2EB5CB26026C}"/>
    <cellStyle name="Vsota 2 4 2 8 3" xfId="20572" xr:uid="{016187C4-A909-431D-802F-FA8056A895BB}"/>
    <cellStyle name="Vsota 2 4 2 8 4" xfId="26105" xr:uid="{B400D13B-9C54-43F9-B9B6-0B37A90B1FCA}"/>
    <cellStyle name="Vsota 2 4 2 9" xfId="10370" xr:uid="{C10AA670-C848-4F59-B3B6-52D45BC75031}"/>
    <cellStyle name="Vsota 2 4 20" xfId="48594" xr:uid="{823F8DE4-113E-4CC2-AAC6-B7E386F9A4E2}"/>
    <cellStyle name="Vsota 2 4 3" xfId="2398" xr:uid="{F418FDC0-CBD1-49E3-ADAC-60B59BC76870}"/>
    <cellStyle name="Vsota 2 4 3 10" xfId="9979" xr:uid="{C8D90403-40CB-44FE-8EA7-2C4C9808520E}"/>
    <cellStyle name="Vsota 2 4 3 11" xfId="36460" xr:uid="{FA1DBF6E-883E-45EA-9CBE-93ECBEB3FA81}"/>
    <cellStyle name="Vsota 2 4 3 12" xfId="43162" xr:uid="{87F85908-D84F-4C57-B871-1855138237F0}"/>
    <cellStyle name="Vsota 2 4 3 13" xfId="48715" xr:uid="{3F4A7253-9761-4593-A98E-60305CDE0903}"/>
    <cellStyle name="Vsota 2 4 3 14" xfId="57519" xr:uid="{EEC7E6E0-50D4-4022-B29D-41DC8FD0D999}"/>
    <cellStyle name="Vsota 2 4 3 2" xfId="5695" xr:uid="{3AA42BCA-D921-48ED-A6A9-5FA8EF01797D}"/>
    <cellStyle name="Vsota 2 4 3 2 2" xfId="8518" xr:uid="{56CBA771-1D46-44EA-A159-9A29F789BB39}"/>
    <cellStyle name="Vsota 2 4 3 2 2 2" xfId="15884" xr:uid="{08D1B9D9-3D56-44B7-A153-E001999E4387}"/>
    <cellStyle name="Vsota 2 4 3 2 2 3" xfId="21607" xr:uid="{81E9E0E1-FB7A-467E-BB71-03DC3CF86251}"/>
    <cellStyle name="Vsota 2 4 3 2 2 4" xfId="27140" xr:uid="{2453284A-F755-462C-9909-7096253D8CCA}"/>
    <cellStyle name="Vsota 2 4 3 2 2 5" xfId="40171" xr:uid="{417F528D-4C7B-44DF-8713-7027B68DCD6F}"/>
    <cellStyle name="Vsota 2 4 3 2 2 6" xfId="46873" xr:uid="{E54ED050-2E28-422D-AB17-8BFFACD1CDB4}"/>
    <cellStyle name="Vsota 2 4 3 2 2 7" xfId="52426" xr:uid="{C46251DC-463B-4C13-A437-09E00B70DBAC}"/>
    <cellStyle name="Vsota 2 4 3 2 2 8" xfId="58319" xr:uid="{7A119A84-C478-4090-AF14-8B9FC55C3ACF}"/>
    <cellStyle name="Vsota 2 4 3 2 3" xfId="13061" xr:uid="{512E5B13-DA0D-4C13-931F-612F4F383A61}"/>
    <cellStyle name="Vsota 2 4 3 2 4" xfId="18784" xr:uid="{4449B167-6FDF-4A43-928C-A84E79A257A0}"/>
    <cellStyle name="Vsota 2 4 3 2 5" xfId="24317" xr:uid="{AE2DB47B-472C-4F88-AB21-3644099EF240}"/>
    <cellStyle name="Vsota 2 4 3 2 6" xfId="37348" xr:uid="{AAECCEAC-9FB2-49B0-BC36-A01D8FC672A3}"/>
    <cellStyle name="Vsota 2 4 3 2 7" xfId="44050" xr:uid="{27CCE8D3-B068-47A8-B31F-2769E2A4B626}"/>
    <cellStyle name="Vsota 2 4 3 2 8" xfId="49603" xr:uid="{94193B59-6EBB-4E0D-A651-171B1DA3F2BD}"/>
    <cellStyle name="Vsota 2 4 3 2 9" xfId="54296" xr:uid="{16A6CE41-A5A5-4E15-965F-B53AD4DF52D2}"/>
    <cellStyle name="Vsota 2 4 3 3" xfId="5547" xr:uid="{A54D692A-EF8A-44F6-AF4C-3AEED403DFDD}"/>
    <cellStyle name="Vsota 2 4 3 3 2" xfId="8370" xr:uid="{F973B721-9E6A-4190-A5A9-C65F3616968E}"/>
    <cellStyle name="Vsota 2 4 3 3 2 2" xfId="15736" xr:uid="{55A41A7A-0703-4E92-A2D3-A72154343613}"/>
    <cellStyle name="Vsota 2 4 3 3 2 3" xfId="21459" xr:uid="{63FEEE32-0D61-4473-90D9-DB663ED0EA46}"/>
    <cellStyle name="Vsota 2 4 3 3 2 4" xfId="26992" xr:uid="{75C6D93D-52F1-4E76-83AC-4661A746DBEC}"/>
    <cellStyle name="Vsota 2 4 3 3 2 5" xfId="40023" xr:uid="{F09440E5-A9CE-4744-8A4B-E85BEAF38476}"/>
    <cellStyle name="Vsota 2 4 3 3 2 6" xfId="46725" xr:uid="{7EAA5E2D-4D49-40EF-B22D-76CF4C9BDA20}"/>
    <cellStyle name="Vsota 2 4 3 3 2 7" xfId="52278" xr:uid="{F39D1222-E006-436F-91B6-830674B960A7}"/>
    <cellStyle name="Vsota 2 4 3 3 2 8" xfId="56787" xr:uid="{D79E5AB9-2132-4473-A037-1F6A049F515C}"/>
    <cellStyle name="Vsota 2 4 3 3 3" xfId="12913" xr:uid="{E45D4F39-B798-4035-ACD0-1F40B7EF27DF}"/>
    <cellStyle name="Vsota 2 4 3 3 4" xfId="18636" xr:uid="{9454225B-D44F-4312-AF6C-AD28F1870FB4}"/>
    <cellStyle name="Vsota 2 4 3 3 5" xfId="24169" xr:uid="{55B746B6-57FE-486C-AF25-228965D0E21E}"/>
    <cellStyle name="Vsota 2 4 3 3 6" xfId="37200" xr:uid="{73FF11B9-2F00-48F6-984B-DC7EABE8B051}"/>
    <cellStyle name="Vsota 2 4 3 3 7" xfId="43902" xr:uid="{9CE1E43B-2932-4AED-B102-10FA772BF32A}"/>
    <cellStyle name="Vsota 2 4 3 3 8" xfId="49455" xr:uid="{7C9341D0-B2EE-4D39-948F-FCEDD65B76EC}"/>
    <cellStyle name="Vsota 2 4 3 3 9" xfId="54628" xr:uid="{354F44C2-ED35-4012-907F-8EBC5F951711}"/>
    <cellStyle name="Vsota 2 4 3 4" xfId="6322" xr:uid="{305DB8E0-AA33-46BF-BCAC-EEE85BE3BDDC}"/>
    <cellStyle name="Vsota 2 4 3 4 2" xfId="9145" xr:uid="{58B291A8-4F01-43C6-B45D-8562FD3570C2}"/>
    <cellStyle name="Vsota 2 4 3 4 2 2" xfId="16511" xr:uid="{BEB019F2-D90A-4131-96D4-9E0B1AA6A58F}"/>
    <cellStyle name="Vsota 2 4 3 4 2 3" xfId="22234" xr:uid="{B907D55F-6F67-47B4-A2FD-65BF1C33C837}"/>
    <cellStyle name="Vsota 2 4 3 4 2 4" xfId="27767" xr:uid="{5C93F882-BDEF-45D1-B228-22D24B2F21A6}"/>
    <cellStyle name="Vsota 2 4 3 4 2 5" xfId="40798" xr:uid="{42322F7D-BAD9-4F0F-B603-0EA17826B845}"/>
    <cellStyle name="Vsota 2 4 3 4 2 6" xfId="47500" xr:uid="{055706D3-3E3D-43DD-B555-E9785FEB23DF}"/>
    <cellStyle name="Vsota 2 4 3 4 2 7" xfId="53053" xr:uid="{66484874-1111-43B8-BDB3-335B757D5BAF}"/>
    <cellStyle name="Vsota 2 4 3 4 2 8" xfId="56664" xr:uid="{842873D0-87AA-419B-85E2-03F3C22254EC}"/>
    <cellStyle name="Vsota 2 4 3 4 3" xfId="13688" xr:uid="{047DE25E-15D2-489B-BFFE-F37E0F6FE5FB}"/>
    <cellStyle name="Vsota 2 4 3 4 4" xfId="19411" xr:uid="{25C52D24-D900-4BBA-87A3-F67EC5580923}"/>
    <cellStyle name="Vsota 2 4 3 4 5" xfId="24944" xr:uid="{D7BF3BB4-26F1-4513-ADA4-544AE185DC0D}"/>
    <cellStyle name="Vsota 2 4 3 4 6" xfId="37975" xr:uid="{F6940D23-50B0-4E7C-A8EF-5E79DC45AE90}"/>
    <cellStyle name="Vsota 2 4 3 4 7" xfId="44677" xr:uid="{CDD1C95B-D660-4EA8-A73D-513BA25285CD}"/>
    <cellStyle name="Vsota 2 4 3 4 8" xfId="50230" xr:uid="{B1044A40-E278-4FF7-9252-82AFA933B094}"/>
    <cellStyle name="Vsota 2 4 3 4 9" xfId="55751" xr:uid="{6B66A71D-FD75-4338-864B-EDDB3D71C81B}"/>
    <cellStyle name="Vsota 2 4 3 5" xfId="6646" xr:uid="{6D9C68BE-2ED2-4161-85A1-4FA2A3A704F6}"/>
    <cellStyle name="Vsota 2 4 3 5 2" xfId="9469" xr:uid="{DA40FE62-CBB3-4D86-83FA-60BF3AE37B15}"/>
    <cellStyle name="Vsota 2 4 3 5 2 2" xfId="16835" xr:uid="{5A1032B2-F3C1-43FC-BE8C-15E999EC3D95}"/>
    <cellStyle name="Vsota 2 4 3 5 2 3" xfId="22558" xr:uid="{B2173799-C0C7-4C14-A45B-329BA15F0302}"/>
    <cellStyle name="Vsota 2 4 3 5 2 4" xfId="28091" xr:uid="{AB60EC02-A121-4E79-AF19-96C44C9A12DC}"/>
    <cellStyle name="Vsota 2 4 3 5 2 5" xfId="41122" xr:uid="{6F9F21CD-2A17-4484-AA42-B793AA51EDC1}"/>
    <cellStyle name="Vsota 2 4 3 5 2 6" xfId="47824" xr:uid="{C0955BA4-098A-4C9E-813B-30BEBBA24C23}"/>
    <cellStyle name="Vsota 2 4 3 5 2 7" xfId="53377" xr:uid="{3FD25C52-E37A-42D8-93BB-FDE40ABAA76C}"/>
    <cellStyle name="Vsota 2 4 3 5 2 8" xfId="56352" xr:uid="{0157EAB6-2F9F-4609-AE6F-F182D092D46F}"/>
    <cellStyle name="Vsota 2 4 3 5 3" xfId="14012" xr:uid="{FE211EE1-FAE3-40D9-94D7-B80005152FA4}"/>
    <cellStyle name="Vsota 2 4 3 5 4" xfId="19735" xr:uid="{2AC12C26-49F4-43A5-ABEB-8D24CEF98DF0}"/>
    <cellStyle name="Vsota 2 4 3 5 5" xfId="25268" xr:uid="{EFADF3A4-DD99-426A-8DC3-1305ED06D75C}"/>
    <cellStyle name="Vsota 2 4 3 5 6" xfId="38299" xr:uid="{9774DF9D-CD8E-40DB-8CC5-8A8D0E0D7906}"/>
    <cellStyle name="Vsota 2 4 3 5 7" xfId="45001" xr:uid="{EE789791-97FD-461B-B36C-177CB8E295B9}"/>
    <cellStyle name="Vsota 2 4 3 5 8" xfId="50554" xr:uid="{F7F37395-362D-4049-A6C2-7F30FDE6E8A7}"/>
    <cellStyle name="Vsota 2 4 3 5 9" xfId="56656" xr:uid="{E870B5CF-E262-4922-B6C2-B44ED3D42E62}"/>
    <cellStyle name="Vsota 2 4 3 6" xfId="6937" xr:uid="{64B6F9BC-F78E-4F9E-9FD5-F814635FC2E1}"/>
    <cellStyle name="Vsota 2 4 3 6 2" xfId="9760" xr:uid="{BDB8DC0D-5CFA-4288-B3D3-68612E9C139F}"/>
    <cellStyle name="Vsota 2 4 3 6 2 2" xfId="17126" xr:uid="{77250FA7-0D2B-4C25-A6EA-8CD12320EB05}"/>
    <cellStyle name="Vsota 2 4 3 6 2 3" xfId="22849" xr:uid="{DB5C605D-7587-4D75-9AD4-69529678C8C8}"/>
    <cellStyle name="Vsota 2 4 3 6 2 4" xfId="28382" xr:uid="{6DF543AF-1D8C-4DC5-885F-7BBCEF871D64}"/>
    <cellStyle name="Vsota 2 4 3 6 2 5" xfId="41413" xr:uid="{89B4094E-93D9-4CF2-8958-AC23D27D5E7D}"/>
    <cellStyle name="Vsota 2 4 3 6 2 6" xfId="48115" xr:uid="{CD6300A7-E7D8-42BA-BB5F-8E9B3621D418}"/>
    <cellStyle name="Vsota 2 4 3 6 2 7" xfId="53668" xr:uid="{B497182D-7552-4BCC-AAAC-6F9DEA8829E5}"/>
    <cellStyle name="Vsota 2 4 3 6 2 8" xfId="54561" xr:uid="{D8F2B6EE-842F-451A-921F-8D5F6A4B24F0}"/>
    <cellStyle name="Vsota 2 4 3 6 3" xfId="14303" xr:uid="{09E48413-494E-4778-8B7C-82F5A8EE6BF0}"/>
    <cellStyle name="Vsota 2 4 3 6 4" xfId="20026" xr:uid="{3173599C-5C25-4B05-AAF4-3A80F560025F}"/>
    <cellStyle name="Vsota 2 4 3 6 5" xfId="25559" xr:uid="{61BA5226-4E9E-4FB8-B07F-900BBEF6B818}"/>
    <cellStyle name="Vsota 2 4 3 6 6" xfId="38590" xr:uid="{2B98F356-0963-4BD9-99B1-C74292B3A3EC}"/>
    <cellStyle name="Vsota 2 4 3 6 7" xfId="45292" xr:uid="{B303F416-D638-45C7-86AD-9F444D01847D}"/>
    <cellStyle name="Vsota 2 4 3 6 8" xfId="50845" xr:uid="{AA3F93BF-F8E7-48B7-B774-C4A3016EB6FA}"/>
    <cellStyle name="Vsota 2 4 3 6 9" xfId="54918" xr:uid="{B840226B-0293-4930-8E38-E3B897D35331}"/>
    <cellStyle name="Vsota 2 4 3 7" xfId="4807" xr:uid="{E0A03E71-1756-4F2B-9174-1D2CD08EB767}"/>
    <cellStyle name="Vsota 2 4 3 7 2" xfId="12173" xr:uid="{2753CB64-F129-47ED-9B8C-6A647A2AD7CF}"/>
    <cellStyle name="Vsota 2 4 3 7 3" xfId="17896" xr:uid="{96E54DF5-214D-4D32-83EF-CBEEEDDD2173}"/>
    <cellStyle name="Vsota 2 4 3 7 4" xfId="23429" xr:uid="{9590CCF2-E4B1-46CD-B3E9-89CD5EFEA259}"/>
    <cellStyle name="Vsota 2 4 3 7 5" xfId="39283" xr:uid="{7FC0D856-B70B-4CB5-B80F-DA77B3126E94}"/>
    <cellStyle name="Vsota 2 4 3 7 6" xfId="45985" xr:uid="{42CE8CA1-B825-498A-A79C-DEF66302A4E0}"/>
    <cellStyle name="Vsota 2 4 3 7 7" xfId="51538" xr:uid="{49B79BE6-7E8F-4AC2-911B-B553763910A2}"/>
    <cellStyle name="Vsota 2 4 3 7 8" xfId="42824" xr:uid="{B2C96AC9-D0FC-45DE-B14B-B377726ED553}"/>
    <cellStyle name="Vsota 2 4 3 8" xfId="7630" xr:uid="{3EAE62A7-1991-4ADF-B477-AF2834F1CB15}"/>
    <cellStyle name="Vsota 2 4 3 8 2" xfId="14996" xr:uid="{B37F42DE-341C-4FF8-950B-0390FD1BD523}"/>
    <cellStyle name="Vsota 2 4 3 8 3" xfId="20719" xr:uid="{F01F768A-D6BF-4C6A-B4AC-49B22F23A6AC}"/>
    <cellStyle name="Vsota 2 4 3 8 4" xfId="26252" xr:uid="{1B74A1A1-7E87-4CC7-B2C3-270B5DCB72A1}"/>
    <cellStyle name="Vsota 2 4 3 9" xfId="10570" xr:uid="{78BED264-F6F8-478D-A84A-C5EF88DA628C}"/>
    <cellStyle name="Vsota 2 4 4" xfId="1815" xr:uid="{8ACB966B-EAB0-4170-8401-C302E315F6D2}"/>
    <cellStyle name="Vsota 2 4 4 10" xfId="9992" xr:uid="{5805FB72-E2BE-4987-A1BE-9121DAD3CAAB}"/>
    <cellStyle name="Vsota 2 4 4 11" xfId="35750" xr:uid="{0D8E27D4-1A57-4B74-918D-3CEE85204DFE}"/>
    <cellStyle name="Vsota 2 4 4 12" xfId="42617" xr:uid="{9BA376CD-FE2E-4720-AC03-ED6CD722AC22}"/>
    <cellStyle name="Vsota 2 4 4 13" xfId="34529" xr:uid="{3F1A4E6F-F194-4F20-AE1F-FD815A5CCC29}"/>
    <cellStyle name="Vsota 2 4 4 14" xfId="43032" xr:uid="{788E41C1-7739-4122-8608-8BA84EC9136A}"/>
    <cellStyle name="Vsota 2 4 4 2" xfId="5231" xr:uid="{2F58C4D0-998C-44E0-A9D3-25703156AE72}"/>
    <cellStyle name="Vsota 2 4 4 2 2" xfId="8054" xr:uid="{5638E321-1BBD-43CA-B21E-AD67D0EA1778}"/>
    <cellStyle name="Vsota 2 4 4 2 2 2" xfId="15420" xr:uid="{3AC36EF1-FD2B-471E-9924-12BEC5186B4D}"/>
    <cellStyle name="Vsota 2 4 4 2 2 3" xfId="21143" xr:uid="{8780E835-7D0A-43D6-8695-A688E09600DC}"/>
    <cellStyle name="Vsota 2 4 4 2 2 4" xfId="26676" xr:uid="{4593E3D1-A976-49CE-94B4-7E13816D3F23}"/>
    <cellStyle name="Vsota 2 4 4 2 2 5" xfId="39707" xr:uid="{163D241F-9391-4836-9288-EB32D002D6D9}"/>
    <cellStyle name="Vsota 2 4 4 2 2 6" xfId="46409" xr:uid="{3A6C8DF7-5085-428F-9142-2EF3CB2503B7}"/>
    <cellStyle name="Vsota 2 4 4 2 2 7" xfId="51962" xr:uid="{37D87A01-7344-41C0-B96E-90D3644B204B}"/>
    <cellStyle name="Vsota 2 4 4 2 2 8" xfId="42121" xr:uid="{C62D9FEA-7BED-4EE6-B2A1-9C20513E0E4D}"/>
    <cellStyle name="Vsota 2 4 4 2 3" xfId="12597" xr:uid="{021DE87B-6744-4679-8AA3-42E3B08E893C}"/>
    <cellStyle name="Vsota 2 4 4 2 4" xfId="18320" xr:uid="{263A01DE-6DB8-46BD-9494-820CBE73C022}"/>
    <cellStyle name="Vsota 2 4 4 2 5" xfId="23853" xr:uid="{10AC67C6-4D4F-4B5A-AF9D-E8A5F97906FD}"/>
    <cellStyle name="Vsota 2 4 4 2 6" xfId="36884" xr:uid="{FA052BD5-F825-4351-BF5A-08017326BB35}"/>
    <cellStyle name="Vsota 2 4 4 2 7" xfId="43586" xr:uid="{068149DE-4B59-4622-BF80-BCADF905C9AA}"/>
    <cellStyle name="Vsota 2 4 4 2 8" xfId="49139" xr:uid="{B1DB24D8-4878-461D-B729-08C72137AE2E}"/>
    <cellStyle name="Vsota 2 4 4 2 9" xfId="54335" xr:uid="{7C9EB724-79A1-43FD-9F97-7A1DFA271ADA}"/>
    <cellStyle name="Vsota 2 4 4 3" xfId="5893" xr:uid="{5EAED4D9-F304-42D1-A7F5-8CA7A17145D8}"/>
    <cellStyle name="Vsota 2 4 4 3 2" xfId="8716" xr:uid="{2E73F3D9-2FF9-4B9D-A1D6-2175D375A8BA}"/>
    <cellStyle name="Vsota 2 4 4 3 2 2" xfId="16082" xr:uid="{DFB5B452-900E-464B-8FC0-7DDE38210050}"/>
    <cellStyle name="Vsota 2 4 4 3 2 3" xfId="21805" xr:uid="{F5961FE3-4C9F-4C8A-BAD9-15706DF62533}"/>
    <cellStyle name="Vsota 2 4 4 3 2 4" xfId="27338" xr:uid="{384C528F-8DBB-4287-AE7D-F7335C3A9386}"/>
    <cellStyle name="Vsota 2 4 4 3 2 5" xfId="40369" xr:uid="{93BC2659-6078-42EA-B443-404656F3EA67}"/>
    <cellStyle name="Vsota 2 4 4 3 2 6" xfId="47071" xr:uid="{944CF83A-E436-4DCA-858B-03E7C01A35B5}"/>
    <cellStyle name="Vsota 2 4 4 3 2 7" xfId="52624" xr:uid="{AA90EE66-0F94-49C5-9673-BB30500468F0}"/>
    <cellStyle name="Vsota 2 4 4 3 2 8" xfId="55529" xr:uid="{6A5DA8ED-6309-47D8-8A16-5945B85F8FF3}"/>
    <cellStyle name="Vsota 2 4 4 3 3" xfId="13259" xr:uid="{A8F59FEA-E0D1-4EF2-9629-917033E73B3A}"/>
    <cellStyle name="Vsota 2 4 4 3 4" xfId="18982" xr:uid="{FEAF631B-9FCE-4A37-BAF4-7226077C1CE2}"/>
    <cellStyle name="Vsota 2 4 4 3 5" xfId="24515" xr:uid="{B67E1F4F-724E-485D-BD50-2121490E2863}"/>
    <cellStyle name="Vsota 2 4 4 3 6" xfId="37546" xr:uid="{88EFDDFB-C746-41E9-9D29-72B14D6C4188}"/>
    <cellStyle name="Vsota 2 4 4 3 7" xfId="44248" xr:uid="{E6C313BA-D5D2-4397-89C7-FA7E1A1F8360}"/>
    <cellStyle name="Vsota 2 4 4 3 8" xfId="49801" xr:uid="{544D14E8-4764-4392-9CC4-07124A5C7ACB}"/>
    <cellStyle name="Vsota 2 4 4 3 9" xfId="55651" xr:uid="{56DFEFCD-1020-4654-BE25-085F8F3AB7D2}"/>
    <cellStyle name="Vsota 2 4 4 4" xfId="6118" xr:uid="{A007C570-5665-4DB6-A060-EF7EF2BFBDDC}"/>
    <cellStyle name="Vsota 2 4 4 4 2" xfId="8941" xr:uid="{2F095BBD-9951-48CD-B270-589BE8CB5D8E}"/>
    <cellStyle name="Vsota 2 4 4 4 2 2" xfId="16307" xr:uid="{6580F191-C38F-48C3-8CCD-2FD22EAEA04E}"/>
    <cellStyle name="Vsota 2 4 4 4 2 3" xfId="22030" xr:uid="{40856886-CDB9-4C06-B052-7080F37092C3}"/>
    <cellStyle name="Vsota 2 4 4 4 2 4" xfId="27563" xr:uid="{40AEC926-92FC-45F8-A9AC-FBE657C23A7D}"/>
    <cellStyle name="Vsota 2 4 4 4 2 5" xfId="40594" xr:uid="{45EF2A27-97BC-4D60-94D6-131AB26A2EBF}"/>
    <cellStyle name="Vsota 2 4 4 4 2 6" xfId="47296" xr:uid="{11C1F067-4586-4F5E-AC83-46A8FA9A9987}"/>
    <cellStyle name="Vsota 2 4 4 4 2 7" xfId="52849" xr:uid="{54FCEF83-C4EB-469C-A7FC-82B795923C82}"/>
    <cellStyle name="Vsota 2 4 4 4 2 8" xfId="56642" xr:uid="{009740A1-529E-4878-BEA4-5FE88A9A5617}"/>
    <cellStyle name="Vsota 2 4 4 4 3" xfId="13484" xr:uid="{34551EC1-B0F7-423C-8CCF-1F1A405AE39D}"/>
    <cellStyle name="Vsota 2 4 4 4 4" xfId="19207" xr:uid="{E83EB062-CD72-4023-9C66-80F62EC54A30}"/>
    <cellStyle name="Vsota 2 4 4 4 5" xfId="24740" xr:uid="{9766F523-7677-427F-8D01-FE3B78AC06DA}"/>
    <cellStyle name="Vsota 2 4 4 4 6" xfId="37771" xr:uid="{590453F1-26B9-4AE1-9B1A-9BCD6FF3C1DD}"/>
    <cellStyle name="Vsota 2 4 4 4 7" xfId="44473" xr:uid="{E07A17D1-826F-4923-B59B-283003BED97F}"/>
    <cellStyle name="Vsota 2 4 4 4 8" xfId="50026" xr:uid="{2E0E88EB-5244-4BD2-B00E-42B49D95A34E}"/>
    <cellStyle name="Vsota 2 4 4 4 9" xfId="41927" xr:uid="{E36DAF40-F136-4BE1-9EE1-31D5FE4AB457}"/>
    <cellStyle name="Vsota 2 4 4 5" xfId="3548" xr:uid="{8A802778-99D4-4557-80E2-F437DDDADA51}"/>
    <cellStyle name="Vsota 2 4 4 5 2" xfId="7200" xr:uid="{65FB8350-9DEA-4408-8626-E3741FACD5BF}"/>
    <cellStyle name="Vsota 2 4 4 5 2 2" xfId="14566" xr:uid="{18B56769-20E8-43C2-8DEA-4B5C8DB9D13D}"/>
    <cellStyle name="Vsota 2 4 4 5 2 3" xfId="20289" xr:uid="{CE0360D4-F0C0-4C56-8CC0-A21BAB80FC27}"/>
    <cellStyle name="Vsota 2 4 4 5 2 4" xfId="25822" xr:uid="{814989F5-A662-43F8-B297-43B26A943769}"/>
    <cellStyle name="Vsota 2 4 4 5 2 5" xfId="38853" xr:uid="{7FDCDF59-565F-4257-A808-276307D0295F}"/>
    <cellStyle name="Vsota 2 4 4 5 2 6" xfId="45555" xr:uid="{EB681226-C4B7-4BB7-8CA5-089F6435ADDA}"/>
    <cellStyle name="Vsota 2 4 4 5 2 7" xfId="51108" xr:uid="{6B86784B-94CE-4DF8-8AE0-09951DBE7CDE}"/>
    <cellStyle name="Vsota 2 4 4 5 2 8" xfId="54173" xr:uid="{ECD27049-A741-4B28-BCDF-7B4D22691618}"/>
    <cellStyle name="Vsota 2 4 4 5 3" xfId="11365" xr:uid="{FEAA0C31-9504-4A7A-9F0F-3B746337D18A}"/>
    <cellStyle name="Vsota 2 4 4 5 4" xfId="1459" xr:uid="{08981CE5-852E-4D02-B2EF-EF399486B68D}"/>
    <cellStyle name="Vsota 2 4 4 5 5" xfId="11410" xr:uid="{C562308F-37CC-4857-8C40-476434EEF694}"/>
    <cellStyle name="Vsota 2 4 4 5 6" xfId="35201" xr:uid="{7A08B849-8395-4078-ADC1-57AB9FA8ECF4}"/>
    <cellStyle name="Vsota 2 4 4 5 7" xfId="42183" xr:uid="{8FC517B3-B2B6-4038-84AB-38A48179466C}"/>
    <cellStyle name="Vsota 2 4 4 5 8" xfId="43012" xr:uid="{870FBB79-6F47-4348-A8E1-A649B81D92D7}"/>
    <cellStyle name="Vsota 2 4 4 5 9" xfId="57545" xr:uid="{FE71E8E5-ED05-4257-A291-931CC0A51A70}"/>
    <cellStyle name="Vsota 2 4 4 6" xfId="6503" xr:uid="{65DA52BB-9FA6-4F70-A315-281FB47A8520}"/>
    <cellStyle name="Vsota 2 4 4 6 2" xfId="9326" xr:uid="{0203981F-EC9B-4C5F-806B-FD192B811FAA}"/>
    <cellStyle name="Vsota 2 4 4 6 2 2" xfId="16692" xr:uid="{9650B19F-C2DE-4F2F-8266-3AF85EB88C69}"/>
    <cellStyle name="Vsota 2 4 4 6 2 3" xfId="22415" xr:uid="{2BF7982F-7D60-4A24-BF56-B9DF53A90697}"/>
    <cellStyle name="Vsota 2 4 4 6 2 4" xfId="27948" xr:uid="{03E30A71-22AC-4DD6-947D-C92F1C4E9DEC}"/>
    <cellStyle name="Vsota 2 4 4 6 2 5" xfId="40979" xr:uid="{4DFD9278-C769-4CD7-AA76-E2F9BDEF0809}"/>
    <cellStyle name="Vsota 2 4 4 6 2 6" xfId="47681" xr:uid="{C0A0D7C9-70FF-49D4-B06D-247E33BE68CE}"/>
    <cellStyle name="Vsota 2 4 4 6 2 7" xfId="53234" xr:uid="{F89EBEFD-A33B-446C-B395-E4037E602616}"/>
    <cellStyle name="Vsota 2 4 4 6 2 8" xfId="55960" xr:uid="{D162053E-6C69-4F11-8B85-4874618B371A}"/>
    <cellStyle name="Vsota 2 4 4 6 3" xfId="13869" xr:uid="{6B9A628E-B88D-43B9-A248-C43345886EEE}"/>
    <cellStyle name="Vsota 2 4 4 6 4" xfId="19592" xr:uid="{0E6055C9-482E-4E3B-910E-517F7E812F7C}"/>
    <cellStyle name="Vsota 2 4 4 6 5" xfId="25125" xr:uid="{3BAC093A-9E76-4C4C-BA29-036111DC0842}"/>
    <cellStyle name="Vsota 2 4 4 6 6" xfId="38156" xr:uid="{B77D27B2-17FD-42BE-8875-61359AE3CCF8}"/>
    <cellStyle name="Vsota 2 4 4 6 7" xfId="44858" xr:uid="{0DB7B4CD-99BF-48B1-9270-732FC9CCF9CE}"/>
    <cellStyle name="Vsota 2 4 4 6 8" xfId="50411" xr:uid="{14B52CEA-474C-4237-8B83-4132B3235128}"/>
    <cellStyle name="Vsota 2 4 4 6 9" xfId="56077" xr:uid="{E9AFEFBE-C9BE-441C-8B6C-230BA83017EA}"/>
    <cellStyle name="Vsota 2 4 4 7" xfId="4097" xr:uid="{6E664C75-F2B4-4DA4-8C5D-ECCD09965732}"/>
    <cellStyle name="Vsota 2 4 4 7 2" xfId="11723" xr:uid="{DE013F18-717A-4B99-9A7A-0E6C5862BD30}"/>
    <cellStyle name="Vsota 2 4 4 7 3" xfId="17558" xr:uid="{03DC1848-EF86-41EC-9A20-654AB3CFA10B}"/>
    <cellStyle name="Vsota 2 4 4 7 4" xfId="23213" xr:uid="{8180E3CF-3350-4177-A6C9-48D9C402FF5F}"/>
    <cellStyle name="Vsota 2 4 4 7 5" xfId="39067" xr:uid="{C6F15160-1A27-4068-9B20-1398031D605B}"/>
    <cellStyle name="Vsota 2 4 4 7 6" xfId="45769" xr:uid="{2F602C3A-F1C1-4631-B951-120E886D68D1}"/>
    <cellStyle name="Vsota 2 4 4 7 7" xfId="51322" xr:uid="{5CC020AE-D91B-4F8E-A6E7-A74D21411829}"/>
    <cellStyle name="Vsota 2 4 4 7 8" xfId="55479" xr:uid="{F78DBD80-05F7-4F8A-8253-5C2B1D0C9879}"/>
    <cellStyle name="Vsota 2 4 4 8" xfId="7414" xr:uid="{89C037BC-2779-4B79-A60F-EEE6D3F236B2}"/>
    <cellStyle name="Vsota 2 4 4 8 2" xfId="14780" xr:uid="{0BAD14C8-1E05-449A-975F-FE89A3F2774C}"/>
    <cellStyle name="Vsota 2 4 4 8 3" xfId="20503" xr:uid="{8C0810D3-FE3E-47D2-8852-BF84C604F6A9}"/>
    <cellStyle name="Vsota 2 4 4 8 4" xfId="26036" xr:uid="{48AE7832-6ADA-4B92-A704-03AE8C101A8C}"/>
    <cellStyle name="Vsota 2 4 4 9" xfId="10168" xr:uid="{C1636EE5-3B69-4468-85F0-BCA32BCC81BD}"/>
    <cellStyle name="Vsota 2 4 5" xfId="2394" xr:uid="{3EA6459D-AED5-4001-97C3-ABBB815F000B}"/>
    <cellStyle name="Vsota 2 4 5 2" xfId="3870" xr:uid="{2BDC940F-2713-4F1C-8B1E-B9B4A6D2A70C}"/>
    <cellStyle name="Vsota 2 4 5 2 2" xfId="11585" xr:uid="{3C62A68B-1AE4-4B73-A272-15CF248CA8E3}"/>
    <cellStyle name="Vsota 2 4 5 2 3" xfId="17459" xr:uid="{122BDAD4-662E-4EFA-A710-3F6F2A35B9F4}"/>
    <cellStyle name="Vsota 2 4 5 2 4" xfId="23153" xr:uid="{6F86378B-00C7-42EF-A14B-83FB3AFAA2D0}"/>
    <cellStyle name="Vsota 2 4 5 2 5" xfId="39007" xr:uid="{A2BA2302-CC74-42F4-AA87-60F143CA19B2}"/>
    <cellStyle name="Vsota 2 4 5 2 6" xfId="45709" xr:uid="{D99400D2-68F2-4374-8724-7F98C4E0080B}"/>
    <cellStyle name="Vsota 2 4 5 2 7" xfId="51262" xr:uid="{84E0C11F-1023-48CC-8C59-C3B052E8E9FF}"/>
    <cellStyle name="Vsota 2 4 5 2 8" xfId="55391" xr:uid="{3A45B47D-058F-4E1C-AC7F-C508A9349339}"/>
    <cellStyle name="Vsota 2 4 5 3" xfId="7354" xr:uid="{C842A0A1-F23F-4F80-AD00-9ED7B13367A5}"/>
    <cellStyle name="Vsota 2 4 5 3 2" xfId="14720" xr:uid="{7A96C42C-FF93-45D2-A21F-E88A2C0DDA3D}"/>
    <cellStyle name="Vsota 2 4 5 3 3" xfId="20443" xr:uid="{9F70244E-AB81-4CD8-94ED-968981459843}"/>
    <cellStyle name="Vsota 2 4 5 3 4" xfId="25976" xr:uid="{D2AA42B9-0A4C-41A4-B169-5645F86A54E5}"/>
    <cellStyle name="Vsota 2 4 5 4" xfId="10567" xr:uid="{9AB3D623-CB9C-41C9-8128-744EA8EA006E}"/>
    <cellStyle name="Vsota 2 4 5 5" xfId="11005" xr:uid="{6782683D-0384-468E-9751-678344CE18CC}"/>
    <cellStyle name="Vsota 2 4 5 6" xfId="35523" xr:uid="{DCA0FF77-2EE1-4688-82C3-0CFB8E3DE057}"/>
    <cellStyle name="Vsota 2 4 5 7" xfId="42442" xr:uid="{5F4A230A-7FF5-4DDD-ADD7-756ACC25A08E}"/>
    <cellStyle name="Vsota 2 4 5 8" xfId="34152" xr:uid="{4507AB0D-C74E-47F7-BAFF-3056674F5F47}"/>
    <cellStyle name="Vsota 2 4 5 9" xfId="42740" xr:uid="{3D13DCC9-77AE-4530-B196-D66710AB1E38}"/>
    <cellStyle name="Vsota 2 4 6" xfId="2040" xr:uid="{3B405018-0DB2-4584-8774-26661B2EB417}"/>
    <cellStyle name="Vsota 2 4 6 10" xfId="58201" xr:uid="{9358B9D6-449C-4671-87AB-296CF48632CC}"/>
    <cellStyle name="Vsota 2 4 6 2" xfId="5127" xr:uid="{E6387E6A-ED15-4F4A-A788-E5C5AB37EE11}"/>
    <cellStyle name="Vsota 2 4 6 2 2" xfId="12493" xr:uid="{89322F3A-5C54-4690-8813-539308FF3925}"/>
    <cellStyle name="Vsota 2 4 6 2 3" xfId="18216" xr:uid="{57555E74-B081-489F-BCE7-9A96BAAB369E}"/>
    <cellStyle name="Vsota 2 4 6 2 4" xfId="23749" xr:uid="{CF26B016-8C73-46CF-B97E-261754DF4285}"/>
    <cellStyle name="Vsota 2 4 6 2 5" xfId="39603" xr:uid="{C53C88E1-80B6-468C-A128-D1EF1CF301D4}"/>
    <cellStyle name="Vsota 2 4 6 2 6" xfId="46305" xr:uid="{4492F3CA-2458-4132-A77B-38A9E36DDB25}"/>
    <cellStyle name="Vsota 2 4 6 2 7" xfId="51858" xr:uid="{7444603F-4EFF-4847-8355-0148C9E3AB72}"/>
    <cellStyle name="Vsota 2 4 6 2 8" xfId="48475" xr:uid="{C9D112FB-FDF4-4E29-98BF-804DE6AE8382}"/>
    <cellStyle name="Vsota 2 4 6 3" xfId="7950" xr:uid="{2BB32EC1-9637-4BD2-96EF-BA7DEAAE50F5}"/>
    <cellStyle name="Vsota 2 4 6 3 2" xfId="15316" xr:uid="{42598204-ED2E-4E75-9F4D-DA34B928A528}"/>
    <cellStyle name="Vsota 2 4 6 3 3" xfId="21039" xr:uid="{2FCA2176-2FDB-4A0D-A26F-4B9AB7478148}"/>
    <cellStyle name="Vsota 2 4 6 3 4" xfId="26572" xr:uid="{0E97D1B7-8F15-44ED-A40E-4C83378E4F73}"/>
    <cellStyle name="Vsota 2 4 6 4" xfId="10314" xr:uid="{F55CEF1E-90DE-4266-BA3B-1791EFEEEF56}"/>
    <cellStyle name="Vsota 2 4 6 5" xfId="10443" xr:uid="{8C472894-377D-4C28-A824-F15B97052F34}"/>
    <cellStyle name="Vsota 2 4 6 6" xfId="11752" xr:uid="{31FA102F-4933-4E9C-BDD5-42514BA212DC}"/>
    <cellStyle name="Vsota 2 4 6 7" xfId="36780" xr:uid="{2FD7C814-D96D-4BA1-B6DE-574CF79BFCEC}"/>
    <cellStyle name="Vsota 2 4 6 8" xfId="43482" xr:uid="{9AA373BD-5581-4512-8357-28C99B2B5D2F}"/>
    <cellStyle name="Vsota 2 4 6 9" xfId="49035" xr:uid="{1C401B37-A1C2-425E-A842-5F06FFDBB6E6}"/>
    <cellStyle name="Vsota 2 4 7" xfId="2405" xr:uid="{6C1E59D1-60DC-4BA4-AC5B-D21B1C5ADA1D}"/>
    <cellStyle name="Vsota 2 4 7 10" xfId="54764" xr:uid="{44F03FBC-1C34-47E6-854F-C9F5F1BF350E}"/>
    <cellStyle name="Vsota 2 4 7 2" xfId="5585" xr:uid="{437F8238-C2E6-4C8C-8B0A-6C25B5D09EF5}"/>
    <cellStyle name="Vsota 2 4 7 2 2" xfId="12951" xr:uid="{DE03762C-9CA7-413D-A8C0-CBB85AE8FC26}"/>
    <cellStyle name="Vsota 2 4 7 2 3" xfId="18674" xr:uid="{223635FD-04D1-46CC-8223-9407B1F6A869}"/>
    <cellStyle name="Vsota 2 4 7 2 4" xfId="24207" xr:uid="{1DA7AF2C-9AD0-4654-9B4D-EF1FCC77D60E}"/>
    <cellStyle name="Vsota 2 4 7 2 5" xfId="40061" xr:uid="{9C4677C6-889C-412D-897B-C91248ADD23D}"/>
    <cellStyle name="Vsota 2 4 7 2 6" xfId="46763" xr:uid="{B40D73BB-C73C-4BAC-BBC2-ECB558897B0C}"/>
    <cellStyle name="Vsota 2 4 7 2 7" xfId="52316" xr:uid="{B292CA22-E0D6-4DE1-9D37-EEAA4A0E12C7}"/>
    <cellStyle name="Vsota 2 4 7 2 8" xfId="54980" xr:uid="{BFADC7C1-4E96-4BF2-9694-5EB7691FB8B8}"/>
    <cellStyle name="Vsota 2 4 7 3" xfId="8408" xr:uid="{C7262554-747D-4FAA-8AEB-668C90F82C1D}"/>
    <cellStyle name="Vsota 2 4 7 3 2" xfId="15774" xr:uid="{36F08E1F-7FEC-4915-A6CA-DE9D30D97579}"/>
    <cellStyle name="Vsota 2 4 7 3 3" xfId="21497" xr:uid="{E974EEE2-F48D-49EE-9052-D4FF4ACB319A}"/>
    <cellStyle name="Vsota 2 4 7 3 4" xfId="27030" xr:uid="{C145784B-1D98-4070-8D73-2FBFCFD8BC16}"/>
    <cellStyle name="Vsota 2 4 7 4" xfId="10577" xr:uid="{44E1BB58-15B2-43D6-8A3E-4CAB2663DC48}"/>
    <cellStyle name="Vsota 2 4 7 5" xfId="11276" xr:uid="{7AE4CD5B-E22C-4220-9D74-79E70F524099}"/>
    <cellStyle name="Vsota 2 4 7 6" xfId="17779" xr:uid="{F3FBA118-8AD1-485C-9DDE-F284BD891E8E}"/>
    <cellStyle name="Vsota 2 4 7 7" xfId="37238" xr:uid="{7054E620-2ED9-4E69-BEB2-C86B6343404B}"/>
    <cellStyle name="Vsota 2 4 7 8" xfId="43940" xr:uid="{17B6321B-13FB-4315-8472-A5BEA8CF6A7B}"/>
    <cellStyle name="Vsota 2 4 7 9" xfId="49493" xr:uid="{7AE501DE-ABC4-46A8-8DC6-931840ACFB4B}"/>
    <cellStyle name="Vsota 2 4 8" xfId="1823" xr:uid="{F1738257-DB39-4C82-9EA2-E0931064EFB4}"/>
    <cellStyle name="Vsota 2 4 8 2" xfId="10176" xr:uid="{62A7E226-BF82-49FE-BDE9-3C73334BC6F9}"/>
    <cellStyle name="Vsota 2 4 8 3" xfId="11674" xr:uid="{03C7405C-AED3-4AB5-BE5C-7E99964C9372}"/>
    <cellStyle name="Vsota 2 4 8 4" xfId="11145" xr:uid="{21EA6F2B-59B5-43AD-AE4B-10CD0BDB1EB0}"/>
    <cellStyle name="Vsota 2 4 8 5" xfId="38778" xr:uid="{E82B3972-7F35-4A27-A87B-AF357C23BA75}"/>
    <cellStyle name="Vsota 2 4 8 6" xfId="45480" xr:uid="{C69F48C1-08E9-4067-B9CF-86BCFAC33070}"/>
    <cellStyle name="Vsota 2 4 8 7" xfId="51033" xr:uid="{AC56DD1B-52B3-4532-B90C-7F40216D826B}"/>
    <cellStyle name="Vsota 2 4 8 8" xfId="58395" xr:uid="{8AE2D069-0631-4500-A6DB-3C41D469D4E4}"/>
    <cellStyle name="Vsota 2 4 9" xfId="1744" xr:uid="{B1F856FE-7BC5-4713-8588-B94A0FED750F}"/>
    <cellStyle name="Vsota 2 4 9 2" xfId="10105" xr:uid="{A03B417B-41F9-4524-812C-72E634339075}"/>
    <cellStyle name="Vsota 2 4 9 3" xfId="11641" xr:uid="{A648D2FB-986C-487F-B2DB-62A7468C22A5}"/>
    <cellStyle name="Vsota 2 4 9 4" xfId="1474" xr:uid="{26B9BCB7-C21D-4D5E-A348-3F1B43DFBBD8}"/>
    <cellStyle name="Vsota 2 5" xfId="1811" xr:uid="{EF9100CB-E53C-4142-A07C-C7EF03B50D8F}"/>
    <cellStyle name="Vsota 2 5 10" xfId="7544" xr:uid="{742763CB-7489-4144-9072-B7FE75206FE3}"/>
    <cellStyle name="Vsota 2 5 10 2" xfId="14910" xr:uid="{E18251E4-F295-4C79-882D-DEEA52123823}"/>
    <cellStyle name="Vsota 2 5 10 3" xfId="20633" xr:uid="{82F61B7E-7A24-4314-8248-64C674F7FD0D}"/>
    <cellStyle name="Vsota 2 5 10 4" xfId="26166" xr:uid="{C4EDBF54-7B1D-47F2-BD9C-531B2F27C478}"/>
    <cellStyle name="Vsota 2 5 11" xfId="10164" xr:uid="{02643EB4-0D20-49ED-AC6D-1C5DD94E3529}"/>
    <cellStyle name="Vsota 2 5 12" xfId="11033" xr:uid="{4F3B0955-C886-4E39-81C7-24FFE1900365}"/>
    <cellStyle name="Vsota 2 5 13" xfId="36374" xr:uid="{7A5F6217-AFBF-49AE-A707-52D67C5B0465}"/>
    <cellStyle name="Vsota 2 5 14" xfId="43076" xr:uid="{020452AC-B701-432D-8A9E-9ED859B39A76}"/>
    <cellStyle name="Vsota 2 5 15" xfId="48629" xr:uid="{6EBD41D8-55D1-4242-A212-8250CB0A5372}"/>
    <cellStyle name="Vsota 2 5 16" xfId="56916" xr:uid="{C2B8C8E8-4F3D-4382-81F7-2BF6DE4A68D1}"/>
    <cellStyle name="Vsota 2 5 2" xfId="4928" xr:uid="{19299CF7-6614-4D10-B08E-8B9C9CD03E0B}"/>
    <cellStyle name="Vsota 2 5 2 10" xfId="23550" xr:uid="{EDAD8187-A4A9-44D8-B707-8CEE694515F2}"/>
    <cellStyle name="Vsota 2 5 2 11" xfId="36581" xr:uid="{6C453CC7-994D-402D-9830-253E3857EBB9}"/>
    <cellStyle name="Vsota 2 5 2 12" xfId="43283" xr:uid="{CE15405F-7006-4EE0-B2FA-5FA86BD76BEC}"/>
    <cellStyle name="Vsota 2 5 2 13" xfId="48836" xr:uid="{43320871-AD38-462B-8401-63F5C76D4246}"/>
    <cellStyle name="Vsota 2 5 2 14" xfId="58189" xr:uid="{E71015E0-D48F-49E1-93CC-72E9FE7C5579}"/>
    <cellStyle name="Vsota 2 5 2 2" xfId="5816" xr:uid="{EC7F3911-FFE6-4FD8-9D37-A1F20D8A495E}"/>
    <cellStyle name="Vsota 2 5 2 2 2" xfId="8639" xr:uid="{8839BDA7-DA34-4D7E-B481-4C9BA6CDA091}"/>
    <cellStyle name="Vsota 2 5 2 2 2 2" xfId="16005" xr:uid="{7A2FB3B5-E9E1-4512-9657-533B54B7C50E}"/>
    <cellStyle name="Vsota 2 5 2 2 2 3" xfId="21728" xr:uid="{2C1F244C-3222-47C3-8CDB-0A48D90613B0}"/>
    <cellStyle name="Vsota 2 5 2 2 2 4" xfId="27261" xr:uid="{1E7F544D-AC18-4F2D-BFD5-B443EB253E26}"/>
    <cellStyle name="Vsota 2 5 2 2 2 5" xfId="40292" xr:uid="{FF9F9A23-AF71-495B-86BD-935425A7D49D}"/>
    <cellStyle name="Vsota 2 5 2 2 2 6" xfId="46994" xr:uid="{C47F4E3B-3D4A-45DF-8093-257D49DF2691}"/>
    <cellStyle name="Vsota 2 5 2 2 2 7" xfId="52547" xr:uid="{5B949B3C-CE2E-4813-A750-1570D6925F9C}"/>
    <cellStyle name="Vsota 2 5 2 2 2 8" xfId="56586" xr:uid="{A9711570-099A-4B3F-A4F6-45223E267266}"/>
    <cellStyle name="Vsota 2 5 2 2 3" xfId="13182" xr:uid="{0981BC26-1D86-481B-9AAD-6CD9292EEA72}"/>
    <cellStyle name="Vsota 2 5 2 2 4" xfId="18905" xr:uid="{3711ED8B-0530-453B-9312-77A604DFF188}"/>
    <cellStyle name="Vsota 2 5 2 2 5" xfId="24438" xr:uid="{D3081165-0488-4B64-B295-F60EB70F8BE6}"/>
    <cellStyle name="Vsota 2 5 2 2 6" xfId="37469" xr:uid="{D2D7AF95-8258-487A-BBAA-C7E5DE4B7CD9}"/>
    <cellStyle name="Vsota 2 5 2 2 7" xfId="44171" xr:uid="{B6A07793-A1EC-462D-9A48-2BD957EEC930}"/>
    <cellStyle name="Vsota 2 5 2 2 8" xfId="49724" xr:uid="{ADB7D8EC-1075-455B-A00E-CA51A014556B}"/>
    <cellStyle name="Vsota 2 5 2 2 9" xfId="42045" xr:uid="{D4B3315F-FF1C-43A2-BDE6-11FE9624FDA2}"/>
    <cellStyle name="Vsota 2 5 2 3" xfId="5061" xr:uid="{70418E03-5EC2-4F68-8707-240D3129F7DB}"/>
    <cellStyle name="Vsota 2 5 2 3 2" xfId="7884" xr:uid="{9DC78FC3-B5F0-4A47-A632-C93E9EB1506C}"/>
    <cellStyle name="Vsota 2 5 2 3 2 2" xfId="15250" xr:uid="{EE0CD95B-2CE9-47BD-9B8B-C763148D6F01}"/>
    <cellStyle name="Vsota 2 5 2 3 2 3" xfId="20973" xr:uid="{5080C967-82AA-490C-B17E-2D63A2483BE8}"/>
    <cellStyle name="Vsota 2 5 2 3 2 4" xfId="26506" xr:uid="{3EE48587-E5A1-4C30-BA33-5CB9061CD4F8}"/>
    <cellStyle name="Vsota 2 5 2 3 2 5" xfId="39537" xr:uid="{477BB15C-ABEC-4F72-B7FB-B04BAFB80CD2}"/>
    <cellStyle name="Vsota 2 5 2 3 2 6" xfId="46239" xr:uid="{2D1F5BA4-9A3A-46FC-B539-0FF6BAA778B9}"/>
    <cellStyle name="Vsota 2 5 2 3 2 7" xfId="51792" xr:uid="{515FBA6D-8896-4C91-859E-54A8A3477590}"/>
    <cellStyle name="Vsota 2 5 2 3 2 8" xfId="55128" xr:uid="{455392C9-EFC6-4726-8374-BA4BE556C226}"/>
    <cellStyle name="Vsota 2 5 2 3 3" xfId="12427" xr:uid="{68F7778B-3E14-41FD-96B0-F13278ED7FD0}"/>
    <cellStyle name="Vsota 2 5 2 3 4" xfId="18150" xr:uid="{822F2545-2943-4F3A-836E-5E6E56009C7E}"/>
    <cellStyle name="Vsota 2 5 2 3 5" xfId="23683" xr:uid="{7D255ECF-DFD6-4BDA-967E-907997F22980}"/>
    <cellStyle name="Vsota 2 5 2 3 6" xfId="36714" xr:uid="{87A6EBD8-ECED-44AE-B568-DB08955780D5}"/>
    <cellStyle name="Vsota 2 5 2 3 7" xfId="43416" xr:uid="{737A1278-7CF6-4E39-A344-1411AAC5A58B}"/>
    <cellStyle name="Vsota 2 5 2 3 8" xfId="48969" xr:uid="{2F2C8A53-DA9F-4976-B2E8-3CBA244183AE}"/>
    <cellStyle name="Vsota 2 5 2 3 9" xfId="42245" xr:uid="{DEE7B7AA-58BE-409B-A4A2-53704C13704A}"/>
    <cellStyle name="Vsota 2 5 2 4" xfId="6443" xr:uid="{787789E5-38A6-4DE9-B235-726F29B1FB10}"/>
    <cellStyle name="Vsota 2 5 2 4 2" xfId="9266" xr:uid="{505399C3-242C-42F6-9969-F7ECEA2551A8}"/>
    <cellStyle name="Vsota 2 5 2 4 2 2" xfId="16632" xr:uid="{A6D90F33-206B-4919-9200-45DC1C82691D}"/>
    <cellStyle name="Vsota 2 5 2 4 2 3" xfId="22355" xr:uid="{D4B9B5CD-C65A-467A-AE55-0AA36EFA7750}"/>
    <cellStyle name="Vsota 2 5 2 4 2 4" xfId="27888" xr:uid="{08B94981-7CE7-4B88-B7C7-E20614634B1F}"/>
    <cellStyle name="Vsota 2 5 2 4 2 5" xfId="40919" xr:uid="{712362F5-AE57-42A6-8890-5C5C5E715BAC}"/>
    <cellStyle name="Vsota 2 5 2 4 2 6" xfId="47621" xr:uid="{0BEA81B0-3072-4430-ADA5-C71C345E688F}"/>
    <cellStyle name="Vsota 2 5 2 4 2 7" xfId="53174" xr:uid="{51CF220F-3839-45B7-BF4D-618EE20825FF}"/>
    <cellStyle name="Vsota 2 5 2 4 2 8" xfId="56451" xr:uid="{F5EE9C5E-4D15-4546-871E-176E4A31033E}"/>
    <cellStyle name="Vsota 2 5 2 4 3" xfId="13809" xr:uid="{F77AAC09-3F19-4F89-9E3A-F10E739254AE}"/>
    <cellStyle name="Vsota 2 5 2 4 4" xfId="19532" xr:uid="{00812B5E-0247-4606-AC40-1DE8688E74D0}"/>
    <cellStyle name="Vsota 2 5 2 4 5" xfId="25065" xr:uid="{C0E990EB-BA8B-4FF4-B884-87156CAA3EEB}"/>
    <cellStyle name="Vsota 2 5 2 4 6" xfId="38096" xr:uid="{AE9687F2-57A4-41A8-AEAF-398349DBA564}"/>
    <cellStyle name="Vsota 2 5 2 4 7" xfId="44798" xr:uid="{D5A2D952-121C-4333-BFC6-52D283AD44B9}"/>
    <cellStyle name="Vsota 2 5 2 4 8" xfId="50351" xr:uid="{0676C92C-73EA-42A2-9989-23EB53A007A7}"/>
    <cellStyle name="Vsota 2 5 2 4 9" xfId="58450" xr:uid="{D52D56A2-52C5-4565-81C6-E29405DED77F}"/>
    <cellStyle name="Vsota 2 5 2 5" xfId="6767" xr:uid="{A9D3E171-0924-4706-8B76-CFE2420FD1FD}"/>
    <cellStyle name="Vsota 2 5 2 5 2" xfId="9590" xr:uid="{FB42E653-76CD-4EB1-AB54-01653044355C}"/>
    <cellStyle name="Vsota 2 5 2 5 2 2" xfId="16956" xr:uid="{F96CA349-4B44-4969-854B-0E06DC210418}"/>
    <cellStyle name="Vsota 2 5 2 5 2 3" xfId="22679" xr:uid="{30E2DE71-E44A-456E-B759-76F310BD3532}"/>
    <cellStyle name="Vsota 2 5 2 5 2 4" xfId="28212" xr:uid="{103D57C0-187E-415D-8CA9-FA016F1D3126}"/>
    <cellStyle name="Vsota 2 5 2 5 2 5" xfId="41243" xr:uid="{AB69857C-8C54-4DC1-A8C3-A3B91E91A81C}"/>
    <cellStyle name="Vsota 2 5 2 5 2 6" xfId="47945" xr:uid="{27397559-6932-41F4-ACC4-541E9B3775D0}"/>
    <cellStyle name="Vsota 2 5 2 5 2 7" xfId="53498" xr:uid="{5C556348-20A8-442B-A2E5-639064BD3166}"/>
    <cellStyle name="Vsota 2 5 2 5 2 8" xfId="57432" xr:uid="{80A7BBB8-66F8-49E1-93D1-C547A5777508}"/>
    <cellStyle name="Vsota 2 5 2 5 3" xfId="14133" xr:uid="{ED9EEECA-EF08-49B2-9994-CC38E584682B}"/>
    <cellStyle name="Vsota 2 5 2 5 4" xfId="19856" xr:uid="{D216F6BE-5239-407A-ABDB-724C700DBAE0}"/>
    <cellStyle name="Vsota 2 5 2 5 5" xfId="25389" xr:uid="{03441582-C0B7-4C12-BD4F-E91453DF0BA2}"/>
    <cellStyle name="Vsota 2 5 2 5 6" xfId="38420" xr:uid="{8C54397E-5327-4B6D-80F5-A5F234408DA8}"/>
    <cellStyle name="Vsota 2 5 2 5 7" xfId="45122" xr:uid="{72C3CACA-D4AC-4244-A2B1-C5E589453DB0}"/>
    <cellStyle name="Vsota 2 5 2 5 8" xfId="50675" xr:uid="{699DFA63-62F1-4C66-B27B-6D9D7906B1DD}"/>
    <cellStyle name="Vsota 2 5 2 5 9" xfId="56436" xr:uid="{02DE956F-FE1D-49F6-AAE8-3F3544BBEC06}"/>
    <cellStyle name="Vsota 2 5 2 6" xfId="7058" xr:uid="{17706B18-684B-4149-9056-C0E9DFB74262}"/>
    <cellStyle name="Vsota 2 5 2 6 2" xfId="9881" xr:uid="{A546767E-B785-4E0E-9365-122C4D07960D}"/>
    <cellStyle name="Vsota 2 5 2 6 2 2" xfId="17247" xr:uid="{85AA7DA8-8B2B-4D22-AF13-C89AD7B55ADA}"/>
    <cellStyle name="Vsota 2 5 2 6 2 3" xfId="22970" xr:uid="{D7574174-6388-4DCF-8BFF-B74D8FB8F3AB}"/>
    <cellStyle name="Vsota 2 5 2 6 2 4" xfId="28503" xr:uid="{B2C239CD-3332-415C-806C-8586FED17AC2}"/>
    <cellStyle name="Vsota 2 5 2 6 2 5" xfId="41534" xr:uid="{B5AFE69F-9B55-4689-A936-C41899231707}"/>
    <cellStyle name="Vsota 2 5 2 6 2 6" xfId="48236" xr:uid="{BEF3F937-08FA-40B6-ABB4-C569763798C3}"/>
    <cellStyle name="Vsota 2 5 2 6 2 7" xfId="53789" xr:uid="{38E7C6B7-41FD-4BDA-A238-C18F2DD31E85}"/>
    <cellStyle name="Vsota 2 5 2 6 2 8" xfId="54687" xr:uid="{2D21361D-CA8B-484F-BEBE-F860EEC37D7A}"/>
    <cellStyle name="Vsota 2 5 2 6 3" xfId="14424" xr:uid="{4E0C59EA-0F26-4DAD-92D2-655342DC390F}"/>
    <cellStyle name="Vsota 2 5 2 6 4" xfId="20147" xr:uid="{DDBB9234-4653-4C2D-BB39-99DF3A8AC230}"/>
    <cellStyle name="Vsota 2 5 2 6 5" xfId="25680" xr:uid="{7F29AE0F-BB37-40C0-AA6E-AEAA98513321}"/>
    <cellStyle name="Vsota 2 5 2 6 6" xfId="38711" xr:uid="{2CF67AD2-69A6-4DE0-9FAE-DB2D3FE82440}"/>
    <cellStyle name="Vsota 2 5 2 6 7" xfId="45413" xr:uid="{07600F7E-2A56-4DD9-8771-B0EF135B2566}"/>
    <cellStyle name="Vsota 2 5 2 6 8" xfId="50966" xr:uid="{C4A7FED1-BA7B-48A7-91D4-7E624957D18A}"/>
    <cellStyle name="Vsota 2 5 2 6 9" xfId="41864" xr:uid="{6AD7FC6E-9AEA-4FC4-94CE-DBE8ACEC27EE}"/>
    <cellStyle name="Vsota 2 5 2 7" xfId="7751" xr:uid="{9C4FC956-D6F2-4809-BB0A-095388304B9A}"/>
    <cellStyle name="Vsota 2 5 2 7 2" xfId="15117" xr:uid="{226F0E68-13A0-4447-AFEC-567B2E892A44}"/>
    <cellStyle name="Vsota 2 5 2 7 3" xfId="20840" xr:uid="{865A13A3-A163-42C3-B247-97C749182388}"/>
    <cellStyle name="Vsota 2 5 2 7 4" xfId="26373" xr:uid="{44AFEF4B-2E60-47DA-BE34-7A4033F4F8FB}"/>
    <cellStyle name="Vsota 2 5 2 7 5" xfId="39404" xr:uid="{E11B2DCD-1C11-4073-9E56-21FD60F62454}"/>
    <cellStyle name="Vsota 2 5 2 7 6" xfId="46106" xr:uid="{90B04C45-1531-4DC3-9881-E647D1C43CD3}"/>
    <cellStyle name="Vsota 2 5 2 7 7" xfId="51659" xr:uid="{E0047733-B367-41FF-9411-4C5EE15D3685}"/>
    <cellStyle name="Vsota 2 5 2 7 8" xfId="55122" xr:uid="{FF10A0CC-6AC0-43AD-B9C5-1EA330FA0491}"/>
    <cellStyle name="Vsota 2 5 2 8" xfId="12294" xr:uid="{B21FF09F-ECB8-42E4-8464-FF8B58DFBD6E}"/>
    <cellStyle name="Vsota 2 5 2 9" xfId="18017" xr:uid="{B67C20F2-87CE-4B27-B929-702396548828}"/>
    <cellStyle name="Vsota 2 5 3" xfId="4301" xr:uid="{538A16DC-D142-48BE-90A5-3EE172B8BB3B}"/>
    <cellStyle name="Vsota 2 5 3 10" xfId="23257" xr:uid="{0D3AE9D6-C464-4CF9-9754-8BB3D913DF59}"/>
    <cellStyle name="Vsota 2 5 3 11" xfId="35954" xr:uid="{E075C622-2313-40BB-8266-A04B98EB40E1}"/>
    <cellStyle name="Vsota 2 5 3 12" xfId="42774" xr:uid="{77090037-2E64-49AE-A4EE-F5CAE8CFF0CE}"/>
    <cellStyle name="Vsota 2 5 3 13" xfId="48346" xr:uid="{085E2103-69B1-45FE-BDA8-FB9D0C3BEB2A}"/>
    <cellStyle name="Vsota 2 5 3 14" xfId="42957" xr:uid="{7128D81E-83BF-4207-9AB3-79E6F5F09189}"/>
    <cellStyle name="Vsota 2 5 3 2" xfId="5352" xr:uid="{AC79BC6B-2F87-4666-888C-1A779E507780}"/>
    <cellStyle name="Vsota 2 5 3 2 2" xfId="8175" xr:uid="{A19D48A4-DBF1-4815-8131-62D9F0CE3A2E}"/>
    <cellStyle name="Vsota 2 5 3 2 2 2" xfId="15541" xr:uid="{59F6251B-FBB4-424E-B250-16FB8C41CF78}"/>
    <cellStyle name="Vsota 2 5 3 2 2 3" xfId="21264" xr:uid="{2BA333B3-7350-4230-857B-99C16BFE9D03}"/>
    <cellStyle name="Vsota 2 5 3 2 2 4" xfId="26797" xr:uid="{0951961E-DA28-4CA3-8E42-0D4696A5E9EF}"/>
    <cellStyle name="Vsota 2 5 3 2 2 5" xfId="39828" xr:uid="{C3F8FEED-96AC-4D57-9536-017241D52B77}"/>
    <cellStyle name="Vsota 2 5 3 2 2 6" xfId="46530" xr:uid="{9D531EF3-BDD5-426D-8BBE-8E4393473247}"/>
    <cellStyle name="Vsota 2 5 3 2 2 7" xfId="52083" xr:uid="{26B28E03-BC6A-4ADB-85E4-9F4E5F3CC6A3}"/>
    <cellStyle name="Vsota 2 5 3 2 2 8" xfId="55373" xr:uid="{E049B6FF-FE69-4FDE-B336-B265EB366DF3}"/>
    <cellStyle name="Vsota 2 5 3 2 3" xfId="12718" xr:uid="{38626317-95B3-4CEF-BEE2-D5A19ADBD5B6}"/>
    <cellStyle name="Vsota 2 5 3 2 4" xfId="18441" xr:uid="{4BA362F0-37F6-4A1B-9789-9F3BF2093530}"/>
    <cellStyle name="Vsota 2 5 3 2 5" xfId="23974" xr:uid="{886F9937-2686-4B82-A667-8C3C8235B09B}"/>
    <cellStyle name="Vsota 2 5 3 2 6" xfId="37005" xr:uid="{6A2ADD15-7B97-41F8-B8A5-04CE6EE92721}"/>
    <cellStyle name="Vsota 2 5 3 2 7" xfId="43707" xr:uid="{DF972046-09E6-41C1-9434-C4AE0A11489E}"/>
    <cellStyle name="Vsota 2 5 3 2 8" xfId="49260" xr:uid="{F6AE921B-A6F9-45A7-B212-E903DA2CCA05}"/>
    <cellStyle name="Vsota 2 5 3 2 9" xfId="57448" xr:uid="{B42DBAED-F754-4EB1-A00C-0FCF9415CC2A}"/>
    <cellStyle name="Vsota 2 5 3 3" xfId="6020" xr:uid="{00C5C643-A8AD-4859-9E82-64B94A305C75}"/>
    <cellStyle name="Vsota 2 5 3 3 2" xfId="8843" xr:uid="{72D7B035-F71A-43F2-8196-FC69943FF9DA}"/>
    <cellStyle name="Vsota 2 5 3 3 2 2" xfId="16209" xr:uid="{2FD0F6E8-CB92-4C3C-A2DC-08C18EE26726}"/>
    <cellStyle name="Vsota 2 5 3 3 2 3" xfId="21932" xr:uid="{D0659A2E-9A4B-481D-ADBF-EA77555A265C}"/>
    <cellStyle name="Vsota 2 5 3 3 2 4" xfId="27465" xr:uid="{84D0C8A5-BE19-4511-A8B9-812580B65994}"/>
    <cellStyle name="Vsota 2 5 3 3 2 5" xfId="40496" xr:uid="{D3D0162D-2C66-4CD4-BAF3-B18A2338B200}"/>
    <cellStyle name="Vsota 2 5 3 3 2 6" xfId="47198" xr:uid="{F8099BCE-907D-4082-85E1-369F7F02D102}"/>
    <cellStyle name="Vsota 2 5 3 3 2 7" xfId="52751" xr:uid="{9BAB84A9-2A75-4586-8FDC-EE02FD195CB8}"/>
    <cellStyle name="Vsota 2 5 3 3 2 8" xfId="54224" xr:uid="{2070609A-6E76-4F60-BDD0-9DA018881488}"/>
    <cellStyle name="Vsota 2 5 3 3 3" xfId="13386" xr:uid="{65946D79-1C8D-402E-A1C0-645B3E7D0425}"/>
    <cellStyle name="Vsota 2 5 3 3 4" xfId="19109" xr:uid="{58376C6E-D9B3-48E3-8060-C60540F2B00C}"/>
    <cellStyle name="Vsota 2 5 3 3 5" xfId="24642" xr:uid="{960BBFDF-923F-4225-A239-9743FB550117}"/>
    <cellStyle name="Vsota 2 5 3 3 6" xfId="37673" xr:uid="{E7472C7E-B621-4DC5-A92E-60CDEC9C74EC}"/>
    <cellStyle name="Vsota 2 5 3 3 7" xfId="44375" xr:uid="{DD1463C2-5C89-4FB5-8BA6-325783EE0AA4}"/>
    <cellStyle name="Vsota 2 5 3 3 8" xfId="49928" xr:uid="{1977A7E9-D3D5-430B-8CD4-175536D5FCCF}"/>
    <cellStyle name="Vsota 2 5 3 3 9" xfId="55314" xr:uid="{E0329CA1-892F-4A8C-A41F-081FCF074637}"/>
    <cellStyle name="Vsota 2 5 3 4" xfId="5889" xr:uid="{A7F2F71F-0278-475F-A794-ED2EC7B51D65}"/>
    <cellStyle name="Vsota 2 5 3 4 2" xfId="8712" xr:uid="{71BF52C7-3420-4EEC-8D3E-CF216C85C963}"/>
    <cellStyle name="Vsota 2 5 3 4 2 2" xfId="16078" xr:uid="{BD6547F2-218F-42A1-8BAA-1CD8EC616911}"/>
    <cellStyle name="Vsota 2 5 3 4 2 3" xfId="21801" xr:uid="{189DE7B0-EAA8-4BDA-896D-D0F88C7CD37A}"/>
    <cellStyle name="Vsota 2 5 3 4 2 4" xfId="27334" xr:uid="{9E7D9BB0-497B-4AE9-B726-D59EDB2B220F}"/>
    <cellStyle name="Vsota 2 5 3 4 2 5" xfId="40365" xr:uid="{F5B4F3E1-19D6-400F-BAA1-FBD0A2FADC1F}"/>
    <cellStyle name="Vsota 2 5 3 4 2 6" xfId="47067" xr:uid="{59CBEFC3-C6D0-4F8E-84D4-A51ADE0C36B9}"/>
    <cellStyle name="Vsota 2 5 3 4 2 7" xfId="52620" xr:uid="{B7538758-3A4C-42BD-B4CD-24388AAF62EE}"/>
    <cellStyle name="Vsota 2 5 3 4 2 8" xfId="55330" xr:uid="{BDFD4690-65C9-4CC5-A937-C530DE30F5FC}"/>
    <cellStyle name="Vsota 2 5 3 4 3" xfId="13255" xr:uid="{63B636FE-15D1-4089-8D91-52F202425C7E}"/>
    <cellStyle name="Vsota 2 5 3 4 4" xfId="18978" xr:uid="{84FFDDBC-2FAB-47CA-9587-3FA4E1C2B2F3}"/>
    <cellStyle name="Vsota 2 5 3 4 5" xfId="24511" xr:uid="{3E962414-780E-4ACE-9003-2073B86E4443}"/>
    <cellStyle name="Vsota 2 5 3 4 6" xfId="37542" xr:uid="{E02EB1EC-520A-42B4-A20F-A05817B04C4B}"/>
    <cellStyle name="Vsota 2 5 3 4 7" xfId="44244" xr:uid="{830AE8DB-BC6E-416C-BFED-A2F8CB775A4C}"/>
    <cellStyle name="Vsota 2 5 3 4 8" xfId="49797" xr:uid="{99E45690-A323-4BEC-A5D5-5B1F8ABC2334}"/>
    <cellStyle name="Vsota 2 5 3 4 9" xfId="55372" xr:uid="{7B26B1B3-B035-415E-9B9F-00F6F071507C}"/>
    <cellStyle name="Vsota 2 5 3 5" xfId="3846" xr:uid="{4A4CA639-9A46-49BC-B653-3A88747C4FBB}"/>
    <cellStyle name="Vsota 2 5 3 5 2" xfId="7337" xr:uid="{3728EB47-6562-423C-90BB-3F56740ECCA3}"/>
    <cellStyle name="Vsota 2 5 3 5 2 2" xfId="14703" xr:uid="{F14AE808-7828-46AF-AC1F-11727CC14B10}"/>
    <cellStyle name="Vsota 2 5 3 5 2 3" xfId="20426" xr:uid="{A1128312-59F8-45F4-9716-6081FA2F10F4}"/>
    <cellStyle name="Vsota 2 5 3 5 2 4" xfId="25959" xr:uid="{F65B9DFB-8649-46DC-8090-E52B23426C8A}"/>
    <cellStyle name="Vsota 2 5 3 5 2 5" xfId="38990" xr:uid="{E8D73315-88D2-4531-A8A3-219A27C0B491}"/>
    <cellStyle name="Vsota 2 5 3 5 2 6" xfId="45692" xr:uid="{59503B28-6DCE-46D3-8917-F9D9650A306E}"/>
    <cellStyle name="Vsota 2 5 3 5 2 7" xfId="51245" xr:uid="{D662F1E5-DA23-412E-ADE5-295445E6D968}"/>
    <cellStyle name="Vsota 2 5 3 5 2 8" xfId="55384" xr:uid="{BE6CA448-FBA2-4516-8078-97DCCA6F2C7C}"/>
    <cellStyle name="Vsota 2 5 3 5 3" xfId="11566" xr:uid="{F9BCEB4B-209F-49A3-8AFA-4D414F6F60D1}"/>
    <cellStyle name="Vsota 2 5 3 5 4" xfId="17442" xr:uid="{64D5E833-EB59-4FC2-8962-DBDBFD9F50F8}"/>
    <cellStyle name="Vsota 2 5 3 5 5" xfId="23136" xr:uid="{D25636EE-0413-4EB7-A8C3-973A97266DD5}"/>
    <cellStyle name="Vsota 2 5 3 5 6" xfId="35499" xr:uid="{A5B23E94-5478-4985-9A00-FF0DEE7D390D}"/>
    <cellStyle name="Vsota 2 5 3 5 7" xfId="42422" xr:uid="{FB859623-01E4-4E0E-AD48-98BD413D6C12}"/>
    <cellStyle name="Vsota 2 5 3 5 8" xfId="43053" xr:uid="{DFDED867-8AE6-4994-86B6-32B058832F6D}"/>
    <cellStyle name="Vsota 2 5 3 5 9" xfId="34567" xr:uid="{77C11479-71BA-408F-A861-78CACD61C26B}"/>
    <cellStyle name="Vsota 2 5 3 6" xfId="6042" xr:uid="{CC4F53AB-B5E2-4583-B2B2-5053F0A5AA1F}"/>
    <cellStyle name="Vsota 2 5 3 6 2" xfId="8865" xr:uid="{3C3F23C0-0777-4F52-8347-A78B3CE9BE9C}"/>
    <cellStyle name="Vsota 2 5 3 6 2 2" xfId="16231" xr:uid="{548ADD0F-E93A-48A6-81D7-B751FC375933}"/>
    <cellStyle name="Vsota 2 5 3 6 2 3" xfId="21954" xr:uid="{D7404457-0465-418B-9D9D-3BEED2BFEC08}"/>
    <cellStyle name="Vsota 2 5 3 6 2 4" xfId="27487" xr:uid="{BD7FB402-117E-4F2C-A527-07A3C0F1B213}"/>
    <cellStyle name="Vsota 2 5 3 6 2 5" xfId="40518" xr:uid="{5D27D7FE-BD26-47AF-8DED-A1A7AD8100A2}"/>
    <cellStyle name="Vsota 2 5 3 6 2 6" xfId="47220" xr:uid="{2FF530CB-0B71-4905-AB8B-D3268D152790}"/>
    <cellStyle name="Vsota 2 5 3 6 2 7" xfId="52773" xr:uid="{796FC9A4-8302-4980-974D-1EC1E7BBD949}"/>
    <cellStyle name="Vsota 2 5 3 6 2 8" xfId="54960" xr:uid="{41AF73DB-CA0D-4787-9DCE-2E4C699E2533}"/>
    <cellStyle name="Vsota 2 5 3 6 3" xfId="13408" xr:uid="{10DC45C6-C1BA-4D99-A4C9-3E44C410EF32}"/>
    <cellStyle name="Vsota 2 5 3 6 4" xfId="19131" xr:uid="{DF8E7A5B-001A-47A2-8270-4FEA0D50D468}"/>
    <cellStyle name="Vsota 2 5 3 6 5" xfId="24664" xr:uid="{E534D1CA-0032-41B9-A26C-E557DFB1B1B7}"/>
    <cellStyle name="Vsota 2 5 3 6 6" xfId="37695" xr:uid="{60D3C730-EAFE-463F-9387-801B0B45160B}"/>
    <cellStyle name="Vsota 2 5 3 6 7" xfId="44397" xr:uid="{ED9FECAA-C2C1-4CE2-BB33-EFB5CAB28C0A}"/>
    <cellStyle name="Vsota 2 5 3 6 8" xfId="49950" xr:uid="{B4996BE3-0037-419F-A5F2-07174F751F58}"/>
    <cellStyle name="Vsota 2 5 3 6 9" xfId="42481" xr:uid="{A5641A80-38DA-428D-B83D-0DBB1486AEE4}"/>
    <cellStyle name="Vsota 2 5 3 7" xfId="7458" xr:uid="{FE0D7133-411E-4F5A-A7EB-D6A0F51FC7E9}"/>
    <cellStyle name="Vsota 2 5 3 7 2" xfId="14824" xr:uid="{991837C2-05FB-4E25-9068-0E5833F2B3DB}"/>
    <cellStyle name="Vsota 2 5 3 7 3" xfId="20547" xr:uid="{26BD8C16-2A02-4EA7-A775-59B8C9D2CAF3}"/>
    <cellStyle name="Vsota 2 5 3 7 4" xfId="26080" xr:uid="{DB1B8F25-B3FF-48D7-99D8-EF62ACA75942}"/>
    <cellStyle name="Vsota 2 5 3 7 5" xfId="39111" xr:uid="{D3B9DE2A-2214-4D03-BE70-5663A65A32F1}"/>
    <cellStyle name="Vsota 2 5 3 7 6" xfId="45813" xr:uid="{1E800A36-9501-4CB9-8BB6-0463BA10EDE4}"/>
    <cellStyle name="Vsota 2 5 3 7 7" xfId="51366" xr:uid="{23CD79BE-EEED-4DB6-A183-C7C81C7949B2}"/>
    <cellStyle name="Vsota 2 5 3 7 8" xfId="55414" xr:uid="{92C940FD-341B-483F-89A9-DAD3DEDAFAF3}"/>
    <cellStyle name="Vsota 2 5 3 8" xfId="11843" xr:uid="{DE9BEC47-C200-439C-9C1C-3968A1F69261}"/>
    <cellStyle name="Vsota 2 5 3 9" xfId="17646" xr:uid="{7EB66BC0-8840-45BB-B465-4647836CE5ED}"/>
    <cellStyle name="Vsota 2 5 4" xfId="5609" xr:uid="{C255B485-759F-4F69-9376-171EB799099E}"/>
    <cellStyle name="Vsota 2 5 4 2" xfId="8432" xr:uid="{5F46CAD0-B884-455E-886E-ADED4767A2C9}"/>
    <cellStyle name="Vsota 2 5 4 2 2" xfId="15798" xr:uid="{CD513F1F-70C7-4500-BE27-CD3CD9EA242D}"/>
    <cellStyle name="Vsota 2 5 4 2 3" xfId="21521" xr:uid="{3B9DF3A7-295B-45A5-93EB-6D5AB992D0C4}"/>
    <cellStyle name="Vsota 2 5 4 2 4" xfId="27054" xr:uid="{3D578900-60AC-44C9-B649-6268A167BB51}"/>
    <cellStyle name="Vsota 2 5 4 2 5" xfId="40085" xr:uid="{BBA2635D-F489-4ABE-A8F6-42AFF9F8A083}"/>
    <cellStyle name="Vsota 2 5 4 2 6" xfId="46787" xr:uid="{FD143AB4-08AB-4A68-80AE-629665CF7E31}"/>
    <cellStyle name="Vsota 2 5 4 2 7" xfId="52340" xr:uid="{154A7442-5759-4771-9EA6-ED0E2DBEF44F}"/>
    <cellStyle name="Vsota 2 5 4 2 8" xfId="56959" xr:uid="{4C8B9A0E-7D43-4003-A6DB-D73E3E8072AE}"/>
    <cellStyle name="Vsota 2 5 4 3" xfId="12975" xr:uid="{327760C1-7C88-4EEA-B1B0-6DCFD19C8244}"/>
    <cellStyle name="Vsota 2 5 4 4" xfId="18698" xr:uid="{9C22C625-9132-445B-8EBB-075CDAFB483E}"/>
    <cellStyle name="Vsota 2 5 4 5" xfId="24231" xr:uid="{FB97CA82-D855-4FC4-A919-8B212AB83FEC}"/>
    <cellStyle name="Vsota 2 5 4 6" xfId="37262" xr:uid="{A2628738-77E0-40E3-8C9C-66300B14F370}"/>
    <cellStyle name="Vsota 2 5 4 7" xfId="43964" xr:uid="{F96063C9-5A19-41AC-8343-1E6D9344842B}"/>
    <cellStyle name="Vsota 2 5 4 8" xfId="49517" xr:uid="{620EC0F6-F02B-4AFF-B7A4-CD061EF606A7}"/>
    <cellStyle name="Vsota 2 5 4 9" xfId="54421" xr:uid="{0B218DE7-6136-49D5-9491-0AE5AC8BEF4D}"/>
    <cellStyle name="Vsota 2 5 5" xfId="6089" xr:uid="{CDFC52B3-1878-4202-8967-C6D9298A4270}"/>
    <cellStyle name="Vsota 2 5 5 2" xfId="8912" xr:uid="{28D1DF90-5E71-4DEB-9A52-9896818DEB80}"/>
    <cellStyle name="Vsota 2 5 5 2 2" xfId="16278" xr:uid="{529573E4-F61F-410C-AFD8-57B51AAE6314}"/>
    <cellStyle name="Vsota 2 5 5 2 3" xfId="22001" xr:uid="{2D646FB0-7328-4C4A-B271-3F0FBFA0B8F2}"/>
    <cellStyle name="Vsota 2 5 5 2 4" xfId="27534" xr:uid="{24254D95-70E4-46CE-ADA0-99836F48DF13}"/>
    <cellStyle name="Vsota 2 5 5 2 5" xfId="40565" xr:uid="{B3BDC861-91F9-43E6-A545-DB93764E98B3}"/>
    <cellStyle name="Vsota 2 5 5 2 6" xfId="47267" xr:uid="{6311FBE6-D5B8-43DF-929D-7A7C7E54CD8A}"/>
    <cellStyle name="Vsota 2 5 5 2 7" xfId="52820" xr:uid="{15FF2CE6-C770-4E50-9BFB-7F53DF24B7AD}"/>
    <cellStyle name="Vsota 2 5 5 2 8" xfId="57813" xr:uid="{6A52F087-EC5F-4F02-A278-48D807012113}"/>
    <cellStyle name="Vsota 2 5 5 3" xfId="13455" xr:uid="{D28AA0F2-3E18-4F5B-A7D3-62AA79857D87}"/>
    <cellStyle name="Vsota 2 5 5 4" xfId="19178" xr:uid="{60865D06-7DEC-4ED7-9173-48D49CEAE73E}"/>
    <cellStyle name="Vsota 2 5 5 5" xfId="24711" xr:uid="{2F87182C-845D-49BD-8959-84FEA0148120}"/>
    <cellStyle name="Vsota 2 5 5 6" xfId="37742" xr:uid="{C97E5FE6-802C-4CF8-AA32-A1DF63D0AD95}"/>
    <cellStyle name="Vsota 2 5 5 7" xfId="44444" xr:uid="{C887ABCC-9EAE-4891-A11E-9EF094036A32}"/>
    <cellStyle name="Vsota 2 5 5 8" xfId="49997" xr:uid="{09E05BE3-8FD5-4B05-ACCE-D8A1860874EE}"/>
    <cellStyle name="Vsota 2 5 5 9" xfId="56100" xr:uid="{D0A1E2CB-8B57-4024-95E5-A65993DFE194}"/>
    <cellStyle name="Vsota 2 5 6" xfId="6236" xr:uid="{CAC9AB62-1169-484D-9CC5-DE8A543B85EA}"/>
    <cellStyle name="Vsota 2 5 6 2" xfId="9059" xr:uid="{086931C8-9F8F-4744-8BDD-5B4496B735FA}"/>
    <cellStyle name="Vsota 2 5 6 2 2" xfId="16425" xr:uid="{41924473-608E-4D32-B655-42E614E6BDD0}"/>
    <cellStyle name="Vsota 2 5 6 2 3" xfId="22148" xr:uid="{60148185-7F93-4593-BCDA-AC8F42342AD9}"/>
    <cellStyle name="Vsota 2 5 6 2 4" xfId="27681" xr:uid="{ADA140CC-2982-4701-A821-5908A070F248}"/>
    <cellStyle name="Vsota 2 5 6 2 5" xfId="40712" xr:uid="{F87ED8B4-3076-49B9-A663-BF80F8369609}"/>
    <cellStyle name="Vsota 2 5 6 2 6" xfId="47414" xr:uid="{88DF125D-7BC4-403E-AD21-7F2BCDEB27FB}"/>
    <cellStyle name="Vsota 2 5 6 2 7" xfId="52967" xr:uid="{2722A9BA-EE8D-48A1-B7C7-4AADA04905FD}"/>
    <cellStyle name="Vsota 2 5 6 2 8" xfId="58377" xr:uid="{23700A97-F5FF-473F-BC3B-9B2B6D5A8C74}"/>
    <cellStyle name="Vsota 2 5 6 3" xfId="13602" xr:uid="{79879A4B-57BB-453D-871A-BC029D96DA47}"/>
    <cellStyle name="Vsota 2 5 6 4" xfId="19325" xr:uid="{0BFBEBED-F681-4A39-8A1D-FBCD9BF6B2D7}"/>
    <cellStyle name="Vsota 2 5 6 5" xfId="24858" xr:uid="{E4E6A6F1-915F-484C-9EDF-62B5FFAB864F}"/>
    <cellStyle name="Vsota 2 5 6 6" xfId="37889" xr:uid="{FBE91FEA-D718-4F84-B29B-AFF6AA8FF54D}"/>
    <cellStyle name="Vsota 2 5 6 7" xfId="44591" xr:uid="{2DDAD220-05B7-4FC5-A3C6-66D44E715076}"/>
    <cellStyle name="Vsota 2 5 6 8" xfId="50144" xr:uid="{1702F4A3-C511-4D50-9476-A2B122309141}"/>
    <cellStyle name="Vsota 2 5 6 9" xfId="56017" xr:uid="{22EDCC05-374A-4063-BE38-4C5EEAA07554}"/>
    <cellStyle name="Vsota 2 5 7" xfId="6560" xr:uid="{E5A3B363-9CCE-4860-B4C7-52ED672BBEA9}"/>
    <cellStyle name="Vsota 2 5 7 2" xfId="9383" xr:uid="{E1BCA4E3-611E-4C25-8291-BEC2B2EE9033}"/>
    <cellStyle name="Vsota 2 5 7 2 2" xfId="16749" xr:uid="{264D1F32-AAB1-462E-8DAE-FA390C82E9CA}"/>
    <cellStyle name="Vsota 2 5 7 2 3" xfId="22472" xr:uid="{41B5FB07-C9E6-432C-BF7D-7667137EAC8E}"/>
    <cellStyle name="Vsota 2 5 7 2 4" xfId="28005" xr:uid="{A91D38E0-7D6B-4761-924E-49986DD87D67}"/>
    <cellStyle name="Vsota 2 5 7 2 5" xfId="41036" xr:uid="{DBC6747E-78E4-4564-93F9-72D76750FB94}"/>
    <cellStyle name="Vsota 2 5 7 2 6" xfId="47738" xr:uid="{77D9356F-0A7A-48AB-8251-298555AA698A}"/>
    <cellStyle name="Vsota 2 5 7 2 7" xfId="53291" xr:uid="{59C6FCAD-4378-4DDD-8FFB-A8A04DB00969}"/>
    <cellStyle name="Vsota 2 5 7 2 8" xfId="55410" xr:uid="{CF1B1972-62B2-4675-B794-9B0F700F0519}"/>
    <cellStyle name="Vsota 2 5 7 3" xfId="13926" xr:uid="{018B3547-80B9-4D42-BEB5-4B0257194F8D}"/>
    <cellStyle name="Vsota 2 5 7 4" xfId="19649" xr:uid="{8955F278-F55A-4489-A945-76C2D53C037D}"/>
    <cellStyle name="Vsota 2 5 7 5" xfId="25182" xr:uid="{0917644A-7685-4848-9485-EF610125FE85}"/>
    <cellStyle name="Vsota 2 5 7 6" xfId="38213" xr:uid="{E43B9ACD-1517-4207-BB23-3030CFE7DDDD}"/>
    <cellStyle name="Vsota 2 5 7 7" xfId="44915" xr:uid="{83C484CD-B005-4DF6-805C-6FC9F0B77381}"/>
    <cellStyle name="Vsota 2 5 7 8" xfId="50468" xr:uid="{2AFD2C83-B6AC-482E-A3EB-E06C32673669}"/>
    <cellStyle name="Vsota 2 5 7 9" xfId="55712" xr:uid="{41795644-F162-412A-9358-026DB802BCD5}"/>
    <cellStyle name="Vsota 2 5 8" xfId="6851" xr:uid="{765727EE-EBE6-4FBA-9866-62E1BD61B015}"/>
    <cellStyle name="Vsota 2 5 8 2" xfId="9674" xr:uid="{CC51A473-E13E-4D3C-BEC1-0574A7D1B91E}"/>
    <cellStyle name="Vsota 2 5 8 2 2" xfId="17040" xr:uid="{9346BFD7-549F-4BEA-995B-6984F0555318}"/>
    <cellStyle name="Vsota 2 5 8 2 3" xfId="22763" xr:uid="{D227DEE8-CE14-489D-B98D-C510B9462A5E}"/>
    <cellStyle name="Vsota 2 5 8 2 4" xfId="28296" xr:uid="{559486E8-61A7-4CB1-9BFF-4D8052A0F94A}"/>
    <cellStyle name="Vsota 2 5 8 2 5" xfId="41327" xr:uid="{91ABB35C-5092-4BFD-A31A-2B3578F2D4AA}"/>
    <cellStyle name="Vsota 2 5 8 2 6" xfId="48029" xr:uid="{14FECEF6-AB8B-4704-B61A-4EC9E8F0BDBF}"/>
    <cellStyle name="Vsota 2 5 8 2 7" xfId="53582" xr:uid="{A132C034-1F76-4093-8606-78ED2DED76B6}"/>
    <cellStyle name="Vsota 2 5 8 2 8" xfId="48397" xr:uid="{66659A26-848B-407E-86C4-69B6C242845E}"/>
    <cellStyle name="Vsota 2 5 8 3" xfId="14217" xr:uid="{79E006C1-D8EB-4707-893A-7A619B150E61}"/>
    <cellStyle name="Vsota 2 5 8 4" xfId="19940" xr:uid="{9479A13B-76EB-43B7-A00D-EA897BC52AA1}"/>
    <cellStyle name="Vsota 2 5 8 5" xfId="25473" xr:uid="{A936C3E6-4D68-424C-8B1B-CB6F3F3C8D8E}"/>
    <cellStyle name="Vsota 2 5 8 6" xfId="38504" xr:uid="{5C46C826-5316-4BB2-ACB1-EE2E5C2F8EE7}"/>
    <cellStyle name="Vsota 2 5 8 7" xfId="45206" xr:uid="{13797524-98F2-4277-B055-5825B2D02D41}"/>
    <cellStyle name="Vsota 2 5 8 8" xfId="50759" xr:uid="{BB172A64-A909-45B1-8A2C-F0BEC7F9A4D1}"/>
    <cellStyle name="Vsota 2 5 8 9" xfId="41987" xr:uid="{56C09050-DB0C-4EA6-8CA6-B947716E9C66}"/>
    <cellStyle name="Vsota 2 5 9" xfId="4721" xr:uid="{2A982CE7-0671-467D-BC4B-2605DA6E36E5}"/>
    <cellStyle name="Vsota 2 5 9 2" xfId="12087" xr:uid="{7630BF14-947F-4310-8F54-33E519A32F4A}"/>
    <cellStyle name="Vsota 2 5 9 3" xfId="17810" xr:uid="{E3F033D3-0B21-4BD4-A010-EB50ADFACE84}"/>
    <cellStyle name="Vsota 2 5 9 4" xfId="23343" xr:uid="{2B966CC1-8F65-4C1C-9CAF-3D30DD4503C3}"/>
    <cellStyle name="Vsota 2 5 9 5" xfId="39197" xr:uid="{43C6CB1D-E834-491F-B4AA-07B3880038C3}"/>
    <cellStyle name="Vsota 2 5 9 6" xfId="45899" xr:uid="{47F6CFDC-9A5F-4EDF-BD8B-582C052EFB58}"/>
    <cellStyle name="Vsota 2 5 9 7" xfId="51452" xr:uid="{6EF7EA93-ED01-4D05-8D32-CBA6CBA634D7}"/>
    <cellStyle name="Vsota 2 5 9 8" xfId="57222" xr:uid="{B26CF972-A450-437F-9ACD-79F49A5909D1}"/>
    <cellStyle name="Vsota 2 6" xfId="1751" xr:uid="{87C344DD-C9BE-44A3-A4D2-587B2F1D1B88}"/>
    <cellStyle name="Vsota 2 6 10" xfId="7547" xr:uid="{DC6B956F-4688-4E19-8ABB-4B5CBFF9D384}"/>
    <cellStyle name="Vsota 2 6 10 2" xfId="14913" xr:uid="{C2BDDE8D-F58F-4E98-90A7-BB2BDDB1ED67}"/>
    <cellStyle name="Vsota 2 6 10 3" xfId="20636" xr:uid="{19741A27-5BA1-40A4-8A3F-5ACBE556A958}"/>
    <cellStyle name="Vsota 2 6 10 4" xfId="26169" xr:uid="{26F54DEF-119A-44D1-B143-1619471626EA}"/>
    <cellStyle name="Vsota 2 6 11" xfId="10111" xr:uid="{A1EAFA9E-3B04-43E1-B5B8-41264E646A7D}"/>
    <cellStyle name="Vsota 2 6 12" xfId="11413" xr:uid="{DFF5DE40-C218-4609-811C-DBB1D212FC2F}"/>
    <cellStyle name="Vsota 2 6 13" xfId="36377" xr:uid="{F13AE2AB-0985-4B49-97F8-1317A50DC8FE}"/>
    <cellStyle name="Vsota 2 6 14" xfId="43079" xr:uid="{AEB85E6F-1711-44DD-8081-B3FA92B7160D}"/>
    <cellStyle name="Vsota 2 6 15" xfId="48632" xr:uid="{57594F26-FA2C-4D92-9BBD-235CC1A80389}"/>
    <cellStyle name="Vsota 2 6 16" xfId="42985" xr:uid="{1DC0419E-577E-4716-8D28-487DE8965F49}"/>
    <cellStyle name="Vsota 2 6 2" xfId="4931" xr:uid="{09B00544-3CCD-4D20-B696-4C3212AA1672}"/>
    <cellStyle name="Vsota 2 6 2 10" xfId="23553" xr:uid="{0706E363-694E-4A1F-B80A-C6867289E076}"/>
    <cellStyle name="Vsota 2 6 2 11" xfId="36584" xr:uid="{A31DCE34-EAEE-4C57-AEA1-6C6BF6C3494F}"/>
    <cellStyle name="Vsota 2 6 2 12" xfId="43286" xr:uid="{E5E2D59F-E54F-43D5-AFB6-E467F9911807}"/>
    <cellStyle name="Vsota 2 6 2 13" xfId="48839" xr:uid="{0A0A8362-5EC6-4FAA-B94C-94BD0FACF3B5}"/>
    <cellStyle name="Vsota 2 6 2 14" xfId="57309" xr:uid="{5B51B013-63DE-4626-9AD4-B864B0EFEDFF}"/>
    <cellStyle name="Vsota 2 6 2 2" xfId="5819" xr:uid="{7169DC92-61CE-474E-9D00-A01A2C11A13D}"/>
    <cellStyle name="Vsota 2 6 2 2 2" xfId="8642" xr:uid="{FD4B07B7-1E0D-4611-8392-1EC91D8EEF22}"/>
    <cellStyle name="Vsota 2 6 2 2 2 2" xfId="16008" xr:uid="{2AF5C2D2-27BA-470F-816A-29B40F333C50}"/>
    <cellStyle name="Vsota 2 6 2 2 2 3" xfId="21731" xr:uid="{C43D478B-037D-4130-A8FD-F4B3AE040A16}"/>
    <cellStyle name="Vsota 2 6 2 2 2 4" xfId="27264" xr:uid="{6F199901-9332-4D8C-823E-C43BB00B7FE9}"/>
    <cellStyle name="Vsota 2 6 2 2 2 5" xfId="40295" xr:uid="{D58DA2CB-C3F8-43A9-BDB9-1A860374B7E2}"/>
    <cellStyle name="Vsota 2 6 2 2 2 6" xfId="46997" xr:uid="{92CD7FC0-058D-403D-936E-C6DF309F4400}"/>
    <cellStyle name="Vsota 2 6 2 2 2 7" xfId="52550" xr:uid="{8C95B419-C479-40C1-B1E7-51557F287D04}"/>
    <cellStyle name="Vsota 2 6 2 2 2 8" xfId="56146" xr:uid="{69E3E9D9-1D00-4E39-A1C5-293013B78C52}"/>
    <cellStyle name="Vsota 2 6 2 2 3" xfId="13185" xr:uid="{B1E4A788-5DF3-4B77-BF19-9C118FA4188B}"/>
    <cellStyle name="Vsota 2 6 2 2 4" xfId="18908" xr:uid="{5A49739B-940C-4AC3-AFA0-0AEF75A7C96A}"/>
    <cellStyle name="Vsota 2 6 2 2 5" xfId="24441" xr:uid="{17DEAAD6-8DC6-40F3-81A7-AE767B3BA8E1}"/>
    <cellStyle name="Vsota 2 6 2 2 6" xfId="37472" xr:uid="{4C7CB7AC-E938-4688-B444-5FC7C869AAD1}"/>
    <cellStyle name="Vsota 2 6 2 2 7" xfId="44174" xr:uid="{40953008-2499-49AC-83A8-19798C19D203}"/>
    <cellStyle name="Vsota 2 6 2 2 8" xfId="49727" xr:uid="{CADA76F6-5741-4534-B12D-DB5A02FDE5E5}"/>
    <cellStyle name="Vsota 2 6 2 2 9" xfId="57278" xr:uid="{03C9EEF7-25BC-409D-8C50-C076CB957D63}"/>
    <cellStyle name="Vsota 2 6 2 3" xfId="5333" xr:uid="{1527D9BD-0AD0-4B97-8DB1-C4E5F5154C54}"/>
    <cellStyle name="Vsota 2 6 2 3 2" xfId="8156" xr:uid="{3DDB793B-D047-462E-B772-7F6109B8EEAE}"/>
    <cellStyle name="Vsota 2 6 2 3 2 2" xfId="15522" xr:uid="{7E853F47-9E2B-4992-9C78-D2D8B794DA64}"/>
    <cellStyle name="Vsota 2 6 2 3 2 3" xfId="21245" xr:uid="{376F7EE2-1B1B-425B-A6BD-5610789AB40F}"/>
    <cellStyle name="Vsota 2 6 2 3 2 4" xfId="26778" xr:uid="{5841FED8-4445-4778-98B4-3B9FE08C5F63}"/>
    <cellStyle name="Vsota 2 6 2 3 2 5" xfId="39809" xr:uid="{634BF441-01F9-4FC7-81FC-2FE347EC895D}"/>
    <cellStyle name="Vsota 2 6 2 3 2 6" xfId="46511" xr:uid="{5C0C0718-7F90-45F6-BD2D-210CFC0CAB75}"/>
    <cellStyle name="Vsota 2 6 2 3 2 7" xfId="52064" xr:uid="{1A4403C0-7471-4705-84E3-D2BCDB97683E}"/>
    <cellStyle name="Vsota 2 6 2 3 2 8" xfId="54617" xr:uid="{84CE076E-30CF-42D3-A822-2B461BD150FC}"/>
    <cellStyle name="Vsota 2 6 2 3 3" xfId="12699" xr:uid="{048DE7B5-2639-4D81-9F51-4A0742202444}"/>
    <cellStyle name="Vsota 2 6 2 3 4" xfId="18422" xr:uid="{0EEC4D5A-2A08-4149-A52D-33AA0CC34ACA}"/>
    <cellStyle name="Vsota 2 6 2 3 5" xfId="23955" xr:uid="{C53D60DC-665A-4356-BE14-992BE415A5BA}"/>
    <cellStyle name="Vsota 2 6 2 3 6" xfId="36986" xr:uid="{0907BB9F-6E28-44A0-940D-B4918015810C}"/>
    <cellStyle name="Vsota 2 6 2 3 7" xfId="43688" xr:uid="{449E2221-758E-46A4-B50D-087B0A91F65C}"/>
    <cellStyle name="Vsota 2 6 2 3 8" xfId="49241" xr:uid="{CA72E159-E02D-4F5D-B689-5A07BF4F2179}"/>
    <cellStyle name="Vsota 2 6 2 3 9" xfId="55339" xr:uid="{07BF1871-BDBE-44E8-9623-F2D104228F68}"/>
    <cellStyle name="Vsota 2 6 2 4" xfId="6446" xr:uid="{C7B16131-737D-4EAF-B279-151A69B27017}"/>
    <cellStyle name="Vsota 2 6 2 4 2" xfId="9269" xr:uid="{3B285B84-7193-4AC8-9F56-EA3355C13908}"/>
    <cellStyle name="Vsota 2 6 2 4 2 2" xfId="16635" xr:uid="{4F481CCD-C5EF-4B9F-872A-7D5042A46B7C}"/>
    <cellStyle name="Vsota 2 6 2 4 2 3" xfId="22358" xr:uid="{C3A6F149-6161-426D-93FB-3D23B457DCAB}"/>
    <cellStyle name="Vsota 2 6 2 4 2 4" xfId="27891" xr:uid="{B560804F-F686-4081-A2DD-844D1D84D04A}"/>
    <cellStyle name="Vsota 2 6 2 4 2 5" xfId="40922" xr:uid="{D03C9EEA-7734-4B94-9F56-DA55694AEB14}"/>
    <cellStyle name="Vsota 2 6 2 4 2 6" xfId="47624" xr:uid="{7D6C5311-C13F-47E2-93E7-1EE4BB2AAFFC}"/>
    <cellStyle name="Vsota 2 6 2 4 2 7" xfId="53177" xr:uid="{E93DFF90-BDE5-4C93-BDE1-F4C41350AE98}"/>
    <cellStyle name="Vsota 2 6 2 4 2 8" xfId="58224" xr:uid="{AFED7E2B-43C4-4F6D-B63E-7629FCFFD238}"/>
    <cellStyle name="Vsota 2 6 2 4 3" xfId="13812" xr:uid="{BFDE7744-860B-4E08-8747-199A593E0E0F}"/>
    <cellStyle name="Vsota 2 6 2 4 4" xfId="19535" xr:uid="{D613CE89-0773-4D66-8051-39AB93804814}"/>
    <cellStyle name="Vsota 2 6 2 4 5" xfId="25068" xr:uid="{C46E9541-5813-4E82-84F8-17E14FAA8556}"/>
    <cellStyle name="Vsota 2 6 2 4 6" xfId="38099" xr:uid="{AA0E75CF-FCDC-4E77-B35E-00DF3CDFE1F6}"/>
    <cellStyle name="Vsota 2 6 2 4 7" xfId="44801" xr:uid="{9C4B47D3-F278-4375-9279-319F5037E17F}"/>
    <cellStyle name="Vsota 2 6 2 4 8" xfId="50354" xr:uid="{E56238EE-69EC-4D7A-BB47-C896D3D9E1E6}"/>
    <cellStyle name="Vsota 2 6 2 4 9" xfId="56676" xr:uid="{05F2BC6C-43E4-4395-B11F-22D8C27311FB}"/>
    <cellStyle name="Vsota 2 6 2 5" xfId="6770" xr:uid="{EAF4FDDF-E713-48F4-9726-2324E0962C9B}"/>
    <cellStyle name="Vsota 2 6 2 5 2" xfId="9593" xr:uid="{E922A4A5-D686-4B05-B743-6403C1A82261}"/>
    <cellStyle name="Vsota 2 6 2 5 2 2" xfId="16959" xr:uid="{BAA9B847-90C6-4FAA-BC79-6653571454FF}"/>
    <cellStyle name="Vsota 2 6 2 5 2 3" xfId="22682" xr:uid="{CAE57A78-297C-45A0-B01C-60DE6DAD6CCE}"/>
    <cellStyle name="Vsota 2 6 2 5 2 4" xfId="28215" xr:uid="{E9E40FB9-A5EF-432A-9533-09675FD4067F}"/>
    <cellStyle name="Vsota 2 6 2 5 2 5" xfId="41246" xr:uid="{0A0D2A72-4CF2-4741-9331-3E2555CE853B}"/>
    <cellStyle name="Vsota 2 6 2 5 2 6" xfId="47948" xr:uid="{4252BF8A-06A8-41DE-BF3C-93CF48948907}"/>
    <cellStyle name="Vsota 2 6 2 5 2 7" xfId="53501" xr:uid="{722B1AB0-90DC-4E34-B541-FB95325E8653}"/>
    <cellStyle name="Vsota 2 6 2 5 2 8" xfId="53853" xr:uid="{DEFF5094-5C79-4096-A3E6-20DF959DEDDF}"/>
    <cellStyle name="Vsota 2 6 2 5 3" xfId="14136" xr:uid="{BA453643-3133-483E-BFEF-0208B2C50A02}"/>
    <cellStyle name="Vsota 2 6 2 5 4" xfId="19859" xr:uid="{1166AE9D-5FE6-4F15-A37C-E9E3ADFCB160}"/>
    <cellStyle name="Vsota 2 6 2 5 5" xfId="25392" xr:uid="{EF789314-4D55-4551-96A7-C65B48B4B46D}"/>
    <cellStyle name="Vsota 2 6 2 5 6" xfId="38423" xr:uid="{4EE5BE1E-F26A-4787-8E97-A98FEA9ABA5A}"/>
    <cellStyle name="Vsota 2 6 2 5 7" xfId="45125" xr:uid="{7D608D05-42C8-48C0-AF84-2DBE4C47A4F5}"/>
    <cellStyle name="Vsota 2 6 2 5 8" xfId="50678" xr:uid="{81F8B538-2F70-4998-BC15-923A3C846992}"/>
    <cellStyle name="Vsota 2 6 2 5 9" xfId="56951" xr:uid="{F2E71FA0-732B-4D42-AA5B-9009BED88E4A}"/>
    <cellStyle name="Vsota 2 6 2 6" xfId="7061" xr:uid="{4A69075E-4071-4C6D-A9AC-36A86695A9C6}"/>
    <cellStyle name="Vsota 2 6 2 6 2" xfId="9884" xr:uid="{4E04DC45-10E3-4B43-B903-9D00BBFE9DE8}"/>
    <cellStyle name="Vsota 2 6 2 6 2 2" xfId="17250" xr:uid="{ABB4A5F7-608C-4C7C-88B5-71AFEF929397}"/>
    <cellStyle name="Vsota 2 6 2 6 2 3" xfId="22973" xr:uid="{34C4EC1F-9C67-4E2E-826E-0351BC92178B}"/>
    <cellStyle name="Vsota 2 6 2 6 2 4" xfId="28506" xr:uid="{05945DD3-FAD9-4AFC-B8C5-B76BECEA8D23}"/>
    <cellStyle name="Vsota 2 6 2 6 2 5" xfId="41537" xr:uid="{6270853C-4C77-4D78-821D-487C9D1753AC}"/>
    <cellStyle name="Vsota 2 6 2 6 2 6" xfId="48239" xr:uid="{11B8429A-D8FB-439D-994C-286957DECE9F}"/>
    <cellStyle name="Vsota 2 6 2 6 2 7" xfId="53792" xr:uid="{396C0480-4F44-4A51-B66B-753AB8801A94}"/>
    <cellStyle name="Vsota 2 6 2 6 2 8" xfId="58098" xr:uid="{786EDEFB-0951-48F3-98C5-8D1D03B6540C}"/>
    <cellStyle name="Vsota 2 6 2 6 3" xfId="14427" xr:uid="{5CCA9783-5776-476E-BF7F-98BC5C4D4EE7}"/>
    <cellStyle name="Vsota 2 6 2 6 4" xfId="20150" xr:uid="{22E8B20F-FC83-4EFB-84F5-94A4C82AFDC0}"/>
    <cellStyle name="Vsota 2 6 2 6 5" xfId="25683" xr:uid="{7C79D703-E297-4BBF-A0D2-5A23EA0BB814}"/>
    <cellStyle name="Vsota 2 6 2 6 6" xfId="38714" xr:uid="{782F59B7-7954-40E2-8EA2-81BFBE664DF3}"/>
    <cellStyle name="Vsota 2 6 2 6 7" xfId="45416" xr:uid="{5B06808C-FC55-4ECB-94A8-5B50746E7AC6}"/>
    <cellStyle name="Vsota 2 6 2 6 8" xfId="50969" xr:uid="{1D6B2EB7-D516-45EE-B74B-27E6601EDF04}"/>
    <cellStyle name="Vsota 2 6 2 6 9" xfId="54898" xr:uid="{684D134B-B95E-40EA-95F1-B3F59434C768}"/>
    <cellStyle name="Vsota 2 6 2 7" xfId="7754" xr:uid="{8CC412B8-D6F7-4D15-B73C-EAD10D0B59BD}"/>
    <cellStyle name="Vsota 2 6 2 7 2" xfId="15120" xr:uid="{8BF4F12D-0B9E-4B67-929C-360A588B5EE1}"/>
    <cellStyle name="Vsota 2 6 2 7 3" xfId="20843" xr:uid="{5D5D0F49-38E2-46AC-A414-4CA9E9CB30E5}"/>
    <cellStyle name="Vsota 2 6 2 7 4" xfId="26376" xr:uid="{CB20EE47-AFD1-482B-B062-5C7B5684F5DC}"/>
    <cellStyle name="Vsota 2 6 2 7 5" xfId="39407" xr:uid="{BD14F18C-E158-4E58-BCE6-9AD2C2D03AAC}"/>
    <cellStyle name="Vsota 2 6 2 7 6" xfId="46109" xr:uid="{2ECEE006-C51F-4A1A-A2CA-89AD0B2762D5}"/>
    <cellStyle name="Vsota 2 6 2 7 7" xfId="51662" xr:uid="{0D0C4CE5-E49E-462B-BAC4-B46F03925E8A}"/>
    <cellStyle name="Vsota 2 6 2 7 8" xfId="56104" xr:uid="{D739B1DF-0D0E-407E-AC4D-AA5255EB52E1}"/>
    <cellStyle name="Vsota 2 6 2 8" xfId="12297" xr:uid="{8E83BBFF-BD22-48E8-97B4-7EA7E4FE6CB5}"/>
    <cellStyle name="Vsota 2 6 2 9" xfId="18020" xr:uid="{437438C9-9CB2-4E92-A744-D39A45DD02A6}"/>
    <cellStyle name="Vsota 2 6 3" xfId="4823" xr:uid="{80111CD5-8DBD-423F-AD0B-C8D24E1F9416}"/>
    <cellStyle name="Vsota 2 6 3 10" xfId="23445" xr:uid="{441A33F0-3449-47DC-AEDD-D46B4AF7647B}"/>
    <cellStyle name="Vsota 2 6 3 11" xfId="36476" xr:uid="{EC27B358-1E35-4781-9D50-A8E8E6FDA618}"/>
    <cellStyle name="Vsota 2 6 3 12" xfId="43178" xr:uid="{5B60D6D9-98FC-4029-BA86-2C34BA9A5F01}"/>
    <cellStyle name="Vsota 2 6 3 13" xfId="48731" xr:uid="{BC314329-3D2D-4555-933A-4181C0D7E015}"/>
    <cellStyle name="Vsota 2 6 3 14" xfId="57362" xr:uid="{D1124428-984C-49F9-A6EE-ABFBFED99267}"/>
    <cellStyle name="Vsota 2 6 3 2" xfId="5711" xr:uid="{EBAAC052-0FC1-4510-9D87-6E09B9EC1295}"/>
    <cellStyle name="Vsota 2 6 3 2 2" xfId="8534" xr:uid="{58E2473A-8334-4E22-B88E-0D765E44BA4C}"/>
    <cellStyle name="Vsota 2 6 3 2 2 2" xfId="15900" xr:uid="{19FCE9C4-3541-4734-A4F8-7A8049CF5B26}"/>
    <cellStyle name="Vsota 2 6 3 2 2 3" xfId="21623" xr:uid="{A2D2D842-69FB-4712-BA94-A15C0828CA77}"/>
    <cellStyle name="Vsota 2 6 3 2 2 4" xfId="27156" xr:uid="{7EA4B9E6-89D8-42E3-A37F-D99BF2DB6B01}"/>
    <cellStyle name="Vsota 2 6 3 2 2 5" xfId="40187" xr:uid="{131C7A80-12C1-48AF-B23D-7B74FCC493C5}"/>
    <cellStyle name="Vsota 2 6 3 2 2 6" xfId="46889" xr:uid="{0BBB61A4-C1DD-4DB2-A5A9-50ADBEC3A9AD}"/>
    <cellStyle name="Vsota 2 6 3 2 2 7" xfId="52442" xr:uid="{4DC4FF35-5C2E-4A45-A446-E3801A8600F6}"/>
    <cellStyle name="Vsota 2 6 3 2 2 8" xfId="57481" xr:uid="{55412E10-16EC-4BB9-BC2C-5D52E7D3BB33}"/>
    <cellStyle name="Vsota 2 6 3 2 3" xfId="13077" xr:uid="{9D38AFC5-EC32-4CB1-AD12-F656879B4DC0}"/>
    <cellStyle name="Vsota 2 6 3 2 4" xfId="18800" xr:uid="{75041374-8B44-4F03-86DD-061E55ABFB60}"/>
    <cellStyle name="Vsota 2 6 3 2 5" xfId="24333" xr:uid="{B7C93D1B-AC33-4661-85A3-5DE8EDC433C1}"/>
    <cellStyle name="Vsota 2 6 3 2 6" xfId="37364" xr:uid="{46735BCD-8208-4AED-9E54-8B64823C146B}"/>
    <cellStyle name="Vsota 2 6 3 2 7" xfId="44066" xr:uid="{E74514D7-A8B3-4A88-89C4-ADFA20DE93F6}"/>
    <cellStyle name="Vsota 2 6 3 2 8" xfId="49619" xr:uid="{D0E49E51-92AD-4D68-9982-49BA9ED5E6AF}"/>
    <cellStyle name="Vsota 2 6 3 2 9" xfId="57803" xr:uid="{87CCD217-9703-4FFD-9DBC-5EAE1EF4749F}"/>
    <cellStyle name="Vsota 2 6 3 3" xfId="6071" xr:uid="{4AD867E5-4A9A-4E5E-9C29-87E8DB6FC2E5}"/>
    <cellStyle name="Vsota 2 6 3 3 2" xfId="8894" xr:uid="{BB583376-3D21-4B71-B5D3-80B07D4041EC}"/>
    <cellStyle name="Vsota 2 6 3 3 2 2" xfId="16260" xr:uid="{7C76FAD8-78D2-4F01-8651-B186AACB25E3}"/>
    <cellStyle name="Vsota 2 6 3 3 2 3" xfId="21983" xr:uid="{53856DCD-52C6-4ECC-BA04-28F97B8A694B}"/>
    <cellStyle name="Vsota 2 6 3 3 2 4" xfId="27516" xr:uid="{E301B17A-C875-4025-960E-25B819DED176}"/>
    <cellStyle name="Vsota 2 6 3 3 2 5" xfId="40547" xr:uid="{0B63C130-EF7E-43F2-9E8C-2CC71799654E}"/>
    <cellStyle name="Vsota 2 6 3 3 2 6" xfId="47249" xr:uid="{BBCD55BC-AE28-41E7-9844-F4C867CFC4D7}"/>
    <cellStyle name="Vsota 2 6 3 3 2 7" xfId="52802" xr:uid="{91FD2F0B-465E-42F8-9D67-94D830703CD2}"/>
    <cellStyle name="Vsota 2 6 3 3 2 8" xfId="58062" xr:uid="{8737AB41-4468-4453-A951-C048F97781CC}"/>
    <cellStyle name="Vsota 2 6 3 3 3" xfId="13437" xr:uid="{7818A783-EA75-4AE3-8EFC-A55DF651ED89}"/>
    <cellStyle name="Vsota 2 6 3 3 4" xfId="19160" xr:uid="{BF41E15B-345E-432B-8C7C-B0EC0E882247}"/>
    <cellStyle name="Vsota 2 6 3 3 5" xfId="24693" xr:uid="{1067F52F-CC4E-4968-878E-05EC04285308}"/>
    <cellStyle name="Vsota 2 6 3 3 6" xfId="37724" xr:uid="{20E0A5B5-0D60-4527-9547-DBA4ABC054E7}"/>
    <cellStyle name="Vsota 2 6 3 3 7" xfId="44426" xr:uid="{3578C47D-6651-4AF0-B293-C0AB0945DC8B}"/>
    <cellStyle name="Vsota 2 6 3 3 8" xfId="49979" xr:uid="{CEBE04A2-D1B7-41F9-A2DF-F9CB34B83AAE}"/>
    <cellStyle name="Vsota 2 6 3 3 9" xfId="57808" xr:uid="{FFCCC25C-9A4F-4EBD-BA47-D0DDDEF2D510}"/>
    <cellStyle name="Vsota 2 6 3 4" xfId="6338" xr:uid="{39BCC784-FF89-4BCF-8852-1F0D8EBF7116}"/>
    <cellStyle name="Vsota 2 6 3 4 2" xfId="9161" xr:uid="{B86711DA-8A6E-4107-AA53-BAE7C0BD56D8}"/>
    <cellStyle name="Vsota 2 6 3 4 2 2" xfId="16527" xr:uid="{4385D4A4-E46B-4EE1-9B8C-924E3C369E18}"/>
    <cellStyle name="Vsota 2 6 3 4 2 3" xfId="22250" xr:uid="{83B26787-5B0A-4EDE-8B1C-5BC137E38DF4}"/>
    <cellStyle name="Vsota 2 6 3 4 2 4" xfId="27783" xr:uid="{7654F4FF-47C2-4573-9C8E-1C4829ED6F8F}"/>
    <cellStyle name="Vsota 2 6 3 4 2 5" xfId="40814" xr:uid="{C4FD0F77-66D4-4F8D-B085-1247993CC726}"/>
    <cellStyle name="Vsota 2 6 3 4 2 6" xfId="47516" xr:uid="{3242EF38-0E49-498F-97FF-B06E02676532}"/>
    <cellStyle name="Vsota 2 6 3 4 2 7" xfId="53069" xr:uid="{A03A45CE-C9F4-4833-8CAE-99ADE68828C1}"/>
    <cellStyle name="Vsota 2 6 3 4 2 8" xfId="56578" xr:uid="{98DF42D3-1459-44C6-BE1D-C51EF7901628}"/>
    <cellStyle name="Vsota 2 6 3 4 3" xfId="13704" xr:uid="{72F71EEA-15EF-42F6-BF5A-07E47560AF7F}"/>
    <cellStyle name="Vsota 2 6 3 4 4" xfId="19427" xr:uid="{891FB8F2-6CC3-440E-8709-2EA91FBC9F07}"/>
    <cellStyle name="Vsota 2 6 3 4 5" xfId="24960" xr:uid="{9087895A-4CFC-4A0E-851A-7F13E0022B7D}"/>
    <cellStyle name="Vsota 2 6 3 4 6" xfId="37991" xr:uid="{DEE401CD-5E71-4A08-A6AD-1C6CA8923465}"/>
    <cellStyle name="Vsota 2 6 3 4 7" xfId="44693" xr:uid="{2438A2F5-2DB3-490B-B978-C57CE86A80D7}"/>
    <cellStyle name="Vsota 2 6 3 4 8" xfId="50246" xr:uid="{8230DC27-0F31-4B6F-AF6F-6A97F7202061}"/>
    <cellStyle name="Vsota 2 6 3 4 9" xfId="54795" xr:uid="{FBEFDD71-2222-414C-B859-904439A52AA8}"/>
    <cellStyle name="Vsota 2 6 3 5" xfId="6662" xr:uid="{CD19E824-1169-4459-98C2-F96AC03D5B8F}"/>
    <cellStyle name="Vsota 2 6 3 5 2" xfId="9485" xr:uid="{9B191F4F-B393-4464-AEF3-F66EB351BB59}"/>
    <cellStyle name="Vsota 2 6 3 5 2 2" xfId="16851" xr:uid="{9522614C-F833-421F-97CA-A9B4F819A98A}"/>
    <cellStyle name="Vsota 2 6 3 5 2 3" xfId="22574" xr:uid="{034B501D-AE05-49FF-9039-A1C8A6F05D27}"/>
    <cellStyle name="Vsota 2 6 3 5 2 4" xfId="28107" xr:uid="{CBF250E7-419D-4445-924B-75EED04E8081}"/>
    <cellStyle name="Vsota 2 6 3 5 2 5" xfId="41138" xr:uid="{71EC0FB5-624C-4898-BA20-EAD51B335FC7}"/>
    <cellStyle name="Vsota 2 6 3 5 2 6" xfId="47840" xr:uid="{6D5C3B4E-5014-43DE-B038-C12BA7DD2AB8}"/>
    <cellStyle name="Vsota 2 6 3 5 2 7" xfId="53393" xr:uid="{50889BB8-F813-4548-B7DB-F7A6AE6C6887}"/>
    <cellStyle name="Vsota 2 6 3 5 2 8" xfId="58380" xr:uid="{DFC8FCC7-0D92-4F2D-8FD7-61890B70A681}"/>
    <cellStyle name="Vsota 2 6 3 5 3" xfId="14028" xr:uid="{6151DF15-9BC4-49FF-8EA4-BBF837BE9265}"/>
    <cellStyle name="Vsota 2 6 3 5 4" xfId="19751" xr:uid="{F3B1C688-03DA-463D-B8EC-D042DE979240}"/>
    <cellStyle name="Vsota 2 6 3 5 5" xfId="25284" xr:uid="{08771E40-EDCD-4FCC-B173-8C028D78150B}"/>
    <cellStyle name="Vsota 2 6 3 5 6" xfId="38315" xr:uid="{8EFC94B0-DE45-416E-9296-B87E913CE0BC}"/>
    <cellStyle name="Vsota 2 6 3 5 7" xfId="45017" xr:uid="{3221E129-75BE-48F7-A1FA-A3FA0730A4A4}"/>
    <cellStyle name="Vsota 2 6 3 5 8" xfId="50570" xr:uid="{4D1A7BF8-6F90-4948-BF45-2C6368CADB99}"/>
    <cellStyle name="Vsota 2 6 3 5 9" xfId="55106" xr:uid="{21B14CCC-C446-473A-AB72-6C7B6AE1B8C7}"/>
    <cellStyle name="Vsota 2 6 3 6" xfId="6953" xr:uid="{F33E963C-D910-4BCF-8A86-DBF789A4702C}"/>
    <cellStyle name="Vsota 2 6 3 6 2" xfId="9776" xr:uid="{F3EC1FFA-52C6-4DB2-A65A-CCF1CD280285}"/>
    <cellStyle name="Vsota 2 6 3 6 2 2" xfId="17142" xr:uid="{99A5D6EA-F380-4CC5-B92C-574B65F09794}"/>
    <cellStyle name="Vsota 2 6 3 6 2 3" xfId="22865" xr:uid="{04FF1985-D537-45AC-9D67-22D06D17EBD6}"/>
    <cellStyle name="Vsota 2 6 3 6 2 4" xfId="28398" xr:uid="{A44E54C2-A5F3-4BD6-9E55-D95501DD2151}"/>
    <cellStyle name="Vsota 2 6 3 6 2 5" xfId="41429" xr:uid="{E49D7AE9-FC8C-43E1-946A-46726A97DE57}"/>
    <cellStyle name="Vsota 2 6 3 6 2 6" xfId="48131" xr:uid="{5418B389-B7DF-420D-BC28-EFC0E445B729}"/>
    <cellStyle name="Vsota 2 6 3 6 2 7" xfId="53684" xr:uid="{4CE5C12A-C43A-4497-ABA6-B5212EE2AB0A}"/>
    <cellStyle name="Vsota 2 6 3 6 2 8" xfId="57706" xr:uid="{34C49990-A81B-4900-839E-9CA047F572C3}"/>
    <cellStyle name="Vsota 2 6 3 6 3" xfId="14319" xr:uid="{2721DC7D-BAF9-493B-BF2F-6BC51D50FC46}"/>
    <cellStyle name="Vsota 2 6 3 6 4" xfId="20042" xr:uid="{CC99D0A1-C54D-40F7-937F-B4F5B4B045A2}"/>
    <cellStyle name="Vsota 2 6 3 6 5" xfId="25575" xr:uid="{F124E92E-FF21-4937-ABF9-3A692071DFCF}"/>
    <cellStyle name="Vsota 2 6 3 6 6" xfId="38606" xr:uid="{5D6FEB09-170C-45BD-B530-AF07D745157B}"/>
    <cellStyle name="Vsota 2 6 3 6 7" xfId="45308" xr:uid="{64824681-0798-429C-B6B9-9B5924C24F91}"/>
    <cellStyle name="Vsota 2 6 3 6 8" xfId="50861" xr:uid="{3754DABC-D9AB-4E83-9458-7360E21D3B9D}"/>
    <cellStyle name="Vsota 2 6 3 6 9" xfId="55758" xr:uid="{7E3E9251-568E-4EF5-9D95-6941AE22CA06}"/>
    <cellStyle name="Vsota 2 6 3 7" xfId="7646" xr:uid="{4FAB7261-6C92-49ED-8D3A-05AEABF861E7}"/>
    <cellStyle name="Vsota 2 6 3 7 2" xfId="15012" xr:uid="{BF615632-0F10-43FD-A0CA-BFF8D39B2C58}"/>
    <cellStyle name="Vsota 2 6 3 7 3" xfId="20735" xr:uid="{846E169F-A3C3-4FA6-B904-D7AF3ED02F5A}"/>
    <cellStyle name="Vsota 2 6 3 7 4" xfId="26268" xr:uid="{F7A577D0-90D0-404B-B31C-28639698DC1A}"/>
    <cellStyle name="Vsota 2 6 3 7 5" xfId="39299" xr:uid="{A65F6658-BF46-4421-9C43-DE1C8E315805}"/>
    <cellStyle name="Vsota 2 6 3 7 6" xfId="46001" xr:uid="{AA543211-35C9-4DCF-A7A0-EFEAE66B17F9}"/>
    <cellStyle name="Vsota 2 6 3 7 7" xfId="51554" xr:uid="{B0870461-710D-4F0F-B671-A48577C0E84D}"/>
    <cellStyle name="Vsota 2 6 3 7 8" xfId="54815" xr:uid="{DE121F9E-A272-4947-8461-196DDD25E0D9}"/>
    <cellStyle name="Vsota 2 6 3 8" xfId="12189" xr:uid="{245595BF-3F42-4910-839A-F6F69DF828AD}"/>
    <cellStyle name="Vsota 2 6 3 9" xfId="17912" xr:uid="{24F99C7D-9701-4E27-B5F0-754D4BC28797}"/>
    <cellStyle name="Vsota 2 6 4" xfId="5612" xr:uid="{705BD500-93E4-43B9-B364-1F4BA5709FC2}"/>
    <cellStyle name="Vsota 2 6 4 2" xfId="8435" xr:uid="{DA530B6E-6328-42BC-A9A6-E235F88DAF8A}"/>
    <cellStyle name="Vsota 2 6 4 2 2" xfId="15801" xr:uid="{51956B17-5A34-42D1-81CA-6523ECD05F21}"/>
    <cellStyle name="Vsota 2 6 4 2 3" xfId="21524" xr:uid="{A97C48C2-C205-44CF-98F2-ED04B5E44AA0}"/>
    <cellStyle name="Vsota 2 6 4 2 4" xfId="27057" xr:uid="{108A7B7E-AFB4-4198-8D75-6DF98F2C34DE}"/>
    <cellStyle name="Vsota 2 6 4 2 5" xfId="40088" xr:uid="{3133C9F7-4A61-46D8-9378-A66FB7F5A952}"/>
    <cellStyle name="Vsota 2 6 4 2 6" xfId="46790" xr:uid="{76376AF2-A019-4A38-A890-22A710121B91}"/>
    <cellStyle name="Vsota 2 6 4 2 7" xfId="52343" xr:uid="{DB04D87E-7F18-47A1-85D4-C9A9E6C7CDB1}"/>
    <cellStyle name="Vsota 2 6 4 2 8" xfId="57417" xr:uid="{3FB38101-943C-492D-8C93-3D70D0AD8600}"/>
    <cellStyle name="Vsota 2 6 4 3" xfId="12978" xr:uid="{D072FDFB-7818-45F1-A7F4-25B6A3645999}"/>
    <cellStyle name="Vsota 2 6 4 4" xfId="18701" xr:uid="{F8DE974A-249B-4127-BFBF-4C8C917B4894}"/>
    <cellStyle name="Vsota 2 6 4 5" xfId="24234" xr:uid="{1D3D9D33-9B73-4E4D-AA69-842FD63560E2}"/>
    <cellStyle name="Vsota 2 6 4 6" xfId="37265" xr:uid="{F63AFA09-2CF8-4B5B-8177-AAE66A94702F}"/>
    <cellStyle name="Vsota 2 6 4 7" xfId="43967" xr:uid="{5C0BDBF4-1DF3-4A3D-A000-634299CEBB80}"/>
    <cellStyle name="Vsota 2 6 4 8" xfId="49520" xr:uid="{BF9DA038-E6F5-44E0-BEE0-86260E2815B4}"/>
    <cellStyle name="Vsota 2 6 4 9" xfId="56401" xr:uid="{6EDA1A81-B8FC-402D-9E1F-01DCBDBE9CF4}"/>
    <cellStyle name="Vsota 2 6 5" xfId="6028" xr:uid="{092F622F-C1A2-4EE8-B90C-41FDD8EB50A4}"/>
    <cellStyle name="Vsota 2 6 5 2" xfId="8851" xr:uid="{186193C4-E8C8-4396-B343-090343A91CE6}"/>
    <cellStyle name="Vsota 2 6 5 2 2" xfId="16217" xr:uid="{D1A4868E-CCC5-4AF2-A574-540D55EED59D}"/>
    <cellStyle name="Vsota 2 6 5 2 3" xfId="21940" xr:uid="{95F063BF-298D-4702-BC26-81FD9A181D5D}"/>
    <cellStyle name="Vsota 2 6 5 2 4" xfId="27473" xr:uid="{7E81438B-CEC0-4FDB-9677-AC8E5C0D2D03}"/>
    <cellStyle name="Vsota 2 6 5 2 5" xfId="40504" xr:uid="{9CDA7EA0-78E7-4BC9-8C87-6345732D09A8}"/>
    <cellStyle name="Vsota 2 6 5 2 6" xfId="47206" xr:uid="{DBE3232C-A21C-44DA-A6A2-07CECE313DB4}"/>
    <cellStyle name="Vsota 2 6 5 2 7" xfId="52759" xr:uid="{EF8062EE-9635-452D-A867-4AE6BB0ACA60}"/>
    <cellStyle name="Vsota 2 6 5 2 8" xfId="57254" xr:uid="{3D41D0F7-52DD-429F-AED2-0503082FE1E6}"/>
    <cellStyle name="Vsota 2 6 5 3" xfId="13394" xr:uid="{5B7D7F63-47EA-418B-AD27-E253F4CE99BF}"/>
    <cellStyle name="Vsota 2 6 5 4" xfId="19117" xr:uid="{2857E38E-7485-4567-AF57-1D337A5C8B21}"/>
    <cellStyle name="Vsota 2 6 5 5" xfId="24650" xr:uid="{DCEE951F-9F43-452E-A0A7-0DBD0E60C555}"/>
    <cellStyle name="Vsota 2 6 5 6" xfId="37681" xr:uid="{9F7107E4-2E5B-4E7C-BD68-0F2FCD85A12E}"/>
    <cellStyle name="Vsota 2 6 5 7" xfId="44383" xr:uid="{8E12B55A-0875-4B9B-A44B-7830ECE809E9}"/>
    <cellStyle name="Vsota 2 6 5 8" xfId="49936" xr:uid="{245457A9-00D8-41AA-ACC5-BBB9F79DC620}"/>
    <cellStyle name="Vsota 2 6 5 9" xfId="42309" xr:uid="{39C9D487-B383-41FA-BDF8-7269DB721EC3}"/>
    <cellStyle name="Vsota 2 6 6" xfId="6239" xr:uid="{DBBEABA1-3DAB-4AC1-9BCE-910AF4AED370}"/>
    <cellStyle name="Vsota 2 6 6 2" xfId="9062" xr:uid="{F46511A9-843B-4BB7-BFF0-1927DE9442B6}"/>
    <cellStyle name="Vsota 2 6 6 2 2" xfId="16428" xr:uid="{DBCADEF4-7897-4F26-B7A8-2C5D6D85B732}"/>
    <cellStyle name="Vsota 2 6 6 2 3" xfId="22151" xr:uid="{0F801DA6-6AE0-41A0-8FA5-FB31AED82C00}"/>
    <cellStyle name="Vsota 2 6 6 2 4" xfId="27684" xr:uid="{0DE4E104-4877-4299-9C4E-8768A5B6027D}"/>
    <cellStyle name="Vsota 2 6 6 2 5" xfId="40715" xr:uid="{619954D3-47B4-456D-9248-DED42364B6AE}"/>
    <cellStyle name="Vsota 2 6 6 2 6" xfId="47417" xr:uid="{C3C58996-D56A-4D9D-991E-87F2528793EB}"/>
    <cellStyle name="Vsota 2 6 6 2 7" xfId="52970" xr:uid="{EF150591-7F71-45D5-97BB-DDC0E5CF60E5}"/>
    <cellStyle name="Vsota 2 6 6 2 8" xfId="53905" xr:uid="{D8557EC6-10E3-4855-A547-92A850F78DA9}"/>
    <cellStyle name="Vsota 2 6 6 3" xfId="13605" xr:uid="{7B3433A4-7C08-4A20-8D90-8EE211A6AC0A}"/>
    <cellStyle name="Vsota 2 6 6 4" xfId="19328" xr:uid="{31224B7D-27CF-4BB8-A653-D6ECE834B176}"/>
    <cellStyle name="Vsota 2 6 6 5" xfId="24861" xr:uid="{663F80F9-1FCA-4E07-A22E-60C4FCBB338C}"/>
    <cellStyle name="Vsota 2 6 6 6" xfId="37892" xr:uid="{97FBE212-F9E6-4363-B6C1-49D58C7C6945}"/>
    <cellStyle name="Vsota 2 6 6 7" xfId="44594" xr:uid="{B67EF86A-505A-46EE-B031-48753EA2CF16}"/>
    <cellStyle name="Vsota 2 6 6 8" xfId="50147" xr:uid="{4B82C6F6-B139-403B-B364-7E58799CF715}"/>
    <cellStyle name="Vsota 2 6 6 9" xfId="53880" xr:uid="{E997444E-6A5C-481C-BF68-90966CFF827B}"/>
    <cellStyle name="Vsota 2 6 7" xfId="6563" xr:uid="{68A6542D-3316-488A-B115-92321B75BF64}"/>
    <cellStyle name="Vsota 2 6 7 2" xfId="9386" xr:uid="{168E571F-814D-4210-AC78-DE8BAE061064}"/>
    <cellStyle name="Vsota 2 6 7 2 2" xfId="16752" xr:uid="{EBF9D5DD-9B5C-4B19-875C-01B5227DBA7E}"/>
    <cellStyle name="Vsota 2 6 7 2 3" xfId="22475" xr:uid="{681B0CA5-23B2-47D7-BF10-E674F987B609}"/>
    <cellStyle name="Vsota 2 6 7 2 4" xfId="28008" xr:uid="{89675046-9F72-4585-A333-042F4A1DC083}"/>
    <cellStyle name="Vsota 2 6 7 2 5" xfId="41039" xr:uid="{CCA2471C-EF9B-4435-9241-15B115402003}"/>
    <cellStyle name="Vsota 2 6 7 2 6" xfId="47741" xr:uid="{204226DD-D9A5-43F7-964A-D2FF264757C8}"/>
    <cellStyle name="Vsota 2 6 7 2 7" xfId="53294" xr:uid="{C4A6CEFF-962B-49D0-A110-3A79CD895BEA}"/>
    <cellStyle name="Vsota 2 6 7 2 8" xfId="41807" xr:uid="{8F68DDEF-40CF-41E1-933C-8F97649A1D87}"/>
    <cellStyle name="Vsota 2 6 7 3" xfId="13929" xr:uid="{1BBC363E-A3E0-424B-8E09-BD1E27D74462}"/>
    <cellStyle name="Vsota 2 6 7 4" xfId="19652" xr:uid="{1ED1CBC0-D8B7-48F2-8334-8EA71C076E10}"/>
    <cellStyle name="Vsota 2 6 7 5" xfId="25185" xr:uid="{360502D3-50BB-48F2-B70B-82E7974E16C6}"/>
    <cellStyle name="Vsota 2 6 7 6" xfId="38216" xr:uid="{74C7B74E-F6D6-4EE6-9924-DBB8CD186657}"/>
    <cellStyle name="Vsota 2 6 7 7" xfId="44918" xr:uid="{C4B22CE3-DF32-4C81-B224-96F8C07E4EEF}"/>
    <cellStyle name="Vsota 2 6 7 8" xfId="50471" xr:uid="{C3A13858-3FD1-471C-AF15-86468451A814}"/>
    <cellStyle name="Vsota 2 6 7 9" xfId="56500" xr:uid="{198AAA59-8BDE-4A10-A3F8-682F901BDE09}"/>
    <cellStyle name="Vsota 2 6 8" xfId="6854" xr:uid="{87E84C8D-6E43-47E2-94C4-CB2CC7094543}"/>
    <cellStyle name="Vsota 2 6 8 2" xfId="9677" xr:uid="{CA21F519-9123-4AD7-BD37-3C6A447E7FD6}"/>
    <cellStyle name="Vsota 2 6 8 2 2" xfId="17043" xr:uid="{6C4399D8-B6A1-442C-93E0-C0EF9B90F645}"/>
    <cellStyle name="Vsota 2 6 8 2 3" xfId="22766" xr:uid="{C663B8FC-5876-48F0-9673-4876135EBB56}"/>
    <cellStyle name="Vsota 2 6 8 2 4" xfId="28299" xr:uid="{6CB7E10A-F9E2-4758-9510-458115613E70}"/>
    <cellStyle name="Vsota 2 6 8 2 5" xfId="41330" xr:uid="{25B018E7-DECE-40C7-A4A4-AF269BB8388E}"/>
    <cellStyle name="Vsota 2 6 8 2 6" xfId="48032" xr:uid="{A649537C-9494-44D7-BF29-C1639A713C35}"/>
    <cellStyle name="Vsota 2 6 8 2 7" xfId="53585" xr:uid="{F342CC22-C948-46E8-85A4-CA143F7607AD}"/>
    <cellStyle name="Vsota 2 6 8 2 8" xfId="53982" xr:uid="{515D7E95-BDD8-4B92-A5E2-A9B49B873A48}"/>
    <cellStyle name="Vsota 2 6 8 3" xfId="14220" xr:uid="{6783370A-2200-4686-92C3-CAAEFC482D8F}"/>
    <cellStyle name="Vsota 2 6 8 4" xfId="19943" xr:uid="{68886B99-ADC8-4C9D-8884-F5D20D686C6F}"/>
    <cellStyle name="Vsota 2 6 8 5" xfId="25476" xr:uid="{497CA5A3-B351-4C6F-AAD4-BC306C743FB4}"/>
    <cellStyle name="Vsota 2 6 8 6" xfId="38507" xr:uid="{3DAEA3A0-716E-4E24-9647-B103F7BCCAC9}"/>
    <cellStyle name="Vsota 2 6 8 7" xfId="45209" xr:uid="{F88B5B75-30A5-4F22-92E9-509058E5705A}"/>
    <cellStyle name="Vsota 2 6 8 8" xfId="50762" xr:uid="{BCCB2C26-C1DC-4BBE-96F5-84B2069C6A77}"/>
    <cellStyle name="Vsota 2 6 8 9" xfId="56666" xr:uid="{4A6431E9-A2B7-4F1E-80FC-70BF37EBC5ED}"/>
    <cellStyle name="Vsota 2 6 9" xfId="4724" xr:uid="{7D3DD52F-1EC1-4A55-AAC8-ED58B4EA1EBC}"/>
    <cellStyle name="Vsota 2 6 9 2" xfId="12090" xr:uid="{C7299F42-C772-4DD7-9634-453937A62887}"/>
    <cellStyle name="Vsota 2 6 9 3" xfId="17813" xr:uid="{EB8D8790-187C-4482-B8BC-CB37E687791A}"/>
    <cellStyle name="Vsota 2 6 9 4" xfId="23346" xr:uid="{AA2D3C50-2A3D-4AF7-B740-DB4B1BF31CBC}"/>
    <cellStyle name="Vsota 2 6 9 5" xfId="39200" xr:uid="{A304E961-4518-4C77-970B-5AEEDD118F29}"/>
    <cellStyle name="Vsota 2 6 9 6" xfId="45902" xr:uid="{008BCB97-8AD8-4E14-8B6C-51A33B16670D}"/>
    <cellStyle name="Vsota 2 6 9 7" xfId="51455" xr:uid="{53FB06ED-2398-421E-876E-7F32407AC38A}"/>
    <cellStyle name="Vsota 2 6 9 8" xfId="57712" xr:uid="{B458F36F-9A1B-49EC-A505-A65EB5A51F64}"/>
    <cellStyle name="Vsota 2 7" xfId="1797" xr:uid="{AC7F3645-B8FE-4FD8-AA4D-9F2751A0CBEC}"/>
    <cellStyle name="Vsota 2 7 10" xfId="7545" xr:uid="{DD70196B-F094-4F3C-BCD8-A3DB87841879}"/>
    <cellStyle name="Vsota 2 7 10 2" xfId="14911" xr:uid="{B8D832C1-DB39-45C2-9931-19677A46DE8E}"/>
    <cellStyle name="Vsota 2 7 10 3" xfId="20634" xr:uid="{4EF1882B-E9A7-41CC-B479-24706260FC83}"/>
    <cellStyle name="Vsota 2 7 10 4" xfId="26167" xr:uid="{88A455D1-1506-40B2-8531-29066C2C0ED6}"/>
    <cellStyle name="Vsota 2 7 11" xfId="10151" xr:uid="{4ADC7F6F-78E3-4384-A07C-B90CAC30EE7B}"/>
    <cellStyle name="Vsota 2 7 12" xfId="11655" xr:uid="{F5C78878-C681-4712-BE4F-A4772F624AC4}"/>
    <cellStyle name="Vsota 2 7 13" xfId="11136" xr:uid="{3FCB2652-38E3-4E12-9793-91A6496FE184}"/>
    <cellStyle name="Vsota 2 7 14" xfId="36375" xr:uid="{EAB06F3B-E123-4F5E-8999-D2536CF01232}"/>
    <cellStyle name="Vsota 2 7 15" xfId="43077" xr:uid="{120F8C5A-A17C-43A5-93C7-E9AF7E973162}"/>
    <cellStyle name="Vsota 2 7 16" xfId="48630" xr:uid="{02D8A204-0EF6-4D37-8C35-82EC8C5718CF}"/>
    <cellStyle name="Vsota 2 7 17" xfId="43037" xr:uid="{5585304D-5D52-4FD1-8F4D-74660EC9DFA9}"/>
    <cellStyle name="Vsota 2 7 2" xfId="4929" xr:uid="{912BF7DC-3B56-4D50-949A-533A5D0D14CC}"/>
    <cellStyle name="Vsota 2 7 2 10" xfId="23551" xr:uid="{DCC77B2F-B52D-4376-953F-2EC94C0E3B89}"/>
    <cellStyle name="Vsota 2 7 2 11" xfId="36582" xr:uid="{5DA6F34E-39B9-4B14-A0BE-A6F8AA2FF171}"/>
    <cellStyle name="Vsota 2 7 2 12" xfId="43284" xr:uid="{27E9257B-A251-427D-8D27-0FC524990B95}"/>
    <cellStyle name="Vsota 2 7 2 13" xfId="48837" xr:uid="{F097528F-373D-415C-8E84-AE8BAABA1D17}"/>
    <cellStyle name="Vsota 2 7 2 14" xfId="43058" xr:uid="{758C8CBE-EA90-48B0-8878-3577FC12D30D}"/>
    <cellStyle name="Vsota 2 7 2 2" xfId="5817" xr:uid="{C090B1C4-2B55-46E8-9B33-A3247A149454}"/>
    <cellStyle name="Vsota 2 7 2 2 2" xfId="8640" xr:uid="{7799C986-836F-4D5F-AF9B-F9A4378387BD}"/>
    <cellStyle name="Vsota 2 7 2 2 2 2" xfId="16006" xr:uid="{1B950A8D-DCB6-4114-AD1F-731A6A3A0D56}"/>
    <cellStyle name="Vsota 2 7 2 2 2 3" xfId="21729" xr:uid="{CB27B450-D44B-4CD8-9FB5-8272CCFE3A9A}"/>
    <cellStyle name="Vsota 2 7 2 2 2 4" xfId="27262" xr:uid="{08C3B15F-EF8E-46A9-81E6-58F10996CA2C}"/>
    <cellStyle name="Vsota 2 7 2 2 2 5" xfId="40293" xr:uid="{CD185C2F-00D7-409E-938F-046F2B97E650}"/>
    <cellStyle name="Vsota 2 7 2 2 2 6" xfId="46995" xr:uid="{A44C71C2-5C3A-4A5E-99D7-BFD529928615}"/>
    <cellStyle name="Vsota 2 7 2 2 2 7" xfId="52548" xr:uid="{47466245-26FB-470E-AD43-7F601EB342D2}"/>
    <cellStyle name="Vsota 2 7 2 2 2 8" xfId="57873" xr:uid="{EB86AC12-5382-442A-AD8F-1D128B21AAF8}"/>
    <cellStyle name="Vsota 2 7 2 2 3" xfId="13183" xr:uid="{3AF83C47-E94C-4D11-9A29-98B91726B1D5}"/>
    <cellStyle name="Vsota 2 7 2 2 4" xfId="18906" xr:uid="{D01CDEEF-691C-40C4-B1D9-F7FFE11B663F}"/>
    <cellStyle name="Vsota 2 7 2 2 5" xfId="24439" xr:uid="{96F8E650-3FC0-4B9E-8315-01E15E802E6F}"/>
    <cellStyle name="Vsota 2 7 2 2 6" xfId="37470" xr:uid="{6CBD8C64-937A-43F5-903D-0E9252229889}"/>
    <cellStyle name="Vsota 2 7 2 2 7" xfId="44172" xr:uid="{9C87B829-EB7E-4C00-BC47-D7439E85C26C}"/>
    <cellStyle name="Vsota 2 7 2 2 8" xfId="49725" xr:uid="{6232FC51-6B35-47F8-8201-FE55CCB54DF4}"/>
    <cellStyle name="Vsota 2 7 2 2 9" xfId="57791" xr:uid="{7B4EBE96-3FA1-475A-850A-E90088318EBB}"/>
    <cellStyle name="Vsota 2 7 2 3" xfId="5586" xr:uid="{2E2E1786-FF7D-4E52-830A-9AC45CD9D57C}"/>
    <cellStyle name="Vsota 2 7 2 3 2" xfId="8409" xr:uid="{76D31D3C-3684-4CE7-8C1C-49EF9B9B547B}"/>
    <cellStyle name="Vsota 2 7 2 3 2 2" xfId="15775" xr:uid="{4D6BE466-C426-4692-90FF-758D3D328E28}"/>
    <cellStyle name="Vsota 2 7 2 3 2 3" xfId="21498" xr:uid="{40827D26-39E3-4283-972A-613029C9F540}"/>
    <cellStyle name="Vsota 2 7 2 3 2 4" xfId="27031" xr:uid="{36E49185-814D-4791-A8E7-305C59271DA4}"/>
    <cellStyle name="Vsota 2 7 2 3 2 5" xfId="40062" xr:uid="{308DE465-0E58-4641-971F-BB36AB15A9F2}"/>
    <cellStyle name="Vsota 2 7 2 3 2 6" xfId="46764" xr:uid="{8B474872-6DBA-45F2-A659-F106998DC86F}"/>
    <cellStyle name="Vsota 2 7 2 3 2 7" xfId="52317" xr:uid="{47C78155-482E-4049-907C-BA5CB7FE7E9A}"/>
    <cellStyle name="Vsota 2 7 2 3 2 8" xfId="56096" xr:uid="{E7E07EEE-DCA9-4DB6-AEFD-CC25857E3EB7}"/>
    <cellStyle name="Vsota 2 7 2 3 3" xfId="12952" xr:uid="{197D5A23-B7D3-4062-AA8B-005D06ACAF63}"/>
    <cellStyle name="Vsota 2 7 2 3 4" xfId="18675" xr:uid="{475D01AE-4E65-480A-AF8D-C879C5612EA1}"/>
    <cellStyle name="Vsota 2 7 2 3 5" xfId="24208" xr:uid="{EAFC0616-D044-46B7-9022-9810EE25581E}"/>
    <cellStyle name="Vsota 2 7 2 3 6" xfId="37239" xr:uid="{60ECADDA-CE16-4400-8121-B5FF663CEEC0}"/>
    <cellStyle name="Vsota 2 7 2 3 7" xfId="43941" xr:uid="{6F40861C-AF64-4176-A079-8F71B4BA4E7C}"/>
    <cellStyle name="Vsota 2 7 2 3 8" xfId="49494" xr:uid="{0B3514F5-1C11-4BC2-BE57-31597F1A2990}"/>
    <cellStyle name="Vsota 2 7 2 3 9" xfId="55499" xr:uid="{D6B7DD60-54B8-433E-8401-CCAE9BA38D50}"/>
    <cellStyle name="Vsota 2 7 2 4" xfId="6444" xr:uid="{9E962E5E-0FA9-4625-895B-5744B1AA20AD}"/>
    <cellStyle name="Vsota 2 7 2 4 2" xfId="9267" xr:uid="{B4B31B71-B405-4AEB-B74C-3C3EBA712AC8}"/>
    <cellStyle name="Vsota 2 7 2 4 2 2" xfId="16633" xr:uid="{B354CD54-376A-4338-9E0F-0ECFCCD222D7}"/>
    <cellStyle name="Vsota 2 7 2 4 2 3" xfId="22356" xr:uid="{B5D6C049-28D7-40DD-9FA4-47E010D12753}"/>
    <cellStyle name="Vsota 2 7 2 4 2 4" xfId="27889" xr:uid="{429F73CE-477B-4EF0-9970-F2DE87225C87}"/>
    <cellStyle name="Vsota 2 7 2 4 2 5" xfId="40920" xr:uid="{D17FE8A5-A41F-4D44-88B0-5A3DF2C9F7A7}"/>
    <cellStyle name="Vsota 2 7 2 4 2 6" xfId="47622" xr:uid="{E59588FB-795E-4959-BC4A-6AB461206242}"/>
    <cellStyle name="Vsota 2 7 2 4 2 7" xfId="53175" xr:uid="{12704B00-896B-49FD-918D-E0C8CAEA5679}"/>
    <cellStyle name="Vsota 2 7 2 4 2 8" xfId="54384" xr:uid="{8B781AAC-5C91-4692-9117-4966E58C02F2}"/>
    <cellStyle name="Vsota 2 7 2 4 3" xfId="13810" xr:uid="{3D956BF9-218C-4AAF-AFB4-4331A6D15AD6}"/>
    <cellStyle name="Vsota 2 7 2 4 4" xfId="19533" xr:uid="{FCA40175-A74D-4690-A969-880B780CE6CD}"/>
    <cellStyle name="Vsota 2 7 2 4 5" xfId="25066" xr:uid="{331DF017-70D2-4A3B-BA7F-20EB76EC9144}"/>
    <cellStyle name="Vsota 2 7 2 4 6" xfId="38097" xr:uid="{35C7AD4E-8E9A-49BB-8F5D-D659051EEE2E}"/>
    <cellStyle name="Vsota 2 7 2 4 7" xfId="44799" xr:uid="{B85365AC-1A0A-45E0-A886-8428A1B8B203}"/>
    <cellStyle name="Vsota 2 7 2 4 8" xfId="50352" xr:uid="{46CB3D20-D5F2-4457-BB37-53D2DF4928A2}"/>
    <cellStyle name="Vsota 2 7 2 4 9" xfId="58299" xr:uid="{1F6A91BD-411E-4A40-84B8-406500CD0AC2}"/>
    <cellStyle name="Vsota 2 7 2 5" xfId="6768" xr:uid="{D190B910-18F1-435C-B77E-A15628C94F8C}"/>
    <cellStyle name="Vsota 2 7 2 5 2" xfId="9591" xr:uid="{DD3821B5-C3AA-4805-A563-DE262A121848}"/>
    <cellStyle name="Vsota 2 7 2 5 2 2" xfId="16957" xr:uid="{99DC60A5-D2B0-4431-B07D-DB4B3B543458}"/>
    <cellStyle name="Vsota 2 7 2 5 2 3" xfId="22680" xr:uid="{2484C745-B653-4A1E-AA5B-0112588FD01B}"/>
    <cellStyle name="Vsota 2 7 2 5 2 4" xfId="28213" xr:uid="{15E275CD-A7A1-4B18-A6B3-ACC9337D9606}"/>
    <cellStyle name="Vsota 2 7 2 5 2 5" xfId="41244" xr:uid="{EA10C2B9-53F1-446E-B2CC-ED87DAD44516}"/>
    <cellStyle name="Vsota 2 7 2 5 2 6" xfId="47946" xr:uid="{68FD3F30-FD9B-498B-938A-B8166737651B}"/>
    <cellStyle name="Vsota 2 7 2 5 2 7" xfId="53499" xr:uid="{5FE9CCCD-80CD-4C10-B519-E28D6E1BC9B1}"/>
    <cellStyle name="Vsota 2 7 2 5 2 8" xfId="55162" xr:uid="{A581D560-A2A7-4851-9AEF-E49E9B048160}"/>
    <cellStyle name="Vsota 2 7 2 5 3" xfId="14134" xr:uid="{AED5E103-FBA5-4645-A63D-F60167A86D73}"/>
    <cellStyle name="Vsota 2 7 2 5 4" xfId="19857" xr:uid="{65DD1524-F0F1-4EF7-94A4-DBBB76CDF26A}"/>
    <cellStyle name="Vsota 2 7 2 5 5" xfId="25390" xr:uid="{E593FE6B-EF7F-418F-A7AC-E02DD2D47305}"/>
    <cellStyle name="Vsota 2 7 2 5 6" xfId="38421" xr:uid="{6AFDBEB7-A850-4876-BCF3-C35FA75DF601}"/>
    <cellStyle name="Vsota 2 7 2 5 7" xfId="45123" xr:uid="{BDE082D8-D4D0-4426-AD90-02954FF73979}"/>
    <cellStyle name="Vsota 2 7 2 5 8" xfId="50676" xr:uid="{370AFAD5-7410-4A53-A38C-EB887E784C4D}"/>
    <cellStyle name="Vsota 2 7 2 5 9" xfId="54191" xr:uid="{9C709400-790E-4968-B507-986E77E4EB27}"/>
    <cellStyle name="Vsota 2 7 2 6" xfId="7059" xr:uid="{9D5F6F09-26C5-4296-B67A-BC4FFA0115C6}"/>
    <cellStyle name="Vsota 2 7 2 6 2" xfId="9882" xr:uid="{D91AF364-1FEE-4B50-8ECB-AF75FBF6E0FD}"/>
    <cellStyle name="Vsota 2 7 2 6 2 2" xfId="17248" xr:uid="{011622C6-4063-4685-A887-52E2E5591081}"/>
    <cellStyle name="Vsota 2 7 2 6 2 3" xfId="22971" xr:uid="{5444C795-DA1C-45A8-B754-6A453B9C018E}"/>
    <cellStyle name="Vsota 2 7 2 6 2 4" xfId="28504" xr:uid="{8AB0EEC1-3194-4177-A75F-4AC484E8F963}"/>
    <cellStyle name="Vsota 2 7 2 6 2 5" xfId="41535" xr:uid="{45D966AB-F59D-43D1-AE22-051267B9A2C9}"/>
    <cellStyle name="Vsota 2 7 2 6 2 6" xfId="48237" xr:uid="{10741B70-6E46-4042-99FB-0079F510F126}"/>
    <cellStyle name="Vsota 2 7 2 6 2 7" xfId="53790" xr:uid="{46C72BA8-0AA6-4159-B44E-349422A4EC6E}"/>
    <cellStyle name="Vsota 2 7 2 6 2 8" xfId="54156" xr:uid="{BFD682B2-F054-4431-B064-6319966174BD}"/>
    <cellStyle name="Vsota 2 7 2 6 3" xfId="14425" xr:uid="{5DA7C942-91E2-4F0F-A608-FA4D0AD376D6}"/>
    <cellStyle name="Vsota 2 7 2 6 4" xfId="20148" xr:uid="{059A877C-9244-40AD-8951-3744AE541FD0}"/>
    <cellStyle name="Vsota 2 7 2 6 5" xfId="25681" xr:uid="{69994057-62E1-462B-848B-31DCAC3338B9}"/>
    <cellStyle name="Vsota 2 7 2 6 6" xfId="38712" xr:uid="{B7DA372E-6E64-4781-B0C5-D48D869DFBB7}"/>
    <cellStyle name="Vsota 2 7 2 6 7" xfId="45414" xr:uid="{26D6F179-982E-486A-B8DB-953196E9A768}"/>
    <cellStyle name="Vsota 2 7 2 6 8" xfId="50967" xr:uid="{3941260C-BC15-40B0-907D-99336EB74026}"/>
    <cellStyle name="Vsota 2 7 2 6 9" xfId="55695" xr:uid="{AECC048D-34C0-43FA-B621-134869C43FA2}"/>
    <cellStyle name="Vsota 2 7 2 7" xfId="7752" xr:uid="{A9DFE0C0-CDA0-4EDB-B365-369D08F9F896}"/>
    <cellStyle name="Vsota 2 7 2 7 2" xfId="15118" xr:uid="{7903179D-9908-49B5-B2BF-A14E7E3138CE}"/>
    <cellStyle name="Vsota 2 7 2 7 3" xfId="20841" xr:uid="{9C6AC66F-9FCA-4D67-BC09-42D07C5489A5}"/>
    <cellStyle name="Vsota 2 7 2 7 4" xfId="26374" xr:uid="{8CB19FB8-F06E-4C06-9484-C9738CDA9F29}"/>
    <cellStyle name="Vsota 2 7 2 7 5" xfId="39405" xr:uid="{E2D30237-3BED-4963-B5C2-27C21199ED73}"/>
    <cellStyle name="Vsota 2 7 2 7 6" xfId="46107" xr:uid="{772B38BA-E83B-4729-8AB6-09CFB9F8EA40}"/>
    <cellStyle name="Vsota 2 7 2 7 7" xfId="51660" xr:uid="{EB5915F3-153F-4849-B6D0-79714A859FCB}"/>
    <cellStyle name="Vsota 2 7 2 7 8" xfId="48380" xr:uid="{56CFF50C-7C1C-44AC-9607-0723A3B1324E}"/>
    <cellStyle name="Vsota 2 7 2 8" xfId="12295" xr:uid="{0A6A989E-E823-4354-B286-74D61632597F}"/>
    <cellStyle name="Vsota 2 7 2 9" xfId="18018" xr:uid="{1BDCD01C-DB2F-4A26-9A57-7148640B303C}"/>
    <cellStyle name="Vsota 2 7 3" xfId="4781" xr:uid="{4EF1DBED-AF7B-4271-8561-DE021C64306B}"/>
    <cellStyle name="Vsota 2 7 3 10" xfId="23403" xr:uid="{BDD1E6EF-1B2E-437B-A4CC-AE7064CD57E0}"/>
    <cellStyle name="Vsota 2 7 3 11" xfId="36434" xr:uid="{A702BC01-0380-43D8-851E-E33C2E7EEA8F}"/>
    <cellStyle name="Vsota 2 7 3 12" xfId="43136" xr:uid="{A9A6F9E5-55A1-4A49-A147-B4C2971DAFC6}"/>
    <cellStyle name="Vsota 2 7 3 13" xfId="48689" xr:uid="{C0AE1B4C-F305-42AA-BD83-3A670587A4FA}"/>
    <cellStyle name="Vsota 2 7 3 14" xfId="55519" xr:uid="{336A5E71-2927-4833-8C75-32EA7BFC44F0}"/>
    <cellStyle name="Vsota 2 7 3 2" xfId="5669" xr:uid="{3521130B-659C-474F-92F7-65B95EDD367F}"/>
    <cellStyle name="Vsota 2 7 3 2 2" xfId="8492" xr:uid="{1E2B1AAE-7442-4E99-A2AD-3332F2B73000}"/>
    <cellStyle name="Vsota 2 7 3 2 2 2" xfId="15858" xr:uid="{EFE0F9FA-8E03-4BED-B2BE-5EE919179690}"/>
    <cellStyle name="Vsota 2 7 3 2 2 3" xfId="21581" xr:uid="{548AD964-9328-4D8C-A69D-EDBED0AE2E1D}"/>
    <cellStyle name="Vsota 2 7 3 2 2 4" xfId="27114" xr:uid="{CCF501B3-CA59-499A-95D8-C530E397047F}"/>
    <cellStyle name="Vsota 2 7 3 2 2 5" xfId="40145" xr:uid="{A4D83A93-CFEB-43CD-8B7C-91D723E4D5F2}"/>
    <cellStyle name="Vsota 2 7 3 2 2 6" xfId="46847" xr:uid="{0F828184-F6E8-4577-B714-0EEAF3CCFE26}"/>
    <cellStyle name="Vsota 2 7 3 2 2 7" xfId="52400" xr:uid="{50B5D629-0348-45A0-8D1A-10C71A9FE209}"/>
    <cellStyle name="Vsota 2 7 3 2 2 8" xfId="55423" xr:uid="{04CBCC25-41A4-4AA3-9A7A-A3A404314B41}"/>
    <cellStyle name="Vsota 2 7 3 2 3" xfId="13035" xr:uid="{C50B2169-8D76-4B0C-949C-1F9761CC33C7}"/>
    <cellStyle name="Vsota 2 7 3 2 4" xfId="18758" xr:uid="{91406E51-7685-4C35-9A40-B43DD5578069}"/>
    <cellStyle name="Vsota 2 7 3 2 5" xfId="24291" xr:uid="{6CDACB80-92D0-4EA8-A313-B24038338B39}"/>
    <cellStyle name="Vsota 2 7 3 2 6" xfId="37322" xr:uid="{3BA8C03A-4737-464F-AECE-05B51526E8B1}"/>
    <cellStyle name="Vsota 2 7 3 2 7" xfId="44024" xr:uid="{603F61B1-1902-4A50-8258-4684A737D00A}"/>
    <cellStyle name="Vsota 2 7 3 2 8" xfId="49577" xr:uid="{BBFC5C53-B349-49C4-B51A-5295D7F3664C}"/>
    <cellStyle name="Vsota 2 7 3 2 9" xfId="56044" xr:uid="{6E542696-4634-4850-9820-B390354C9F07}"/>
    <cellStyle name="Vsota 2 7 3 3" xfId="3841" xr:uid="{3D6D85AD-730B-4970-AC3C-A52B27AD35D6}"/>
    <cellStyle name="Vsota 2 7 3 3 2" xfId="7332" xr:uid="{6E411422-470E-4A35-A67D-8F4136E96838}"/>
    <cellStyle name="Vsota 2 7 3 3 2 2" xfId="14698" xr:uid="{904D69D5-9AFD-4165-9A85-B45CBC448D2F}"/>
    <cellStyle name="Vsota 2 7 3 3 2 3" xfId="20421" xr:uid="{3C80CFF6-6EED-498B-844D-082DA1C95936}"/>
    <cellStyle name="Vsota 2 7 3 3 2 4" xfId="25954" xr:uid="{D15B0883-F15D-4CE8-92A1-DF5F589655AD}"/>
    <cellStyle name="Vsota 2 7 3 3 2 5" xfId="38985" xr:uid="{1477F53A-1693-4B03-983B-C9805987AD17}"/>
    <cellStyle name="Vsota 2 7 3 3 2 6" xfId="45687" xr:uid="{FB4B083F-CD04-423A-A5C3-50C53A3B3B05}"/>
    <cellStyle name="Vsota 2 7 3 3 2 7" xfId="51240" xr:uid="{74D851FF-F3E6-4C06-B27B-53FA90FE38A5}"/>
    <cellStyle name="Vsota 2 7 3 3 2 8" xfId="48588" xr:uid="{E48229A5-7E79-4D5B-A261-C2ECA51288E2}"/>
    <cellStyle name="Vsota 2 7 3 3 3" xfId="11561" xr:uid="{04D35439-917E-4623-8721-43A831B61B78}"/>
    <cellStyle name="Vsota 2 7 3 3 4" xfId="17437" xr:uid="{B998F639-2C0F-442C-99F9-0308C648C653}"/>
    <cellStyle name="Vsota 2 7 3 3 5" xfId="23131" xr:uid="{CDCF974F-016C-4D3B-8D0D-CBFF85FFED55}"/>
    <cellStyle name="Vsota 2 7 3 3 6" xfId="35494" xr:uid="{3B80E7E6-BF1F-4F3D-819A-62051389935C}"/>
    <cellStyle name="Vsota 2 7 3 3 7" xfId="42417" xr:uid="{FFF4BF15-E58C-49A7-9FC2-A97BD1737588}"/>
    <cellStyle name="Vsota 2 7 3 3 8" xfId="41799" xr:uid="{853C46D0-BE6F-4526-8680-266B17E03A89}"/>
    <cellStyle name="Vsota 2 7 3 3 9" xfId="42250" xr:uid="{6D0A2662-641C-450F-BADE-CE328B23A641}"/>
    <cellStyle name="Vsota 2 7 3 4" xfId="6296" xr:uid="{121FA167-D220-44E4-AE9F-BAD7D064AB14}"/>
    <cellStyle name="Vsota 2 7 3 4 2" xfId="9119" xr:uid="{2EF4CC33-2CCF-49A6-B06C-373BC2FEC7F8}"/>
    <cellStyle name="Vsota 2 7 3 4 2 2" xfId="16485" xr:uid="{F6034049-DC7B-4CBB-99F3-2BF1F36D27A4}"/>
    <cellStyle name="Vsota 2 7 3 4 2 3" xfId="22208" xr:uid="{3DCCB0D8-14B0-4AAF-AEBA-01C898EA94E1}"/>
    <cellStyle name="Vsota 2 7 3 4 2 4" xfId="27741" xr:uid="{24DE03C3-25CF-4ACA-A1C7-E35C58FE29CB}"/>
    <cellStyle name="Vsota 2 7 3 4 2 5" xfId="40772" xr:uid="{D2791FE0-5CF1-44A4-BE22-FD48B7606B5B}"/>
    <cellStyle name="Vsota 2 7 3 4 2 6" xfId="47474" xr:uid="{51C2E98A-0921-4626-8272-0027D4506CBB}"/>
    <cellStyle name="Vsota 2 7 3 4 2 7" xfId="53027" xr:uid="{05120C85-35F9-46CF-8655-D40C239BB058}"/>
    <cellStyle name="Vsota 2 7 3 4 2 8" xfId="56509" xr:uid="{4F6B9C4A-2247-4AE4-B115-F97852B3DF41}"/>
    <cellStyle name="Vsota 2 7 3 4 3" xfId="13662" xr:uid="{745CEAED-CCBB-470D-8905-303DE5BB2C4D}"/>
    <cellStyle name="Vsota 2 7 3 4 4" xfId="19385" xr:uid="{54383423-A955-4BBC-84C8-3BFAD5E114A9}"/>
    <cellStyle name="Vsota 2 7 3 4 5" xfId="24918" xr:uid="{DB06E61F-D691-4383-9FA8-2AA46A08A793}"/>
    <cellStyle name="Vsota 2 7 3 4 6" xfId="37949" xr:uid="{D5E3E257-738A-4F90-838A-7CB7EF8C58C4}"/>
    <cellStyle name="Vsota 2 7 3 4 7" xfId="44651" xr:uid="{54B57651-674B-4DA0-8C54-DF310E78C68D}"/>
    <cellStyle name="Vsota 2 7 3 4 8" xfId="50204" xr:uid="{C3604AE0-8E51-463A-87FA-A960ED00D82B}"/>
    <cellStyle name="Vsota 2 7 3 4 9" xfId="54659" xr:uid="{DC1CB07A-95CA-477F-9748-DD85CF688F77}"/>
    <cellStyle name="Vsota 2 7 3 5" xfId="6620" xr:uid="{6FCE2FB7-F110-43D1-AEE6-F3B56CD835C3}"/>
    <cellStyle name="Vsota 2 7 3 5 2" xfId="9443" xr:uid="{EA4BEE10-29D6-4F19-B6EC-7DC0E878D310}"/>
    <cellStyle name="Vsota 2 7 3 5 2 2" xfId="16809" xr:uid="{FD6674B3-7F89-4DA7-8FB5-D7DB86B3F647}"/>
    <cellStyle name="Vsota 2 7 3 5 2 3" xfId="22532" xr:uid="{978F7A3A-F1D6-4DBD-A496-90AD65514EF0}"/>
    <cellStyle name="Vsota 2 7 3 5 2 4" xfId="28065" xr:uid="{98C5B27E-828C-4EF6-88E0-F3D6E7CEC3A3}"/>
    <cellStyle name="Vsota 2 7 3 5 2 5" xfId="41096" xr:uid="{85D14321-4789-40FC-B5D0-C21F4A75AEC8}"/>
    <cellStyle name="Vsota 2 7 3 5 2 6" xfId="47798" xr:uid="{5AEFC492-813B-419C-9E56-6F49553692C1}"/>
    <cellStyle name="Vsota 2 7 3 5 2 7" xfId="53351" xr:uid="{2A955334-8D9F-48A9-AF90-AA9421D70B3E}"/>
    <cellStyle name="Vsota 2 7 3 5 2 8" xfId="55671" xr:uid="{C65F0B33-9CB8-4A44-98FE-097CD08F8F3E}"/>
    <cellStyle name="Vsota 2 7 3 5 3" xfId="13986" xr:uid="{2E430610-0465-4E80-ABE9-5676EC7378FE}"/>
    <cellStyle name="Vsota 2 7 3 5 4" xfId="19709" xr:uid="{ECC69357-1729-42B5-BD7F-F43C30C3CCD8}"/>
    <cellStyle name="Vsota 2 7 3 5 5" xfId="25242" xr:uid="{6A7E65C5-98F0-4582-8B56-F76685BE7C1F}"/>
    <cellStyle name="Vsota 2 7 3 5 6" xfId="38273" xr:uid="{75EEED2A-1DC0-47C9-B64D-7B0AE9C4A6AD}"/>
    <cellStyle name="Vsota 2 7 3 5 7" xfId="44975" xr:uid="{109A9BDC-045F-4677-92BE-37B1B0A37E6E}"/>
    <cellStyle name="Vsota 2 7 3 5 8" xfId="50528" xr:uid="{E132DC43-B9D1-4E79-9DC4-00654116764A}"/>
    <cellStyle name="Vsota 2 7 3 5 9" xfId="58215" xr:uid="{656536BA-B16E-4DDE-BBA8-D80D89131F00}"/>
    <cellStyle name="Vsota 2 7 3 6" xfId="6911" xr:uid="{18BA069C-1805-45D3-B8D4-21C76B90A78A}"/>
    <cellStyle name="Vsota 2 7 3 6 2" xfId="9734" xr:uid="{5D4C6114-FE6F-4EA4-A32C-61D85D6E89CB}"/>
    <cellStyle name="Vsota 2 7 3 6 2 2" xfId="17100" xr:uid="{F16F0052-0BCD-4E5C-9AFC-F7D1DC8B7FB8}"/>
    <cellStyle name="Vsota 2 7 3 6 2 3" xfId="22823" xr:uid="{079D03E0-744F-4266-AC49-694F0895AB8F}"/>
    <cellStyle name="Vsota 2 7 3 6 2 4" xfId="28356" xr:uid="{D2A5B7EF-1C1C-4699-AE07-5BB7F7CAC68E}"/>
    <cellStyle name="Vsota 2 7 3 6 2 5" xfId="41387" xr:uid="{0DC4F325-1AF4-4F38-B632-6F210F7CB6C0}"/>
    <cellStyle name="Vsota 2 7 3 6 2 6" xfId="48089" xr:uid="{6E936651-4DC5-46BA-8955-F49C54A313ED}"/>
    <cellStyle name="Vsota 2 7 3 6 2 7" xfId="53642" xr:uid="{0EA7471D-E37F-4490-A9BA-815B30E87156}"/>
    <cellStyle name="Vsota 2 7 3 6 2 8" xfId="55957" xr:uid="{93CEA1BD-3AFE-42DC-A161-CFEFA6222C74}"/>
    <cellStyle name="Vsota 2 7 3 6 3" xfId="14277" xr:uid="{4F580A7C-E9D3-40FF-8371-62BA38D2595A}"/>
    <cellStyle name="Vsota 2 7 3 6 4" xfId="20000" xr:uid="{E6E5658F-7848-40C9-A562-B7FDBF22EE26}"/>
    <cellStyle name="Vsota 2 7 3 6 5" xfId="25533" xr:uid="{2A0DC1CE-0F63-4A6F-B500-86AF07CE96FB}"/>
    <cellStyle name="Vsota 2 7 3 6 6" xfId="38564" xr:uid="{EAA0615F-0DD6-47F4-A2B3-E8564115AB5B}"/>
    <cellStyle name="Vsota 2 7 3 6 7" xfId="45266" xr:uid="{120F5A86-3314-4354-8EEA-E1040DB905F3}"/>
    <cellStyle name="Vsota 2 7 3 6 8" xfId="50819" xr:uid="{0B7EA07A-502D-4685-ADBB-2200A60D1B8D}"/>
    <cellStyle name="Vsota 2 7 3 6 9" xfId="55214" xr:uid="{90E1B65C-20F2-4FC4-A4C8-283D2FE62D98}"/>
    <cellStyle name="Vsota 2 7 3 7" xfId="7604" xr:uid="{FDCFA316-2B0E-487F-B13A-D304C566CE05}"/>
    <cellStyle name="Vsota 2 7 3 7 2" xfId="14970" xr:uid="{9DD2016C-9648-4FDA-8E38-596A0E9E7953}"/>
    <cellStyle name="Vsota 2 7 3 7 3" xfId="20693" xr:uid="{32881458-0C10-490F-A432-F06D5E81E897}"/>
    <cellStyle name="Vsota 2 7 3 7 4" xfId="26226" xr:uid="{8EEED5E4-CAD9-45F4-A356-FE0E2169B972}"/>
    <cellStyle name="Vsota 2 7 3 7 5" xfId="39257" xr:uid="{EE71C44E-EF1F-465F-ABCF-0D034F74A698}"/>
    <cellStyle name="Vsota 2 7 3 7 6" xfId="45959" xr:uid="{D715EB64-FBB1-44C7-AB0A-07EB6B81532F}"/>
    <cellStyle name="Vsota 2 7 3 7 7" xfId="51512" xr:uid="{2B9CF2D7-388F-482B-B102-5F4A17BACF90}"/>
    <cellStyle name="Vsota 2 7 3 7 8" xfId="55844" xr:uid="{67CCCD45-4D24-454F-BCEC-DCD136B0B606}"/>
    <cellStyle name="Vsota 2 7 3 8" xfId="12147" xr:uid="{08AD214A-8949-47A3-BA75-D1B8DF8FBC4D}"/>
    <cellStyle name="Vsota 2 7 3 9" xfId="17870" xr:uid="{05D36547-E85A-4CA5-BF21-44A9C95F70BC}"/>
    <cellStyle name="Vsota 2 7 4" xfId="5610" xr:uid="{1AE272CE-ACB2-4CF6-A2E6-BAF640A14B72}"/>
    <cellStyle name="Vsota 2 7 4 2" xfId="8433" xr:uid="{DF983CE4-4FE1-4F4E-BE61-3F0297ED45AD}"/>
    <cellStyle name="Vsota 2 7 4 2 2" xfId="15799" xr:uid="{EB07636A-B9D1-4B1B-ABEB-7C0CEE4E1F5A}"/>
    <cellStyle name="Vsota 2 7 4 2 3" xfId="21522" xr:uid="{BCD2AF01-E9E3-40F2-B39C-20DC9353DD92}"/>
    <cellStyle name="Vsota 2 7 4 2 4" xfId="27055" xr:uid="{26D36191-A1C0-4396-B72E-7D94C495C111}"/>
    <cellStyle name="Vsota 2 7 4 2 5" xfId="40086" xr:uid="{63686CB8-DA4E-47AF-A76C-C4FE4BB68A2A}"/>
    <cellStyle name="Vsota 2 7 4 2 6" xfId="46788" xr:uid="{0D93F88D-0F02-4018-BF7D-43AC2ED1A96B}"/>
    <cellStyle name="Vsota 2 7 4 2 7" xfId="52341" xr:uid="{E73B340A-E396-4B44-989D-EE8D2781F061}"/>
    <cellStyle name="Vsota 2 7 4 2 8" xfId="54458" xr:uid="{B5A133AD-5DDE-4208-80EC-EBAA0E43AA4A}"/>
    <cellStyle name="Vsota 2 7 4 3" xfId="12976" xr:uid="{9740B00D-7D26-4D4C-932E-E484474FBA0D}"/>
    <cellStyle name="Vsota 2 7 4 4" xfId="18699" xr:uid="{75F58814-D18A-4B1A-BCDC-27814BFCE116}"/>
    <cellStyle name="Vsota 2 7 4 5" xfId="24232" xr:uid="{2DE7AAF8-5AD5-4356-9B3B-29656625B8CE}"/>
    <cellStyle name="Vsota 2 7 4 6" xfId="37263" xr:uid="{5BF8E924-0D06-48A7-8B19-6D7A34E52F20}"/>
    <cellStyle name="Vsota 2 7 4 7" xfId="43965" xr:uid="{238A0725-C0C9-4DDB-986A-7E90D1EC7F4D}"/>
    <cellStyle name="Vsota 2 7 4 8" xfId="49518" xr:uid="{8823DE5F-245F-4AF2-B808-AD90614FEC69}"/>
    <cellStyle name="Vsota 2 7 4 9" xfId="42643" xr:uid="{B923B87D-0CB3-4DBF-8583-BF892696C106}"/>
    <cellStyle name="Vsota 2 7 5" xfId="5956" xr:uid="{0327FC07-24B5-494D-8D8C-E8265A342DE9}"/>
    <cellStyle name="Vsota 2 7 5 2" xfId="8779" xr:uid="{9F1EC542-2421-44DF-B947-B21624610E46}"/>
    <cellStyle name="Vsota 2 7 5 2 2" xfId="16145" xr:uid="{CD8A587D-BCF8-4B35-8921-0789052B952A}"/>
    <cellStyle name="Vsota 2 7 5 2 3" xfId="21868" xr:uid="{5615E606-C9B8-4678-9AC9-84FBFEC9AED9}"/>
    <cellStyle name="Vsota 2 7 5 2 4" xfId="27401" xr:uid="{EF4D6E11-8AC9-4E3D-B898-F747CC1D8083}"/>
    <cellStyle name="Vsota 2 7 5 2 5" xfId="40432" xr:uid="{B18BAFCE-FF54-491E-B047-9B5C2E8E5557}"/>
    <cellStyle name="Vsota 2 7 5 2 6" xfId="47134" xr:uid="{8C96F6F1-EE1E-453F-991A-FE882BED4193}"/>
    <cellStyle name="Vsota 2 7 5 2 7" xfId="52687" xr:uid="{24E23371-D175-4A21-BBFB-06134A7957C4}"/>
    <cellStyle name="Vsota 2 7 5 2 8" xfId="53975" xr:uid="{12D32270-9C95-4E00-91D2-7EFAD3EDF665}"/>
    <cellStyle name="Vsota 2 7 5 3" xfId="13322" xr:uid="{8667667D-0D29-4F77-B157-483FE19FA6B2}"/>
    <cellStyle name="Vsota 2 7 5 4" xfId="19045" xr:uid="{C06EF08E-A823-46AB-94AD-00F4EF7D4B1C}"/>
    <cellStyle name="Vsota 2 7 5 5" xfId="24578" xr:uid="{EB873655-D7BE-4B77-9796-B7F906A80024}"/>
    <cellStyle name="Vsota 2 7 5 6" xfId="37609" xr:uid="{B6A9D5C0-0082-404C-8E02-EC9DB83A0737}"/>
    <cellStyle name="Vsota 2 7 5 7" xfId="44311" xr:uid="{B655D7EB-7549-4817-878B-A5FC4FE77E37}"/>
    <cellStyle name="Vsota 2 7 5 8" xfId="49864" xr:uid="{8E052D50-6501-4AEF-B910-481F08D446F3}"/>
    <cellStyle name="Vsota 2 7 5 9" xfId="41875" xr:uid="{675233FE-F7AE-4C3B-9B63-3DC0AD4B7002}"/>
    <cellStyle name="Vsota 2 7 6" xfId="6237" xr:uid="{5E8EE0ED-A3E8-4D51-84AD-639438483055}"/>
    <cellStyle name="Vsota 2 7 6 2" xfId="9060" xr:uid="{0BE5584F-7232-435C-8D33-A7412FD8D839}"/>
    <cellStyle name="Vsota 2 7 6 2 2" xfId="16426" xr:uid="{1AD9A20E-62F4-4C40-AEBC-529E6318C7EB}"/>
    <cellStyle name="Vsota 2 7 6 2 3" xfId="22149" xr:uid="{5F08331F-A613-4A57-A156-D28C8D86E6A3}"/>
    <cellStyle name="Vsota 2 7 6 2 4" xfId="27682" xr:uid="{3C100F3D-679A-4089-8E96-09EDC69D4372}"/>
    <cellStyle name="Vsota 2 7 6 2 5" xfId="40713" xr:uid="{C3E373C3-9A5C-4C17-8540-8457E29BECE0}"/>
    <cellStyle name="Vsota 2 7 6 2 6" xfId="47415" xr:uid="{1CBB8865-8099-49C0-81A6-0C765972E248}"/>
    <cellStyle name="Vsota 2 7 6 2 7" xfId="52968" xr:uid="{D96B6663-0A40-499D-BF83-03C09C291BD1}"/>
    <cellStyle name="Vsota 2 7 6 2 8" xfId="55442" xr:uid="{14AC2FAC-8652-4FA5-BBBD-4A3FEAA6FBE5}"/>
    <cellStyle name="Vsota 2 7 6 3" xfId="13603" xr:uid="{5B6C3684-B77A-49BC-B901-3114B4027841}"/>
    <cellStyle name="Vsota 2 7 6 4" xfId="19326" xr:uid="{26D07BF6-9BE0-4F6B-8C27-63B228B7C39C}"/>
    <cellStyle name="Vsota 2 7 6 5" xfId="24859" xr:uid="{92F81D3C-C0EA-4492-B4C4-CF1604960728}"/>
    <cellStyle name="Vsota 2 7 6 6" xfId="37890" xr:uid="{E6B01A6C-A2B6-4C4F-B605-BC0FC5CC92EC}"/>
    <cellStyle name="Vsota 2 7 6 7" xfId="44592" xr:uid="{E73F4DA6-DEE5-4A02-A73A-14A559599653}"/>
    <cellStyle name="Vsota 2 7 6 8" xfId="50145" xr:uid="{A219C5E8-DEC6-4507-851D-D5A2601F0E88}"/>
    <cellStyle name="Vsota 2 7 6 9" xfId="55273" xr:uid="{4FA99663-0930-4528-A3D2-05DBED7CCE83}"/>
    <cellStyle name="Vsota 2 7 7" xfId="6561" xr:uid="{FE339C00-40CB-4E62-9B1C-354BBC1B2195}"/>
    <cellStyle name="Vsota 2 7 7 2" xfId="9384" xr:uid="{3EC51E47-1846-4087-904B-75EF2954A90A}"/>
    <cellStyle name="Vsota 2 7 7 2 2" xfId="16750" xr:uid="{E2CC3BCB-B22B-4F9F-82D6-5E889AF679B8}"/>
    <cellStyle name="Vsota 2 7 7 2 3" xfId="22473" xr:uid="{8F4708DD-541C-4421-A0FD-BAA31DB07941}"/>
    <cellStyle name="Vsota 2 7 7 2 4" xfId="28006" xr:uid="{9EE51AB3-EF82-4F24-B64D-D24CBEE4BB25}"/>
    <cellStyle name="Vsota 2 7 7 2 5" xfId="41037" xr:uid="{A3033F69-B691-433A-9AD3-1F57BE633AD1}"/>
    <cellStyle name="Vsota 2 7 7 2 6" xfId="47739" xr:uid="{1932986E-8C0D-4CC1-8ECC-0698F793AA1D}"/>
    <cellStyle name="Vsota 2 7 7 2 7" xfId="53292" xr:uid="{84F757C9-358B-46FB-89C4-646D571371B2}"/>
    <cellStyle name="Vsota 2 7 7 2 8" xfId="58036" xr:uid="{C67A02FD-1BBE-4DE9-B5FF-1AE6CB7B011C}"/>
    <cellStyle name="Vsota 2 7 7 3" xfId="13927" xr:uid="{1B4A7CDE-9E00-42FA-8960-01335FF14D84}"/>
    <cellStyle name="Vsota 2 7 7 4" xfId="19650" xr:uid="{87FC3164-3603-4A09-AEAB-D9919220E1B7}"/>
    <cellStyle name="Vsota 2 7 7 5" xfId="25183" xr:uid="{2EF583A4-5747-455D-A00E-8131DB9864B7}"/>
    <cellStyle name="Vsota 2 7 7 6" xfId="38214" xr:uid="{578F964A-BABB-4283-9EAC-0198731F474A}"/>
    <cellStyle name="Vsota 2 7 7 7" xfId="44916" xr:uid="{AF9F46ED-FD6D-411B-B75A-2236C463B5B1}"/>
    <cellStyle name="Vsota 2 7 7 8" xfId="50469" xr:uid="{E0E2CA1D-30F6-4B3C-83C7-A2DDC1C8BE61}"/>
    <cellStyle name="Vsota 2 7 7 9" xfId="41624" xr:uid="{17C5996F-4F2A-4502-B442-6E30B1665B45}"/>
    <cellStyle name="Vsota 2 7 8" xfId="6852" xr:uid="{D87C793C-26E6-4D37-9B6D-86D6B137E73E}"/>
    <cellStyle name="Vsota 2 7 8 2" xfId="9675" xr:uid="{419AA412-5663-48F8-8EF8-CE299583219F}"/>
    <cellStyle name="Vsota 2 7 8 2 2" xfId="17041" xr:uid="{6247EEF7-C258-494A-BADD-B1DD87CA94E0}"/>
    <cellStyle name="Vsota 2 7 8 2 3" xfId="22764" xr:uid="{0FCF429D-541B-451B-A96B-8CD447172CE7}"/>
    <cellStyle name="Vsota 2 7 8 2 4" xfId="28297" xr:uid="{B2F3B45B-515B-42F5-BE17-1DE05A11D5D0}"/>
    <cellStyle name="Vsota 2 7 8 2 5" xfId="41328" xr:uid="{60323EF8-A26D-43D4-80B8-81BB30A19E7F}"/>
    <cellStyle name="Vsota 2 7 8 2 6" xfId="48030" xr:uid="{93985C4F-7BE7-47FC-9382-57C842BB5AD4}"/>
    <cellStyle name="Vsota 2 7 8 2 7" xfId="53583" xr:uid="{EA28AAEA-2AE7-40A3-8E13-6260777394FA}"/>
    <cellStyle name="Vsota 2 7 8 2 8" xfId="41849" xr:uid="{0AB61F18-B1D4-4040-BA37-4FDA4252F6F0}"/>
    <cellStyle name="Vsota 2 7 8 3" xfId="14218" xr:uid="{595F6ECC-EBBC-43E5-9B5C-88336D398910}"/>
    <cellStyle name="Vsota 2 7 8 4" xfId="19941" xr:uid="{43C6F59C-667F-4D1C-BF23-C7454953B3FE}"/>
    <cellStyle name="Vsota 2 7 8 5" xfId="25474" xr:uid="{C8290140-291F-4A53-930E-33D6C30DE1F3}"/>
    <cellStyle name="Vsota 2 7 8 6" xfId="38505" xr:uid="{A742A6E7-033B-4A7D-8E23-9D43A1CC1834}"/>
    <cellStyle name="Vsota 2 7 8 7" xfId="45207" xr:uid="{5ED242CB-36FC-4E7B-8E84-6D97047ABDA0}"/>
    <cellStyle name="Vsota 2 7 8 8" xfId="50760" xr:uid="{197D4A7C-209C-4E4D-9337-9ABEB7C1F82A}"/>
    <cellStyle name="Vsota 2 7 8 9" xfId="56182" xr:uid="{DC235F50-B669-4DA7-BEB6-536C7F2C7CAF}"/>
    <cellStyle name="Vsota 2 7 9" xfId="4722" xr:uid="{9D33E75E-97B0-4F94-A74B-224238A13027}"/>
    <cellStyle name="Vsota 2 7 9 2" xfId="12088" xr:uid="{54A821E3-3E6B-43E7-A93D-FF933167ED21}"/>
    <cellStyle name="Vsota 2 7 9 3" xfId="17811" xr:uid="{F1A1419E-0910-40D3-A027-0412546B9E37}"/>
    <cellStyle name="Vsota 2 7 9 4" xfId="23344" xr:uid="{C1F45AD3-2AFE-4B1D-B9AD-A2BA8C6CEF5A}"/>
    <cellStyle name="Vsota 2 7 9 5" xfId="39198" xr:uid="{19DD93EA-148C-41C1-9DDE-25D0E5D61A57}"/>
    <cellStyle name="Vsota 2 7 9 6" xfId="45900" xr:uid="{56DA3AB1-9FF7-4B5F-A7AC-457F55413B96}"/>
    <cellStyle name="Vsota 2 7 9 7" xfId="51453" xr:uid="{F1BAD75C-F3EB-4599-8C58-31BEAB3B6731}"/>
    <cellStyle name="Vsota 2 7 9 8" xfId="41630" xr:uid="{6CAF8E4F-B88A-48F8-8807-EEA06257192E}"/>
    <cellStyle name="Vsota 2 8" xfId="2484" xr:uid="{7A69DB9B-8779-4C7E-AB63-8A9187612B65}"/>
    <cellStyle name="Vsota 2 8 10" xfId="7506" xr:uid="{4A1E4F20-7921-4FEA-831F-2263FC494FD4}"/>
    <cellStyle name="Vsota 2 8 10 2" xfId="14872" xr:uid="{22C5496F-0662-4450-9A47-1BD9C31A5F21}"/>
    <cellStyle name="Vsota 2 8 10 3" xfId="20595" xr:uid="{ECD75EC9-998F-4628-B197-13AFA8AFEF8C}"/>
    <cellStyle name="Vsota 2 8 10 4" xfId="26128" xr:uid="{46ACC78E-05B7-4AB1-8DFC-C64A2EB94BC4}"/>
    <cellStyle name="Vsota 2 8 11" xfId="10653" xr:uid="{89DB81CC-02AE-4078-BDEF-8330B9DACCF9}"/>
    <cellStyle name="Vsota 2 8 12" xfId="11293" xr:uid="{81BB6C80-F376-4800-9807-7DA82E4B9ADE}"/>
    <cellStyle name="Vsota 2 8 13" xfId="17788" xr:uid="{1B72D052-F312-442D-B71E-F558F30FA41A}"/>
    <cellStyle name="Vsota 2 8 14" xfId="36169" xr:uid="{910D53AC-20F8-4C66-A733-65A2838E73CE}"/>
    <cellStyle name="Vsota 2 8 15" xfId="42933" xr:uid="{652157E8-2FAE-4233-A6E1-07FAEC0F4276}"/>
    <cellStyle name="Vsota 2 8 16" xfId="48492" xr:uid="{6C6D4038-2C1D-49BF-A492-E2526B1032EB}"/>
    <cellStyle name="Vsota 2 8 17" xfId="48480" xr:uid="{C7228BFA-D297-4150-AEA5-C8F73158EE1E}"/>
    <cellStyle name="Vsota 2 8 2" xfId="4859" xr:uid="{9CA6D868-ABF0-4615-A15F-27390723A23C}"/>
    <cellStyle name="Vsota 2 8 2 10" xfId="23481" xr:uid="{40725A7D-9087-4A04-8AEA-2D5D5B1BD5C3}"/>
    <cellStyle name="Vsota 2 8 2 11" xfId="36512" xr:uid="{73E0DD19-251C-4445-B6F3-81B3006788F0}"/>
    <cellStyle name="Vsota 2 8 2 12" xfId="43214" xr:uid="{9DAE16F8-1118-4A0F-8DF8-D66D4E3856AA}"/>
    <cellStyle name="Vsota 2 8 2 13" xfId="48767" xr:uid="{470E4643-AD3A-4C79-9F75-0637929F82B9}"/>
    <cellStyle name="Vsota 2 8 2 14" xfId="42238" xr:uid="{C89AA94E-FC0B-4C57-BC3B-218C562F6B55}"/>
    <cellStyle name="Vsota 2 8 2 2" xfId="5747" xr:uid="{EA10894B-F289-403E-975D-553B7AED4837}"/>
    <cellStyle name="Vsota 2 8 2 2 2" xfId="8570" xr:uid="{3BE9C7E4-245A-44E6-97A6-A597A9F4AC71}"/>
    <cellStyle name="Vsota 2 8 2 2 2 2" xfId="15936" xr:uid="{59249967-DC4F-4414-84AF-9543ECB2102B}"/>
    <cellStyle name="Vsota 2 8 2 2 2 3" xfId="21659" xr:uid="{8B83E349-2CE6-407D-A55C-42DDF7DB77D6}"/>
    <cellStyle name="Vsota 2 8 2 2 2 4" xfId="27192" xr:uid="{C0B0372C-E225-4DC5-A8CE-6F5D758FB851}"/>
    <cellStyle name="Vsota 2 8 2 2 2 5" xfId="40223" xr:uid="{8A102746-AB70-440C-BC26-EB577F25C3C8}"/>
    <cellStyle name="Vsota 2 8 2 2 2 6" xfId="46925" xr:uid="{324020AE-4FDF-4F4A-81D0-2FC68B408B57}"/>
    <cellStyle name="Vsota 2 8 2 2 2 7" xfId="52478" xr:uid="{BC80966B-9DA6-45EE-93CD-C0A74676F66A}"/>
    <cellStyle name="Vsota 2 8 2 2 2 8" xfId="56484" xr:uid="{F451A2C0-ECD9-4056-84D1-89E8080E166A}"/>
    <cellStyle name="Vsota 2 8 2 2 3" xfId="13113" xr:uid="{D3DD30AF-6669-44A9-9D2F-D8686DC423EA}"/>
    <cellStyle name="Vsota 2 8 2 2 4" xfId="18836" xr:uid="{32B9E7D0-35ED-451D-B409-A9AD10DBED62}"/>
    <cellStyle name="Vsota 2 8 2 2 5" xfId="24369" xr:uid="{1B9BB0DC-FB36-4A90-8B4B-FBDC0855AC2B}"/>
    <cellStyle name="Vsota 2 8 2 2 6" xfId="37400" xr:uid="{6E8EF11B-C639-44CD-983B-5DDCF16269AD}"/>
    <cellStyle name="Vsota 2 8 2 2 7" xfId="44102" xr:uid="{5AC42126-3726-4A07-85CA-EDCC9C4DF3A7}"/>
    <cellStyle name="Vsota 2 8 2 2 8" xfId="49655" xr:uid="{A27DE167-ECB2-4687-AA67-E6A40FB4AE91}"/>
    <cellStyle name="Vsota 2 8 2 2 9" xfId="41785" xr:uid="{52E43C45-7423-4C37-A9AC-B70D680C91EC}"/>
    <cellStyle name="Vsota 2 8 2 3" xfId="5508" xr:uid="{962979B7-EBC1-4D6C-9DC2-47ADCF6985C7}"/>
    <cellStyle name="Vsota 2 8 2 3 2" xfId="8331" xr:uid="{58ED7654-4D0C-487B-9679-44226D186023}"/>
    <cellStyle name="Vsota 2 8 2 3 2 2" xfId="15697" xr:uid="{CA241912-E439-4F61-BF32-C27987A5E446}"/>
    <cellStyle name="Vsota 2 8 2 3 2 3" xfId="21420" xr:uid="{AB27AA64-4FA3-4836-B9AC-BA9B9E40ACB4}"/>
    <cellStyle name="Vsota 2 8 2 3 2 4" xfId="26953" xr:uid="{506DEF19-F115-4FAE-90B5-46E5D0A9EF5A}"/>
    <cellStyle name="Vsota 2 8 2 3 2 5" xfId="39984" xr:uid="{E8B7A78F-50DA-40D8-9EB2-628669CD96AA}"/>
    <cellStyle name="Vsota 2 8 2 3 2 6" xfId="46686" xr:uid="{FE134C28-5AD8-4C94-A2F5-65D941C7EAEE}"/>
    <cellStyle name="Vsota 2 8 2 3 2 7" xfId="52239" xr:uid="{A0AFEA98-3912-434D-9A57-822BC9C58B2B}"/>
    <cellStyle name="Vsota 2 8 2 3 2 8" xfId="41945" xr:uid="{6A5B635A-D28F-4078-9C2F-C98C18CB504F}"/>
    <cellStyle name="Vsota 2 8 2 3 3" xfId="12874" xr:uid="{E884EFDE-8046-4F85-B359-7725894339FD}"/>
    <cellStyle name="Vsota 2 8 2 3 4" xfId="18597" xr:uid="{AD177355-F54C-4747-B034-96171FE4CC8F}"/>
    <cellStyle name="Vsota 2 8 2 3 5" xfId="24130" xr:uid="{EB7D1A74-53E9-4ED5-A969-2576C6DD918E}"/>
    <cellStyle name="Vsota 2 8 2 3 6" xfId="37161" xr:uid="{015C42AA-F07C-49A3-98EA-028AE63DF46F}"/>
    <cellStyle name="Vsota 2 8 2 3 7" xfId="43863" xr:uid="{E560EFF1-F53F-4574-9828-7B962C1FA54B}"/>
    <cellStyle name="Vsota 2 8 2 3 8" xfId="49416" xr:uid="{F8A8A138-62F7-488A-971F-97452E8B50E3}"/>
    <cellStyle name="Vsota 2 8 2 3 9" xfId="55551" xr:uid="{31C0342E-599A-437F-B4E4-9C001CE8ACC0}"/>
    <cellStyle name="Vsota 2 8 2 4" xfId="6374" xr:uid="{45BFEFE9-A070-4196-9285-230EA229E0E8}"/>
    <cellStyle name="Vsota 2 8 2 4 2" xfId="9197" xr:uid="{F9B40B3E-EE9C-48DF-94D2-818626378163}"/>
    <cellStyle name="Vsota 2 8 2 4 2 2" xfId="16563" xr:uid="{261CDE9B-027E-4912-AA10-BD67C18081A1}"/>
    <cellStyle name="Vsota 2 8 2 4 2 3" xfId="22286" xr:uid="{11E5DC0C-DE6E-4805-8887-0F51125C1000}"/>
    <cellStyle name="Vsota 2 8 2 4 2 4" xfId="27819" xr:uid="{22168D79-453B-4717-999D-238137F54916}"/>
    <cellStyle name="Vsota 2 8 2 4 2 5" xfId="40850" xr:uid="{FA103C45-F287-47ED-93CF-71940D14D5AE}"/>
    <cellStyle name="Vsota 2 8 2 4 2 6" xfId="47552" xr:uid="{D43F49BE-80B5-4CE9-9D6D-22F0D16ED6D4}"/>
    <cellStyle name="Vsota 2 8 2 4 2 7" xfId="53105" xr:uid="{49FC0321-2312-4634-98AA-8115A263A2C5}"/>
    <cellStyle name="Vsota 2 8 2 4 2 8" xfId="58128" xr:uid="{F7FD15FD-00CD-484D-9A57-98015C88AF68}"/>
    <cellStyle name="Vsota 2 8 2 4 3" xfId="13740" xr:uid="{D5A5712B-E579-4AAA-89FD-26ABDBA0933B}"/>
    <cellStyle name="Vsota 2 8 2 4 4" xfId="19463" xr:uid="{F7BBFAD0-4A91-4213-8B92-59539B031484}"/>
    <cellStyle name="Vsota 2 8 2 4 5" xfId="24996" xr:uid="{1F1FEFF8-02B2-4715-B011-0CF01842B72F}"/>
    <cellStyle name="Vsota 2 8 2 4 6" xfId="38027" xr:uid="{CAF6E75E-2278-47D9-9A37-2165C887D9A2}"/>
    <cellStyle name="Vsota 2 8 2 4 7" xfId="44729" xr:uid="{0A941729-A807-4ACA-81E8-E8D2EE2ED947}"/>
    <cellStyle name="Vsota 2 8 2 4 8" xfId="50282" xr:uid="{96234345-BC4B-400D-83BE-7486448482E2}"/>
    <cellStyle name="Vsota 2 8 2 4 9" xfId="56417" xr:uid="{B0BC734D-699F-45A6-92DC-CCDECC398EBA}"/>
    <cellStyle name="Vsota 2 8 2 5" xfId="6698" xr:uid="{1B1005EC-0D7D-4D9A-B0EF-74421FAA5B5E}"/>
    <cellStyle name="Vsota 2 8 2 5 2" xfId="9521" xr:uid="{CFCA725A-5F5B-4B35-A512-4E532A9B6C8E}"/>
    <cellStyle name="Vsota 2 8 2 5 2 2" xfId="16887" xr:uid="{5E2B842C-E2B9-45A4-8AA2-0A134035F196}"/>
    <cellStyle name="Vsota 2 8 2 5 2 3" xfId="22610" xr:uid="{930D949F-7E95-4847-9C8F-29B3A745A846}"/>
    <cellStyle name="Vsota 2 8 2 5 2 4" xfId="28143" xr:uid="{5D7D5E92-71EE-44CE-A247-07428207144E}"/>
    <cellStyle name="Vsota 2 8 2 5 2 5" xfId="41174" xr:uid="{FFAA95A2-13AF-44A1-959B-6E9A054EFAEE}"/>
    <cellStyle name="Vsota 2 8 2 5 2 6" xfId="47876" xr:uid="{B0BFAAF4-E04A-4373-A9FC-25FD634CB3B7}"/>
    <cellStyle name="Vsota 2 8 2 5 2 7" xfId="53429" xr:uid="{1F1B1B49-3E91-4ECB-BCE3-383D8F895CFF}"/>
    <cellStyle name="Vsota 2 8 2 5 2 8" xfId="57623" xr:uid="{14519D64-D421-4BBD-A89E-AD1209038475}"/>
    <cellStyle name="Vsota 2 8 2 5 3" xfId="14064" xr:uid="{F71F45A8-6BFB-438B-A70B-F89511198C95}"/>
    <cellStyle name="Vsota 2 8 2 5 4" xfId="19787" xr:uid="{DC60C17B-1B87-4E93-AA60-A2E1A8F6E82F}"/>
    <cellStyle name="Vsota 2 8 2 5 5" xfId="25320" xr:uid="{02FA2A96-00A8-4A32-9ACE-A6B0CABF6C58}"/>
    <cellStyle name="Vsota 2 8 2 5 6" xfId="38351" xr:uid="{54834186-DA6F-44B5-A0A8-642CF531A967}"/>
    <cellStyle name="Vsota 2 8 2 5 7" xfId="45053" xr:uid="{203BF1CD-6D0E-4407-890E-B5AF0BEE51D1}"/>
    <cellStyle name="Vsota 2 8 2 5 8" xfId="50606" xr:uid="{42A12A86-4951-4478-B8A2-DAFFBFFFBADE}"/>
    <cellStyle name="Vsota 2 8 2 5 9" xfId="57695" xr:uid="{97F35E64-E2B4-4879-83F7-5560E5170D41}"/>
    <cellStyle name="Vsota 2 8 2 6" xfId="6989" xr:uid="{98882CAF-630B-4FC9-92CE-166C5E2E1EBB}"/>
    <cellStyle name="Vsota 2 8 2 6 2" xfId="9812" xr:uid="{BECC2177-882B-4144-9A46-46D13818A445}"/>
    <cellStyle name="Vsota 2 8 2 6 2 2" xfId="17178" xr:uid="{98EB5B1B-173B-482C-BB72-606AF7FC56B8}"/>
    <cellStyle name="Vsota 2 8 2 6 2 3" xfId="22901" xr:uid="{1965662F-C629-49DD-B6DA-F72D904B4EBB}"/>
    <cellStyle name="Vsota 2 8 2 6 2 4" xfId="28434" xr:uid="{2EF0AF08-2BFB-4E37-BD7D-CD31EB882FF8}"/>
    <cellStyle name="Vsota 2 8 2 6 2 5" xfId="41465" xr:uid="{D823DA7D-E828-472C-B54A-B9ABAC1AB05C}"/>
    <cellStyle name="Vsota 2 8 2 6 2 6" xfId="48167" xr:uid="{2D9AF9C3-6B7F-4FC0-A6B9-E5325635D920}"/>
    <cellStyle name="Vsota 2 8 2 6 2 7" xfId="53720" xr:uid="{2837B430-5DB5-46CC-85A6-8B7AA24AEADD}"/>
    <cellStyle name="Vsota 2 8 2 6 2 8" xfId="42996" xr:uid="{4892038C-B401-40FD-8BDD-B96733B13577}"/>
    <cellStyle name="Vsota 2 8 2 6 3" xfId="14355" xr:uid="{1FCAF80F-3045-4D51-BA7A-EE789BFF340E}"/>
    <cellStyle name="Vsota 2 8 2 6 4" xfId="20078" xr:uid="{CC0CBBE8-1B3B-4487-B6FC-D4804AD7CC91}"/>
    <cellStyle name="Vsota 2 8 2 6 5" xfId="25611" xr:uid="{ADB29696-2312-4939-99EB-8338C3E307E7}"/>
    <cellStyle name="Vsota 2 8 2 6 6" xfId="38642" xr:uid="{1A22B374-7EF9-4FC9-A2B7-F0D70D081C2F}"/>
    <cellStyle name="Vsota 2 8 2 6 7" xfId="45344" xr:uid="{B8AF8301-C5CE-465E-ABFA-9F71C814AD4F}"/>
    <cellStyle name="Vsota 2 8 2 6 8" xfId="50897" xr:uid="{97FC8791-2F9D-45EE-ABC9-F7A3D957C8C0}"/>
    <cellStyle name="Vsota 2 8 2 6 9" xfId="57882" xr:uid="{4521992A-C4B5-41F3-B275-60D757325E7E}"/>
    <cellStyle name="Vsota 2 8 2 7" xfId="7682" xr:uid="{CC084066-8BD0-4A9E-AFC0-6DB6ECD1D35F}"/>
    <cellStyle name="Vsota 2 8 2 7 2" xfId="15048" xr:uid="{5714DEEE-211F-40F0-AA7E-B10D167EA1C8}"/>
    <cellStyle name="Vsota 2 8 2 7 3" xfId="20771" xr:uid="{CB19B4A2-710C-49E9-9E65-64FC203368F4}"/>
    <cellStyle name="Vsota 2 8 2 7 4" xfId="26304" xr:uid="{28FDFC0F-7069-421A-8E31-54F801F1ACC0}"/>
    <cellStyle name="Vsota 2 8 2 7 5" xfId="39335" xr:uid="{1E0E77A2-69BA-472D-BD36-BE4EF5FEBCA3}"/>
    <cellStyle name="Vsota 2 8 2 7 6" xfId="46037" xr:uid="{B8BFD0E2-6590-4797-A447-067B99509C9E}"/>
    <cellStyle name="Vsota 2 8 2 7 7" xfId="51590" xr:uid="{61C29DC0-B7CF-44EF-936F-107B06B71708}"/>
    <cellStyle name="Vsota 2 8 2 7 8" xfId="54812" xr:uid="{F47B7A79-2C42-4EE7-8500-D9C744546D42}"/>
    <cellStyle name="Vsota 2 8 2 8" xfId="12225" xr:uid="{3254141C-A4BD-478E-862F-5F6B7D8D417B}"/>
    <cellStyle name="Vsota 2 8 2 9" xfId="17948" xr:uid="{F867EA9B-C8BB-45DF-B376-8813F867BE44}"/>
    <cellStyle name="Vsota 2 8 3" xfId="4852" xr:uid="{A3C1A636-9EBE-49CB-8277-F1374422A49C}"/>
    <cellStyle name="Vsota 2 8 3 10" xfId="23474" xr:uid="{82B4A581-C66A-4E89-9655-606E62123951}"/>
    <cellStyle name="Vsota 2 8 3 11" xfId="36505" xr:uid="{A678930D-5B17-492E-86D8-2F552D3BBAC0}"/>
    <cellStyle name="Vsota 2 8 3 12" xfId="43207" xr:uid="{6A75A092-1912-4D6D-BFE5-5EEB306FA5AF}"/>
    <cellStyle name="Vsota 2 8 3 13" xfId="48760" xr:uid="{BB48E896-F431-4614-AEA6-EB3D0C370125}"/>
    <cellStyle name="Vsota 2 8 3 14" xfId="54808" xr:uid="{DC905A77-37F9-4CD2-A676-6E5E56A834FF}"/>
    <cellStyle name="Vsota 2 8 3 2" xfId="5740" xr:uid="{B4E2FFF8-9BB1-4E1E-88D6-0A36CB6B0130}"/>
    <cellStyle name="Vsota 2 8 3 2 2" xfId="8563" xr:uid="{E86C7A4E-F9C9-402D-A57E-3C48DF73911D}"/>
    <cellStyle name="Vsota 2 8 3 2 2 2" xfId="15929" xr:uid="{D675150A-50A7-4882-A0E3-A2EE3F5269CA}"/>
    <cellStyle name="Vsota 2 8 3 2 2 3" xfId="21652" xr:uid="{69FBEE4F-E457-41E5-A9D4-071C0253C08D}"/>
    <cellStyle name="Vsota 2 8 3 2 2 4" xfId="27185" xr:uid="{41855DF0-89F6-45DA-A29B-9FF13923F92F}"/>
    <cellStyle name="Vsota 2 8 3 2 2 5" xfId="40216" xr:uid="{54700A9E-E06D-441A-ADFB-8E5EBE089279}"/>
    <cellStyle name="Vsota 2 8 3 2 2 6" xfId="46918" xr:uid="{F51F9B4A-8682-4ADE-AAA6-73A8E724DF61}"/>
    <cellStyle name="Vsota 2 8 3 2 2 7" xfId="52471" xr:uid="{ED13D7A6-4EB2-469B-98B0-E33802E06681}"/>
    <cellStyle name="Vsota 2 8 3 2 2 8" xfId="48413" xr:uid="{21861532-4071-4609-A091-8C9CCCA86493}"/>
    <cellStyle name="Vsota 2 8 3 2 3" xfId="13106" xr:uid="{AAC3495B-3BF0-4576-A3D7-C1E2658D568C}"/>
    <cellStyle name="Vsota 2 8 3 2 4" xfId="18829" xr:uid="{B41AE442-3662-4953-92CC-F854D5617CB8}"/>
    <cellStyle name="Vsota 2 8 3 2 5" xfId="24362" xr:uid="{7616DDB5-A61A-44E1-8694-E2C45E1711BF}"/>
    <cellStyle name="Vsota 2 8 3 2 6" xfId="37393" xr:uid="{0A447B79-376E-4D29-BDEF-50D67324E97D}"/>
    <cellStyle name="Vsota 2 8 3 2 7" xfId="44095" xr:uid="{60A7B19B-04A2-4C73-B472-F6BFC9FBE323}"/>
    <cellStyle name="Vsota 2 8 3 2 8" xfId="49648" xr:uid="{537A11AF-4592-4BD7-9A18-2A646F9427EA}"/>
    <cellStyle name="Vsota 2 8 3 2 9" xfId="58365" xr:uid="{2CE5F57F-F5F2-4FEA-9A50-A4BC0042CF0C}"/>
    <cellStyle name="Vsota 2 8 3 3" xfId="3783" xr:uid="{90BC0E23-8811-4569-A458-3CB4FB3DA454}"/>
    <cellStyle name="Vsota 2 8 3 3 2" xfId="7274" xr:uid="{44B2AD42-F6BD-48B8-9B46-768E60AD28E2}"/>
    <cellStyle name="Vsota 2 8 3 3 2 2" xfId="14640" xr:uid="{B6217122-BFFE-49C8-8360-E19F48CBBCBD}"/>
    <cellStyle name="Vsota 2 8 3 3 2 3" xfId="20363" xr:uid="{DAB9A209-669D-4716-B917-18169D9136E9}"/>
    <cellStyle name="Vsota 2 8 3 3 2 4" xfId="25896" xr:uid="{6FC33E3F-56FC-4A65-94C9-67AB319B01E1}"/>
    <cellStyle name="Vsota 2 8 3 3 2 5" xfId="38927" xr:uid="{A58E74CD-0B41-47BA-ADBA-63B8B070EE8D}"/>
    <cellStyle name="Vsota 2 8 3 3 2 6" xfId="45629" xr:uid="{15332B10-5E39-4FBB-912B-CDB55A235FED}"/>
    <cellStyle name="Vsota 2 8 3 3 2 7" xfId="51182" xr:uid="{94CC2BA0-74F9-46CA-A522-41848527185D}"/>
    <cellStyle name="Vsota 2 8 3 3 2 8" xfId="57594" xr:uid="{7703C4EE-FA20-4645-B5EE-403863CF2F5B}"/>
    <cellStyle name="Vsota 2 8 3 3 3" xfId="11503" xr:uid="{F2A095D7-99E6-4865-BC61-F5FD2909C3D8}"/>
    <cellStyle name="Vsota 2 8 3 3 4" xfId="17379" xr:uid="{7BFF55BF-3A4B-481F-8036-FB685B027A0F}"/>
    <cellStyle name="Vsota 2 8 3 3 5" xfId="23073" xr:uid="{94C931A5-5FF7-4168-A035-A1DD2741D226}"/>
    <cellStyle name="Vsota 2 8 3 3 6" xfId="35436" xr:uid="{E780414E-822E-4A8B-92D0-C60FE4B1E841}"/>
    <cellStyle name="Vsota 2 8 3 3 7" xfId="42359" xr:uid="{FF9018B7-90F0-41EF-A732-6D907C05F33D}"/>
    <cellStyle name="Vsota 2 8 3 3 8" xfId="42456" xr:uid="{CD8CC063-8009-4967-8A46-0D105CD6EB08}"/>
    <cellStyle name="Vsota 2 8 3 3 9" xfId="54278" xr:uid="{ED90D09F-CA05-4217-ADFD-A68322A2EAF5}"/>
    <cellStyle name="Vsota 2 8 3 4" xfId="6367" xr:uid="{DB915EC8-F3B0-42A7-BBFD-F9CF18D557EC}"/>
    <cellStyle name="Vsota 2 8 3 4 2" xfId="9190" xr:uid="{4528A959-3266-47D9-89B3-91232A196D11}"/>
    <cellStyle name="Vsota 2 8 3 4 2 2" xfId="16556" xr:uid="{E289ACA1-02BA-428A-89B5-D1EC029EAF71}"/>
    <cellStyle name="Vsota 2 8 3 4 2 3" xfId="22279" xr:uid="{1BDDCB28-B2B3-45B6-A9EE-1DE4709B9CCC}"/>
    <cellStyle name="Vsota 2 8 3 4 2 4" xfId="27812" xr:uid="{C0E90105-CD9A-41C5-88FD-DF488363AD3F}"/>
    <cellStyle name="Vsota 2 8 3 4 2 5" xfId="40843" xr:uid="{7C9D76B0-2A1E-4EF9-B61F-208659F35899}"/>
    <cellStyle name="Vsota 2 8 3 4 2 6" xfId="47545" xr:uid="{68FB7F4F-DFD8-446C-AF66-2A0C5167340C}"/>
    <cellStyle name="Vsota 2 8 3 4 2 7" xfId="53098" xr:uid="{E7649039-C4A9-40E6-9B51-39B85F03663B}"/>
    <cellStyle name="Vsota 2 8 3 4 2 8" xfId="56615" xr:uid="{4D073A73-1D13-4AA3-B94E-4C9CF6D307E1}"/>
    <cellStyle name="Vsota 2 8 3 4 3" xfId="13733" xr:uid="{19A646B2-D9E6-4135-9F94-879819517BB2}"/>
    <cellStyle name="Vsota 2 8 3 4 4" xfId="19456" xr:uid="{CA73CC06-BD5E-4C9B-9978-27D120BA480B}"/>
    <cellStyle name="Vsota 2 8 3 4 5" xfId="24989" xr:uid="{19D9B360-A2A8-49AA-8D70-59A7079B3DD0}"/>
    <cellStyle name="Vsota 2 8 3 4 6" xfId="38020" xr:uid="{A69C1632-07CC-4D18-9A66-C06734728C5F}"/>
    <cellStyle name="Vsota 2 8 3 4 7" xfId="44722" xr:uid="{77AD1053-1A77-486B-BBDF-A46C4987D345}"/>
    <cellStyle name="Vsota 2 8 3 4 8" xfId="50275" xr:uid="{6469FCBB-A505-475A-97DE-14490C450E0E}"/>
    <cellStyle name="Vsota 2 8 3 4 9" xfId="56460" xr:uid="{C06460BB-7D90-45D9-88E9-759B405C9CE4}"/>
    <cellStyle name="Vsota 2 8 3 5" xfId="6691" xr:uid="{4182960E-736E-4850-B52E-E58EBB2136AD}"/>
    <cellStyle name="Vsota 2 8 3 5 2" xfId="9514" xr:uid="{7256CC16-9EEB-4579-AD88-03F4361F99EC}"/>
    <cellStyle name="Vsota 2 8 3 5 2 2" xfId="16880" xr:uid="{CFDC8B5B-208D-4ABC-A24C-9D831303098B}"/>
    <cellStyle name="Vsota 2 8 3 5 2 3" xfId="22603" xr:uid="{CC89366B-17F4-4469-8953-8A6EFBCC4D50}"/>
    <cellStyle name="Vsota 2 8 3 5 2 4" xfId="28136" xr:uid="{3820A536-2C46-4A8D-B591-77A31ED1F343}"/>
    <cellStyle name="Vsota 2 8 3 5 2 5" xfId="41167" xr:uid="{E5A57EB9-40C5-4F10-BFD1-3860E0B8872E}"/>
    <cellStyle name="Vsota 2 8 3 5 2 6" xfId="47869" xr:uid="{851D7AED-58CD-4CD1-9260-71D25556A1ED}"/>
    <cellStyle name="Vsota 2 8 3 5 2 7" xfId="53422" xr:uid="{560FCCAE-833E-4574-BA03-0FCA67F14190}"/>
    <cellStyle name="Vsota 2 8 3 5 2 8" xfId="54992" xr:uid="{44AEC338-0C49-4B62-B4C9-B57D4908B0DC}"/>
    <cellStyle name="Vsota 2 8 3 5 3" xfId="14057" xr:uid="{1C4F19A5-E7CC-42C3-96E9-C10A2951C735}"/>
    <cellStyle name="Vsota 2 8 3 5 4" xfId="19780" xr:uid="{1ACC2DBE-BAF3-438C-B85A-1CF2E7FF72BD}"/>
    <cellStyle name="Vsota 2 8 3 5 5" xfId="25313" xr:uid="{A33F8992-5D21-43A1-8293-BC809E523D43}"/>
    <cellStyle name="Vsota 2 8 3 5 6" xfId="38344" xr:uid="{AEC2F951-BED4-49D7-8052-19DFD62D350A}"/>
    <cellStyle name="Vsota 2 8 3 5 7" xfId="45046" xr:uid="{71A5AA37-6787-4E96-AB12-BDB93A7D31EC}"/>
    <cellStyle name="Vsota 2 8 3 5 8" xfId="50599" xr:uid="{B34FA432-B143-4960-94DF-0DA1FFBC48EA}"/>
    <cellStyle name="Vsota 2 8 3 5 9" xfId="54426" xr:uid="{E32462B2-D6E5-4D7B-B7E2-F94B6264517F}"/>
    <cellStyle name="Vsota 2 8 3 6" xfId="6982" xr:uid="{4C338221-EEEA-4F82-979E-6F16FF7C498E}"/>
    <cellStyle name="Vsota 2 8 3 6 2" xfId="9805" xr:uid="{765A60C5-3E9D-40B9-BEBD-BDA9BF12A6EA}"/>
    <cellStyle name="Vsota 2 8 3 6 2 2" xfId="17171" xr:uid="{B066EAE5-C31F-46C6-A511-81581D248555}"/>
    <cellStyle name="Vsota 2 8 3 6 2 3" xfId="22894" xr:uid="{4465583C-0E71-463A-954C-ED1AA3D8DAD4}"/>
    <cellStyle name="Vsota 2 8 3 6 2 4" xfId="28427" xr:uid="{AFF33612-DAA5-4C7F-A36E-480CCA924C43}"/>
    <cellStyle name="Vsota 2 8 3 6 2 5" xfId="41458" xr:uid="{4BE2F7B7-9FCD-4C8F-9147-AEB6A0576937}"/>
    <cellStyle name="Vsota 2 8 3 6 2 6" xfId="48160" xr:uid="{016D2458-CF1F-4895-A80D-EB726C437FBE}"/>
    <cellStyle name="Vsota 2 8 3 6 2 7" xfId="53713" xr:uid="{9149D344-BB5C-4E35-AA75-121501974D50}"/>
    <cellStyle name="Vsota 2 8 3 6 2 8" xfId="41663" xr:uid="{E7724841-4DDE-4307-9F76-BD8E6A06DB52}"/>
    <cellStyle name="Vsota 2 8 3 6 3" xfId="14348" xr:uid="{ACE1C6C2-6A0F-4B67-AC42-7B5D2138B89B}"/>
    <cellStyle name="Vsota 2 8 3 6 4" xfId="20071" xr:uid="{96869F7D-5221-4D6D-8EAA-3383672D1536}"/>
    <cellStyle name="Vsota 2 8 3 6 5" xfId="25604" xr:uid="{9080089E-D22C-40B9-9448-CA11E33EE06A}"/>
    <cellStyle name="Vsota 2 8 3 6 6" xfId="38635" xr:uid="{A5F11E2F-B930-43B0-884F-C1EE8CED6DC9}"/>
    <cellStyle name="Vsota 2 8 3 6 7" xfId="45337" xr:uid="{2D77FA95-5C3F-4302-887F-F23D0C99C84D}"/>
    <cellStyle name="Vsota 2 8 3 6 8" xfId="50890" xr:uid="{A8732EBD-0919-4792-AC62-BC90F211DA98}"/>
    <cellStyle name="Vsota 2 8 3 6 9" xfId="54397" xr:uid="{AF097C14-9DA9-4A5B-BB62-67257649625E}"/>
    <cellStyle name="Vsota 2 8 3 7" xfId="7675" xr:uid="{BEB64C7B-C553-48DD-881A-CBCE837F1A0F}"/>
    <cellStyle name="Vsota 2 8 3 7 2" xfId="15041" xr:uid="{D6F75623-EE2B-4ED9-91FC-B278CC00F24F}"/>
    <cellStyle name="Vsota 2 8 3 7 3" xfId="20764" xr:uid="{257644DF-32EE-4C28-82FD-C253CFBFEB2C}"/>
    <cellStyle name="Vsota 2 8 3 7 4" xfId="26297" xr:uid="{39787010-0E58-4479-83DD-E8AA457E7766}"/>
    <cellStyle name="Vsota 2 8 3 7 5" xfId="39328" xr:uid="{DA90939F-1D03-40C5-AC24-CF4461EE05D9}"/>
    <cellStyle name="Vsota 2 8 3 7 6" xfId="46030" xr:uid="{8613F7BF-8EFC-4FB8-97DD-E0FDF6FEE622}"/>
    <cellStyle name="Vsota 2 8 3 7 7" xfId="51583" xr:uid="{3FFCC9AD-E2C4-4576-8196-01B9DB3BDCC5}"/>
    <cellStyle name="Vsota 2 8 3 7 8" xfId="54777" xr:uid="{A5C86777-B948-4D7E-95C5-385E8E2DD99A}"/>
    <cellStyle name="Vsota 2 8 3 8" xfId="12218" xr:uid="{F7C6B4C6-DF7E-4F45-9572-089F3DE85415}"/>
    <cellStyle name="Vsota 2 8 3 9" xfId="17941" xr:uid="{85D90D54-F710-4295-B2DD-18B7D1A1B46E}"/>
    <cellStyle name="Vsota 2 8 4" xfId="5492" xr:uid="{BD8093EF-1385-453F-BEE8-DBA246CD35C7}"/>
    <cellStyle name="Vsota 2 8 4 2" xfId="8315" xr:uid="{381AE055-7895-400A-8A6F-F5FCD75227FE}"/>
    <cellStyle name="Vsota 2 8 4 2 2" xfId="15681" xr:uid="{47A3B005-CCEB-4D0E-A09D-04649F49143E}"/>
    <cellStyle name="Vsota 2 8 4 2 3" xfId="21404" xr:uid="{B1DAC616-6C8A-45C5-9C98-B49A15570981}"/>
    <cellStyle name="Vsota 2 8 4 2 4" xfId="26937" xr:uid="{A9C32DFF-7B29-4B28-A375-11F093C5E988}"/>
    <cellStyle name="Vsota 2 8 4 2 5" xfId="39968" xr:uid="{2403BA86-905F-4365-9C8D-9F491F9DBB2B}"/>
    <cellStyle name="Vsota 2 8 4 2 6" xfId="46670" xr:uid="{14CF3778-4546-4932-AA30-E4A755800269}"/>
    <cellStyle name="Vsota 2 8 4 2 7" xfId="52223" xr:uid="{DE011A01-17BC-41F1-9A8F-870E4B695377}"/>
    <cellStyle name="Vsota 2 8 4 2 8" xfId="55328" xr:uid="{8CEBF766-1A7A-4098-80FA-E48C70436B41}"/>
    <cellStyle name="Vsota 2 8 4 3" xfId="12858" xr:uid="{20FAB1FC-34D4-4EB0-994A-FD93F3171CD8}"/>
    <cellStyle name="Vsota 2 8 4 4" xfId="18581" xr:uid="{FAD6D8EB-A48B-4A65-892F-DC91DE097A2F}"/>
    <cellStyle name="Vsota 2 8 4 5" xfId="24114" xr:uid="{6AC156A0-1074-4AB2-89DE-E9D2FDDC5B7C}"/>
    <cellStyle name="Vsota 2 8 4 6" xfId="37145" xr:uid="{7A5CB916-E1CD-4D06-B0D4-6B83FA1ECB81}"/>
    <cellStyle name="Vsota 2 8 4 7" xfId="43847" xr:uid="{87A72158-D99F-4B7B-94C5-F1182716F804}"/>
    <cellStyle name="Vsota 2 8 4 8" xfId="49400" xr:uid="{0A59E27D-534C-4966-B777-4DEBAB8B1EC8}"/>
    <cellStyle name="Vsota 2 8 4 9" xfId="58314" xr:uid="{D4EC0490-4C17-4D4C-894A-05CCAB1191DE}"/>
    <cellStyle name="Vsota 2 8 5" xfId="5391" xr:uid="{105E9AD5-4068-4F20-87CE-96EFE8F82A22}"/>
    <cellStyle name="Vsota 2 8 5 2" xfId="8214" xr:uid="{D9C15287-496E-422A-AF7C-BB6B1F02BFC4}"/>
    <cellStyle name="Vsota 2 8 5 2 2" xfId="15580" xr:uid="{8D3E9BCF-FEDC-4B6E-AA41-440C68E98723}"/>
    <cellStyle name="Vsota 2 8 5 2 3" xfId="21303" xr:uid="{A6BBB9B0-B238-4014-A889-4B34322555CA}"/>
    <cellStyle name="Vsota 2 8 5 2 4" xfId="26836" xr:uid="{D24895CB-7EB3-441B-8561-0109BE09E23A}"/>
    <cellStyle name="Vsota 2 8 5 2 5" xfId="39867" xr:uid="{998C1F3B-2C73-4B64-B56B-A287CB8BDFDD}"/>
    <cellStyle name="Vsota 2 8 5 2 6" xfId="46569" xr:uid="{7744ED19-2C69-472A-816D-E4879E97F81B}"/>
    <cellStyle name="Vsota 2 8 5 2 7" xfId="52122" xr:uid="{3675D7A0-6655-4E3E-B3A8-01F5AE0C7C1E}"/>
    <cellStyle name="Vsota 2 8 5 2 8" xfId="41620" xr:uid="{05659D44-30AA-408E-9E71-87A9A73FC3CA}"/>
    <cellStyle name="Vsota 2 8 5 3" xfId="12757" xr:uid="{C2BAD1E2-8778-482C-AD92-DC7151D81B26}"/>
    <cellStyle name="Vsota 2 8 5 4" xfId="18480" xr:uid="{78012AC9-5904-4F41-BD11-F43818EE4887}"/>
    <cellStyle name="Vsota 2 8 5 5" xfId="24013" xr:uid="{24595C35-736A-4C9A-939C-9E034BE48376}"/>
    <cellStyle name="Vsota 2 8 5 6" xfId="37044" xr:uid="{90CB6FAF-37A2-4A8E-A2B8-4E51913562E5}"/>
    <cellStyle name="Vsota 2 8 5 7" xfId="43746" xr:uid="{31F74B97-CECA-438B-8C56-B53D32DC9A1F}"/>
    <cellStyle name="Vsota 2 8 5 8" xfId="49299" xr:uid="{3DD57325-5918-463E-8F5B-45C30A934FB1}"/>
    <cellStyle name="Vsota 2 8 5 9" xfId="57558" xr:uid="{91E6896C-E0AA-448A-8CF7-09D1F475BA66}"/>
    <cellStyle name="Vsota 2 8 6" xfId="5444" xr:uid="{DD607537-5D2A-4F14-AA0C-A22EC632ADAC}"/>
    <cellStyle name="Vsota 2 8 6 2" xfId="8267" xr:uid="{7EDFB368-A791-4A59-BCE7-E0032FFAE961}"/>
    <cellStyle name="Vsota 2 8 6 2 2" xfId="15633" xr:uid="{A56DE18F-2814-42E6-83AB-35355789ABC9}"/>
    <cellStyle name="Vsota 2 8 6 2 3" xfId="21356" xr:uid="{A6D5566F-AC63-4466-8014-38BCB8AC0215}"/>
    <cellStyle name="Vsota 2 8 6 2 4" xfId="26889" xr:uid="{8B109832-4E59-443C-8020-D8015A84464B}"/>
    <cellStyle name="Vsota 2 8 6 2 5" xfId="39920" xr:uid="{2773A1EE-0C8E-410E-8E1B-C2011C30A684}"/>
    <cellStyle name="Vsota 2 8 6 2 6" xfId="46622" xr:uid="{C0749F5A-57E5-4F3D-9C43-5765348B945E}"/>
    <cellStyle name="Vsota 2 8 6 2 7" xfId="52175" xr:uid="{D6467309-776D-48D9-B144-8A1E58C7273F}"/>
    <cellStyle name="Vsota 2 8 6 2 8" xfId="54590" xr:uid="{2819D251-E6F9-4C94-AA0F-43A5E8553162}"/>
    <cellStyle name="Vsota 2 8 6 3" xfId="12810" xr:uid="{B9471A2C-9B42-4E3E-B140-32637AEB52D7}"/>
    <cellStyle name="Vsota 2 8 6 4" xfId="18533" xr:uid="{B7E56345-06E7-4FB5-8DDF-0F29CF8E0FC9}"/>
    <cellStyle name="Vsota 2 8 6 5" xfId="24066" xr:uid="{703D9738-A86B-4792-A685-63FD20676D7F}"/>
    <cellStyle name="Vsota 2 8 6 6" xfId="37097" xr:uid="{8DCD5542-E99A-4115-A28D-0B8BED343F97}"/>
    <cellStyle name="Vsota 2 8 6 7" xfId="43799" xr:uid="{100C4670-7C7B-4A94-BC1E-8CDCD9D5664B}"/>
    <cellStyle name="Vsota 2 8 6 8" xfId="49352" xr:uid="{AE0ED5D8-7BEE-47A2-ABFD-B77E87E42A68}"/>
    <cellStyle name="Vsota 2 8 6 9" xfId="56328" xr:uid="{FCDE4F31-195B-4309-A1E2-CDD55113937A}"/>
    <cellStyle name="Vsota 2 8 7" xfId="6509" xr:uid="{1BE1700A-92AE-4223-A2F6-21C71738F729}"/>
    <cellStyle name="Vsota 2 8 7 2" xfId="9332" xr:uid="{FFA66664-477E-494A-A953-FD362814B47C}"/>
    <cellStyle name="Vsota 2 8 7 2 2" xfId="16698" xr:uid="{D7411AC2-3559-49ED-88C6-816B608BF4FF}"/>
    <cellStyle name="Vsota 2 8 7 2 3" xfId="22421" xr:uid="{C68B6A9D-0A0B-41C3-8E6B-C97E3EF252AE}"/>
    <cellStyle name="Vsota 2 8 7 2 4" xfId="27954" xr:uid="{BAA20941-DF6A-4C30-AD12-A8205D762A11}"/>
    <cellStyle name="Vsota 2 8 7 2 5" xfId="40985" xr:uid="{1D2F0CF9-EB71-4F99-8729-93E82D8EA277}"/>
    <cellStyle name="Vsota 2 8 7 2 6" xfId="47687" xr:uid="{65A769EF-2726-4B28-8B87-D431CD941407}"/>
    <cellStyle name="Vsota 2 8 7 2 7" xfId="53240" xr:uid="{ED39B11F-527F-4ED3-B96A-0AD7D4B4D83A}"/>
    <cellStyle name="Vsota 2 8 7 2 8" xfId="57295" xr:uid="{6052B676-E1FE-4A6F-870E-C76334F7C6D6}"/>
    <cellStyle name="Vsota 2 8 7 3" xfId="13875" xr:uid="{7D205348-734D-4A4E-8122-10AB469DF986}"/>
    <cellStyle name="Vsota 2 8 7 4" xfId="19598" xr:uid="{C9C83A2E-EED6-4294-9310-7F7187C3D421}"/>
    <cellStyle name="Vsota 2 8 7 5" xfId="25131" xr:uid="{5FECB31A-290C-415E-8028-1297995E814E}"/>
    <cellStyle name="Vsota 2 8 7 6" xfId="38162" xr:uid="{13C4CB90-9208-4D5A-A447-7FB9683F4A68}"/>
    <cellStyle name="Vsota 2 8 7 7" xfId="44864" xr:uid="{00FBFA93-3F1C-4702-B436-FBA94F825E3A}"/>
    <cellStyle name="Vsota 2 8 7 8" xfId="50417" xr:uid="{A18B48A5-A675-4229-B51F-3ABEA4965240}"/>
    <cellStyle name="Vsota 2 8 7 9" xfId="54462" xr:uid="{41081894-DE2B-4883-8801-9BADC2668B18}"/>
    <cellStyle name="Vsota 2 8 8" xfId="5413" xr:uid="{554DCC6A-0709-42BB-9551-F9C1F56EED9D}"/>
    <cellStyle name="Vsota 2 8 8 2" xfId="8236" xr:uid="{15A65C8C-7E8F-47CF-A92A-B4846D82D12D}"/>
    <cellStyle name="Vsota 2 8 8 2 2" xfId="15602" xr:uid="{0E8621DB-F877-4149-8B8C-874DC7EBFB2F}"/>
    <cellStyle name="Vsota 2 8 8 2 3" xfId="21325" xr:uid="{FA08B376-1F0C-4F65-9B34-8D48C44B32E2}"/>
    <cellStyle name="Vsota 2 8 8 2 4" xfId="26858" xr:uid="{C7496BBB-75FB-4260-AE63-43091845B391}"/>
    <cellStyle name="Vsota 2 8 8 2 5" xfId="39889" xr:uid="{E07558C1-BB94-409C-A0AD-D2AE4C48B8EC}"/>
    <cellStyle name="Vsota 2 8 8 2 6" xfId="46591" xr:uid="{2B3B7247-E214-4A47-8495-4553F9D4E3A0}"/>
    <cellStyle name="Vsota 2 8 8 2 7" xfId="52144" xr:uid="{2718B391-285B-4061-915C-4106B915A9E7}"/>
    <cellStyle name="Vsota 2 8 8 2 8" xfId="55167" xr:uid="{6FFEC890-C7A5-41B3-A409-AF7EE178F187}"/>
    <cellStyle name="Vsota 2 8 8 3" xfId="12779" xr:uid="{C1637E4F-E646-4BAE-A514-543D03CD3245}"/>
    <cellStyle name="Vsota 2 8 8 4" xfId="18502" xr:uid="{C1BE3BBD-D3D5-4B06-A311-4CC41EF44C08}"/>
    <cellStyle name="Vsota 2 8 8 5" xfId="24035" xr:uid="{6D0CA743-D818-4529-8AA4-A87EAD76B616}"/>
    <cellStyle name="Vsota 2 8 8 6" xfId="37066" xr:uid="{A61D5AF7-E965-4893-B8DC-7CA7FCB69875}"/>
    <cellStyle name="Vsota 2 8 8 7" xfId="43768" xr:uid="{C76BF2D4-32B8-4DC3-AC22-D9FBB276B0A0}"/>
    <cellStyle name="Vsota 2 8 8 8" xfId="49321" xr:uid="{EBE261C4-3A90-4EED-9B66-500E14F4356F}"/>
    <cellStyle name="Vsota 2 8 8 9" xfId="57097" xr:uid="{D601DCAD-24A6-4AAF-9D38-0BDDEC34752F}"/>
    <cellStyle name="Vsota 2 8 9" xfId="4516" xr:uid="{BCF018EB-16E4-46A4-9562-2CAF29976892}"/>
    <cellStyle name="Vsota 2 8 9 2" xfId="11969" xr:uid="{B522F439-48F3-4251-A258-2A7A3BF7994F}"/>
    <cellStyle name="Vsota 2 8 9 3" xfId="17735" xr:uid="{95CC5981-412A-436B-BA16-C88BC4B35B3B}"/>
    <cellStyle name="Vsota 2 8 9 4" xfId="23305" xr:uid="{28DABE10-6C97-4F93-9624-2DD87630CDD0}"/>
    <cellStyle name="Vsota 2 8 9 5" xfId="39159" xr:uid="{11025DF5-CE27-4685-ACEE-1F6C385AAAE5}"/>
    <cellStyle name="Vsota 2 8 9 6" xfId="45861" xr:uid="{082093FB-BD5D-4882-86CD-602BF26D1DFA}"/>
    <cellStyle name="Vsota 2 8 9 7" xfId="51414" xr:uid="{A810EB62-B690-4942-9E5F-06C3C6693EED}"/>
    <cellStyle name="Vsota 2 8 9 8" xfId="57535" xr:uid="{EA8756C0-495B-43CE-9BF3-2B48B5489948}"/>
    <cellStyle name="Vsota 2 9" xfId="2573" xr:uid="{C38052E4-6DC9-4197-BD69-64AEB5B7CBB7}"/>
    <cellStyle name="Vsota 2 9 10" xfId="11128" xr:uid="{4FC10153-1813-409B-92B3-9E1638FBD161}"/>
    <cellStyle name="Vsota 2 9 11" xfId="10958" xr:uid="{A406A510-A51F-4E85-9E97-C8CA39052869}"/>
    <cellStyle name="Vsota 2 9 12" xfId="35748" xr:uid="{7EE4F72E-254D-4288-AF68-B0F71D0811B7}"/>
    <cellStyle name="Vsota 2 9 13" xfId="42615" xr:uid="{C3C5E0EE-DBA4-4EC5-ADBB-944740620224}"/>
    <cellStyle name="Vsota 2 9 14" xfId="34577" xr:uid="{F58A5D6F-2D7C-460F-A503-23F6F3A20399}"/>
    <cellStyle name="Vsota 2 9 15" xfId="34237" xr:uid="{D2F31514-64BE-4F3C-9577-3521459664C8}"/>
    <cellStyle name="Vsota 2 9 2" xfId="5229" xr:uid="{A65F2BE6-43F5-4F14-A85A-FB037B29A709}"/>
    <cellStyle name="Vsota 2 9 2 2" xfId="8052" xr:uid="{F277558E-B282-4F15-A3F2-715980525402}"/>
    <cellStyle name="Vsota 2 9 2 2 2" xfId="15418" xr:uid="{72C39247-A496-4EF4-8519-1AC5C7DD83C3}"/>
    <cellStyle name="Vsota 2 9 2 2 3" xfId="21141" xr:uid="{872B9400-08FA-46AD-8833-FDDC84057213}"/>
    <cellStyle name="Vsota 2 9 2 2 4" xfId="26674" xr:uid="{318D8476-38AC-4BE6-9BAF-21B199E5CE35}"/>
    <cellStyle name="Vsota 2 9 2 2 5" xfId="39705" xr:uid="{450E283D-9ED0-45F8-A885-80004B7A79AE}"/>
    <cellStyle name="Vsota 2 9 2 2 6" xfId="46407" xr:uid="{0352C747-29DB-45F9-9CB5-973D665766F3}"/>
    <cellStyle name="Vsota 2 9 2 2 7" xfId="51960" xr:uid="{74B2AB10-E4C1-4E03-870B-C9E73E94005D}"/>
    <cellStyle name="Vsota 2 9 2 2 8" xfId="42971" xr:uid="{1B1317BA-7BC3-4EE7-B931-C784FC3A987B}"/>
    <cellStyle name="Vsota 2 9 2 3" xfId="12595" xr:uid="{4AFD8B5F-E6F9-4DE6-92A2-BE2DFF7D235D}"/>
    <cellStyle name="Vsota 2 9 2 4" xfId="18318" xr:uid="{1F55F067-0D4F-4821-A6C3-1A452A35C602}"/>
    <cellStyle name="Vsota 2 9 2 5" xfId="23851" xr:uid="{3DEF334C-230E-4842-A09F-E38B7321E845}"/>
    <cellStyle name="Vsota 2 9 2 6" xfId="36882" xr:uid="{51C5BBE0-20DC-461F-8C9F-7468E9EFA774}"/>
    <cellStyle name="Vsota 2 9 2 7" xfId="43584" xr:uid="{FEB16989-83E6-4897-B43F-0DE9DED1031F}"/>
    <cellStyle name="Vsota 2 9 2 8" xfId="49137" xr:uid="{26D3D6FB-ADAE-4CD7-8D7B-0F2582D364C2}"/>
    <cellStyle name="Vsota 2 9 2 9" xfId="58391" xr:uid="{84637BA8-E2BA-48E9-8049-E1E987C3022D}"/>
    <cellStyle name="Vsota 2 9 3" xfId="5554" xr:uid="{DD722548-788B-4FBB-9AC8-4B2AF914098F}"/>
    <cellStyle name="Vsota 2 9 3 2" xfId="8377" xr:uid="{F64F8F06-C980-4616-BC66-4FAD14253ADC}"/>
    <cellStyle name="Vsota 2 9 3 2 2" xfId="15743" xr:uid="{7B1FCCC4-8737-498E-ACB2-74BDBAD48FA2}"/>
    <cellStyle name="Vsota 2 9 3 2 3" xfId="21466" xr:uid="{D0AFD3EF-B010-48FE-A6A5-C4F6551C92BC}"/>
    <cellStyle name="Vsota 2 9 3 2 4" xfId="26999" xr:uid="{2A789A22-DF53-4632-AA79-AE00AE67FC2A}"/>
    <cellStyle name="Vsota 2 9 3 2 5" xfId="40030" xr:uid="{A5989BC1-1BB8-4E0C-B68E-FA556CD1EF78}"/>
    <cellStyle name="Vsota 2 9 3 2 6" xfId="46732" xr:uid="{A8728957-34E0-4AF8-A773-D24052F3D8F5}"/>
    <cellStyle name="Vsota 2 9 3 2 7" xfId="52285" xr:uid="{1D8C0FAB-3238-4ABC-991E-8D128303F870}"/>
    <cellStyle name="Vsota 2 9 3 2 8" xfId="57917" xr:uid="{46D560F6-2BEE-43A7-8934-497143A36DCA}"/>
    <cellStyle name="Vsota 2 9 3 3" xfId="12920" xr:uid="{E1CBD169-6021-4E6D-9BA0-C01D1136E04E}"/>
    <cellStyle name="Vsota 2 9 3 4" xfId="18643" xr:uid="{DF6786D2-B103-410C-9DA9-46E0B9F3E5B9}"/>
    <cellStyle name="Vsota 2 9 3 5" xfId="24176" xr:uid="{B014BE32-DB41-43AE-AEF7-A5EBC62F2EFB}"/>
    <cellStyle name="Vsota 2 9 3 6" xfId="37207" xr:uid="{4D7A449E-747B-4465-B1AE-D846D414FBF5}"/>
    <cellStyle name="Vsota 2 9 3 7" xfId="43909" xr:uid="{D161693D-B807-4884-B1F5-4FEC8E4DBEBA}"/>
    <cellStyle name="Vsota 2 9 3 8" xfId="49462" xr:uid="{FF55DBFD-A7B9-4F42-A1FC-B4D13841E69C}"/>
    <cellStyle name="Vsota 2 9 3 9" xfId="53959" xr:uid="{4B646245-B4C5-4CF3-A1FD-ED71297E8B99}"/>
    <cellStyle name="Vsota 2 9 4" xfId="5112" xr:uid="{4F5C64C7-AC2B-4DE8-B6B8-1283EFD18DBC}"/>
    <cellStyle name="Vsota 2 9 4 2" xfId="7935" xr:uid="{E1A0E93F-11E6-42F7-BBD0-9645C09E0B51}"/>
    <cellStyle name="Vsota 2 9 4 2 2" xfId="15301" xr:uid="{EE044678-C0F2-4AA1-85C2-B9DA5D998877}"/>
    <cellStyle name="Vsota 2 9 4 2 3" xfId="21024" xr:uid="{59D4EFF0-15D0-46F8-B3DE-4019713F2FB6}"/>
    <cellStyle name="Vsota 2 9 4 2 4" xfId="26557" xr:uid="{9426F184-5A99-4D9B-8D56-D4C322086156}"/>
    <cellStyle name="Vsota 2 9 4 2 5" xfId="39588" xr:uid="{CB1662E1-5692-4002-9CA7-8B5375C007B5}"/>
    <cellStyle name="Vsota 2 9 4 2 6" xfId="46290" xr:uid="{92F9490C-4310-4FD0-AF66-D7854BD8B69C}"/>
    <cellStyle name="Vsota 2 9 4 2 7" xfId="51843" xr:uid="{FE311280-CF31-45C2-90DE-C172EFA0D517}"/>
    <cellStyle name="Vsota 2 9 4 2 8" xfId="57844" xr:uid="{9F889D31-C0D6-48AA-A283-27A2DABC0EDE}"/>
    <cellStyle name="Vsota 2 9 4 3" xfId="12478" xr:uid="{509ABE26-CEFE-45EE-81AA-30D248C24F8B}"/>
    <cellStyle name="Vsota 2 9 4 4" xfId="18201" xr:uid="{BFC0A474-EAC7-48B2-9AE7-F9D9D1828EA3}"/>
    <cellStyle name="Vsota 2 9 4 5" xfId="23734" xr:uid="{79D88685-117E-41EB-B8EF-AC0FF9122AC7}"/>
    <cellStyle name="Vsota 2 9 4 6" xfId="36765" xr:uid="{02838B5E-A580-45E4-9FED-5919A00F74BA}"/>
    <cellStyle name="Vsota 2 9 4 7" xfId="43467" xr:uid="{CB0D8BE9-1BF1-4D44-87CD-BB91A6CB569B}"/>
    <cellStyle name="Vsota 2 9 4 8" xfId="49020" xr:uid="{604027F2-19E0-4FA2-9977-2ED3458E8639}"/>
    <cellStyle name="Vsota 2 9 4 9" xfId="56131" xr:uid="{E01C3565-CB6A-4712-A696-603FDEDEFDF6}"/>
    <cellStyle name="Vsota 2 9 5" xfId="4997" xr:uid="{8520183D-92C0-4AD8-94E1-052951E79652}"/>
    <cellStyle name="Vsota 2 9 5 2" xfId="7820" xr:uid="{D2917512-071F-429A-955D-E4A39D727B10}"/>
    <cellStyle name="Vsota 2 9 5 2 2" xfId="15186" xr:uid="{A69FFCAE-18E4-42F4-8718-41F5BEA51C25}"/>
    <cellStyle name="Vsota 2 9 5 2 3" xfId="20909" xr:uid="{952C1114-CEEF-4AC8-A906-A6A113BBEEF4}"/>
    <cellStyle name="Vsota 2 9 5 2 4" xfId="26442" xr:uid="{FB1CAD1E-FFA9-4570-A7FA-F056BDC86298}"/>
    <cellStyle name="Vsota 2 9 5 2 5" xfId="39473" xr:uid="{BB710EBA-739D-4DB7-84DA-135D614F5652}"/>
    <cellStyle name="Vsota 2 9 5 2 6" xfId="46175" xr:uid="{2B4AA86B-574E-4A12-8180-77725FBC2B69}"/>
    <cellStyle name="Vsota 2 9 5 2 7" xfId="51728" xr:uid="{79B47EB8-01DF-4BB7-967B-208A5521C69E}"/>
    <cellStyle name="Vsota 2 9 5 2 8" xfId="41982" xr:uid="{70A449F2-6C01-4D40-BCEA-F1E711872F03}"/>
    <cellStyle name="Vsota 2 9 5 3" xfId="12363" xr:uid="{C37D312A-BD7F-40D6-A9EE-73CF184509B6}"/>
    <cellStyle name="Vsota 2 9 5 4" xfId="18086" xr:uid="{B2BB34A1-AD07-4AB5-82DF-9AB5BEBF7AF7}"/>
    <cellStyle name="Vsota 2 9 5 5" xfId="23619" xr:uid="{C4EB4796-A23F-4650-9920-9CC241BD6111}"/>
    <cellStyle name="Vsota 2 9 5 6" xfId="36650" xr:uid="{4135BF60-34D7-4172-BD1E-E8D4D0EFCF77}"/>
    <cellStyle name="Vsota 2 9 5 7" xfId="43352" xr:uid="{CCB17F81-08B8-4FA8-8D41-2992E94D8BA3}"/>
    <cellStyle name="Vsota 2 9 5 8" xfId="48905" xr:uid="{87A7CD55-0797-4172-9B2B-BFE82F5D46D8}"/>
    <cellStyle name="Vsota 2 9 5 9" xfId="57354" xr:uid="{AED4C741-83D3-4941-8A73-240DCB0BB61C}"/>
    <cellStyle name="Vsota 2 9 6" xfId="5114" xr:uid="{CBB803E0-09F8-4092-A586-1D4B25B8E90C}"/>
    <cellStyle name="Vsota 2 9 6 2" xfId="7937" xr:uid="{447608A0-F7F1-4A9E-9697-FCE9DE7CF9DC}"/>
    <cellStyle name="Vsota 2 9 6 2 2" xfId="15303" xr:uid="{9E9E67EB-C631-43AE-9EC7-1283D13FCBD4}"/>
    <cellStyle name="Vsota 2 9 6 2 3" xfId="21026" xr:uid="{4A9F53E4-E54D-4EAA-A587-BE004A5F8772}"/>
    <cellStyle name="Vsota 2 9 6 2 4" xfId="26559" xr:uid="{2A89B3CE-98D5-4084-AAA4-1AEE85CC15BE}"/>
    <cellStyle name="Vsota 2 9 6 2 5" xfId="39590" xr:uid="{3D545541-F2E2-47A8-A000-4688C3FD4B98}"/>
    <cellStyle name="Vsota 2 9 6 2 6" xfId="46292" xr:uid="{EA7FC6CB-48F9-411E-A0D9-BCB3CB1FD3B4}"/>
    <cellStyle name="Vsota 2 9 6 2 7" xfId="51845" xr:uid="{AB2F00C0-2194-4B0C-ABFE-D8655B419950}"/>
    <cellStyle name="Vsota 2 9 6 2 8" xfId="56092" xr:uid="{30D67067-9683-41CB-B08A-47FD4ECC63FD}"/>
    <cellStyle name="Vsota 2 9 6 3" xfId="12480" xr:uid="{5FB80577-C7E2-46F0-BB5B-A0C98F1F48CB}"/>
    <cellStyle name="Vsota 2 9 6 4" xfId="18203" xr:uid="{A202E3A5-78F4-449B-9A8D-9B3F9C079A97}"/>
    <cellStyle name="Vsota 2 9 6 5" xfId="23736" xr:uid="{3E292EAA-B347-4F88-BB25-06A4F7A769A1}"/>
    <cellStyle name="Vsota 2 9 6 6" xfId="36767" xr:uid="{9242551B-D403-4E6F-8904-132579AA81A5}"/>
    <cellStyle name="Vsota 2 9 6 7" xfId="43469" xr:uid="{8A3F61A8-A8BE-47E2-B21C-90F74CD1CA7E}"/>
    <cellStyle name="Vsota 2 9 6 8" xfId="49022" xr:uid="{72D47723-E2D3-4FA0-B0C7-A54245887C3B}"/>
    <cellStyle name="Vsota 2 9 6 9" xfId="57423" xr:uid="{045F08E3-B1A7-4677-BEA4-96FB0EB6A39B}"/>
    <cellStyle name="Vsota 2 9 7" xfId="4095" xr:uid="{8B56D2C2-51D8-4704-93C1-4BFC15065609}"/>
    <cellStyle name="Vsota 2 9 7 2" xfId="11721" xr:uid="{2ADA3D61-7E4D-4801-9606-EBFC207A8748}"/>
    <cellStyle name="Vsota 2 9 7 3" xfId="17556" xr:uid="{22B57908-0BE4-4B63-BED1-BCC470083272}"/>
    <cellStyle name="Vsota 2 9 7 4" xfId="23211" xr:uid="{380A311D-49DC-4EA4-9009-8557D8CE9E65}"/>
    <cellStyle name="Vsota 2 9 7 5" xfId="39065" xr:uid="{D1D7E347-CE48-4FBC-9BBE-0ABCE264B783}"/>
    <cellStyle name="Vsota 2 9 7 6" xfId="45767" xr:uid="{90642E32-D29D-4CD0-94BF-071A6B38696F}"/>
    <cellStyle name="Vsota 2 9 7 7" xfId="51320" xr:uid="{02308933-E45B-441F-912C-D29013268F28}"/>
    <cellStyle name="Vsota 2 9 7 8" xfId="58457" xr:uid="{184AF13A-ECD2-469C-92F2-BEDF62C0C05A}"/>
    <cellStyle name="Vsota 2 9 8" xfId="7412" xr:uid="{9798DAF5-392C-4539-8A0F-A9DC3037A4BB}"/>
    <cellStyle name="Vsota 2 9 8 2" xfId="14778" xr:uid="{F79DFB10-7F22-4F14-AEC8-C3F583B9EDC5}"/>
    <cellStyle name="Vsota 2 9 8 3" xfId="20501" xr:uid="{7C6754CA-A53C-4F8D-A866-0504160603F1}"/>
    <cellStyle name="Vsota 2 9 8 4" xfId="26034" xr:uid="{2BD0702E-72C8-407B-9D16-9C76F9193CD3}"/>
    <cellStyle name="Vsota 2 9 9" xfId="10742" xr:uid="{FA28CCA3-B0BD-46AF-B24A-79677552A3ED}"/>
    <cellStyle name="Warning Text" xfId="49" xr:uid="{00000000-0005-0000-0000-00002E020000}"/>
    <cellStyle name="Warning Text 2" xfId="559" xr:uid="{00000000-0005-0000-0000-00002F020000}"/>
  </cellStyles>
  <dxfs count="155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2" formatCode="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>
          <fgColor indexed="64"/>
          <bgColor theme="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</font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family val="2"/>
        <charset val="238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C7BC7935-A0CA-41EE-A52F-0ECA6EA9A79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24" totalsRowCount="1" headerRowDxfId="1554" dataDxfId="1552" headerRowBorderDxfId="1553" tableBorderDxfId="1551" totalsRowBorderDxfId="1550">
  <tableColumns count="21">
    <tableColumn id="1" xr3:uid="{00000000-0010-0000-0000-000001000000}" name="Zap. št." totalsRowLabel="Vsota" dataDxfId="1549" totalsRowDxfId="1548"/>
    <tableColumn id="2" xr3:uid="{00000000-0010-0000-0000-000002000000}" name="Tehnična specifikacija živila (stolpec 2, 2a, 2b, 2c)" dataDxfId="1547" totalsRowDxfId="1546"/>
    <tableColumn id="3" xr3:uid="{00000000-0010-0000-0000-000003000000}" name="ZAHTEVANO PAKIRANJE                    Masa/volumen" dataDxfId="1545" totalsRowDxfId="1544"/>
    <tableColumn id="4" xr3:uid="{00000000-0010-0000-0000-000004000000}" name=" ZAHTEVANO PAKIRANJE       Enota" dataDxfId="1543" totalsRowDxfId="1542"/>
    <tableColumn id="21" xr3:uid="{00000000-0010-0000-0000-000015000000}" name="ZAHTEVANA SHEMA KAKOVOSTI" dataDxfId="1541" totalsRowDxfId="1540"/>
    <tableColumn id="5" xr3:uid="{00000000-0010-0000-0000-000005000000}" name="Okvirna količina" dataDxfId="1539" totalsRowDxfId="1538" dataCellStyle="Valuta"/>
    <tableColumn id="6" xr3:uid="{00000000-0010-0000-0000-000006000000}" name="Enota mere količine" dataDxfId="1537" totalsRowDxfId="1536"/>
    <tableColumn id="7" xr3:uid="{00000000-0010-0000-0000-000007000000}" name="Preračunana masa/volumen/kos na enoto kg" totalsRowFunction="sum" dataDxfId="1535" totalsRowDxfId="1534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533" totalsRowDxfId="1532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531" totalsRowDxfId="1530" dataCellStyle="Valuta"/>
    <tableColumn id="10" xr3:uid="{00000000-0010-0000-0000-00000A000000}" name="BLAGOVNA ZNAMKA ali PROIZVAJALEC" dataDxfId="1529" totalsRowDxfId="1528" dataCellStyle="Valuta"/>
    <tableColumn id="11" xr3:uid="{00000000-0010-0000-0000-00000B000000}" name=" (PRODAJNO) IME, pod katerim se živilo daje v promet za ponujeno živilo " dataDxfId="1527" totalsRowDxfId="1526" dataCellStyle="Valuta"/>
    <tableColumn id="12" xr3:uid="{00000000-0010-0000-0000-00000C000000}" name="Dejanska masa/volumen ponujenega živila" dataDxfId="1525" totalsRowDxfId="1524" dataCellStyle="Valuta"/>
    <tableColumn id="13" xr3:uid="{00000000-0010-0000-0000-00000D000000}" name="cena/enota brez DDV v EUR" dataDxfId="1523" totalsRowDxfId="1522"/>
    <tableColumn id="14" xr3:uid="{00000000-0010-0000-0000-00000E000000}" name="Cena za dejansko maso/volumen ponujenega živila brez DDV " dataDxfId="1521" totalsRowDxfId="1520"/>
    <tableColumn id="15" xr3:uid="{00000000-0010-0000-0000-00000F000000}" name="Stopnja DDV (%)" dataDxfId="1519" totalsRowDxfId="1518"/>
    <tableColumn id="16" xr3:uid="{00000000-0010-0000-0000-000010000000}" name="Davek (EUR)" dataDxfId="1517" totalsRowDxfId="151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515" totalsRowDxfId="1514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513" totalsRowDxfId="1512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511" totalsRowDxfId="1510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509" totalsRowDxfId="1508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70" totalsRowCount="1" headerRowDxfId="1507" dataDxfId="1505" totalsRowDxfId="1503" headerRowBorderDxfId="1506" tableBorderDxfId="1504" totalsRowBorderDxfId="1502">
  <tableColumns count="21">
    <tableColumn id="1" xr3:uid="{00000000-0010-0000-0100-000001000000}" name="Zap. št." totalsRowLabel="Vsota" dataDxfId="1501" totalsRowDxfId="1500"/>
    <tableColumn id="2" xr3:uid="{00000000-0010-0000-0100-000002000000}" name="Tehnična specifikacija živila (stolpec 2, 2a, 2b, 2c)" dataDxfId="1499" totalsRowDxfId="1498"/>
    <tableColumn id="3" xr3:uid="{00000000-0010-0000-0100-000003000000}" name="ZAHTEVANO PAKIRANJE                    Masa/volumen" dataDxfId="1497" totalsRowDxfId="1496"/>
    <tableColumn id="4" xr3:uid="{00000000-0010-0000-0100-000004000000}" name=" ZAHTEVANO PAKIRANJE       Enota" dataDxfId="1495" totalsRowDxfId="1494"/>
    <tableColumn id="21" xr3:uid="{00000000-0010-0000-0100-000015000000}" name="ZAHTEVANA SHEMA KAKOVOSTI" dataDxfId="1493" totalsRowDxfId="1492"/>
    <tableColumn id="5" xr3:uid="{00000000-0010-0000-0100-000005000000}" name="Okvirna količina" totalsRowFunction="custom" dataDxfId="1491" totalsRowDxfId="1490" dataCellStyle="Valuta">
      <totalsRowFormula>SUM(F16:F69)</totalsRowFormula>
    </tableColumn>
    <tableColumn id="6" xr3:uid="{00000000-0010-0000-0100-000006000000}" name="Enota mere količine" dataDxfId="1489" totalsRowDxfId="1488"/>
    <tableColumn id="7" xr3:uid="{00000000-0010-0000-0100-000007000000}" name="Preračunana masa/volumen/kos na enoto kg" totalsRowFunction="sum" dataDxfId="1487" totalsRowDxfId="148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1485" totalsRowDxfId="148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1483" totalsRowDxfId="1482" dataCellStyle="Valuta"/>
    <tableColumn id="10" xr3:uid="{00000000-0010-0000-0100-00000A000000}" name="BLAGOVNA ZNAMKA ali PROIZVAJALEC" dataDxfId="1481" totalsRowDxfId="1480" dataCellStyle="Valuta"/>
    <tableColumn id="11" xr3:uid="{00000000-0010-0000-0100-00000B000000}" name=" (PRODAJNO) IME, pod katerim se živilo daje v promet za ponujeno živilo " dataDxfId="1479" totalsRowDxfId="1478" dataCellStyle="Valuta"/>
    <tableColumn id="12" xr3:uid="{00000000-0010-0000-0100-00000C000000}" name="Dejanska masa/volumen ponujenega živila" dataDxfId="1477" totalsRowDxfId="1476" dataCellStyle="Valuta"/>
    <tableColumn id="13" xr3:uid="{00000000-0010-0000-0100-00000D000000}" name="cena/enota brez DDV v EUR" dataDxfId="1475" totalsRowDxfId="1474"/>
    <tableColumn id="14" xr3:uid="{00000000-0010-0000-0100-00000E000000}" name="Cena za dejansko maso/volumen ponujenega živila brez DDV " dataDxfId="1473" totalsRowDxfId="1472"/>
    <tableColumn id="15" xr3:uid="{00000000-0010-0000-0100-00000F000000}" name="Stopnja DDV (%)" dataDxfId="1471" totalsRowDxfId="1470"/>
    <tableColumn id="16" xr3:uid="{00000000-0010-0000-0100-000010000000}" name="Davek (EUR)" dataDxfId="1469" totalsRowDxfId="146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1467" totalsRowDxfId="14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1465" totalsRowDxfId="146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1463" totalsRowDxfId="146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1461" totalsRowDxfId="146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CFBA53C-B72D-4B7D-8AC1-3A56574A7139}" name="Sklop3" displayName="Sklop3" ref="A15:U26" totalsRowCount="1" headerRowDxfId="1459" dataDxfId="1457" headerRowBorderDxfId="1458" tableBorderDxfId="1456" totalsRowBorderDxfId="1455">
  <tableColumns count="21">
    <tableColumn id="1" xr3:uid="{6745D908-2852-466F-BE88-8F8E1AB76B18}" name="Zap. št." totalsRowLabel="Vsota" dataDxfId="1454" totalsRowDxfId="1453"/>
    <tableColumn id="2" xr3:uid="{A35C4082-5EBB-4339-9106-F6F36DA75081}" name="Tehnična specifikacija živila (stolpec 2, 2a, 2b, 2c)" dataDxfId="1452" totalsRowDxfId="1451"/>
    <tableColumn id="3" xr3:uid="{82128724-6A01-4D27-B850-99299A1B028F}" name="ZAHTEVANO PAKIRANJE                    Masa/volumen" dataDxfId="1450" totalsRowDxfId="1449"/>
    <tableColumn id="4" xr3:uid="{D7B7174F-3219-43FE-88B5-4478B9D5B357}" name=" ZAHTEVANO PAKIRANJE       Enota" dataDxfId="1448" totalsRowDxfId="1447"/>
    <tableColumn id="21" xr3:uid="{3EB8A6EF-5BBA-4641-B021-141C94F65C88}" name="ZAHTEVANA SHEMA KAKOVOSTI" dataDxfId="1446" totalsRowDxfId="1445"/>
    <tableColumn id="5" xr3:uid="{57A31893-7E61-4502-8ED9-6121DCC6B449}" name="Okvirna količina" dataDxfId="1444" totalsRowDxfId="1443" dataCellStyle="Valuta"/>
    <tableColumn id="6" xr3:uid="{8DCE8E3E-71A6-46A7-8DB3-FFD9918ED02D}" name="Enota mere količine" dataDxfId="1442" totalsRowDxfId="1441"/>
    <tableColumn id="7" xr3:uid="{1F8501F3-946E-446E-9FAB-CA00DA0FB12C}" name="Preračunana masa/volumen/kos na enoto kg" totalsRowFunction="sum" dataDxfId="1440" totalsRowDxfId="143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F28257A1-DB7D-4B9F-9EFB-2BE85926F20B}" name="Živila iz shem kakovosti (kg)" totalsRowFunction="sum" dataDxfId="1438" totalsRowDxfId="1437" dataCellStyle="Valuta">
      <calculatedColumnFormula>IF(Sklop3[[#This Row],[ZAHTEVANA SHEMA KAKOVOSTI]]&lt;&gt;"",Sklop3[[#This Row],[Preračunana masa/volumen/kos na enoto kg]],"")</calculatedColumnFormula>
    </tableColumn>
    <tableColumn id="9" xr3:uid="{A6FBFFBF-276D-4FF8-A9A5-F0BB9C878E57}" name="Koda za naročanje" dataDxfId="1436" totalsRowDxfId="1435" dataCellStyle="Valuta"/>
    <tableColumn id="10" xr3:uid="{FD77FE64-64F8-4702-ADC1-8AA35978463B}" name="BLAGOVNA ZNAMKA ali PROIZVAJALEC" dataDxfId="1434" totalsRowDxfId="1433" dataCellStyle="Valuta"/>
    <tableColumn id="11" xr3:uid="{06C37988-8AE0-450C-8785-2E5E6847B622}" name=" (PRODAJNO) IME, pod katerim se živilo daje v promet za ponujeno živilo " dataDxfId="1432" totalsRowDxfId="1431" dataCellStyle="Valuta"/>
    <tableColumn id="12" xr3:uid="{137CAB38-883D-4218-AE1E-81A964624D74}" name="Dejanska masa/volumen ponujenega živila" dataDxfId="1430" totalsRowDxfId="1429" dataCellStyle="Valuta"/>
    <tableColumn id="13" xr3:uid="{B88D0800-28AB-456A-AD19-C2894A113274}" name="cena/enota brez DDV v EUR" dataDxfId="1428" totalsRowDxfId="1427"/>
    <tableColumn id="14" xr3:uid="{DF430419-232C-493B-A463-3B45E48A799F}" name="Cena za dejansko maso/volumen ponujenega živila brez DDV " dataDxfId="1426" totalsRowDxfId="1425"/>
    <tableColumn id="15" xr3:uid="{2392089D-BB04-4ADA-8D65-D21FA82D87E2}" name="Stopnja DDV (%)" dataDxfId="1424" totalsRowDxfId="1423"/>
    <tableColumn id="16" xr3:uid="{596DA0EE-B2DB-434B-89A0-F38D619C0E82}" name="Davek (EUR)" dataDxfId="1422" totalsRowDxfId="1421">
      <calculatedColumnFormula>+Sklop3[[#This Row],[cena/enota brez DDV v EUR]]*Sklop3[[#This Row],[Stopnja DDV (%)]]</calculatedColumnFormula>
    </tableColumn>
    <tableColumn id="17" xr3:uid="{938C499A-5BE5-4566-9E93-86212EB1650B}" name="Končna cena/enoto mere (EUR) z DDV" dataDxfId="1420" totalsRowDxfId="1419">
      <calculatedColumnFormula>+Sklop3[[#This Row],[cena/enota brez DDV v EUR]]+Sklop3[[#This Row],[Davek (EUR)]]</calculatedColumnFormula>
    </tableColumn>
    <tableColumn id="18" xr3:uid="{8103A51D-022B-4F55-BB9D-B40EE109DFDD}" name="Vrednost za okvirno količino (EUR) brez DDV" totalsRowFunction="sum" dataDxfId="1418" totalsRowDxfId="1417">
      <calculatedColumnFormula>+Sklop3[[#This Row],[cena/enota brez DDV v EUR]]*Sklop3[[#This Row],[Okvirna količina]]</calculatedColumnFormula>
    </tableColumn>
    <tableColumn id="19" xr3:uid="{02337AB2-A089-4E2E-8CD6-037B4921EC9A}" name="Vrednost za okvirno količino (EUR) z DDV" totalsRowFunction="sum" dataDxfId="1416" totalsRowDxfId="1415">
      <calculatedColumnFormula>+Sklop3[[#This Row],[Končna cena/enoto mere (EUR) z DDV]]*Sklop3[[#This Row],[Okvirna količina]]</calculatedColumnFormula>
    </tableColumn>
    <tableColumn id="20" xr3:uid="{3F1B34FF-00DB-465B-BD2C-3A6AF2B72C8C}" name="Shema kakovosti_x000a_(nacionalne, evropske)_x000a_" dataDxfId="1414" totalsRowDxfId="141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4" displayName="Sklop4" ref="A15:U18" totalsRowCount="1" headerRowDxfId="1412" dataDxfId="1410" headerRowBorderDxfId="1411" tableBorderDxfId="1409" totalsRowBorderDxfId="1408">
  <tableColumns count="21">
    <tableColumn id="1" xr3:uid="{00000000-0010-0000-0200-000001000000}" name="Zap. št." totalsRowLabel="Vsota" dataDxfId="1407" totalsRowDxfId="1406"/>
    <tableColumn id="2" xr3:uid="{00000000-0010-0000-0200-000002000000}" name="Tehnična specifikacija živila (stolpec 2, 2a, 2b, 2c)" dataDxfId="1405" totalsRowDxfId="1404"/>
    <tableColumn id="3" xr3:uid="{00000000-0010-0000-0200-000003000000}" name="ZAHTEVANO PAKIRANJE                    Masa/volumen" dataDxfId="1403" totalsRowDxfId="1402"/>
    <tableColumn id="4" xr3:uid="{00000000-0010-0000-0200-000004000000}" name=" ZAHTEVANO PAKIRANJE       Enota" dataDxfId="1401" totalsRowDxfId="1400"/>
    <tableColumn id="21" xr3:uid="{00000000-0010-0000-0200-000015000000}" name="ZAHTEVANA SHEMA KAKOVOSTI" dataDxfId="1399" totalsRowDxfId="1398"/>
    <tableColumn id="5" xr3:uid="{00000000-0010-0000-0200-000005000000}" name="Okvirna količina" dataDxfId="1397" totalsRowDxfId="1396" dataCellStyle="Valuta"/>
    <tableColumn id="6" xr3:uid="{00000000-0010-0000-0200-000006000000}" name="Enota mere količine" dataDxfId="1395" totalsRowDxfId="1394"/>
    <tableColumn id="7" xr3:uid="{00000000-0010-0000-0200-000007000000}" name="Preračunana masa/volumen/kos na enoto kg" totalsRowFunction="sum" dataDxfId="1393" totalsRowDxfId="139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200-000008000000}" name="Živila iz shem kakovosti (kg)" totalsRowFunction="sum" dataDxfId="1391" totalsRowDxfId="139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200-000009000000}" name="Koda za naročanje" dataDxfId="1389" totalsRowDxfId="1388" dataCellStyle="Valuta"/>
    <tableColumn id="10" xr3:uid="{00000000-0010-0000-0200-00000A000000}" name="BLAGOVNA ZNAMKA ali PROIZVAJALEC" dataDxfId="1387" totalsRowDxfId="1386" dataCellStyle="Valuta"/>
    <tableColumn id="11" xr3:uid="{00000000-0010-0000-0200-00000B000000}" name=" (PRODAJNO) IME, pod katerim se živilo daje v promet za ponujeno živilo " dataDxfId="1385" totalsRowDxfId="1384" dataCellStyle="Valuta"/>
    <tableColumn id="12" xr3:uid="{00000000-0010-0000-0200-00000C000000}" name="Dejanska masa/volumen ponujenega živila" dataDxfId="1383" totalsRowDxfId="1382" dataCellStyle="Valuta"/>
    <tableColumn id="13" xr3:uid="{00000000-0010-0000-0200-00000D000000}" name="cena/enota brez DDV v EUR" dataDxfId="1381" totalsRowDxfId="1380"/>
    <tableColumn id="14" xr3:uid="{00000000-0010-0000-0200-00000E000000}" name="Cena za dejansko maso/volumen ponujenega živila brez DDV " dataDxfId="1379" totalsRowDxfId="1378"/>
    <tableColumn id="15" xr3:uid="{00000000-0010-0000-0200-00000F000000}" name="Stopnja DDV (%)" dataDxfId="1377" totalsRowDxfId="1376"/>
    <tableColumn id="16" xr3:uid="{00000000-0010-0000-0200-000010000000}" name="Davek (EUR)" dataDxfId="1375" totalsRowDxfId="1374">
      <calculatedColumnFormula>+Sklop4[[#This Row],[cena/enota brez DDV v EUR]]*Sklop4[[#This Row],[Stopnja DDV (%)]]</calculatedColumnFormula>
    </tableColumn>
    <tableColumn id="17" xr3:uid="{00000000-0010-0000-0200-000011000000}" name="Končna cena/enoto mere (EUR) z DDV" dataDxfId="1373" totalsRowDxfId="1372">
      <calculatedColumnFormula>+Sklop4[[#This Row],[cena/enota brez DDV v EUR]]+Sklop4[[#This Row],[Davek (EUR)]]</calculatedColumnFormula>
    </tableColumn>
    <tableColumn id="18" xr3:uid="{00000000-0010-0000-0200-000012000000}" name="Vrednost za okvirno količino (EUR) brez DDV" totalsRowFunction="sum" dataDxfId="1371" totalsRowDxfId="1370">
      <calculatedColumnFormula>+Sklop4[[#This Row],[cena/enota brez DDV v EUR]]*Sklop4[[#This Row],[Okvirna količina]]</calculatedColumnFormula>
    </tableColumn>
    <tableColumn id="19" xr3:uid="{00000000-0010-0000-0200-000013000000}" name="Vrednost za okvirno količino (EUR) z DDV" totalsRowFunction="sum" dataDxfId="1369" totalsRowDxfId="1368">
      <calculatedColumnFormula>+Sklop4[[#This Row],[Končna cena/enoto mere (EUR) z DDV]]*Sklop4[[#This Row],[Okvirna količina]]</calculatedColumnFormula>
    </tableColumn>
    <tableColumn id="20" xr3:uid="{00000000-0010-0000-0200-000014000000}" name="Shema kakovosti_x000a_(nacionalne, evropske)_x000a_" dataDxfId="1367" totalsRowDxfId="136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5" displayName="Sklop5" ref="A15:U22" totalsRowCount="1" headerRowDxfId="1365" dataDxfId="1363" headerRowBorderDxfId="1364" tableBorderDxfId="1362" totalsRowBorderDxfId="1361">
  <tableColumns count="21">
    <tableColumn id="1" xr3:uid="{00000000-0010-0000-0300-000001000000}" name="Zap. št." totalsRowLabel="Vsota" dataDxfId="1360" totalsRowDxfId="1359"/>
    <tableColumn id="2" xr3:uid="{00000000-0010-0000-0300-000002000000}" name="Tehnična specifikacija živila (stolpec 2, 2a, 2b, 2c)" dataDxfId="1358" totalsRowDxfId="1357"/>
    <tableColumn id="3" xr3:uid="{00000000-0010-0000-0300-000003000000}" name="ZAHTEVANO PAKIRANJE                    Masa/volumen" dataDxfId="1356" totalsRowDxfId="1355"/>
    <tableColumn id="4" xr3:uid="{00000000-0010-0000-0300-000004000000}" name=" ZAHTEVANO PAKIRANJE       Enota" dataDxfId="1354" totalsRowDxfId="1353"/>
    <tableColumn id="21" xr3:uid="{00000000-0010-0000-0300-000015000000}" name="ZAHTEVANA SHEMA KAKOVOSTI" dataDxfId="1352" totalsRowDxfId="1351"/>
    <tableColumn id="5" xr3:uid="{00000000-0010-0000-0300-000005000000}" name="Okvirna količina" dataDxfId="1350" totalsRowDxfId="1349" dataCellStyle="Valuta"/>
    <tableColumn id="6" xr3:uid="{00000000-0010-0000-0300-000006000000}" name="Enota mere količine" dataDxfId="1348" totalsRowDxfId="1347"/>
    <tableColumn id="7" xr3:uid="{00000000-0010-0000-0300-000007000000}" name="Preračunana masa/volumen/kos na enoto kg" totalsRowFunction="sum" dataDxfId="1346" totalsRowDxfId="134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300-000008000000}" name="Živila iz shem kakovosti (kg)" totalsRowFunction="sum" dataDxfId="1344" totalsRowDxfId="134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300-000009000000}" name="Koda za naročanje" dataDxfId="1342" totalsRowDxfId="1341" dataCellStyle="Valuta"/>
    <tableColumn id="10" xr3:uid="{00000000-0010-0000-0300-00000A000000}" name="BLAGOVNA ZNAMKA ali PROIZVAJALEC" dataDxfId="1340" totalsRowDxfId="1339" dataCellStyle="Valuta"/>
    <tableColumn id="11" xr3:uid="{00000000-0010-0000-0300-00000B000000}" name=" (PRODAJNO) IME, pod katerim se živilo daje v promet za ponujeno živilo " dataDxfId="1338" totalsRowDxfId="1337" dataCellStyle="Valuta"/>
    <tableColumn id="12" xr3:uid="{00000000-0010-0000-0300-00000C000000}" name="Dejanska masa/volumen ponujenega živila" dataDxfId="1336" totalsRowDxfId="1335" dataCellStyle="Valuta"/>
    <tableColumn id="13" xr3:uid="{00000000-0010-0000-0300-00000D000000}" name="cena/enota brez DDV v EUR" dataDxfId="1334" totalsRowDxfId="1333"/>
    <tableColumn id="14" xr3:uid="{00000000-0010-0000-0300-00000E000000}" name="Cena za dejansko maso/volumen ponujenega živila brez DDV " dataDxfId="1332" totalsRowDxfId="1331"/>
    <tableColumn id="15" xr3:uid="{00000000-0010-0000-0300-00000F000000}" name="Stopnja DDV (%)" dataDxfId="1330" totalsRowDxfId="1329"/>
    <tableColumn id="16" xr3:uid="{00000000-0010-0000-0300-000010000000}" name="Davek (EUR)" dataDxfId="1328" totalsRowDxfId="1327">
      <calculatedColumnFormula>+Sklop5[[#This Row],[cena/enota brez DDV v EUR]]*Sklop5[[#This Row],[Stopnja DDV (%)]]</calculatedColumnFormula>
    </tableColumn>
    <tableColumn id="17" xr3:uid="{00000000-0010-0000-0300-000011000000}" name="Končna cena/enoto mere (EUR) z DDV" dataDxfId="1326" totalsRowDxfId="1325">
      <calculatedColumnFormula>+Sklop5[[#This Row],[cena/enota brez DDV v EUR]]+Sklop5[[#This Row],[Davek (EUR)]]</calculatedColumnFormula>
    </tableColumn>
    <tableColumn id="18" xr3:uid="{00000000-0010-0000-0300-000012000000}" name="Vrednost za okvirno količino (EUR) brez DDV" totalsRowFunction="sum" dataDxfId="1324" totalsRowDxfId="1323">
      <calculatedColumnFormula>+Sklop5[[#This Row],[cena/enota brez DDV v EUR]]*Sklop5[[#This Row],[Okvirna količina]]</calculatedColumnFormula>
    </tableColumn>
    <tableColumn id="19" xr3:uid="{00000000-0010-0000-0300-000013000000}" name="Vrednost za okvirno količino (EUR) z DDV" totalsRowFunction="sum" dataDxfId="1322" totalsRowDxfId="1321">
      <calculatedColumnFormula>+Sklop5[[#This Row],[Končna cena/enoto mere (EUR) z DDV]]*Sklop5[[#This Row],[Okvirna količina]]</calculatedColumnFormula>
    </tableColumn>
    <tableColumn id="20" xr3:uid="{00000000-0010-0000-0300-000014000000}" name="Shema kakovosti_x000a_(nacionalne, evropske)_x000a_" totalsRowFunction="count" dataDxfId="1320" totalsRowDxfId="131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6" displayName="Sklop6" ref="A15:U53" totalsRowCount="1" headerRowDxfId="1318" dataDxfId="1316" headerRowBorderDxfId="1317" tableBorderDxfId="1315" totalsRowBorderDxfId="1314">
  <tableColumns count="21">
    <tableColumn id="1" xr3:uid="{00000000-0010-0000-0400-000001000000}" name="Zap. št." totalsRowLabel="Vsota" dataDxfId="1313" totalsRowDxfId="1312"/>
    <tableColumn id="2" xr3:uid="{00000000-0010-0000-0400-000002000000}" name="Tehnična specifikacija živila (stolpec 2, 2a, 2b, 2c)" dataDxfId="1311" totalsRowDxfId="1310"/>
    <tableColumn id="3" xr3:uid="{00000000-0010-0000-0400-000003000000}" name="ZAHTEVANO PAKIRANJE                    Masa/volumen" dataDxfId="1309" totalsRowDxfId="1308"/>
    <tableColumn id="4" xr3:uid="{00000000-0010-0000-0400-000004000000}" name=" ZAHTEVANO PAKIRANJE       Enota" dataDxfId="1307" totalsRowDxfId="1306"/>
    <tableColumn id="21" xr3:uid="{00000000-0010-0000-0400-000015000000}" name="ZAHTEVANA SHEMA KAKOVOSTI" dataDxfId="1305" totalsRowDxfId="1304"/>
    <tableColumn id="5" xr3:uid="{00000000-0010-0000-0400-000005000000}" name="Okvirna količina" dataDxfId="1303" totalsRowDxfId="1302" dataCellStyle="Valuta"/>
    <tableColumn id="6" xr3:uid="{00000000-0010-0000-0400-000006000000}" name="Enota mere količine" dataDxfId="1301" totalsRowDxfId="1300"/>
    <tableColumn id="7" xr3:uid="{00000000-0010-0000-0400-000007000000}" name="Preračunana masa/volumen/kos na enoto kg" totalsRowFunction="sum" dataDxfId="1299" totalsRowDxfId="129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400-000008000000}" name="Živila iz shem kakovosti (kg)" totalsRowFunction="sum" dataDxfId="1297" totalsRowDxfId="129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400-000009000000}" name="Koda za naročanje" dataDxfId="1295" totalsRowDxfId="1294" dataCellStyle="Valuta"/>
    <tableColumn id="10" xr3:uid="{00000000-0010-0000-0400-00000A000000}" name="BLAGOVNA ZNAMKA ali PROIZVAJALEC" dataDxfId="1293" totalsRowDxfId="1292" dataCellStyle="Valuta"/>
    <tableColumn id="11" xr3:uid="{00000000-0010-0000-0400-00000B000000}" name=" (PRODAJNO) IME, pod katerim se živilo daje v promet za ponujeno živilo " dataDxfId="1291" totalsRowDxfId="1290" dataCellStyle="Valuta"/>
    <tableColumn id="12" xr3:uid="{00000000-0010-0000-0400-00000C000000}" name="Dejanska masa/volumen ponujenega živila" dataDxfId="1289" totalsRowDxfId="1288" dataCellStyle="Valuta"/>
    <tableColumn id="13" xr3:uid="{00000000-0010-0000-0400-00000D000000}" name="cena/enota brez DDV v EUR" dataDxfId="1287" totalsRowDxfId="1286"/>
    <tableColumn id="14" xr3:uid="{00000000-0010-0000-0400-00000E000000}" name="Cena za dejansko maso/volumen ponujenega živila brez DDV " dataDxfId="1285" totalsRowDxfId="1284"/>
    <tableColumn id="15" xr3:uid="{00000000-0010-0000-0400-00000F000000}" name="Stopnja DDV (%)" dataDxfId="1283" totalsRowDxfId="1282"/>
    <tableColumn id="16" xr3:uid="{00000000-0010-0000-0400-000010000000}" name="Davek (EUR)" dataDxfId="1281" totalsRowDxfId="1280">
      <calculatedColumnFormula>+Sklop6[[#This Row],[cena/enota brez DDV v EUR]]*Sklop6[[#This Row],[Stopnja DDV (%)]]</calculatedColumnFormula>
    </tableColumn>
    <tableColumn id="17" xr3:uid="{00000000-0010-0000-0400-000011000000}" name="Končna cena/enoto mere (EUR) z DDV" dataDxfId="1279" totalsRowDxfId="1278">
      <calculatedColumnFormula>+Sklop6[[#This Row],[cena/enota brez DDV v EUR]]+Sklop6[[#This Row],[Davek (EUR)]]</calculatedColumnFormula>
    </tableColumn>
    <tableColumn id="18" xr3:uid="{00000000-0010-0000-0400-000012000000}" name="Vrednost za okvirno količino (EUR) brez DDV" totalsRowFunction="sum" dataDxfId="1277" totalsRowDxfId="1276">
      <calculatedColumnFormula>+Sklop6[[#This Row],[cena/enota brez DDV v EUR]]*Sklop6[[#This Row],[Okvirna količina]]</calculatedColumnFormula>
    </tableColumn>
    <tableColumn id="19" xr3:uid="{00000000-0010-0000-0400-000013000000}" name="Vrednost za okvirno količino (EUR) z DDV" totalsRowFunction="sum" dataDxfId="1275" totalsRowDxfId="1274">
      <calculatedColumnFormula>+Sklop6[[#This Row],[Končna cena/enoto mere (EUR) z DDV]]*Sklop6[[#This Row],[Okvirna količina]]</calculatedColumnFormula>
    </tableColumn>
    <tableColumn id="20" xr3:uid="{00000000-0010-0000-0400-000014000000}" name="Shema kakovosti_x000a_(nacionalne, evropske)_x000a_" totalsRowFunction="count" dataDxfId="1273" totalsRowDxfId="127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7" displayName="Sklop7" ref="A15:U25" totalsRowCount="1" headerRowDxfId="1271" dataDxfId="1269" headerRowBorderDxfId="1270" tableBorderDxfId="1268" totalsRowBorderDxfId="1267">
  <tableColumns count="21">
    <tableColumn id="1" xr3:uid="{00000000-0010-0000-0500-000001000000}" name="Zap. št." totalsRowLabel="Vsota" dataDxfId="1266" totalsRowDxfId="1265"/>
    <tableColumn id="2" xr3:uid="{00000000-0010-0000-0500-000002000000}" name="Tehnična specifikacija živila (stolpec 2, 2a, 2b, 2c)" dataDxfId="1264" totalsRowDxfId="1263"/>
    <tableColumn id="3" xr3:uid="{00000000-0010-0000-0500-000003000000}" name="ZAHTEVANO PAKIRANJE                    Masa/volumen" dataDxfId="1262" totalsRowDxfId="1261"/>
    <tableColumn id="4" xr3:uid="{00000000-0010-0000-0500-000004000000}" name=" ZAHTEVANO PAKIRANJE       Enota" dataDxfId="1260" totalsRowDxfId="1259"/>
    <tableColumn id="21" xr3:uid="{00000000-0010-0000-0500-000015000000}" name="ZAHTEVANA SHEMA KAKOVOSTI" dataDxfId="1258" totalsRowDxfId="1257"/>
    <tableColumn id="5" xr3:uid="{00000000-0010-0000-0500-000005000000}" name="Okvirna količina" dataDxfId="1256" totalsRowDxfId="1255" dataCellStyle="Valuta"/>
    <tableColumn id="6" xr3:uid="{00000000-0010-0000-0500-000006000000}" name="Enota mere količine" dataDxfId="1254" totalsRowDxfId="1253"/>
    <tableColumn id="7" xr3:uid="{00000000-0010-0000-0500-000007000000}" name="Preračunana masa/volumen/kos na enoto kg" totalsRowFunction="sum" dataDxfId="1252" totalsRowDxfId="125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500-000008000000}" name="Živila iz shem kakovosti (kg)" totalsRowFunction="sum" dataDxfId="1250" totalsRowDxfId="124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500-000009000000}" name="Koda za naročanje" dataDxfId="1248" totalsRowDxfId="1247" dataCellStyle="Valuta"/>
    <tableColumn id="10" xr3:uid="{00000000-0010-0000-0500-00000A000000}" name="BLAGOVNA ZNAMKA ali PROIZVAJALEC" dataDxfId="1246" totalsRowDxfId="1245" dataCellStyle="Valuta"/>
    <tableColumn id="11" xr3:uid="{00000000-0010-0000-0500-00000B000000}" name=" (PRODAJNO) IME, pod katerim se živilo daje v promet za ponujeno živilo " dataDxfId="1244" totalsRowDxfId="1243" dataCellStyle="Valuta"/>
    <tableColumn id="12" xr3:uid="{00000000-0010-0000-0500-00000C000000}" name="Dejanska masa/volumen ponujenega živila" dataDxfId="1242" totalsRowDxfId="1241" dataCellStyle="Valuta"/>
    <tableColumn id="13" xr3:uid="{00000000-0010-0000-0500-00000D000000}" name="cena/enota brez DDV v EUR" dataDxfId="1240" totalsRowDxfId="1239"/>
    <tableColumn id="14" xr3:uid="{00000000-0010-0000-0500-00000E000000}" name="Cena za dejansko maso/volumen ponujenega živila brez DDV " dataDxfId="1238" totalsRowDxfId="1237"/>
    <tableColumn id="15" xr3:uid="{00000000-0010-0000-0500-00000F000000}" name="Stopnja DDV (%)" dataDxfId="1236" totalsRowDxfId="1235"/>
    <tableColumn id="16" xr3:uid="{00000000-0010-0000-0500-000010000000}" name="Davek (EUR)" dataDxfId="1234" totalsRowDxfId="1233">
      <calculatedColumnFormula>+Sklop7[[#This Row],[cena/enota brez DDV v EUR]]*Sklop7[[#This Row],[Stopnja DDV (%)]]</calculatedColumnFormula>
    </tableColumn>
    <tableColumn id="17" xr3:uid="{00000000-0010-0000-0500-000011000000}" name="Končna cena/enoto mere (EUR) z DDV" dataDxfId="1232" totalsRowDxfId="1231">
      <calculatedColumnFormula>+Sklop7[[#This Row],[cena/enota brez DDV v EUR]]+Sklop7[[#This Row],[Davek (EUR)]]</calculatedColumnFormula>
    </tableColumn>
    <tableColumn id="18" xr3:uid="{00000000-0010-0000-0500-000012000000}" name="Vrednost za okvirno količino (EUR) brez DDV" totalsRowFunction="sum" dataDxfId="1230" totalsRowDxfId="1229">
      <calculatedColumnFormula>+Sklop7[[#This Row],[cena/enota brez DDV v EUR]]*Sklop7[[#This Row],[Okvirna količina]]</calculatedColumnFormula>
    </tableColumn>
    <tableColumn id="19" xr3:uid="{00000000-0010-0000-0500-000013000000}" name="Vrednost za okvirno količino (EUR) z DDV" totalsRowFunction="sum" dataDxfId="1228" totalsRowDxfId="1227">
      <calculatedColumnFormula>+Sklop7[[#This Row],[Končna cena/enoto mere (EUR) z DDV]]*Sklop7[[#This Row],[Okvirna količina]]</calculatedColumnFormula>
    </tableColumn>
    <tableColumn id="20" xr3:uid="{00000000-0010-0000-0500-000014000000}" name="Shema kakovosti_x000a_(nacionalne, evropske)_x000a_" dataDxfId="1226" totalsRowDxfId="122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8" displayName="Sklop8" ref="A15:U50" totalsRowCount="1" headerRowDxfId="1224" dataDxfId="1222" headerRowBorderDxfId="1223" tableBorderDxfId="1221" totalsRowBorderDxfId="1220">
  <tableColumns count="21">
    <tableColumn id="1" xr3:uid="{00000000-0010-0000-0600-000001000000}" name="Zap. št." totalsRowLabel="Vsota" dataDxfId="1219" totalsRowDxfId="1218"/>
    <tableColumn id="2" xr3:uid="{00000000-0010-0000-0600-000002000000}" name="Tehnična specifikacija živila (stolpec 2, 2a, 2b, 2c)" dataDxfId="1217" totalsRowDxfId="1216"/>
    <tableColumn id="3" xr3:uid="{00000000-0010-0000-0600-000003000000}" name="ZAHTEVANO PAKIRANJE                    Masa/volumen" dataDxfId="1215" totalsRowDxfId="1214"/>
    <tableColumn id="4" xr3:uid="{00000000-0010-0000-0600-000004000000}" name=" ZAHTEVANO PAKIRANJE       Enota" dataDxfId="1213" totalsRowDxfId="1212"/>
    <tableColumn id="21" xr3:uid="{00000000-0010-0000-0600-000015000000}" name="ZAHTEVANA SHEMA KAKOVOSTI" dataDxfId="1211" totalsRowDxfId="1210"/>
    <tableColumn id="5" xr3:uid="{00000000-0010-0000-0600-000005000000}" name="Okvirna količina" dataDxfId="1209" totalsRowDxfId="1208" dataCellStyle="Valuta"/>
    <tableColumn id="6" xr3:uid="{00000000-0010-0000-0600-000006000000}" name="Enota mere količine" dataDxfId="1207" totalsRowDxfId="1206"/>
    <tableColumn id="7" xr3:uid="{00000000-0010-0000-0600-000007000000}" name="Preračunana masa/volumen/kos na enoto kg" totalsRowFunction="sum" dataDxfId="1205" totalsRowDxfId="120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1203" totalsRowDxfId="120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1201" totalsRowDxfId="1200" dataCellStyle="Valuta"/>
    <tableColumn id="10" xr3:uid="{00000000-0010-0000-0600-00000A000000}" name="BLAGOVNA ZNAMKA ali PROIZVAJALEC" dataDxfId="1199" totalsRowDxfId="1198" dataCellStyle="Valuta"/>
    <tableColumn id="11" xr3:uid="{00000000-0010-0000-0600-00000B000000}" name=" (PRODAJNO) IME, pod katerim se živilo daje v promet za ponujeno živilo " dataDxfId="1197" totalsRowDxfId="1196" dataCellStyle="Valuta"/>
    <tableColumn id="12" xr3:uid="{00000000-0010-0000-0600-00000C000000}" name="Dejanska masa/volumen ponujenega živila" dataDxfId="1195" totalsRowDxfId="1194" dataCellStyle="Valuta"/>
    <tableColumn id="13" xr3:uid="{00000000-0010-0000-0600-00000D000000}" name="cena/enota brez DDV v EUR" dataDxfId="1193" totalsRowDxfId="1192"/>
    <tableColumn id="14" xr3:uid="{00000000-0010-0000-0600-00000E000000}" name="Cena za dejansko maso/volumen ponujenega živila brez DDV " dataDxfId="1191" totalsRowDxfId="1190"/>
    <tableColumn id="15" xr3:uid="{00000000-0010-0000-0600-00000F000000}" name="Stopnja DDV (%)" dataDxfId="1189" totalsRowDxfId="1188"/>
    <tableColumn id="16" xr3:uid="{00000000-0010-0000-0600-000010000000}" name="Davek (EUR)" dataDxfId="1187" totalsRowDxfId="1186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1185" totalsRowDxfId="1184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1183" totalsRowDxfId="1182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1181" totalsRowDxfId="1180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1179" totalsRowDxfId="117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9" displayName="Sklop9" ref="A15:U27" totalsRowCount="1" headerRowDxfId="1177" dataDxfId="1175" headerRowBorderDxfId="1176" tableBorderDxfId="1174" totalsRowBorderDxfId="1173">
  <tableColumns count="21">
    <tableColumn id="1" xr3:uid="{00000000-0010-0000-0700-000001000000}" name="Zap. št." totalsRowLabel="Vsota" dataDxfId="1172" totalsRowDxfId="1171"/>
    <tableColumn id="2" xr3:uid="{00000000-0010-0000-0700-000002000000}" name="Tehnična specifikacija živila (stolpec 2, 2a, 2b, 2c)" dataDxfId="1170" totalsRowDxfId="1169"/>
    <tableColumn id="3" xr3:uid="{00000000-0010-0000-0700-000003000000}" name="ZAHTEVANO PAKIRANJE                    Masa/volumen" dataDxfId="1168" totalsRowDxfId="1167"/>
    <tableColumn id="4" xr3:uid="{00000000-0010-0000-0700-000004000000}" name=" ZAHTEVANO PAKIRANJE       Enota" dataDxfId="1166" totalsRowDxfId="1165"/>
    <tableColumn id="21" xr3:uid="{00000000-0010-0000-0700-000015000000}" name="ZAHTEVANA SHEMA KAKOVOSTI" dataDxfId="1164" totalsRowDxfId="1163"/>
    <tableColumn id="5" xr3:uid="{00000000-0010-0000-0700-000005000000}" name="Okvirna količina" dataDxfId="1162" totalsRowDxfId="1161" dataCellStyle="Valuta"/>
    <tableColumn id="6" xr3:uid="{00000000-0010-0000-0700-000006000000}" name="Enota mere količine" dataDxfId="1160" totalsRowDxfId="1159"/>
    <tableColumn id="7" xr3:uid="{00000000-0010-0000-0700-000007000000}" name="Preračunana masa/volumen/kos na enoto kg" totalsRowFunction="sum" dataDxfId="1158" totalsRowDxfId="115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1156" totalsRowDxfId="115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1154" totalsRowDxfId="1153" dataCellStyle="Valuta"/>
    <tableColumn id="10" xr3:uid="{00000000-0010-0000-0700-00000A000000}" name="BLAGOVNA ZNAMKA ali PROIZVAJALEC" dataDxfId="1152" totalsRowDxfId="1151" dataCellStyle="Valuta"/>
    <tableColumn id="11" xr3:uid="{00000000-0010-0000-0700-00000B000000}" name=" (PRODAJNO) IME, pod katerim se živilo daje v promet za ponujeno živilo " dataDxfId="1150" totalsRowDxfId="1149" dataCellStyle="Valuta"/>
    <tableColumn id="12" xr3:uid="{00000000-0010-0000-0700-00000C000000}" name="Dejanska masa/volumen ponujenega živila" dataDxfId="1148" totalsRowDxfId="1147" dataCellStyle="Valuta"/>
    <tableColumn id="13" xr3:uid="{00000000-0010-0000-0700-00000D000000}" name="cena/enota brez DDV v EUR" dataDxfId="1146" totalsRowDxfId="1145"/>
    <tableColumn id="14" xr3:uid="{00000000-0010-0000-0700-00000E000000}" name="Cena za dejansko maso/volumen ponujenega živila brez DDV " dataDxfId="1144" totalsRowDxfId="1143"/>
    <tableColumn id="15" xr3:uid="{00000000-0010-0000-0700-00000F000000}" name="Stopnja DDV (%)" dataDxfId="1142" totalsRowDxfId="1141"/>
    <tableColumn id="16" xr3:uid="{00000000-0010-0000-0700-000010000000}" name="Davek (EUR)" dataDxfId="1140" totalsRowDxfId="1139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1138" totalsRowDxfId="1137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1136" totalsRowDxfId="1135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1134" totalsRowDxfId="1133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1132" totalsRowDxfId="113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10" displayName="Sklop10" ref="A15:U67" totalsRowCount="1" headerRowDxfId="1130" dataDxfId="1128" headerRowBorderDxfId="1129" tableBorderDxfId="1127" totalsRowBorderDxfId="1126">
  <tableColumns count="21">
    <tableColumn id="1" xr3:uid="{00000000-0010-0000-0800-000001000000}" name="Zap. št." totalsRowLabel="Vsota" dataDxfId="1125" totalsRowDxfId="1124"/>
    <tableColumn id="2" xr3:uid="{00000000-0010-0000-0800-000002000000}" name="Tehnična specifikacija živila (stolpec 2, 2a, 2b, 2c)" dataDxfId="1123" totalsRowDxfId="1122"/>
    <tableColumn id="3" xr3:uid="{00000000-0010-0000-0800-000003000000}" name="ZAHTEVANO PAKIRANJE                    Masa/volumen" dataDxfId="1121" totalsRowDxfId="1120"/>
    <tableColumn id="4" xr3:uid="{00000000-0010-0000-0800-000004000000}" name=" ZAHTEVANO PAKIRANJE       Enota" dataDxfId="1119" totalsRowDxfId="1118"/>
    <tableColumn id="21" xr3:uid="{00000000-0010-0000-0800-000015000000}" name="ZAHTEVANA SHEMA KAKOVOSTI" dataDxfId="1117" totalsRowDxfId="1116"/>
    <tableColumn id="5" xr3:uid="{00000000-0010-0000-0800-000005000000}" name="Okvirna količina" totalsRowFunction="sum" dataDxfId="1115" totalsRowDxfId="1114" dataCellStyle="Valuta"/>
    <tableColumn id="6" xr3:uid="{00000000-0010-0000-0800-000006000000}" name="Enota mere količine" dataDxfId="1113" totalsRowDxfId="1112"/>
    <tableColumn id="7" xr3:uid="{00000000-0010-0000-0800-000007000000}" name="Preračunana masa/volumen/kos na enoto kg" totalsRowFunction="sum" dataDxfId="1111" totalsRowDxfId="111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109" totalsRowDxfId="110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107" totalsRowDxfId="1106" dataCellStyle="Valuta"/>
    <tableColumn id="10" xr3:uid="{00000000-0010-0000-0800-00000A000000}" name="BLAGOVNA ZNAMKA ali PROIZVAJALEC" dataDxfId="1105" totalsRowDxfId="1104" dataCellStyle="Valuta"/>
    <tableColumn id="11" xr3:uid="{00000000-0010-0000-0800-00000B000000}" name=" (PRODAJNO) IME, pod katerim se živilo daje v promet za ponujeno živilo " dataDxfId="1103" totalsRowDxfId="1102" dataCellStyle="Valuta"/>
    <tableColumn id="12" xr3:uid="{00000000-0010-0000-0800-00000C000000}" name="Dejanska masa/volumen ponujenega živila" dataDxfId="1101" totalsRowDxfId="1100" dataCellStyle="Valuta"/>
    <tableColumn id="13" xr3:uid="{00000000-0010-0000-0800-00000D000000}" name="cena/enota brez DDV v EUR" dataDxfId="1099" totalsRowDxfId="1098"/>
    <tableColumn id="14" xr3:uid="{00000000-0010-0000-0800-00000E000000}" name="Cena za dejansko maso/volumen ponujenega živila brez DDV " dataDxfId="1097" totalsRowDxfId="1096"/>
    <tableColumn id="15" xr3:uid="{00000000-0010-0000-0800-00000F000000}" name="Stopnja DDV (%)" dataDxfId="1095" totalsRowDxfId="1094"/>
    <tableColumn id="16" xr3:uid="{00000000-0010-0000-0800-000010000000}" name="Davek (EUR)" dataDxfId="1093" totalsRowDxfId="1092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091" totalsRowDxfId="1090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089" totalsRowDxfId="1088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087" totalsRowDxfId="1086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Function="count" dataDxfId="1085" totalsRowDxfId="108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1" displayName="Sklop11" ref="A15:U32" totalsRowCount="1" headerRowDxfId="1083" dataDxfId="1081" headerRowBorderDxfId="1082" tableBorderDxfId="1080" totalsRowBorderDxfId="1079">
  <tableColumns count="21">
    <tableColumn id="1" xr3:uid="{00000000-0010-0000-0900-000001000000}" name="Zap. št." totalsRowLabel="Vsota" dataDxfId="1078" totalsRowDxfId="1077"/>
    <tableColumn id="2" xr3:uid="{00000000-0010-0000-0900-000002000000}" name="Tehnična specifikacija živila (stolpec 2, 2a, 2b, 2c)" dataDxfId="1076" totalsRowDxfId="1075"/>
    <tableColumn id="3" xr3:uid="{00000000-0010-0000-0900-000003000000}" name="ZAHTEVANO PAKIRANJE                    Masa/volumen" dataDxfId="1074" totalsRowDxfId="1073"/>
    <tableColumn id="4" xr3:uid="{00000000-0010-0000-0900-000004000000}" name=" ZAHTEVANO PAKIRANJE       Enota" dataDxfId="1072" totalsRowDxfId="1071"/>
    <tableColumn id="21" xr3:uid="{00000000-0010-0000-0900-000015000000}" name="ZAHTEVANA SHEMA KAKOVOSTI" dataDxfId="1070" totalsRowDxfId="1069"/>
    <tableColumn id="5" xr3:uid="{00000000-0010-0000-0900-000005000000}" name="Okvirna količina" dataDxfId="1068" totalsRowDxfId="1067" dataCellStyle="Valuta"/>
    <tableColumn id="6" xr3:uid="{00000000-0010-0000-0900-000006000000}" name="Enota mere količine" dataDxfId="1066" totalsRowDxfId="1065"/>
    <tableColumn id="7" xr3:uid="{00000000-0010-0000-0900-000007000000}" name="Preračunana masa/volumen/kos na enoto kg" totalsRowFunction="sum" dataDxfId="1064" totalsRowDxfId="106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1062" totalsRowDxfId="106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1060" totalsRowDxfId="1059" dataCellStyle="Valuta"/>
    <tableColumn id="10" xr3:uid="{00000000-0010-0000-0900-00000A000000}" name="BLAGOVNA ZNAMKA ali PROIZVAJALEC" dataDxfId="1058" totalsRowDxfId="1057" dataCellStyle="Valuta"/>
    <tableColumn id="11" xr3:uid="{00000000-0010-0000-0900-00000B000000}" name=" (PRODAJNO) IME, pod katerim se živilo daje v promet za ponujeno živilo " dataDxfId="1056" totalsRowDxfId="1055" dataCellStyle="Valuta"/>
    <tableColumn id="12" xr3:uid="{00000000-0010-0000-0900-00000C000000}" name="Dejanska masa/volumen ponujenega živila" dataDxfId="1054" totalsRowDxfId="1053" dataCellStyle="Valuta"/>
    <tableColumn id="13" xr3:uid="{00000000-0010-0000-0900-00000D000000}" name="cena/enota brez DDV v EUR" dataDxfId="1052" totalsRowDxfId="1051"/>
    <tableColumn id="14" xr3:uid="{00000000-0010-0000-0900-00000E000000}" name="Cena za dejansko maso/volumen ponujenega živila brez DDV " dataDxfId="1050" totalsRowDxfId="1049"/>
    <tableColumn id="15" xr3:uid="{00000000-0010-0000-0900-00000F000000}" name="Stopnja DDV (%)" dataDxfId="1048" totalsRowDxfId="1047"/>
    <tableColumn id="16" xr3:uid="{00000000-0010-0000-0900-000010000000}" name="Davek (EUR)" dataDxfId="1046" totalsRowDxfId="1045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1044" totalsRowDxfId="1043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1042" totalsRowDxfId="1041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1040" totalsRowDxfId="1039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1038" totalsRowDxfId="103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2" displayName="Sklop12" ref="A15:U48" totalsRowCount="1" headerRowDxfId="1036" dataDxfId="1034" headerRowBorderDxfId="1035" tableBorderDxfId="1033" totalsRowBorderDxfId="1032">
  <tableColumns count="21">
    <tableColumn id="1" xr3:uid="{00000000-0010-0000-0A00-000001000000}" name="Zap. št." totalsRowLabel="Vsota" dataDxfId="1031" totalsRowDxfId="1030"/>
    <tableColumn id="2" xr3:uid="{00000000-0010-0000-0A00-000002000000}" name="Tehnična specifikacija živila (stolpec 2, 2a, 2b, 2c)" dataDxfId="1029" totalsRowDxfId="1028"/>
    <tableColumn id="3" xr3:uid="{00000000-0010-0000-0A00-000003000000}" name="ZAHTEVANO PAKIRANJE                    Masa/volumen" dataDxfId="1027" totalsRowDxfId="1026"/>
    <tableColumn id="4" xr3:uid="{00000000-0010-0000-0A00-000004000000}" name=" ZAHTEVANO PAKIRANJE       Enota" dataDxfId="1025" totalsRowDxfId="1024"/>
    <tableColumn id="21" xr3:uid="{00000000-0010-0000-0A00-000015000000}" name="ZAHTEVANA SHEMA KAKOVOSTI" dataDxfId="1023" totalsRowDxfId="1022"/>
    <tableColumn id="5" xr3:uid="{00000000-0010-0000-0A00-000005000000}" name="Okvirna količina" dataDxfId="1021" totalsRowDxfId="1020" dataCellStyle="Valuta"/>
    <tableColumn id="6" xr3:uid="{00000000-0010-0000-0A00-000006000000}" name="Enota mere količine" dataDxfId="1019" totalsRowDxfId="1018"/>
    <tableColumn id="7" xr3:uid="{00000000-0010-0000-0A00-000007000000}" name="Preračunana masa/volumen/kos na enoto kg" totalsRowFunction="sum" dataDxfId="1017" totalsRowDxfId="101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1015" totalsRowDxfId="101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1013" totalsRowDxfId="1012" dataCellStyle="Valuta"/>
    <tableColumn id="10" xr3:uid="{00000000-0010-0000-0A00-00000A000000}" name="BLAGOVNA ZNAMKA ali PROIZVAJALEC" dataDxfId="1011" totalsRowDxfId="1010" dataCellStyle="Valuta"/>
    <tableColumn id="11" xr3:uid="{00000000-0010-0000-0A00-00000B000000}" name=" (PRODAJNO) IME, pod katerim se živilo daje v promet za ponujeno živilo " dataDxfId="1009" totalsRowDxfId="1008" dataCellStyle="Valuta"/>
    <tableColumn id="12" xr3:uid="{00000000-0010-0000-0A00-00000C000000}" name="Dejanska masa/volumen ponujenega živila" dataDxfId="1007" totalsRowDxfId="1006" dataCellStyle="Valuta"/>
    <tableColumn id="13" xr3:uid="{00000000-0010-0000-0A00-00000D000000}" name="cena/enota brez DDV v EUR" dataDxfId="1005" totalsRowDxfId="1004"/>
    <tableColumn id="14" xr3:uid="{00000000-0010-0000-0A00-00000E000000}" name="Cena za dejansko maso/volumen ponujenega živila brez DDV " dataDxfId="1003" totalsRowDxfId="1002"/>
    <tableColumn id="15" xr3:uid="{00000000-0010-0000-0A00-00000F000000}" name="Stopnja DDV (%)" dataDxfId="1001" totalsRowDxfId="1000"/>
    <tableColumn id="16" xr3:uid="{00000000-0010-0000-0A00-000010000000}" name="Davek (EUR)" dataDxfId="999" totalsRowDxfId="998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997" totalsRowDxfId="996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995" totalsRowDxfId="994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993" totalsRowDxfId="992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991" totalsRowDxfId="99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3" displayName="Sklop13" ref="A15:U31" totalsRowCount="1" headerRowDxfId="989" dataDxfId="987" totalsRowDxfId="985" headerRowBorderDxfId="988" tableBorderDxfId="986" totalsRowBorderDxfId="984">
  <tableColumns count="21">
    <tableColumn id="1" xr3:uid="{00000000-0010-0000-0B00-000001000000}" name="Zap. št." totalsRowLabel="Vsota" dataDxfId="983" totalsRowDxfId="982"/>
    <tableColumn id="2" xr3:uid="{00000000-0010-0000-0B00-000002000000}" name="Tehnična specifikacija živila (stolpec 2, 2a, 2b, 2c)" dataDxfId="981" totalsRowDxfId="980"/>
    <tableColumn id="3" xr3:uid="{00000000-0010-0000-0B00-000003000000}" name="ZAHTEVANO PAKIRANJE                    Masa/volumen" dataDxfId="979" totalsRowDxfId="978"/>
    <tableColumn id="4" xr3:uid="{00000000-0010-0000-0B00-000004000000}" name=" ZAHTEVANO PAKIRANJE       Enota" dataDxfId="977" totalsRowDxfId="976"/>
    <tableColumn id="21" xr3:uid="{00000000-0010-0000-0B00-000015000000}" name="ZAHTEVANA SHEMA KAKOVOSTI" dataDxfId="975" totalsRowDxfId="974"/>
    <tableColumn id="5" xr3:uid="{00000000-0010-0000-0B00-000005000000}" name="Okvirna količina" dataDxfId="973" totalsRowDxfId="972" dataCellStyle="Valuta"/>
    <tableColumn id="6" xr3:uid="{00000000-0010-0000-0B00-000006000000}" name="Enota mere količine" dataDxfId="971" totalsRowDxfId="970"/>
    <tableColumn id="7" xr3:uid="{00000000-0010-0000-0B00-000007000000}" name="Preračunana masa/volumen/kos na enoto kg" totalsRowFunction="sum" dataDxfId="969" totalsRowDxfId="96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967" totalsRowDxfId="96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965" totalsRowDxfId="964" dataCellStyle="Valuta"/>
    <tableColumn id="10" xr3:uid="{00000000-0010-0000-0B00-00000A000000}" name="BLAGOVNA ZNAMKA ali PROIZVAJALEC" dataDxfId="963" totalsRowDxfId="962" dataCellStyle="Valuta"/>
    <tableColumn id="11" xr3:uid="{00000000-0010-0000-0B00-00000B000000}" name=" (PRODAJNO) IME, pod katerim se živilo daje v promet za ponujeno živilo " dataDxfId="961" totalsRowDxfId="960" dataCellStyle="Valuta"/>
    <tableColumn id="12" xr3:uid="{00000000-0010-0000-0B00-00000C000000}" name="Dejanska masa/volumen ponujenega živila" dataDxfId="959" totalsRowDxfId="958" dataCellStyle="Valuta"/>
    <tableColumn id="13" xr3:uid="{00000000-0010-0000-0B00-00000D000000}" name="cena/enota brez DDV v EUR" dataDxfId="957" totalsRowDxfId="956"/>
    <tableColumn id="14" xr3:uid="{00000000-0010-0000-0B00-00000E000000}" name="Cena za dejansko maso/volumen ponujenega živila brez DDV " dataDxfId="955" totalsRowDxfId="954"/>
    <tableColumn id="15" xr3:uid="{00000000-0010-0000-0B00-00000F000000}" name="Stopnja DDV (%)" dataDxfId="953" totalsRowDxfId="952"/>
    <tableColumn id="16" xr3:uid="{00000000-0010-0000-0B00-000010000000}" name="Davek (EUR)" dataDxfId="951" totalsRowDxfId="950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949" totalsRowDxfId="948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947" totalsRowDxfId="946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945" totalsRowDxfId="944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943" totalsRowDxfId="9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4" displayName="Sklop14" ref="A15:U43" totalsRowCount="1" headerRowDxfId="941" dataDxfId="939" headerRowBorderDxfId="940" tableBorderDxfId="938" totalsRowBorderDxfId="937">
  <tableColumns count="21">
    <tableColumn id="1" xr3:uid="{00000000-0010-0000-0C00-000001000000}" name="Zap. št." totalsRowLabel="Vsota" dataDxfId="936" totalsRowDxfId="935"/>
    <tableColumn id="2" xr3:uid="{00000000-0010-0000-0C00-000002000000}" name="Tehnična specifikacija živila (stolpec 2, 2a, 2b, 2c)" dataDxfId="934" totalsRowDxfId="933"/>
    <tableColumn id="3" xr3:uid="{00000000-0010-0000-0C00-000003000000}" name="ZAHTEVANO PAKIRANJE                    Masa/volumen" dataDxfId="932" totalsRowDxfId="931"/>
    <tableColumn id="4" xr3:uid="{00000000-0010-0000-0C00-000004000000}" name=" ZAHTEVANO PAKIRANJE       Enota" dataDxfId="930" totalsRowDxfId="929"/>
    <tableColumn id="21" xr3:uid="{00000000-0010-0000-0C00-000015000000}" name="ZAHTEVANA SHEMA KAKOVOSTI" dataDxfId="928" totalsRowDxfId="927"/>
    <tableColumn id="5" xr3:uid="{00000000-0010-0000-0C00-000005000000}" name="Okvirna količina" dataDxfId="926" totalsRowDxfId="925" dataCellStyle="Valuta"/>
    <tableColumn id="6" xr3:uid="{00000000-0010-0000-0C00-000006000000}" name="Enota mere količine" dataDxfId="924" totalsRowDxfId="923"/>
    <tableColumn id="7" xr3:uid="{00000000-0010-0000-0C00-000007000000}" name="Preračunana masa/volumen/kos na enoto kg" totalsRowFunction="sum" dataDxfId="922" totalsRowDxfId="92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920" totalsRowDxfId="91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918" totalsRowDxfId="917" dataCellStyle="Valuta"/>
    <tableColumn id="10" xr3:uid="{00000000-0010-0000-0C00-00000A000000}" name="BLAGOVNA ZNAMKA ali PROIZVAJALEC" dataDxfId="916" totalsRowDxfId="915" dataCellStyle="Valuta"/>
    <tableColumn id="11" xr3:uid="{00000000-0010-0000-0C00-00000B000000}" name=" (PRODAJNO) IME, pod katerim se živilo daje v promet za ponujeno živilo " dataDxfId="914" totalsRowDxfId="913" dataCellStyle="Valuta"/>
    <tableColumn id="12" xr3:uid="{00000000-0010-0000-0C00-00000C000000}" name="Dejanska masa/volumen ponujenega živila" dataDxfId="912" totalsRowDxfId="911" dataCellStyle="Valuta"/>
    <tableColumn id="13" xr3:uid="{00000000-0010-0000-0C00-00000D000000}" name="cena/enota brez DDV v EUR" dataDxfId="910" totalsRowDxfId="909"/>
    <tableColumn id="14" xr3:uid="{00000000-0010-0000-0C00-00000E000000}" name="Cena za dejansko maso/volumen ponujenega živila brez DDV " dataDxfId="908" totalsRowDxfId="907"/>
    <tableColumn id="15" xr3:uid="{00000000-0010-0000-0C00-00000F000000}" name="Stopnja DDV (%)" dataDxfId="906" totalsRowDxfId="905"/>
    <tableColumn id="16" xr3:uid="{00000000-0010-0000-0C00-000010000000}" name="Davek (EUR)" dataDxfId="904" totalsRowDxfId="903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902" totalsRowDxfId="901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900" totalsRowDxfId="899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898" totalsRowDxfId="897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totalsRowFunction="count" dataDxfId="896" totalsRowDxfId="89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5" displayName="Sklop15" ref="A15:U111" totalsRowCount="1" headerRowDxfId="894" dataDxfId="892" headerRowBorderDxfId="893" tableBorderDxfId="891" totalsRowBorderDxfId="890">
  <tableColumns count="21">
    <tableColumn id="1" xr3:uid="{00000000-0010-0000-0D00-000001000000}" name="Zap. št." totalsRowLabel="Vsota" dataDxfId="889" totalsRowDxfId="888"/>
    <tableColumn id="2" xr3:uid="{00000000-0010-0000-0D00-000002000000}" name="Tehnična specifikacija živila (stolpec 2, 2a, 2b, 2c)" dataDxfId="887" totalsRowDxfId="886"/>
    <tableColumn id="3" xr3:uid="{00000000-0010-0000-0D00-000003000000}" name="ZAHTEVANO PAKIRANJE                    Masa/volumen" dataDxfId="885" totalsRowDxfId="884"/>
    <tableColumn id="4" xr3:uid="{00000000-0010-0000-0D00-000004000000}" name=" ZAHTEVANO PAKIRANJE       Enota" dataDxfId="883" totalsRowDxfId="882"/>
    <tableColumn id="21" xr3:uid="{00000000-0010-0000-0D00-000015000000}" name="ZAHTEVANA SHEMA KAKOVOSTI" dataDxfId="881" totalsRowDxfId="880"/>
    <tableColumn id="5" xr3:uid="{00000000-0010-0000-0D00-000005000000}" name="Okvirna količina" dataDxfId="879" totalsRowDxfId="878" dataCellStyle="Valuta"/>
    <tableColumn id="6" xr3:uid="{00000000-0010-0000-0D00-000006000000}" name="Enota mere količine" dataDxfId="877" totalsRowDxfId="876"/>
    <tableColumn id="7" xr3:uid="{00000000-0010-0000-0D00-000007000000}" name="Preračunana masa/volumen/kos na enoto kg" totalsRowFunction="sum" dataDxfId="875" totalsRowDxfId="874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873" totalsRowDxfId="87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871" totalsRowDxfId="870" dataCellStyle="Valuta"/>
    <tableColumn id="10" xr3:uid="{00000000-0010-0000-0D00-00000A000000}" name="BLAGOVNA ZNAMKA ali PROIZVAJALEC" dataDxfId="869" totalsRowDxfId="868" dataCellStyle="Valuta"/>
    <tableColumn id="11" xr3:uid="{00000000-0010-0000-0D00-00000B000000}" name=" (PRODAJNO) IME, pod katerim se živilo daje v promet za ponujeno živilo " dataDxfId="867" totalsRowDxfId="866" dataCellStyle="Valuta"/>
    <tableColumn id="12" xr3:uid="{00000000-0010-0000-0D00-00000C000000}" name="Dejanska masa/volumen ponujenega živila" dataDxfId="865" totalsRowDxfId="864" dataCellStyle="Valuta"/>
    <tableColumn id="13" xr3:uid="{00000000-0010-0000-0D00-00000D000000}" name="cena/enota brez DDV v EUR" dataDxfId="863" totalsRowDxfId="862"/>
    <tableColumn id="14" xr3:uid="{00000000-0010-0000-0D00-00000E000000}" name="Cena za dejansko maso/volumen ponujenega živila brez DDV " dataDxfId="861" totalsRowDxfId="860"/>
    <tableColumn id="15" xr3:uid="{00000000-0010-0000-0D00-00000F000000}" name="Stopnja DDV (%)" dataDxfId="859" totalsRowDxfId="858"/>
    <tableColumn id="16" xr3:uid="{00000000-0010-0000-0D00-000010000000}" name="Davek (EUR)" dataDxfId="857" totalsRowDxfId="856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855" totalsRowDxfId="854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853" totalsRowDxfId="852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851" totalsRowDxfId="850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849" totalsRowDxfId="848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6" displayName="Sklop16" ref="A15:U18" totalsRowCount="1" headerRowDxfId="847" dataDxfId="845" headerRowBorderDxfId="846" tableBorderDxfId="844" totalsRowBorderDxfId="843">
  <tableColumns count="21">
    <tableColumn id="1" xr3:uid="{00000000-0010-0000-0E00-000001000000}" name="Zap. št." totalsRowLabel="Vsota" dataDxfId="842" totalsRowDxfId="841"/>
    <tableColumn id="2" xr3:uid="{00000000-0010-0000-0E00-000002000000}" name="Tehnična specifikacija živila (stolpec 2, 2a, 2b, 2c)" dataDxfId="840" totalsRowDxfId="839"/>
    <tableColumn id="3" xr3:uid="{00000000-0010-0000-0E00-000003000000}" name="ZAHTEVANO PAKIRANJE                    Masa/volumen" dataDxfId="838" totalsRowDxfId="837"/>
    <tableColumn id="4" xr3:uid="{00000000-0010-0000-0E00-000004000000}" name=" ZAHTEVANO PAKIRANJE       Enota" dataDxfId="836" totalsRowDxfId="835"/>
    <tableColumn id="21" xr3:uid="{00000000-0010-0000-0E00-000015000000}" name="ZAHTEVANA SHEMA KAKOVOSTI" dataDxfId="834" totalsRowDxfId="833"/>
    <tableColumn id="5" xr3:uid="{00000000-0010-0000-0E00-000005000000}" name="Okvirna količina" dataDxfId="832" totalsRowDxfId="831" dataCellStyle="Valuta"/>
    <tableColumn id="6" xr3:uid="{00000000-0010-0000-0E00-000006000000}" name="Enota mere količine" dataDxfId="830" totalsRowDxfId="829"/>
    <tableColumn id="7" xr3:uid="{00000000-0010-0000-0E00-000007000000}" name="Preračunana masa/volumen/kos na enoto kg" totalsRowFunction="sum" dataDxfId="828" totalsRowDxfId="82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826" totalsRowDxfId="82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824" totalsRowDxfId="823" dataCellStyle="Valuta"/>
    <tableColumn id="10" xr3:uid="{00000000-0010-0000-0E00-00000A000000}" name="BLAGOVNA ZNAMKA ali PROIZVAJALEC" dataDxfId="822" totalsRowDxfId="821" dataCellStyle="Valuta"/>
    <tableColumn id="11" xr3:uid="{00000000-0010-0000-0E00-00000B000000}" name=" (PRODAJNO) IME, pod katerim se živilo daje v promet za ponujeno živilo " dataDxfId="820" totalsRowDxfId="819" dataCellStyle="Valuta"/>
    <tableColumn id="12" xr3:uid="{00000000-0010-0000-0E00-00000C000000}" name="Dejanska masa/volumen ponujenega živila" dataDxfId="818" totalsRowDxfId="817" dataCellStyle="Valuta"/>
    <tableColumn id="13" xr3:uid="{00000000-0010-0000-0E00-00000D000000}" name="cena/enota brez DDV v EUR" dataDxfId="816" totalsRowDxfId="815"/>
    <tableColumn id="14" xr3:uid="{00000000-0010-0000-0E00-00000E000000}" name="Cena za dejansko maso/volumen ponujenega živila brez DDV " dataDxfId="814" totalsRowDxfId="813"/>
    <tableColumn id="15" xr3:uid="{00000000-0010-0000-0E00-00000F000000}" name="Stopnja DDV (%)" dataDxfId="812" totalsRowDxfId="811"/>
    <tableColumn id="16" xr3:uid="{00000000-0010-0000-0E00-000010000000}" name="Davek (EUR)" dataDxfId="810" totalsRowDxfId="809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808" totalsRowDxfId="807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806" totalsRowDxfId="805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804" totalsRowDxfId="803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802" totalsRowDxfId="80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21" totalsRowCount="1" headerRowDxfId="800" dataDxfId="798" headerRowBorderDxfId="799" tableBorderDxfId="797" totalsRowBorderDxfId="796">
  <tableColumns count="21">
    <tableColumn id="1" xr3:uid="{00000000-0010-0000-0F00-000001000000}" name="Zap. št." totalsRowLabel="Vsota" dataDxfId="795" totalsRowDxfId="794"/>
    <tableColumn id="2" xr3:uid="{00000000-0010-0000-0F00-000002000000}" name="Tehnična specifikacija živila (stolpec 2, 2a, 2b, 2c)" dataDxfId="793" totalsRowDxfId="792"/>
    <tableColumn id="3" xr3:uid="{00000000-0010-0000-0F00-000003000000}" name="ZAHTEVANO PAKIRANJE                    Masa/volumen" dataDxfId="791" totalsRowDxfId="790"/>
    <tableColumn id="4" xr3:uid="{00000000-0010-0000-0F00-000004000000}" name=" ZAHTEVANO PAKIRANJE       Enota" dataDxfId="789" totalsRowDxfId="788"/>
    <tableColumn id="21" xr3:uid="{00000000-0010-0000-0F00-000015000000}" name="ZAHTEVANA SHEMA KAKOVOSTI" dataDxfId="787" totalsRowDxfId="786"/>
    <tableColumn id="5" xr3:uid="{00000000-0010-0000-0F00-000005000000}" name="Okvirna količina" dataDxfId="785" totalsRowDxfId="784" dataCellStyle="Valuta"/>
    <tableColumn id="6" xr3:uid="{00000000-0010-0000-0F00-000006000000}" name="Enota mere količine" dataDxfId="783" totalsRowDxfId="782"/>
    <tableColumn id="7" xr3:uid="{00000000-0010-0000-0F00-000007000000}" name="Preračunana masa/volumen/kos na enoto kg" totalsRowFunction="sum" dataDxfId="781" totalsRowDxfId="78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779" totalsRowDxfId="77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777" totalsRowDxfId="776" dataCellStyle="Valuta"/>
    <tableColumn id="10" xr3:uid="{00000000-0010-0000-0F00-00000A000000}" name="BLAGOVNA ZNAMKA ali PROIZVAJALEC" dataDxfId="775" totalsRowDxfId="774" dataCellStyle="Valuta"/>
    <tableColumn id="11" xr3:uid="{00000000-0010-0000-0F00-00000B000000}" name=" (PRODAJNO) IME, pod katerim se živilo daje v promet za ponujeno živilo " dataDxfId="773" totalsRowDxfId="772" dataCellStyle="Valuta"/>
    <tableColumn id="12" xr3:uid="{00000000-0010-0000-0F00-00000C000000}" name="Dejanska masa/volumen ponujenega živila" dataDxfId="771" totalsRowDxfId="770" dataCellStyle="Valuta"/>
    <tableColumn id="13" xr3:uid="{00000000-0010-0000-0F00-00000D000000}" name="cena/enota brez DDV v EUR" dataDxfId="769" totalsRowDxfId="768"/>
    <tableColumn id="14" xr3:uid="{00000000-0010-0000-0F00-00000E000000}" name="Cena za dejansko maso/volumen ponujenega živila brez DDV " dataDxfId="767" totalsRowDxfId="766"/>
    <tableColumn id="15" xr3:uid="{00000000-0010-0000-0F00-00000F000000}" name="Stopnja DDV (%)" dataDxfId="765" totalsRowDxfId="764"/>
    <tableColumn id="16" xr3:uid="{00000000-0010-0000-0F00-000010000000}" name="Davek (EUR)" dataDxfId="763" totalsRowDxfId="762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761" totalsRowDxfId="760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759" totalsRowDxfId="758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757" totalsRowDxfId="756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dataDxfId="755" totalsRowDxfId="754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8" displayName="Sklop18" ref="A15:U23" totalsRowCount="1" headerRowDxfId="753" dataDxfId="751" headerRowBorderDxfId="752" tableBorderDxfId="750" totalsRowBorderDxfId="749">
  <tableColumns count="21">
    <tableColumn id="1" xr3:uid="{00000000-0010-0000-1000-000001000000}" name="Zap. št." totalsRowLabel="Vsota" dataDxfId="748" totalsRowDxfId="747"/>
    <tableColumn id="2" xr3:uid="{00000000-0010-0000-1000-000002000000}" name="Tehnična specifikacija živila (stolpec 2, 2a, 2b, 2c)" dataDxfId="746" totalsRowDxfId="745"/>
    <tableColumn id="3" xr3:uid="{00000000-0010-0000-1000-000003000000}" name="ZAHTEVANO PAKIRANJE                    Masa/volumen" dataDxfId="744" totalsRowDxfId="743"/>
    <tableColumn id="4" xr3:uid="{00000000-0010-0000-1000-000004000000}" name=" ZAHTEVANO PAKIRANJE       Enota" dataDxfId="742" totalsRowDxfId="741"/>
    <tableColumn id="21" xr3:uid="{00000000-0010-0000-1000-000015000000}" name="ZAHTEVANA SHEMA KAKOVOSTI" dataDxfId="740" totalsRowDxfId="739"/>
    <tableColumn id="5" xr3:uid="{00000000-0010-0000-1000-000005000000}" name="Okvirna količina" dataDxfId="738" totalsRowDxfId="737" dataCellStyle="Valuta"/>
    <tableColumn id="6" xr3:uid="{00000000-0010-0000-1000-000006000000}" name="Enota mere količine" dataDxfId="736" totalsRowDxfId="735"/>
    <tableColumn id="7" xr3:uid="{00000000-0010-0000-1000-000007000000}" name="Preračunana masa/volumen/kos na enoto kg" totalsRowFunction="sum" dataDxfId="734" totalsRowDxfId="73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732" totalsRowDxfId="731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730" totalsRowDxfId="729" dataCellStyle="Valuta"/>
    <tableColumn id="10" xr3:uid="{00000000-0010-0000-1000-00000A000000}" name="BLAGOVNA ZNAMKA ali PROIZVAJALEC" dataDxfId="728" totalsRowDxfId="727" dataCellStyle="Valuta"/>
    <tableColumn id="11" xr3:uid="{00000000-0010-0000-1000-00000B000000}" name=" (PRODAJNO) IME, pod katerim se živilo daje v promet za ponujeno živilo " dataDxfId="726" totalsRowDxfId="725" dataCellStyle="Valuta"/>
    <tableColumn id="12" xr3:uid="{00000000-0010-0000-1000-00000C000000}" name="Dejanska masa/volumen ponujenega živila" dataDxfId="724" totalsRowDxfId="723" dataCellStyle="Valuta"/>
    <tableColumn id="13" xr3:uid="{00000000-0010-0000-1000-00000D000000}" name="cena/enota brez DDV v EUR" dataDxfId="722" totalsRowDxfId="721"/>
    <tableColumn id="14" xr3:uid="{00000000-0010-0000-1000-00000E000000}" name="Cena za dejansko maso/volumen ponujenega živila brez DDV " dataDxfId="720" totalsRowDxfId="719"/>
    <tableColumn id="15" xr3:uid="{00000000-0010-0000-1000-00000F000000}" name="Stopnja DDV (%)" dataDxfId="718" totalsRowDxfId="717"/>
    <tableColumn id="16" xr3:uid="{00000000-0010-0000-1000-000010000000}" name="Davek (EUR)" dataDxfId="716" totalsRowDxfId="715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714" totalsRowDxfId="713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712" totalsRowDxfId="711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710" totalsRowDxfId="709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dataDxfId="708" totalsRowDxfId="707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9" displayName="Sklop19" ref="A15:U43" totalsRowCount="1" headerRowDxfId="706" dataDxfId="704" headerRowBorderDxfId="705" tableBorderDxfId="703" totalsRowBorderDxfId="702">
  <tableColumns count="21">
    <tableColumn id="1" xr3:uid="{00000000-0010-0000-1100-000001000000}" name="Zap. št." totalsRowLabel="Vsota" dataDxfId="701" totalsRowDxfId="700"/>
    <tableColumn id="2" xr3:uid="{00000000-0010-0000-1100-000002000000}" name="Tehnična specifikacija živila (stolpec 2, 2a, 2b, 2c)" dataDxfId="699" totalsRowDxfId="698"/>
    <tableColumn id="3" xr3:uid="{00000000-0010-0000-1100-000003000000}" name="ZAHTEVANO PAKIRANJE                    Masa/volumen" dataDxfId="697" totalsRowDxfId="696"/>
    <tableColumn id="4" xr3:uid="{00000000-0010-0000-1100-000004000000}" name=" ZAHTEVANO PAKIRANJE       Enota" dataDxfId="695" totalsRowDxfId="694"/>
    <tableColumn id="21" xr3:uid="{00000000-0010-0000-1100-000015000000}" name="ZAHTEVANA SHEMA KAKOVOSTI" dataDxfId="693" totalsRowDxfId="692"/>
    <tableColumn id="5" xr3:uid="{00000000-0010-0000-1100-000005000000}" name="Okvirna količina" dataDxfId="691" totalsRowDxfId="690" dataCellStyle="Valuta"/>
    <tableColumn id="6" xr3:uid="{00000000-0010-0000-1100-000006000000}" name="Enota mere količine" dataDxfId="689" totalsRowDxfId="688"/>
    <tableColumn id="7" xr3:uid="{00000000-0010-0000-1100-000007000000}" name="Preračunana masa/volumen/kos na enoto kg" totalsRowFunction="sum" dataDxfId="687" totalsRowDxfId="686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685" totalsRowDxfId="684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683" totalsRowDxfId="682" dataCellStyle="Valuta"/>
    <tableColumn id="10" xr3:uid="{00000000-0010-0000-1100-00000A000000}" name="BLAGOVNA ZNAMKA ali PROIZVAJALEC" dataDxfId="681" totalsRowDxfId="680" dataCellStyle="Valuta"/>
    <tableColumn id="11" xr3:uid="{00000000-0010-0000-1100-00000B000000}" name=" (PRODAJNO) IME, pod katerim se živilo daje v promet za ponujeno živilo " dataDxfId="679" totalsRowDxfId="678" dataCellStyle="Valuta"/>
    <tableColumn id="12" xr3:uid="{00000000-0010-0000-1100-00000C000000}" name="Dejanska masa/volumen ponujenega živila" dataDxfId="677" totalsRowDxfId="676" dataCellStyle="Valuta"/>
    <tableColumn id="13" xr3:uid="{00000000-0010-0000-1100-00000D000000}" name="cena/enota brez DDV v EUR" dataDxfId="675" totalsRowDxfId="674"/>
    <tableColumn id="14" xr3:uid="{00000000-0010-0000-1100-00000E000000}" name="Cena za dejansko maso/volumen ponujenega živila brez DDV " dataDxfId="673" totalsRowDxfId="672"/>
    <tableColumn id="15" xr3:uid="{00000000-0010-0000-1100-00000F000000}" name="Stopnja DDV (%)" dataDxfId="671" totalsRowDxfId="670"/>
    <tableColumn id="16" xr3:uid="{00000000-0010-0000-1100-000010000000}" name="Davek (EUR)" dataDxfId="669" totalsRowDxfId="668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667" totalsRowDxfId="666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665" totalsRowDxfId="664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663" totalsRowDxfId="662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dataDxfId="661" totalsRowDxfId="660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20" displayName="Sklop20" ref="A15:U58" totalsRowCount="1" headerRowDxfId="659" dataDxfId="657" headerRowBorderDxfId="658" tableBorderDxfId="656" totalsRowBorderDxfId="655">
  <tableColumns count="21">
    <tableColumn id="1" xr3:uid="{00000000-0010-0000-1200-000001000000}" name="Zap. št." totalsRowLabel="Vsota" dataDxfId="654" totalsRowDxfId="653"/>
    <tableColumn id="2" xr3:uid="{00000000-0010-0000-1200-000002000000}" name="Tehnična specifikacija živila (stolpec 2, 2a, 2b, 2c)" dataDxfId="652" totalsRowDxfId="651"/>
    <tableColumn id="3" xr3:uid="{00000000-0010-0000-1200-000003000000}" name="ZAHTEVANO PAKIRANJE                    Masa/volumen" dataDxfId="650" totalsRowDxfId="649"/>
    <tableColumn id="4" xr3:uid="{00000000-0010-0000-1200-000004000000}" name=" ZAHTEVANO PAKIRANJE       Enota" dataDxfId="648" totalsRowDxfId="647"/>
    <tableColumn id="21" xr3:uid="{00000000-0010-0000-1200-000015000000}" name="ZAHTEVANA SHEMA KAKOVOSTI" dataDxfId="646" totalsRowDxfId="645"/>
    <tableColumn id="5" xr3:uid="{00000000-0010-0000-1200-000005000000}" name="Okvirna količina" dataDxfId="644" totalsRowDxfId="643" dataCellStyle="Valuta"/>
    <tableColumn id="6" xr3:uid="{00000000-0010-0000-1200-000006000000}" name="Enota mere količine" dataDxfId="642" totalsRowDxfId="641"/>
    <tableColumn id="7" xr3:uid="{00000000-0010-0000-1200-000007000000}" name="Preračunana masa/volumen/kos na enoto kg" totalsRowFunction="sum" dataDxfId="640" totalsRowDxfId="639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638" totalsRowDxfId="637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636" totalsRowDxfId="635" dataCellStyle="Valuta"/>
    <tableColumn id="10" xr3:uid="{00000000-0010-0000-1200-00000A000000}" name="BLAGOVNA ZNAMKA ali PROIZVAJALEC" dataDxfId="634" totalsRowDxfId="633" dataCellStyle="Valuta"/>
    <tableColumn id="11" xr3:uid="{00000000-0010-0000-1200-00000B000000}" name=" (PRODAJNO) IME, pod katerim se živilo daje v promet za ponujeno živilo " dataDxfId="632" totalsRowDxfId="631" dataCellStyle="Valuta"/>
    <tableColumn id="12" xr3:uid="{00000000-0010-0000-1200-00000C000000}" name="Dejanska masa/volumen ponujenega živila" dataDxfId="630" totalsRowDxfId="629" dataCellStyle="Valuta"/>
    <tableColumn id="13" xr3:uid="{00000000-0010-0000-1200-00000D000000}" name="cena/enota brez DDV v EUR" dataDxfId="628" totalsRowDxfId="627"/>
    <tableColumn id="14" xr3:uid="{00000000-0010-0000-1200-00000E000000}" name="Cena za dejansko maso/volumen ponujenega živila brez DDV " dataDxfId="626" totalsRowDxfId="625"/>
    <tableColumn id="15" xr3:uid="{00000000-0010-0000-1200-00000F000000}" name="Stopnja DDV (%)" dataDxfId="624" totalsRowDxfId="623"/>
    <tableColumn id="16" xr3:uid="{00000000-0010-0000-1200-000010000000}" name="Davek (EUR)" dataDxfId="622" totalsRowDxfId="621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620" totalsRowDxfId="619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618" totalsRowDxfId="617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616" totalsRowDxfId="615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1" displayName="Sklop21" ref="A15:U57" totalsRowCount="1" headerRowDxfId="612" dataDxfId="610" totalsRowDxfId="608" headerRowBorderDxfId="611" tableBorderDxfId="609" totalsRowBorderDxfId="607">
  <tableColumns count="21">
    <tableColumn id="1" xr3:uid="{00000000-0010-0000-1300-000001000000}" name="Zap. št." totalsRowLabel="Vsota" dataDxfId="606" totalsRowDxfId="605"/>
    <tableColumn id="2" xr3:uid="{00000000-0010-0000-1300-000002000000}" name="Tehnična specifikacija živila (stolpec 2, 2a, 2b, 2c)" dataDxfId="604" totalsRowDxfId="603"/>
    <tableColumn id="3" xr3:uid="{00000000-0010-0000-1300-000003000000}" name="ZAHTEVANO PAKIRANJE                    Masa/volumen" dataDxfId="602" totalsRowDxfId="601"/>
    <tableColumn id="4" xr3:uid="{00000000-0010-0000-1300-000004000000}" name=" ZAHTEVANO PAKIRANJE       Enota" dataDxfId="600" totalsRowDxfId="599"/>
    <tableColumn id="21" xr3:uid="{00000000-0010-0000-1300-000015000000}" name="ZAHTEVANA SHEMA KAKOVOSTI" dataDxfId="598" totalsRowDxfId="597"/>
    <tableColumn id="5" xr3:uid="{00000000-0010-0000-1300-000005000000}" name="Okvirna količina" totalsRowFunction="sum" dataDxfId="596" totalsRowDxfId="595" dataCellStyle="Valuta"/>
    <tableColumn id="6" xr3:uid="{00000000-0010-0000-1300-000006000000}" name="Enota mere količine" dataDxfId="594" totalsRowDxfId="593"/>
    <tableColumn id="7" xr3:uid="{00000000-0010-0000-1300-000007000000}" name="Preračunana masa/volumen/kos na enoto kg" totalsRowFunction="sum" dataDxfId="592" totalsRowDxfId="591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590" totalsRowDxfId="589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588" totalsRowDxfId="587" dataCellStyle="Valuta"/>
    <tableColumn id="10" xr3:uid="{00000000-0010-0000-1300-00000A000000}" name="BLAGOVNA ZNAMKA ali PROIZVAJALEC" dataDxfId="586" totalsRowDxfId="585" dataCellStyle="Valuta"/>
    <tableColumn id="11" xr3:uid="{00000000-0010-0000-1300-00000B000000}" name=" (PRODAJNO) IME, pod katerim se živilo daje v promet za ponujeno živilo " dataDxfId="584" totalsRowDxfId="583" dataCellStyle="Valuta"/>
    <tableColumn id="12" xr3:uid="{00000000-0010-0000-1300-00000C000000}" name="Dejanska masa/volumen ponujenega živila" dataDxfId="582" totalsRowDxfId="581" dataCellStyle="Valuta"/>
    <tableColumn id="13" xr3:uid="{00000000-0010-0000-1300-00000D000000}" name="cena/enota brez DDV v EUR" dataDxfId="580" totalsRowDxfId="579"/>
    <tableColumn id="14" xr3:uid="{00000000-0010-0000-1300-00000E000000}" name="Cena za dejansko maso/volumen ponujenega živila brez DDV " dataDxfId="578" totalsRowDxfId="577"/>
    <tableColumn id="15" xr3:uid="{00000000-0010-0000-1300-00000F000000}" name="Stopnja DDV (%)" dataDxfId="576" totalsRowDxfId="575"/>
    <tableColumn id="16" xr3:uid="{00000000-0010-0000-1300-000010000000}" name="Davek (EUR)" dataDxfId="574" totalsRowDxfId="573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572" totalsRowDxfId="571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570" totalsRowDxfId="569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568" totalsRowDxfId="567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37" totalsRowCount="1" headerRowDxfId="564" dataDxfId="562" headerRowBorderDxfId="563" tableBorderDxfId="561" totalsRowBorderDxfId="560">
  <tableColumns count="21">
    <tableColumn id="1" xr3:uid="{00000000-0010-0000-1400-000001000000}" name="Zap. št." totalsRowLabel="Vsota" dataDxfId="559" totalsRowDxfId="558"/>
    <tableColumn id="2" xr3:uid="{00000000-0010-0000-1400-000002000000}" name="Tehnična specifikacija živila (stolpec 2, 2a, 2b, 2c)" dataDxfId="557" totalsRowDxfId="556"/>
    <tableColumn id="3" xr3:uid="{00000000-0010-0000-1400-000003000000}" name="ZAHTEVANO PAKIRANJE                    Masa/volumen" dataDxfId="555" totalsRowDxfId="554"/>
    <tableColumn id="4" xr3:uid="{00000000-0010-0000-1400-000004000000}" name=" ZAHTEVANO PAKIRANJE       Enota" dataDxfId="553" totalsRowDxfId="552"/>
    <tableColumn id="21" xr3:uid="{00000000-0010-0000-1400-000015000000}" name="ZAHTEVANA SHEMA KAKOVOSTI" dataDxfId="551" totalsRowDxfId="550"/>
    <tableColumn id="5" xr3:uid="{00000000-0010-0000-1400-000005000000}" name="Okvirna količina" dataDxfId="549" totalsRowDxfId="548" dataCellStyle="Valuta"/>
    <tableColumn id="6" xr3:uid="{00000000-0010-0000-1400-000006000000}" name="Enota mere količine" dataDxfId="547" totalsRowDxfId="546"/>
    <tableColumn id="7" xr3:uid="{00000000-0010-0000-1400-000007000000}" name="Preračunana masa/volumen/kos na enoto kg" totalsRowFunction="sum" dataDxfId="545" totalsRowDxfId="544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543" totalsRowDxfId="542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541" totalsRowDxfId="540" dataCellStyle="Valuta"/>
    <tableColumn id="10" xr3:uid="{00000000-0010-0000-1400-00000A000000}" name="BLAGOVNA ZNAMKA ali PROIZVAJALEC" dataDxfId="539" totalsRowDxfId="538" dataCellStyle="Valuta"/>
    <tableColumn id="11" xr3:uid="{00000000-0010-0000-1400-00000B000000}" name=" (PRODAJNO) IME, pod katerim se živilo daje v promet za ponujeno živilo " dataDxfId="537" totalsRowDxfId="536" dataCellStyle="Valuta"/>
    <tableColumn id="12" xr3:uid="{00000000-0010-0000-1400-00000C000000}" name="Dejanska masa/volumen ponujenega živila" dataDxfId="535" totalsRowDxfId="534" dataCellStyle="Valuta"/>
    <tableColumn id="13" xr3:uid="{00000000-0010-0000-1400-00000D000000}" name="cena/enota brez DDV v EUR" dataDxfId="533" totalsRowDxfId="532"/>
    <tableColumn id="14" xr3:uid="{00000000-0010-0000-1400-00000E000000}" name="Cena za dejansko maso/volumen ponujenega živila brez DDV " dataDxfId="531" totalsRowDxfId="530"/>
    <tableColumn id="15" xr3:uid="{00000000-0010-0000-1400-00000F000000}" name="Stopnja DDV (%)" dataDxfId="529" totalsRowDxfId="528"/>
    <tableColumn id="16" xr3:uid="{00000000-0010-0000-1400-000010000000}" name="Davek (EUR)" dataDxfId="527" totalsRowDxfId="526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525" totalsRowDxfId="524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523" totalsRowDxfId="522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521" totalsRowDxfId="520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6000000}" name="Sklop23" displayName="Sklop23" ref="A15:U37" totalsRowCount="1" headerRowDxfId="517" dataDxfId="515" headerRowBorderDxfId="516" tableBorderDxfId="514" totalsRowBorderDxfId="513">
  <tableColumns count="21">
    <tableColumn id="1" xr3:uid="{00000000-0010-0000-1600-000001000000}" name="Zap. št." totalsRowLabel="Vsota" dataDxfId="512" totalsRowDxfId="511"/>
    <tableColumn id="2" xr3:uid="{00000000-0010-0000-1600-000002000000}" name="Tehnična specifikacija živila (stolpec 2, 2a, 2b, 2c)" dataDxfId="510" totalsRowDxfId="509"/>
    <tableColumn id="3" xr3:uid="{00000000-0010-0000-1600-000003000000}" name="ZAHTEVANO PAKIRANJE                    Masa/volumen" dataDxfId="508" totalsRowDxfId="507"/>
    <tableColumn id="4" xr3:uid="{00000000-0010-0000-1600-000004000000}" name=" ZAHTEVANO PAKIRANJE       Enota" dataDxfId="506" totalsRowDxfId="505"/>
    <tableColumn id="21" xr3:uid="{00000000-0010-0000-1600-000015000000}" name="ZAHTEVANA SHEMA KAKOVOSTI" dataDxfId="504" totalsRowDxfId="503"/>
    <tableColumn id="5" xr3:uid="{00000000-0010-0000-1600-000005000000}" name="Okvirna količina" dataDxfId="502" totalsRowDxfId="501" dataCellStyle="Valuta"/>
    <tableColumn id="6" xr3:uid="{00000000-0010-0000-1600-000006000000}" name="Enota mere količine" dataDxfId="500" totalsRowDxfId="499"/>
    <tableColumn id="7" xr3:uid="{00000000-0010-0000-1600-000007000000}" name="Preračunana masa/volumen/kos na enoto kg" totalsRowFunction="sum" dataDxfId="498" totalsRowDxfId="497" dataCellStyle="Valuta">
      <calculatedColumnFormula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calculatedColumnFormula>
    </tableColumn>
    <tableColumn id="8" xr3:uid="{00000000-0010-0000-1600-000008000000}" name="Živila iz shem kakovosti (kg)" totalsRowFunction="sum" dataDxfId="496" totalsRowDxfId="495" dataCellStyle="Valuta">
      <calculatedColumnFormula>IF(Sklop23[[#This Row],[ZAHTEVANA SHEMA KAKOVOSTI]]&lt;&gt;"",Sklop23[[#This Row],[Preračunana masa/volumen/kos na enoto kg]],"")</calculatedColumnFormula>
    </tableColumn>
    <tableColumn id="9" xr3:uid="{00000000-0010-0000-1600-000009000000}" name="Koda za naročanje" dataDxfId="494" totalsRowDxfId="493" dataCellStyle="Valuta"/>
    <tableColumn id="10" xr3:uid="{00000000-0010-0000-1600-00000A000000}" name="BLAGOVNA ZNAMKA ali PROIZVAJALEC" dataDxfId="492" totalsRowDxfId="491" dataCellStyle="Valuta"/>
    <tableColumn id="11" xr3:uid="{00000000-0010-0000-1600-00000B000000}" name=" (PRODAJNO) IME, pod katerim se živilo daje v promet za ponujeno živilo " dataDxfId="490" totalsRowDxfId="489" dataCellStyle="Valuta"/>
    <tableColumn id="12" xr3:uid="{00000000-0010-0000-1600-00000C000000}" name="Dejanska masa/volumen ponujenega živila" dataDxfId="488" totalsRowDxfId="487" dataCellStyle="Valuta"/>
    <tableColumn id="13" xr3:uid="{00000000-0010-0000-1600-00000D000000}" name="cena/enota brez DDV v EUR" dataDxfId="486" totalsRowDxfId="485"/>
    <tableColumn id="14" xr3:uid="{00000000-0010-0000-1600-00000E000000}" name="Cena za dejansko maso/volumen ponujenega živila brez DDV " dataDxfId="484" totalsRowDxfId="483"/>
    <tableColumn id="15" xr3:uid="{00000000-0010-0000-1600-00000F000000}" name="Stopnja DDV (%)" dataDxfId="482" totalsRowDxfId="481"/>
    <tableColumn id="16" xr3:uid="{00000000-0010-0000-1600-000010000000}" name="Davek (EUR)" dataDxfId="480" totalsRowDxfId="479">
      <calculatedColumnFormula>+Sklop23[[#This Row],[cena/enota brez DDV v EUR]]*Sklop23[[#This Row],[Stopnja DDV (%)]]</calculatedColumnFormula>
    </tableColumn>
    <tableColumn id="17" xr3:uid="{00000000-0010-0000-1600-000011000000}" name="Končna cena/enoto mere (EUR) z DDV" dataDxfId="478" totalsRowDxfId="477">
      <calculatedColumnFormula>+Sklop23[[#This Row],[cena/enota brez DDV v EUR]]+Sklop23[[#This Row],[Davek (EUR)]]</calculatedColumnFormula>
    </tableColumn>
    <tableColumn id="18" xr3:uid="{00000000-0010-0000-1600-000012000000}" name="Vrednost za okvirno količino (EUR) brez DDV" totalsRowFunction="sum" dataDxfId="476" totalsRowDxfId="475">
      <calculatedColumnFormula>+Sklop23[[#This Row],[cena/enota brez DDV v EUR]]*Sklop23[[#This Row],[Okvirna količina]]</calculatedColumnFormula>
    </tableColumn>
    <tableColumn id="19" xr3:uid="{00000000-0010-0000-1600-000013000000}" name="Vrednost za okvirno količino (EUR) z DDV" totalsRowFunction="sum" dataDxfId="474" totalsRowDxfId="473">
      <calculatedColumnFormula>+Sklop23[[#This Row],[Končna cena/enoto mere (EUR) z DDV]]*Sklop23[[#This Row],[Okvirna količina]]</calculatedColumnFormula>
    </tableColumn>
    <tableColumn id="20" xr3:uid="{00000000-0010-0000-1600-000014000000}" name="Shema kakovosti_x000a_(nacionalne, evropske)_x000a_" totalsRowFunction="count" dataDxfId="472" totalsRowDxfId="471"/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7000000}" name="Sklop24" displayName="Sklop24" ref="A15:U22" totalsRowCount="1" headerRowDxfId="470" dataDxfId="468" headerRowBorderDxfId="469" tableBorderDxfId="467" totalsRowBorderDxfId="466">
  <tableColumns count="21">
    <tableColumn id="1" xr3:uid="{00000000-0010-0000-1700-000001000000}" name="Zap. št." totalsRowLabel="Vsota" dataDxfId="465" totalsRowDxfId="464"/>
    <tableColumn id="2" xr3:uid="{00000000-0010-0000-1700-000002000000}" name="Tehnična specifikacija živila (stolpec 2, 2a, 2b, 2c)" dataDxfId="463" totalsRowDxfId="462"/>
    <tableColumn id="3" xr3:uid="{00000000-0010-0000-1700-000003000000}" name="ZAHTEVANO PAKIRANJE                    Masa/volumen" dataDxfId="461" totalsRowDxfId="460"/>
    <tableColumn id="4" xr3:uid="{00000000-0010-0000-1700-000004000000}" name=" ZAHTEVANO PAKIRANJE       Enota" dataDxfId="459" totalsRowDxfId="458"/>
    <tableColumn id="21" xr3:uid="{00000000-0010-0000-1700-000015000000}" name="ZAHTEVANA SHEMA KAKOVOSTI" dataDxfId="457" totalsRowDxfId="456"/>
    <tableColumn id="5" xr3:uid="{00000000-0010-0000-1700-000005000000}" name="Okvirna količina" dataDxfId="455" totalsRowDxfId="454" dataCellStyle="Valuta"/>
    <tableColumn id="6" xr3:uid="{00000000-0010-0000-1700-000006000000}" name="Enota mere količine" dataDxfId="453" totalsRowDxfId="452"/>
    <tableColumn id="7" xr3:uid="{00000000-0010-0000-1700-000007000000}" name="Preračunana masa/volumen/kos na enoto kg" totalsRowFunction="sum" dataDxfId="451" totalsRowDxfId="450" dataCellStyle="Valuta">
      <calculatedColumnFormula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calculatedColumnFormula>
    </tableColumn>
    <tableColumn id="8" xr3:uid="{00000000-0010-0000-1700-000008000000}" name="Živila iz shem kakovosti (kg)" totalsRowFunction="sum" dataDxfId="449" totalsRowDxfId="448" dataCellStyle="Valuta">
      <calculatedColumnFormula>IF(Sklop24[[#This Row],[ZAHTEVANA SHEMA KAKOVOSTI]]&lt;&gt;"",Sklop24[[#This Row],[Preračunana masa/volumen/kos na enoto kg]],"")</calculatedColumnFormula>
    </tableColumn>
    <tableColumn id="9" xr3:uid="{00000000-0010-0000-1700-000009000000}" name="Koda za naročanje" dataDxfId="447" totalsRowDxfId="446" dataCellStyle="Valuta"/>
    <tableColumn id="10" xr3:uid="{00000000-0010-0000-1700-00000A000000}" name="BLAGOVNA ZNAMKA ali PROIZVAJALEC" dataDxfId="445" totalsRowDxfId="444" dataCellStyle="Valuta"/>
    <tableColumn id="11" xr3:uid="{00000000-0010-0000-1700-00000B000000}" name=" (PRODAJNO) IME, pod katerim se živilo daje v promet za ponujeno živilo " dataDxfId="443" totalsRowDxfId="442" dataCellStyle="Valuta"/>
    <tableColumn id="12" xr3:uid="{00000000-0010-0000-1700-00000C000000}" name="Dejanska masa/volumen ponujenega živila" dataDxfId="441" totalsRowDxfId="440" dataCellStyle="Valuta"/>
    <tableColumn id="13" xr3:uid="{00000000-0010-0000-1700-00000D000000}" name="cena/enota brez DDV v EUR" dataDxfId="439" totalsRowDxfId="438"/>
    <tableColumn id="14" xr3:uid="{00000000-0010-0000-1700-00000E000000}" name="Cena za dejansko maso/volumen ponujenega živila brez DDV " dataDxfId="437" totalsRowDxfId="436"/>
    <tableColumn id="15" xr3:uid="{00000000-0010-0000-1700-00000F000000}" name="Stopnja DDV (%)" dataDxfId="435" totalsRowDxfId="434"/>
    <tableColumn id="16" xr3:uid="{00000000-0010-0000-1700-000010000000}" name="Davek (EUR)" dataDxfId="433" totalsRowDxfId="432">
      <calculatedColumnFormula>+Sklop24[[#This Row],[cena/enota brez DDV v EUR]]*Sklop24[[#This Row],[Stopnja DDV (%)]]</calculatedColumnFormula>
    </tableColumn>
    <tableColumn id="17" xr3:uid="{00000000-0010-0000-1700-000011000000}" name="Končna cena/enoto mere (EUR) z DDV" dataDxfId="431" totalsRowDxfId="430">
      <calculatedColumnFormula>+Sklop24[[#This Row],[cena/enota brez DDV v EUR]]+Sklop24[[#This Row],[Davek (EUR)]]</calculatedColumnFormula>
    </tableColumn>
    <tableColumn id="18" xr3:uid="{00000000-0010-0000-1700-000012000000}" name="Vrednost za okvirno količino (EUR) brez DDV" totalsRowFunction="sum" dataDxfId="429" totalsRowDxfId="428">
      <calculatedColumnFormula>+Sklop24[[#This Row],[cena/enota brez DDV v EUR]]*Sklop24[[#This Row],[Okvirna količina]]</calculatedColumnFormula>
    </tableColumn>
    <tableColumn id="19" xr3:uid="{00000000-0010-0000-1700-000013000000}" name="Vrednost za okvirno količino (EUR) z DDV" totalsRowFunction="sum" dataDxfId="427" totalsRowDxfId="426">
      <calculatedColumnFormula>+Sklop24[[#This Row],[Končna cena/enoto mere (EUR) z DDV]]*Sklop24[[#This Row],[Okvirna količina]]</calculatedColumnFormula>
    </tableColumn>
    <tableColumn id="20" xr3:uid="{00000000-0010-0000-1700-000014000000}" name="Shema kakovosti_x000a_(nacionalne, evropske)_x000a_" dataDxfId="425" totalsRowDxfId="424"/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8000000}" name="Sklop25" displayName="Sklop25" ref="A15:U30" totalsRowCount="1" headerRowDxfId="423" dataDxfId="421" headerRowBorderDxfId="422" tableBorderDxfId="420" totalsRowBorderDxfId="419">
  <tableColumns count="21">
    <tableColumn id="1" xr3:uid="{00000000-0010-0000-1800-000001000000}" name="Zap. št." totalsRowLabel="Vsota" dataDxfId="418" totalsRowDxfId="417"/>
    <tableColumn id="2" xr3:uid="{00000000-0010-0000-1800-000002000000}" name="Tehnična specifikacija živila (stolpec 2, 2a, 2b, 2c)" dataDxfId="416" totalsRowDxfId="415"/>
    <tableColumn id="3" xr3:uid="{00000000-0010-0000-1800-000003000000}" name="ZAHTEVANO PAKIRANJE                    Masa/volumen" dataDxfId="414" totalsRowDxfId="413"/>
    <tableColumn id="4" xr3:uid="{00000000-0010-0000-1800-000004000000}" name=" ZAHTEVANO PAKIRANJE       Enota" dataDxfId="412" totalsRowDxfId="411"/>
    <tableColumn id="21" xr3:uid="{00000000-0010-0000-1800-000015000000}" name="ZAHTEVANA SHEMA KAKOVOSTI" dataDxfId="410" totalsRowDxfId="409"/>
    <tableColumn id="5" xr3:uid="{00000000-0010-0000-1800-000005000000}" name="Okvirna količina" dataDxfId="408" totalsRowDxfId="407" dataCellStyle="Valuta"/>
    <tableColumn id="6" xr3:uid="{00000000-0010-0000-1800-000006000000}" name="Enota mere količine" dataDxfId="406" totalsRowDxfId="405"/>
    <tableColumn id="7" xr3:uid="{00000000-0010-0000-1800-000007000000}" name="Preračunana masa/volumen/kos na enoto kg" totalsRowFunction="sum" dataDxfId="404" totalsRowDxfId="403" dataCellStyle="Valuta">
      <calculatedColumnFormula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calculatedColumnFormula>
    </tableColumn>
    <tableColumn id="8" xr3:uid="{00000000-0010-0000-1800-000008000000}" name="Živila iz shem kakovosti (kg)" totalsRowFunction="sum" dataDxfId="402" totalsRowDxfId="401" dataCellStyle="Valuta">
      <calculatedColumnFormula>IF(Sklop25[[#This Row],[ZAHTEVANA SHEMA KAKOVOSTI]]&lt;&gt;"",Sklop25[[#This Row],[Preračunana masa/volumen/kos na enoto kg]],"")</calculatedColumnFormula>
    </tableColumn>
    <tableColumn id="9" xr3:uid="{00000000-0010-0000-1800-000009000000}" name="Koda za naročanje" dataDxfId="400" totalsRowDxfId="399" dataCellStyle="Valuta"/>
    <tableColumn id="10" xr3:uid="{00000000-0010-0000-1800-00000A000000}" name="BLAGOVNA ZNAMKA ali PROIZVAJALEC" dataDxfId="398" totalsRowDxfId="397" dataCellStyle="Valuta"/>
    <tableColumn id="11" xr3:uid="{00000000-0010-0000-1800-00000B000000}" name=" (PRODAJNO) IME, pod katerim se živilo daje v promet za ponujeno živilo " dataDxfId="396" totalsRowDxfId="395" dataCellStyle="Valuta"/>
    <tableColumn id="12" xr3:uid="{00000000-0010-0000-1800-00000C000000}" name="Dejanska masa/volumen ponujenega živila" dataDxfId="394" totalsRowDxfId="393" dataCellStyle="Valuta"/>
    <tableColumn id="13" xr3:uid="{00000000-0010-0000-1800-00000D000000}" name="cena/enota brez DDV v EUR" dataDxfId="392" totalsRowDxfId="391"/>
    <tableColumn id="14" xr3:uid="{00000000-0010-0000-1800-00000E000000}" name="Cena za dejansko maso/volumen ponujenega živila brez DDV " dataDxfId="390" totalsRowDxfId="389"/>
    <tableColumn id="15" xr3:uid="{00000000-0010-0000-1800-00000F000000}" name="Stopnja DDV (%)" dataDxfId="388" totalsRowDxfId="387"/>
    <tableColumn id="16" xr3:uid="{00000000-0010-0000-1800-000010000000}" name="Davek (EUR)" dataDxfId="386" totalsRowDxfId="385">
      <calculatedColumnFormula>+Sklop25[[#This Row],[cena/enota brez DDV v EUR]]*Sklop25[[#This Row],[Stopnja DDV (%)]]</calculatedColumnFormula>
    </tableColumn>
    <tableColumn id="17" xr3:uid="{00000000-0010-0000-1800-000011000000}" name="Končna cena/enoto mere (EUR) z DDV" dataDxfId="384" totalsRowDxfId="383">
      <calculatedColumnFormula>+Sklop25[[#This Row],[cena/enota brez DDV v EUR]]+Sklop25[[#This Row],[Davek (EUR)]]</calculatedColumnFormula>
    </tableColumn>
    <tableColumn id="18" xr3:uid="{00000000-0010-0000-1800-000012000000}" name="Vrednost za okvirno količino (EUR) brez DDV" totalsRowFunction="sum" dataDxfId="382" totalsRowDxfId="381">
      <calculatedColumnFormula>+Sklop25[[#This Row],[cena/enota brez DDV v EUR]]*Sklop25[[#This Row],[Okvirna količina]]</calculatedColumnFormula>
    </tableColumn>
    <tableColumn id="19" xr3:uid="{00000000-0010-0000-1800-000013000000}" name="Vrednost za okvirno količino (EUR) z DDV" totalsRowFunction="sum" dataDxfId="380" totalsRowDxfId="379">
      <calculatedColumnFormula>+Sklop25[[#This Row],[Končna cena/enoto mere (EUR) z DDV]]*Sklop25[[#This Row],[Okvirna količina]]</calculatedColumnFormula>
    </tableColumn>
    <tableColumn id="20" xr3:uid="{00000000-0010-0000-1800-000014000000}" name="Shema kakovosti_x000a_(nacionalne, evropske)_x000a_" dataDxfId="378" totalsRowDxfId="377"/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9000000}" name="Sklop26" displayName="Sklop26" ref="A15:U36" totalsRowCount="1" headerRowDxfId="376" dataDxfId="374" headerRowBorderDxfId="375" tableBorderDxfId="373" totalsRowBorderDxfId="372">
  <tableColumns count="21">
    <tableColumn id="1" xr3:uid="{00000000-0010-0000-1900-000001000000}" name="Zap. št." totalsRowLabel="Vsota" dataDxfId="371" totalsRowDxfId="370"/>
    <tableColumn id="2" xr3:uid="{00000000-0010-0000-1900-000002000000}" name="Tehnična specifikacija živila (stolpec 2, 2a, 2b, 2c)" dataDxfId="369" totalsRowDxfId="368"/>
    <tableColumn id="3" xr3:uid="{00000000-0010-0000-1900-000003000000}" name="ZAHTEVANO PAKIRANJE                    Masa/volumen" dataDxfId="367" totalsRowDxfId="366"/>
    <tableColumn id="4" xr3:uid="{00000000-0010-0000-1900-000004000000}" name=" ZAHTEVANO PAKIRANJE       Enota" dataDxfId="365" totalsRowDxfId="364"/>
    <tableColumn id="21" xr3:uid="{00000000-0010-0000-1900-000015000000}" name="ZAHTEVANA SHEMA KAKOVOSTI" dataDxfId="363" totalsRowDxfId="362"/>
    <tableColumn id="5" xr3:uid="{00000000-0010-0000-1900-000005000000}" name="Okvirna količina" dataDxfId="361" totalsRowDxfId="360" dataCellStyle="Valuta"/>
    <tableColumn id="6" xr3:uid="{00000000-0010-0000-1900-000006000000}" name="Enota mere količine" dataDxfId="359" totalsRowDxfId="358"/>
    <tableColumn id="7" xr3:uid="{00000000-0010-0000-1900-000007000000}" name="Preračunana masa/volumen/kos na enoto kg" totalsRowFunction="sum" dataDxfId="357" totalsRowDxfId="356" dataCellStyle="Valuta">
      <calculatedColumnFormula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calculatedColumnFormula>
    </tableColumn>
    <tableColumn id="8" xr3:uid="{00000000-0010-0000-1900-000008000000}" name="Živila iz shem kakovosti (kg)" totalsRowFunction="sum" dataDxfId="355" totalsRowDxfId="354" dataCellStyle="Valuta">
      <calculatedColumnFormula>IF(Sklop26[[#This Row],[ZAHTEVANA SHEMA KAKOVOSTI]]&lt;&gt;"",Sklop26[[#This Row],[Preračunana masa/volumen/kos na enoto kg]],"")</calculatedColumnFormula>
    </tableColumn>
    <tableColumn id="9" xr3:uid="{00000000-0010-0000-1900-000009000000}" name="Koda za naročanje" dataDxfId="353" totalsRowDxfId="352" dataCellStyle="Valuta"/>
    <tableColumn id="10" xr3:uid="{00000000-0010-0000-1900-00000A000000}" name="BLAGOVNA ZNAMKA ali PROIZVAJALEC" dataDxfId="351" totalsRowDxfId="350" dataCellStyle="Valuta"/>
    <tableColumn id="11" xr3:uid="{00000000-0010-0000-1900-00000B000000}" name=" (PRODAJNO) IME, pod katerim se živilo daje v promet za ponujeno živilo " dataDxfId="349" totalsRowDxfId="348" dataCellStyle="Valuta"/>
    <tableColumn id="12" xr3:uid="{00000000-0010-0000-1900-00000C000000}" name="Dejanska masa/volumen ponujenega živila" dataDxfId="347" totalsRowDxfId="346" dataCellStyle="Valuta"/>
    <tableColumn id="13" xr3:uid="{00000000-0010-0000-1900-00000D000000}" name="cena/enota brez DDV v EUR" dataDxfId="345" totalsRowDxfId="344"/>
    <tableColumn id="14" xr3:uid="{00000000-0010-0000-1900-00000E000000}" name="Cena za dejansko maso/volumen ponujenega živila brez DDV " dataDxfId="343" totalsRowDxfId="342"/>
    <tableColumn id="15" xr3:uid="{00000000-0010-0000-1900-00000F000000}" name="Stopnja DDV (%)" dataDxfId="341" totalsRowDxfId="340"/>
    <tableColumn id="16" xr3:uid="{00000000-0010-0000-1900-000010000000}" name="Davek (EUR)" dataDxfId="339" totalsRowDxfId="338">
      <calculatedColumnFormula>+Sklop26[[#This Row],[cena/enota brez DDV v EUR]]*Sklop26[[#This Row],[Stopnja DDV (%)]]</calculatedColumnFormula>
    </tableColumn>
    <tableColumn id="17" xr3:uid="{00000000-0010-0000-1900-000011000000}" name="Končna cena/enoto mere (EUR) z DDV" dataDxfId="337" totalsRowDxfId="336">
      <calculatedColumnFormula>+Sklop26[[#This Row],[cena/enota brez DDV v EUR]]+Sklop26[[#This Row],[Davek (EUR)]]</calculatedColumnFormula>
    </tableColumn>
    <tableColumn id="18" xr3:uid="{00000000-0010-0000-1900-000012000000}" name="Vrednost za okvirno količino (EUR) brez DDV" totalsRowFunction="sum" dataDxfId="335" totalsRowDxfId="334">
      <calculatedColumnFormula>+Sklop26[[#This Row],[cena/enota brez DDV v EUR]]*Sklop26[[#This Row],[Okvirna količina]]</calculatedColumnFormula>
    </tableColumn>
    <tableColumn id="19" xr3:uid="{00000000-0010-0000-1900-000013000000}" name="Vrednost za okvirno količino (EUR) z DDV" totalsRowFunction="sum" dataDxfId="333" totalsRowDxfId="332">
      <calculatedColumnFormula>+Sklop26[[#This Row],[Končna cena/enoto mere (EUR) z DDV]]*Sklop26[[#This Row],[Okvirna količina]]</calculatedColumnFormula>
    </tableColumn>
    <tableColumn id="20" xr3:uid="{00000000-0010-0000-19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841209EA-C841-49F6-AF58-5E39D76BA45D}" name="Sklop27" displayName="Sklop27" ref="A15:U17" totalsRowCount="1" headerRowDxfId="329" dataDxfId="327" headerRowBorderDxfId="328" tableBorderDxfId="326" totalsRowBorderDxfId="325">
  <tableColumns count="21">
    <tableColumn id="1" xr3:uid="{8814C6AB-71C1-42DB-A39C-B81604080A22}" name="Zap. št." totalsRowLabel="Vsota" dataDxfId="324" totalsRowDxfId="323"/>
    <tableColumn id="2" xr3:uid="{23A0DA5B-E1A2-4BBB-AA76-B57EFDF9EA7F}" name="Tehnična specifikacija živila (stolpec 2, 2a, 2b, 2c)" dataDxfId="322" totalsRowDxfId="321"/>
    <tableColumn id="3" xr3:uid="{39E342C2-268C-488A-A6FB-175347E0953B}" name="ZAHTEVANO PAKIRANJE                    Masa/volumen" dataDxfId="320" totalsRowDxfId="319"/>
    <tableColumn id="4" xr3:uid="{6A42329B-7B10-4CDE-AFF0-0E57676DE995}" name=" ZAHTEVANO PAKIRANJE       Enota" dataDxfId="318" totalsRowDxfId="317"/>
    <tableColumn id="21" xr3:uid="{3C53ACBB-46C2-4954-98CF-49C601F7864C}" name="ZAHTEVANA SHEMA KAKOVOSTI" dataDxfId="316" totalsRowDxfId="315"/>
    <tableColumn id="5" xr3:uid="{4451D865-2753-455B-BBE2-8BEC36A64A8B}" name="Okvirna količina" dataDxfId="314" totalsRowDxfId="313" dataCellStyle="Valuta"/>
    <tableColumn id="6" xr3:uid="{6102E4BD-84D9-4905-B06E-042CDC0D40D4}" name="Enota mere količine" dataDxfId="312" totalsRowDxfId="311"/>
    <tableColumn id="7" xr3:uid="{F7A4BBA5-DB0F-4124-B026-6E63709602C2}" name="Preračunana masa/volumen/kos na enoto kg" totalsRowFunction="sum" dataDxfId="310" totalsRowDxfId="309" dataCellStyle="Valuta">
      <calculatedColumnFormula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calculatedColumnFormula>
    </tableColumn>
    <tableColumn id="8" xr3:uid="{55DCD166-03F6-4742-8677-D6C1B0739141}" name="Živila iz shem kakovosti (kg)" totalsRowFunction="sum" dataDxfId="308" totalsRowDxfId="307" dataCellStyle="Valuta">
      <calculatedColumnFormula>IF(Sklop27[[#This Row],[ZAHTEVANA SHEMA KAKOVOSTI]]&lt;&gt;"",Sklop27[[#This Row],[Preračunana masa/volumen/kos na enoto kg]],"")</calculatedColumnFormula>
    </tableColumn>
    <tableColumn id="9" xr3:uid="{99485D6F-61FD-4B22-9D8B-40273EF6FF01}" name="Koda za naročanje" dataDxfId="306" totalsRowDxfId="305" dataCellStyle="Valuta"/>
    <tableColumn id="10" xr3:uid="{B033075D-FEC7-4FE7-8D28-975519CB5037}" name="BLAGOVNA ZNAMKA ali PROIZVAJALEC" dataDxfId="304" totalsRowDxfId="303" dataCellStyle="Valuta"/>
    <tableColumn id="11" xr3:uid="{9391832B-515C-44E5-8FD8-A175E07151DA}" name=" (PRODAJNO) IME, pod katerim se živilo daje v promet za ponujeno živilo " dataDxfId="302" totalsRowDxfId="301" dataCellStyle="Valuta"/>
    <tableColumn id="12" xr3:uid="{24AAA3D5-7329-4C78-8E53-FE13148221D1}" name="Dejanska masa/volumen ponujenega živila" dataDxfId="300" totalsRowDxfId="299" dataCellStyle="Valuta"/>
    <tableColumn id="13" xr3:uid="{F71F9287-1DBF-4107-BAFE-0EFB527B75E0}" name="cena/enota brez DDV v EUR" dataDxfId="298" totalsRowDxfId="297"/>
    <tableColumn id="14" xr3:uid="{4B69AC48-B76B-4D0C-9271-7055ABA102F8}" name="Cena za dejansko maso/volumen ponujenega živila brez DDV " dataDxfId="296" totalsRowDxfId="295"/>
    <tableColumn id="15" xr3:uid="{25F7F913-1AE7-4F65-8B9D-0E5498390A11}" name="Stopnja DDV (%)" dataDxfId="294" totalsRowDxfId="293"/>
    <tableColumn id="16" xr3:uid="{29272B20-3B49-4970-AB68-10E2B0C987F9}" name="Davek (EUR)" dataDxfId="292" totalsRowDxfId="291">
      <calculatedColumnFormula>+Sklop27[[#This Row],[cena/enota brez DDV v EUR]]*Sklop27[[#This Row],[Stopnja DDV (%)]]</calculatedColumnFormula>
    </tableColumn>
    <tableColumn id="17" xr3:uid="{4CAA591D-5180-4EFF-9BFE-F98C63B0FC63}" name="Končna cena/enoto mere (EUR) z DDV" dataDxfId="290" totalsRowDxfId="289">
      <calculatedColumnFormula>+Sklop27[[#This Row],[cena/enota brez DDV v EUR]]+Sklop27[[#This Row],[Davek (EUR)]]</calculatedColumnFormula>
    </tableColumn>
    <tableColumn id="18" xr3:uid="{75DB7015-0D12-496A-A019-4B97EE420293}" name="Vrednost za okvirno količino (EUR) brez DDV" totalsRowFunction="sum" dataDxfId="288" totalsRowDxfId="287">
      <calculatedColumnFormula>+Sklop27[[#This Row],[cena/enota brez DDV v EUR]]*Sklop27[[#This Row],[Okvirna količina]]</calculatedColumnFormula>
    </tableColumn>
    <tableColumn id="19" xr3:uid="{3405AEAC-F84A-42D7-8DCC-E8A6FF927388}" name="Vrednost za okvirno količino (EUR) z DDV" totalsRowFunction="sum" dataDxfId="286" totalsRowDxfId="285">
      <calculatedColumnFormula>+Sklop27[[#This Row],[Končna cena/enoto mere (EUR) z DDV]]*Sklop27[[#This Row],[Okvirna količina]]</calculatedColumnFormula>
    </tableColumn>
    <tableColumn id="20" xr3:uid="{AC310C2B-BB8C-4747-9090-ED657E97DEE2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00EAB1E-7524-4819-8F0C-256562AEB373}" name="Sklop28" displayName="Sklop28" ref="A15:U30" totalsRowCount="1" headerRowDxfId="282" dataDxfId="280" headerRowBorderDxfId="281" tableBorderDxfId="279" totalsRowBorderDxfId="278">
  <tableColumns count="21">
    <tableColumn id="1" xr3:uid="{73A2A5BC-62FF-4AB5-91B2-1819A81201CE}" name="Zap. št." totalsRowLabel="Vsota" dataDxfId="277" totalsRowDxfId="276"/>
    <tableColumn id="2" xr3:uid="{D7DFE959-8A2A-4D43-A7A2-20500A9D40C0}" name="Tehnična specifikacija živila (stolpec 2, 2a, 2b, 2c)" dataDxfId="275" totalsRowDxfId="274"/>
    <tableColumn id="3" xr3:uid="{E55FAD51-C4E1-4C0E-92D8-53CF4A197B72}" name="ZAHTEVANO PAKIRANJE                    Masa/volumen" dataDxfId="273" totalsRowDxfId="272"/>
    <tableColumn id="4" xr3:uid="{A1417CD4-42DB-4D8F-84BB-9E8FDCC4A683}" name=" ZAHTEVANO PAKIRANJE       Enota" dataDxfId="271" totalsRowDxfId="270"/>
    <tableColumn id="21" xr3:uid="{9B748B1C-3C1E-4ED9-A4D8-5518ED876F5C}" name="ZAHTEVANA SHEMA KAKOVOSTI" dataDxfId="269" totalsRowDxfId="268"/>
    <tableColumn id="5" xr3:uid="{44AB0AA9-0911-4EBE-A57A-D13F1577451F}" name="Okvirna količina" totalsRowFunction="sum" dataDxfId="267" totalsRowDxfId="266" dataCellStyle="Valuta"/>
    <tableColumn id="6" xr3:uid="{16D7504F-3020-4A76-A93B-BA40BA7C9CEB}" name="Enota mere količine" dataDxfId="265" totalsRowDxfId="264"/>
    <tableColumn id="7" xr3:uid="{0542B720-2B5C-44AA-A939-72C80C9ECD66}" name="Preračunana masa/volumen/kos na enoto kg" totalsRowFunction="sum" dataDxfId="263" totalsRowDxfId="262" dataCellStyle="Valuta">
      <calculatedColumnFormula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calculatedColumnFormula>
    </tableColumn>
    <tableColumn id="8" xr3:uid="{B19DCB85-1059-4E1E-B382-DEDE7ED30C51}" name="Živila iz shem kakovosti (kg)" totalsRowFunction="sum" dataDxfId="261" totalsRowDxfId="260" dataCellStyle="Valuta">
      <calculatedColumnFormula>IF(Sklop28[[#This Row],[ZAHTEVANA SHEMA KAKOVOSTI]]&lt;&gt;"",Sklop28[[#This Row],[Preračunana masa/volumen/kos na enoto kg]],"")</calculatedColumnFormula>
    </tableColumn>
    <tableColumn id="9" xr3:uid="{3C6029AA-9B09-4217-9C22-1AB8DE26180B}" name="Koda za naročanje" dataDxfId="259" totalsRowDxfId="258" dataCellStyle="Valuta"/>
    <tableColumn id="10" xr3:uid="{731DE22F-ED46-423F-B9B7-009D772F31FE}" name="BLAGOVNA ZNAMKA ali PROIZVAJALEC" dataDxfId="257" totalsRowDxfId="256" dataCellStyle="Valuta"/>
    <tableColumn id="11" xr3:uid="{2412995D-F7B2-4BEA-8811-C8A37551E61F}" name=" (PRODAJNO) IME, pod katerim se živilo daje v promet za ponujeno živilo " dataDxfId="255" totalsRowDxfId="254" dataCellStyle="Valuta"/>
    <tableColumn id="12" xr3:uid="{208CD873-7E4C-4C70-9ED7-7F25DAC20F9C}" name="Dejanska masa/volumen ponujenega živila" dataDxfId="253" totalsRowDxfId="252" dataCellStyle="Valuta"/>
    <tableColumn id="13" xr3:uid="{F16AA2DF-40B9-433F-81B0-27517BF9553D}" name="cena/enota brez DDV v EUR" dataDxfId="251" totalsRowDxfId="250"/>
    <tableColumn id="14" xr3:uid="{51CE7066-61B3-41CE-9A31-1059F4C063F8}" name="Cena za dejansko maso/volumen ponujenega živila brez DDV " dataDxfId="249" totalsRowDxfId="248"/>
    <tableColumn id="15" xr3:uid="{C0E87C9C-6EC3-45A1-B62F-73D5F70FB200}" name="Stopnja DDV (%)" dataDxfId="247" totalsRowDxfId="246"/>
    <tableColumn id="16" xr3:uid="{8D74A290-D2C7-4919-B97F-323D1DF6CE3F}" name="Davek (EUR)" dataDxfId="245" totalsRowDxfId="244">
      <calculatedColumnFormula>+Sklop28[[#This Row],[cena/enota brez DDV v EUR]]*Sklop28[[#This Row],[Stopnja DDV (%)]]</calculatedColumnFormula>
    </tableColumn>
    <tableColumn id="17" xr3:uid="{0A7ADDEB-7FCE-417A-9ECD-42395D9A0501}" name="Končna cena/enoto mere (EUR) z DDV" dataDxfId="243" totalsRowDxfId="242">
      <calculatedColumnFormula>+Sklop28[[#This Row],[cena/enota brez DDV v EUR]]+Sklop28[[#This Row],[Davek (EUR)]]</calculatedColumnFormula>
    </tableColumn>
    <tableColumn id="18" xr3:uid="{C444D00F-3274-4D57-803C-CACD95023ED5}" name="Vrednost za okvirno količino (EUR) brez DDV" totalsRowFunction="sum" dataDxfId="241" totalsRowDxfId="240">
      <calculatedColumnFormula>+Sklop28[[#This Row],[cena/enota brez DDV v EUR]]*Sklop28[[#This Row],[Okvirna količina]]</calculatedColumnFormula>
    </tableColumn>
    <tableColumn id="19" xr3:uid="{ED62BBF8-D48B-4E89-B192-CF3A0C1434BD}" name="Vrednost za okvirno količino (EUR) z DDV" totalsRowFunction="sum" dataDxfId="239" totalsRowDxfId="238">
      <calculatedColumnFormula>+Sklop28[[#This Row],[Končna cena/enoto mere (EUR) z DDV]]*Sklop28[[#This Row],[Okvirna količina]]</calculatedColumnFormula>
    </tableColumn>
    <tableColumn id="20" xr3:uid="{16084270-A571-46EF-AF10-FBDC4BB342CA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93FC4310-863D-4CC8-8104-B8C9BE440DC4}" name="Sklop29" displayName="Sklop29" ref="A15:U158" totalsRowCount="1" headerRowDxfId="235" dataDxfId="233" headerRowBorderDxfId="234" tableBorderDxfId="232" totalsRowBorderDxfId="231">
  <tableColumns count="21">
    <tableColumn id="1" xr3:uid="{EA2BB8AE-8175-4A28-9783-3CDE00049823}" name="Zap. št." totalsRowLabel="Vsota" dataDxfId="230" totalsRowDxfId="229"/>
    <tableColumn id="2" xr3:uid="{C53FA0D6-A846-4B04-9AE9-A12F6AC04C60}" name="Tehnična specifikacija živila (stolpec 2, 2a, 2b, 2c)" dataDxfId="228" totalsRowDxfId="227"/>
    <tableColumn id="3" xr3:uid="{62021E9A-1C2C-4AD6-ADA2-DF690AAFC41A}" name="ZAHTEVANO PAKIRANJE                    Masa/volumen" dataDxfId="226" totalsRowDxfId="225"/>
    <tableColumn id="4" xr3:uid="{C480931D-F99C-49DB-8D9C-904F1D4FE2F9}" name=" ZAHTEVANO PAKIRANJE       Enota" dataDxfId="224" totalsRowDxfId="223"/>
    <tableColumn id="21" xr3:uid="{BCC5A6A4-A16F-4FCA-A9E8-572801E9A112}" name="ZAHTEVANA SHEMA KAKOVOSTI" dataDxfId="222" totalsRowDxfId="221"/>
    <tableColumn id="5" xr3:uid="{38406654-91FB-4C96-BC54-8650E894290D}" name="Okvirna količina" dataDxfId="220" totalsRowDxfId="219" dataCellStyle="Valuta"/>
    <tableColumn id="6" xr3:uid="{EA9A8E1A-091B-4316-A9A6-3095B0635B89}" name="Enota mere količine" dataDxfId="218" totalsRowDxfId="217"/>
    <tableColumn id="7" xr3:uid="{ADA4139B-15D6-458D-8693-8FD82656F9EF}" name="Preračunana masa/volumen/kos na enoto kg" totalsRowFunction="sum" dataDxfId="216" totalsRowDxfId="215" dataCellStyle="Valuta">
      <calculatedColumnFormula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calculatedColumnFormula>
    </tableColumn>
    <tableColumn id="8" xr3:uid="{9303E6D0-640F-47D1-84B2-12A21453052D}" name="Živila iz shem kakovosti (kg)" totalsRowFunction="sum" dataDxfId="214" totalsRowDxfId="213" dataCellStyle="Valuta">
      <calculatedColumnFormula>IF(Sklop29[[#This Row],[ZAHTEVANA SHEMA KAKOVOSTI]]&lt;&gt;"",Sklop29[[#This Row],[Preračunana masa/volumen/kos na enoto kg]],"")</calculatedColumnFormula>
    </tableColumn>
    <tableColumn id="9" xr3:uid="{A7C8B736-D8DC-4FC7-8204-ADFC008821BC}" name="Koda za naročanje" dataDxfId="212" totalsRowDxfId="211" dataCellStyle="Valuta"/>
    <tableColumn id="10" xr3:uid="{E3C3D09A-D82E-4FBA-AB6B-9602B30872C3}" name="BLAGOVNA ZNAMKA ali PROIZVAJALEC" dataDxfId="210" totalsRowDxfId="209" dataCellStyle="Valuta"/>
    <tableColumn id="11" xr3:uid="{D27F545D-8690-4795-BFED-078ECBF5528F}" name=" (PRODAJNO) IME, pod katerim se živilo daje v promet za ponujeno živilo " dataDxfId="208" totalsRowDxfId="207" dataCellStyle="Valuta"/>
    <tableColumn id="12" xr3:uid="{BBB584FB-D480-4DCE-830D-26124EA15130}" name="Dejanska masa/volumen ponujenega živila" dataDxfId="206" totalsRowDxfId="205" dataCellStyle="Valuta"/>
    <tableColumn id="13" xr3:uid="{0D24CA00-0541-4EDE-8BD5-B8AAE34A8C80}" name="cena/enota brez DDV v EUR" dataDxfId="204" totalsRowDxfId="203"/>
    <tableColumn id="14" xr3:uid="{1B7CA61B-AD6D-42F1-B252-A0872936837D}" name="Cena za dejansko maso/volumen ponujenega živila brez DDV " dataDxfId="202" totalsRowDxfId="201"/>
    <tableColumn id="15" xr3:uid="{BF25424D-BF2D-48EF-93E4-B869CC7877F9}" name="Stopnja DDV (%)" dataDxfId="200" totalsRowDxfId="199"/>
    <tableColumn id="16" xr3:uid="{EFF32FA0-D59A-43C4-BBA7-92EC89148CB3}" name="Davek (EUR)" dataDxfId="198" totalsRowDxfId="197">
      <calculatedColumnFormula>+Sklop29[[#This Row],[cena/enota brez DDV v EUR]]*Sklop29[[#This Row],[Stopnja DDV (%)]]</calculatedColumnFormula>
    </tableColumn>
    <tableColumn id="17" xr3:uid="{A527EC7C-A27A-490E-9A09-A205FA09EBD6}" name="Končna cena/enoto mere (EUR) z DDV" dataDxfId="196" totalsRowDxfId="195">
      <calculatedColumnFormula>+Sklop29[[#This Row],[cena/enota brez DDV v EUR]]+Sklop29[[#This Row],[Davek (EUR)]]</calculatedColumnFormula>
    </tableColumn>
    <tableColumn id="18" xr3:uid="{A943BB04-E7D2-4682-9CCF-C31CA34FAD5C}" name="Vrednost za okvirno količino (EUR) brez DDV" totalsRowFunction="sum" dataDxfId="194" totalsRowDxfId="193">
      <calculatedColumnFormula>+Sklop29[[#This Row],[cena/enota brez DDV v EUR]]*Sklop29[[#This Row],[Okvirna količina]]</calculatedColumnFormula>
    </tableColumn>
    <tableColumn id="19" xr3:uid="{8A66D2F6-13BD-40DB-A8D1-953BA86CBB2E}" name="Vrednost za okvirno količino (EUR) z DDV" totalsRowFunction="sum" dataDxfId="192" totalsRowDxfId="191">
      <calculatedColumnFormula>+Sklop29[[#This Row],[Končna cena/enoto mere (EUR) z DDV]]*Sklop29[[#This Row],[Okvirna količina]]</calculatedColumnFormula>
    </tableColumn>
    <tableColumn id="20" xr3:uid="{F433BFA9-6AC9-4065-9E61-06313DDCA237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305C1ED8-7BB5-4C98-AE1E-977F222675B6}" name="Sklop30" displayName="Sklop30" ref="A15:U42" totalsRowCount="1" headerRowDxfId="188" dataDxfId="186" totalsRowDxfId="184" headerRowBorderDxfId="187" tableBorderDxfId="185" totalsRowBorderDxfId="183">
  <tableColumns count="21">
    <tableColumn id="1" xr3:uid="{01BD3330-D268-43AE-BC6F-16F9331ADD2D}" name="Zap. št." totalsRowLabel="Vsota" dataDxfId="182" totalsRowDxfId="181"/>
    <tableColumn id="2" xr3:uid="{072460A8-9430-47C4-BE88-C1EFC30A2EA7}" name="Tehnična specifikacija živila (stolpec 2, 2a, 2b, 2c)" dataDxfId="180" totalsRowDxfId="179"/>
    <tableColumn id="3" xr3:uid="{2E8B4196-479E-4270-B173-F64F5B4DFEE6}" name="ZAHTEVANO PAKIRANJE                    Masa/volumen" dataDxfId="178" totalsRowDxfId="177"/>
    <tableColumn id="4" xr3:uid="{9DA39AB8-46B7-426C-A6D9-93F47297F8DB}" name=" ZAHTEVANO PAKIRANJE       Enota" dataDxfId="176" totalsRowDxfId="175"/>
    <tableColumn id="21" xr3:uid="{BBCE346B-B6B7-4709-AA21-140AD97E4FD4}" name="ZAHTEVANA SHEMA KAKOVOSTI" dataDxfId="174" totalsRowDxfId="173"/>
    <tableColumn id="5" xr3:uid="{6EEBF5BD-945F-4B81-825B-30F599063D0C}" name="Okvirna količina" dataDxfId="172" totalsRowDxfId="171" dataCellStyle="Valuta"/>
    <tableColumn id="6" xr3:uid="{A26CC0F4-85D9-4C62-829E-31A4281291D3}" name="Enota mere količine" dataDxfId="170" totalsRowDxfId="169"/>
    <tableColumn id="7" xr3:uid="{4041DC70-366E-4378-989D-4DE6E5B2762D}" name="Preračunana masa/volumen/kos na enoto kg" totalsRowFunction="sum" dataDxfId="168" totalsRowDxfId="167" dataCellStyle="Valuta">
      <calculatedColumnFormula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calculatedColumnFormula>
    </tableColumn>
    <tableColumn id="8" xr3:uid="{682FEAAC-48E0-4950-90DE-AD480007F2EF}" name="Živila iz shem kakovosti (kg)" totalsRowFunction="sum" dataDxfId="166" totalsRowDxfId="165" dataCellStyle="Valuta">
      <calculatedColumnFormula>IF(Sklop30[[#This Row],[ZAHTEVANA SHEMA KAKOVOSTI]]&lt;&gt;"",Sklop30[[#This Row],[Preračunana masa/volumen/kos na enoto kg]],"")</calculatedColumnFormula>
    </tableColumn>
    <tableColumn id="9" xr3:uid="{6A328763-C1F3-407C-AF50-10E93E4F18E4}" name="Koda za naročanje" dataDxfId="164" totalsRowDxfId="163" dataCellStyle="Valuta"/>
    <tableColumn id="10" xr3:uid="{5792B717-39F7-4CD5-89EF-6374BDFBFF8B}" name="BLAGOVNA ZNAMKA ali PROIZVAJALEC" dataDxfId="162" totalsRowDxfId="161" dataCellStyle="Valuta"/>
    <tableColumn id="11" xr3:uid="{46905875-205C-448B-9E93-009B590E3350}" name=" (PRODAJNO) IME, pod katerim se živilo daje v promet za ponujeno živilo " dataDxfId="160" totalsRowDxfId="159" dataCellStyle="Valuta"/>
    <tableColumn id="12" xr3:uid="{EC02F8A6-F29B-4F46-B556-26F315CEDA9F}" name="Dejanska masa/volumen ponujenega živila" dataDxfId="158" totalsRowDxfId="157" dataCellStyle="Valuta"/>
    <tableColumn id="13" xr3:uid="{C2F0B5FC-A32B-4BAA-A730-A72D1DD47571}" name="cena/enota brez DDV v EUR" dataDxfId="156" totalsRowDxfId="155"/>
    <tableColumn id="14" xr3:uid="{C470AC0B-9F36-47C3-80A6-B850B8626645}" name="Cena za dejansko maso/volumen ponujenega živila brez DDV " dataDxfId="154" totalsRowDxfId="153"/>
    <tableColumn id="15" xr3:uid="{9890208F-86B6-4091-A5BA-E895EDD18217}" name="Stopnja DDV (%)" dataDxfId="152" totalsRowDxfId="151"/>
    <tableColumn id="16" xr3:uid="{F644C8D3-3D20-4699-B288-1EBF0109F4C2}" name="Davek (EUR)" dataDxfId="150" totalsRowDxfId="149">
      <calculatedColumnFormula>+Sklop30[[#This Row],[cena/enota brez DDV v EUR]]*Sklop30[[#This Row],[Stopnja DDV (%)]]</calculatedColumnFormula>
    </tableColumn>
    <tableColumn id="17" xr3:uid="{537851D8-66A9-4493-9286-E67C57FB1FEE}" name="Končna cena/enoto mere (EUR) z DDV" dataDxfId="148" totalsRowDxfId="147">
      <calculatedColumnFormula>+Sklop30[[#This Row],[cena/enota brez DDV v EUR]]+Sklop30[[#This Row],[Davek (EUR)]]</calculatedColumnFormula>
    </tableColumn>
    <tableColumn id="18" xr3:uid="{A6AD1E57-086D-4E5F-A380-69DE4458216F}" name="Vrednost za okvirno količino (EUR) brez DDV" totalsRowFunction="sum" dataDxfId="146" totalsRowDxfId="145">
      <calculatedColumnFormula>+Sklop30[[#This Row],[cena/enota brez DDV v EUR]]*Sklop30[[#This Row],[Okvirna količina]]</calculatedColumnFormula>
    </tableColumn>
    <tableColumn id="19" xr3:uid="{95A8294E-7307-45A6-BA81-DC0E169B0D8E}" name="Vrednost za okvirno količino (EUR) z DDV" totalsRowFunction="sum" dataDxfId="144" totalsRowDxfId="143">
      <calculatedColumnFormula>+Sklop30[[#This Row],[Končna cena/enoto mere (EUR) z DDV]]*Sklop30[[#This Row],[Okvirna količina]]</calculatedColumnFormula>
    </tableColumn>
    <tableColumn id="20" xr3:uid="{646F4059-7FB5-43D7-9302-20743D62E165}" name="Shema kakovosti_x000a_(nacionalne, evropske)_x000a_" totalsRowFunction="count" dataDxfId="142" totalsRowDxfId="141"/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5D0A8372-502D-46D4-90F5-2045441298F3}" name="Sklop31" displayName="Sklop31" ref="A15:U62" totalsRowCount="1" headerRowDxfId="140" dataDxfId="138" headerRowBorderDxfId="139" tableBorderDxfId="137" totalsRowBorderDxfId="136">
  <tableColumns count="21">
    <tableColumn id="1" xr3:uid="{7C063611-2EC0-4243-B5CB-973910121551}" name="Zap. št." totalsRowLabel="Vsota" dataDxfId="135" totalsRowDxfId="134"/>
    <tableColumn id="2" xr3:uid="{3840FC68-B80A-486A-B91F-48565D4BB16F}" name="Tehnična specifikacija živila (stolpec 2, 2a, 2b, 2c)" dataDxfId="133" totalsRowDxfId="132"/>
    <tableColumn id="3" xr3:uid="{79BC7D60-20FB-4FE5-8868-373978AC547C}" name="ZAHTEVANO PAKIRANJE                    Masa/volumen" dataDxfId="131" totalsRowDxfId="130"/>
    <tableColumn id="4" xr3:uid="{8EF70624-C5DD-4BB8-9101-C71D5BFC9341}" name=" ZAHTEVANO PAKIRANJE       Enota" dataDxfId="129" totalsRowDxfId="128"/>
    <tableColumn id="21" xr3:uid="{26570F93-3002-48DC-9700-288CBC2916FA}" name="ZAHTEVANA SHEMA KAKOVOSTI" dataDxfId="127" totalsRowDxfId="126"/>
    <tableColumn id="5" xr3:uid="{9A1C5B4C-15B5-423D-92B1-92978FFF040A}" name="Okvirna količina" dataDxfId="125" totalsRowDxfId="124" dataCellStyle="Valuta"/>
    <tableColumn id="6" xr3:uid="{73B5331B-C475-4BAF-95BE-1C3346D7900A}" name="Enota mere količine" dataDxfId="123" totalsRowDxfId="122"/>
    <tableColumn id="7" xr3:uid="{4536420F-F428-4053-9ECF-3828FA218F9E}" name="Preračunana masa/volumen/kos na enoto kg" totalsRowFunction="sum" dataDxfId="121" totalsRowDxfId="120" dataCellStyle="Valuta">
      <calculatedColumnFormula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calculatedColumnFormula>
    </tableColumn>
    <tableColumn id="8" xr3:uid="{2124F27E-2C13-4F40-AE3F-85AEB298DB7F}" name="Živila iz shem kakovosti (kg)" totalsRowFunction="sum" dataDxfId="119" totalsRowDxfId="118" dataCellStyle="Valuta">
      <calculatedColumnFormula>IF(Sklop31[[#This Row],[ZAHTEVANA SHEMA KAKOVOSTI]]&lt;&gt;"",Sklop31[[#This Row],[Preračunana masa/volumen/kos na enoto kg]],"")</calculatedColumnFormula>
    </tableColumn>
    <tableColumn id="9" xr3:uid="{532D379F-E4E6-49D1-9DB6-989B3B391A4A}" name="Koda za naročanje" dataDxfId="117" totalsRowDxfId="116" dataCellStyle="Valuta"/>
    <tableColumn id="10" xr3:uid="{13AA9CDE-411E-4B4E-8485-196A69835495}" name="BLAGOVNA ZNAMKA ali PROIZVAJALEC" dataDxfId="115" totalsRowDxfId="114" dataCellStyle="Valuta"/>
    <tableColumn id="11" xr3:uid="{70B1F798-056A-4A41-8736-5A59F83723CF}" name=" (PRODAJNO) IME, pod katerim se živilo daje v promet za ponujeno živilo " dataDxfId="113" totalsRowDxfId="112" dataCellStyle="Valuta"/>
    <tableColumn id="12" xr3:uid="{15367FF8-4D5B-48B5-8B76-E4FF7661EE71}" name="Dejanska masa/volumen ponujenega živila" dataDxfId="111" totalsRowDxfId="110" dataCellStyle="Valuta"/>
    <tableColumn id="13" xr3:uid="{5076E340-514D-4BCF-9583-3408C8057FBA}" name="cena/enota brez DDV v EUR" dataDxfId="109" totalsRowDxfId="108"/>
    <tableColumn id="14" xr3:uid="{C9BC0019-7E3E-41B0-9939-38B3EE574921}" name="Cena za dejansko maso/volumen ponujenega živila brez DDV " dataDxfId="107" totalsRowDxfId="106"/>
    <tableColumn id="15" xr3:uid="{471629AE-36B4-4179-8712-C77EADA5CCEB}" name="Stopnja DDV (%)" dataDxfId="105" totalsRowDxfId="104"/>
    <tableColumn id="16" xr3:uid="{20488CCF-CFDA-4555-9F80-32ACCC1EFAED}" name="Davek (EUR)" dataDxfId="103" totalsRowDxfId="102">
      <calculatedColumnFormula>+Sklop31[[#This Row],[cena/enota brez DDV v EUR]]*Sklop31[[#This Row],[Stopnja DDV (%)]]</calculatedColumnFormula>
    </tableColumn>
    <tableColumn id="17" xr3:uid="{B05AD1AC-CFFD-4306-B656-E260DB5D5C21}" name="Končna cena/enoto mere (EUR) z DDV" dataDxfId="101" totalsRowDxfId="100">
      <calculatedColumnFormula>+Sklop31[[#This Row],[cena/enota brez DDV v EUR]]+Sklop31[[#This Row],[Davek (EUR)]]</calculatedColumnFormula>
    </tableColumn>
    <tableColumn id="18" xr3:uid="{43127958-BB01-4177-88D6-90D4C641B6DE}" name="Vrednost za okvirno količino (EUR) brez DDV" totalsRowFunction="sum" dataDxfId="99" totalsRowDxfId="98">
      <calculatedColumnFormula>+Sklop31[[#This Row],[cena/enota brez DDV v EUR]]*Sklop31[[#This Row],[Okvirna količina]]</calculatedColumnFormula>
    </tableColumn>
    <tableColumn id="19" xr3:uid="{2F26EF78-1106-4FFB-8555-10A18E6B44BA}" name="Vrednost za okvirno količino (EUR) z DDV" totalsRowFunction="sum" dataDxfId="97" totalsRowDxfId="96">
      <calculatedColumnFormula>+Sklop31[[#This Row],[Končna cena/enoto mere (EUR) z DDV]]*Sklop31[[#This Row],[Okvirna količina]]</calculatedColumnFormula>
    </tableColumn>
    <tableColumn id="20" xr3:uid="{6758BFA9-96C6-46F3-B85A-A4E74919CC4E}" name="Shema kakovosti_x000a_(nacionalne, evropske)_x000a_" totalsRowFunction="count" dataDxfId="95" totalsRowDxfId="94"/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57832D9D-7B7A-43DD-BF39-E5A55E608A8E}" name="Sklop32" displayName="Sklop32" ref="A15:U54" totalsRowCount="1" headerRowDxfId="93" dataDxfId="91" headerRowBorderDxfId="92" tableBorderDxfId="90" totalsRowBorderDxfId="89">
  <tableColumns count="21">
    <tableColumn id="1" xr3:uid="{3C9FF719-55DE-4783-9315-1C49B66E44F0}" name="Zap. št." totalsRowLabel="Vsota" dataDxfId="88" totalsRowDxfId="87"/>
    <tableColumn id="2" xr3:uid="{998CDBAD-ECA7-4624-93C0-7AC5957CD0E9}" name="Tehnična specifikacija živila (stolpec 2, 2a, 2b, 2c)" dataDxfId="86" totalsRowDxfId="85"/>
    <tableColumn id="3" xr3:uid="{EE8F95C6-2B0D-48FA-A475-19656B654885}" name="ZAHTEVANO PAKIRANJE                    Masa/volumen" dataDxfId="84" totalsRowDxfId="83"/>
    <tableColumn id="4" xr3:uid="{19039998-116B-42FD-9DE5-BF1C1C69CF8B}" name=" ZAHTEVANO PAKIRANJE       Enota" dataDxfId="82" totalsRowDxfId="81"/>
    <tableColumn id="21" xr3:uid="{9F1E831A-FF8D-4B4F-BF3F-31E93BC3EEA3}" name="ZAHTEVANA SHEMA KAKOVOSTI" dataDxfId="80" totalsRowDxfId="79"/>
    <tableColumn id="5" xr3:uid="{8AF567E0-1F0F-4E79-B9EF-E372B19EB78A}" name="Okvirna količina" dataDxfId="78" totalsRowDxfId="77" dataCellStyle="Valuta"/>
    <tableColumn id="6" xr3:uid="{A6C9FA5E-9859-4D27-B398-D09C02A400FE}" name="Enota mere količine" dataDxfId="76" totalsRowDxfId="75"/>
    <tableColumn id="7" xr3:uid="{CF3B31BD-D4A1-403D-B2E0-CCED14D50F5A}" name="Preračunana masa/volumen/kos na enoto kg" totalsRowFunction="sum" dataDxfId="74" totalsRowDxfId="73" dataCellStyle="Valuta">
      <calculatedColumnFormula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calculatedColumnFormula>
    </tableColumn>
    <tableColumn id="8" xr3:uid="{9B7B8EBD-C1B7-492F-B32C-EC5C78115BAA}" name="Živila iz shem kakovosti (kg)" totalsRowFunction="sum" dataDxfId="72" totalsRowDxfId="71" dataCellStyle="Valuta">
      <calculatedColumnFormula>IF(Sklop32[[#This Row],[ZAHTEVANA SHEMA KAKOVOSTI]]&lt;&gt;"",Sklop32[[#This Row],[Preračunana masa/volumen/kos na enoto kg]],"")</calculatedColumnFormula>
    </tableColumn>
    <tableColumn id="9" xr3:uid="{75C1CB0A-9F45-48C7-9BA7-006F0D196D2F}" name="Koda za naročanje" dataDxfId="70" totalsRowDxfId="69" dataCellStyle="Valuta"/>
    <tableColumn id="10" xr3:uid="{3AF79B1F-37BC-4A99-9643-6FD7A3A140CD}" name="BLAGOVNA ZNAMKA ali PROIZVAJALEC" dataDxfId="68" totalsRowDxfId="67" dataCellStyle="Valuta"/>
    <tableColumn id="11" xr3:uid="{20CA2B22-0133-464A-B662-507A4F753FA9}" name=" (PRODAJNO) IME, pod katerim se živilo daje v promet za ponujeno živilo " dataDxfId="66" totalsRowDxfId="65" dataCellStyle="Valuta"/>
    <tableColumn id="12" xr3:uid="{C5725C14-D922-40BB-9F01-5744C8399E5E}" name="Dejanska masa/volumen ponujenega živila" dataDxfId="64" totalsRowDxfId="63" dataCellStyle="Valuta"/>
    <tableColumn id="13" xr3:uid="{34EDBEB0-0650-439E-97FB-98AD4F879B10}" name="cena/enota brez DDV v EUR" dataDxfId="62" totalsRowDxfId="61"/>
    <tableColumn id="14" xr3:uid="{CF2EEB65-5FDF-4852-9FF5-5AE60A456B6B}" name="Cena za dejansko maso/volumen ponujenega živila brez DDV " dataDxfId="60" totalsRowDxfId="59"/>
    <tableColumn id="15" xr3:uid="{CDC3DCA9-F86C-463F-BDA9-709F3F0594BF}" name="Stopnja DDV (%)" dataDxfId="58" totalsRowDxfId="57"/>
    <tableColumn id="16" xr3:uid="{5CB68546-0EE3-4625-A70C-53C66024D0C9}" name="Davek (EUR)" dataDxfId="56" totalsRowDxfId="55">
      <calculatedColumnFormula>+Sklop32[[#This Row],[cena/enota brez DDV v EUR]]*Sklop32[[#This Row],[Stopnja DDV (%)]]</calculatedColumnFormula>
    </tableColumn>
    <tableColumn id="17" xr3:uid="{4D2EB0E5-21CF-4C82-9153-8B49AC93901E}" name="Končna cena/enoto mere (EUR) z DDV" dataDxfId="54" totalsRowDxfId="53">
      <calculatedColumnFormula>+Sklop32[[#This Row],[cena/enota brez DDV v EUR]]+Sklop32[[#This Row],[Davek (EUR)]]</calculatedColumnFormula>
    </tableColumn>
    <tableColumn id="18" xr3:uid="{CD063E44-51A9-4DB5-8B70-6393CB495DA1}" name="Vrednost za okvirno količino (EUR) brez DDV" totalsRowFunction="sum" dataDxfId="52" totalsRowDxfId="51">
      <calculatedColumnFormula>+Sklop32[[#This Row],[cena/enota brez DDV v EUR]]*Sklop32[[#This Row],[Okvirna količina]]</calculatedColumnFormula>
    </tableColumn>
    <tableColumn id="19" xr3:uid="{FB8DAF97-DB04-45BF-B698-7C21156C639F}" name="Vrednost za okvirno količino (EUR) z DDV" totalsRowFunction="sum" dataDxfId="50" totalsRowDxfId="49">
      <calculatedColumnFormula>+Sklop32[[#This Row],[Končna cena/enoto mere (EUR) z DDV]]*Sklop32[[#This Row],[Okvirna količina]]</calculatedColumnFormula>
    </tableColumn>
    <tableColumn id="20" xr3:uid="{77915FF7-D834-4106-83CB-418ACE330B16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A18C7887-C618-4F13-935E-7BE5239423C9}" name="Sklop33" displayName="Sklop33" ref="A15:U29" totalsRowCount="1" headerRowDxfId="46" dataDxfId="44" headerRowBorderDxfId="45" tableBorderDxfId="43" totalsRowBorderDxfId="42">
  <tableColumns count="21">
    <tableColumn id="1" xr3:uid="{86A495AB-EAD4-45BB-AF01-BEF221573F3F}" name="Zap. št." totalsRowLabel="Vsota" dataDxfId="41" totalsRowDxfId="40"/>
    <tableColumn id="2" xr3:uid="{B84320AB-7718-4E7D-B3E8-FE1B898C8CB1}" name="Tehnična specifikacija živila (stolpec 2, 2a, 2b, 2c)" dataDxfId="39" totalsRowDxfId="38"/>
    <tableColumn id="3" xr3:uid="{7E8F4CD7-465C-4508-A8E3-0B246F894B78}" name="ZAHTEVANO PAKIRANJE                    Masa/volumen" dataDxfId="37" totalsRowDxfId="36"/>
    <tableColumn id="4" xr3:uid="{EF4035F5-6F2A-4EB9-A807-1861413954AD}" name=" ZAHTEVANO PAKIRANJE       Enota" dataDxfId="35" totalsRowDxfId="34"/>
    <tableColumn id="21" xr3:uid="{37B80D9E-2494-426E-BE79-DCE4CEA51543}" name="ZAHTEVANA SHEMA KAKOVOSTI" dataDxfId="33" totalsRowDxfId="32"/>
    <tableColumn id="5" xr3:uid="{ECB3AE80-DA6C-4A17-BBAC-E729D742C668}" name="Okvirna količina" dataDxfId="31" totalsRowDxfId="30" dataCellStyle="Valuta"/>
    <tableColumn id="6" xr3:uid="{C1C3A161-2191-4036-ADDF-DDDE1888C95C}" name="Enota mere količine" dataDxfId="29" totalsRowDxfId="28"/>
    <tableColumn id="7" xr3:uid="{BAF8BF16-C211-4764-A94F-B77C7CFC73EF}" name="Preračunana masa/volumen/kos na enoto kg" totalsRowFunction="sum" dataDxfId="27" totalsRowDxfId="26" dataCellStyle="Valuta">
      <calculatedColumnFormula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calculatedColumnFormula>
    </tableColumn>
    <tableColumn id="8" xr3:uid="{A02AB12B-57FC-4169-AAE7-08C27FDE85A5}" name="Živila iz shem kakovosti (kg)" totalsRowFunction="sum" dataDxfId="25" totalsRowDxfId="24" dataCellStyle="Valuta">
      <calculatedColumnFormula>IF(Sklop33[[#This Row],[ZAHTEVANA SHEMA KAKOVOSTI]]&lt;&gt;"",Sklop33[[#This Row],[Preračunana masa/volumen/kos na enoto kg]],"")</calculatedColumnFormula>
    </tableColumn>
    <tableColumn id="9" xr3:uid="{358A8600-49FA-4EB1-A1DF-4AD76CE2D5D8}" name="Koda za naročanje" dataDxfId="23" totalsRowDxfId="22" dataCellStyle="Valuta"/>
    <tableColumn id="10" xr3:uid="{B388EE61-77B4-4459-AB50-D25953ED8DC8}" name="BLAGOVNA ZNAMKA ali PROIZVAJALEC" dataDxfId="21" totalsRowDxfId="20" dataCellStyle="Valuta"/>
    <tableColumn id="11" xr3:uid="{AA5A694D-568D-4417-929F-A6075182F85F}" name=" (PRODAJNO) IME, pod katerim se živilo daje v promet za ponujeno živilo " dataDxfId="19" totalsRowDxfId="18" dataCellStyle="Valuta"/>
    <tableColumn id="12" xr3:uid="{D5286107-823B-44B7-9D70-F9497AF49F12}" name="Dejanska masa/volumen ponujenega živila" dataDxfId="17" totalsRowDxfId="16" dataCellStyle="Valuta"/>
    <tableColumn id="13" xr3:uid="{0D79B7F3-7D79-4DB8-A8A9-8C597A5E3A15}" name="cena/enota brez DDV v EUR" dataDxfId="15" totalsRowDxfId="14"/>
    <tableColumn id="14" xr3:uid="{EB304741-BACC-4F75-B26F-CB46F9BAA446}" name="Cena za dejansko maso/volumen ponujenega živila brez DDV " dataDxfId="13" totalsRowDxfId="12"/>
    <tableColumn id="15" xr3:uid="{CE9C3045-1853-4EC5-90B7-868E7EC73178}" name="Stopnja DDV (%)" dataDxfId="11" totalsRowDxfId="10"/>
    <tableColumn id="16" xr3:uid="{153FCDE6-7909-427E-88C1-82015AEF5360}" name="Davek (EUR)" dataDxfId="9" totalsRowDxfId="8">
      <calculatedColumnFormula>+Sklop33[[#This Row],[cena/enota brez DDV v EUR]]*Sklop33[[#This Row],[Stopnja DDV (%)]]</calculatedColumnFormula>
    </tableColumn>
    <tableColumn id="17" xr3:uid="{F8D58FFE-F4BF-42EE-BDC6-EA51D6CB6720}" name="Končna cena/enoto mere (EUR) z DDV" dataDxfId="7" totalsRowDxfId="6">
      <calculatedColumnFormula>+Sklop33[[#This Row],[cena/enota brez DDV v EUR]]+Sklop33[[#This Row],[Davek (EUR)]]</calculatedColumnFormula>
    </tableColumn>
    <tableColumn id="18" xr3:uid="{B979C1B1-1FE3-4B18-9A8A-98D584D18633}" name="Vrednost za okvirno količino (EUR) brez DDV" totalsRowFunction="sum" dataDxfId="5" totalsRowDxfId="4">
      <calculatedColumnFormula>+Sklop33[[#This Row],[cena/enota brez DDV v EUR]]*Sklop33[[#This Row],[Okvirna količina]]</calculatedColumnFormula>
    </tableColumn>
    <tableColumn id="19" xr3:uid="{88973B33-1856-4E1A-845D-5A20C18D750A}" name="Vrednost za okvirno količino (EUR) z DDV" totalsRowFunction="sum" dataDxfId="3" totalsRowDxfId="2">
      <calculatedColumnFormula>+Sklop33[[#This Row],[Končna cena/enoto mere (EUR) z DDV]]*Sklop33[[#This Row],[Okvirna količina]]</calculatedColumnFormula>
    </tableColumn>
    <tableColumn id="20" xr3:uid="{9AC4E551-3482-414C-B58A-11AB8E96428B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3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4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6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0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1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2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3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9" sqref="B19"/>
    </sheetView>
  </sheetViews>
  <sheetFormatPr defaultColWidth="9.109375" defaultRowHeight="15.6"/>
  <cols>
    <col min="1" max="1" width="54.109375" style="40" customWidth="1"/>
    <col min="2" max="2" width="71.33203125" style="40" customWidth="1"/>
    <col min="3" max="3" width="9.109375" style="40"/>
    <col min="4" max="4" width="11.6640625" style="40" customWidth="1"/>
    <col min="5" max="16384" width="9.109375" style="40"/>
  </cols>
  <sheetData>
    <row r="1" spans="1:2" s="37" customFormat="1" ht="28.5" customHeight="1">
      <c r="A1" s="35" t="s">
        <v>127</v>
      </c>
      <c r="B1" s="76" t="s">
        <v>266</v>
      </c>
    </row>
    <row r="2" spans="1:2" s="37" customFormat="1" ht="28.5" customHeight="1">
      <c r="A2" s="38"/>
      <c r="B2" s="39"/>
    </row>
    <row r="3" spans="1:2" s="37" customFormat="1" ht="28.5" customHeight="1">
      <c r="A3" s="32" t="s">
        <v>128</v>
      </c>
      <c r="B3" s="33"/>
    </row>
    <row r="4" spans="1:2" s="37" customFormat="1" ht="28.5" customHeight="1">
      <c r="A4" s="34"/>
      <c r="B4" s="34"/>
    </row>
    <row r="5" spans="1:2" s="37" customFormat="1" ht="28.5" customHeight="1">
      <c r="A5" s="36" t="s">
        <v>129</v>
      </c>
      <c r="B5" s="34"/>
    </row>
    <row r="6" spans="1:2" s="37" customFormat="1" ht="28.5" customHeight="1">
      <c r="A6" s="32" t="s">
        <v>130</v>
      </c>
      <c r="B6" s="33" t="s">
        <v>267</v>
      </c>
    </row>
    <row r="7" spans="1:2" s="37" customFormat="1" ht="28.5" customHeight="1">
      <c r="A7" s="32" t="s">
        <v>131</v>
      </c>
      <c r="B7" s="33" t="s">
        <v>268</v>
      </c>
    </row>
    <row r="8" spans="1:2" s="37" customFormat="1" ht="28.5" customHeight="1">
      <c r="A8" s="36"/>
      <c r="B8" s="34"/>
    </row>
    <row r="9" spans="1:2" s="37" customFormat="1" ht="28.5" customHeight="1">
      <c r="A9" s="36" t="s">
        <v>133</v>
      </c>
      <c r="B9" s="34"/>
    </row>
    <row r="10" spans="1:2" s="37" customFormat="1" ht="28.5" customHeight="1">
      <c r="A10" s="41" t="s">
        <v>130</v>
      </c>
      <c r="B10" s="63"/>
    </row>
    <row r="11" spans="1:2" s="37" customFormat="1" ht="28.5" customHeight="1">
      <c r="A11" s="41" t="s">
        <v>131</v>
      </c>
      <c r="B11" s="63"/>
    </row>
    <row r="12" spans="1:2" s="37" customFormat="1" ht="28.5" customHeight="1">
      <c r="A12" s="41" t="s">
        <v>132</v>
      </c>
      <c r="B12" s="63"/>
    </row>
    <row r="13" spans="1:2" s="37" customFormat="1" ht="28.5" customHeight="1">
      <c r="A13" s="42" t="s">
        <v>134</v>
      </c>
      <c r="B13" s="64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Normal="100" workbookViewId="0">
      <selection activeCell="B9" sqref="B9"/>
    </sheetView>
  </sheetViews>
  <sheetFormatPr defaultRowHeight="14.4"/>
  <cols>
    <col min="1" max="1" width="7.5546875" style="6" customWidth="1"/>
    <col min="2" max="2" width="60.88671875" customWidth="1"/>
    <col min="3" max="3" width="65.109375" customWidth="1"/>
  </cols>
  <sheetData>
    <row r="1" spans="1:3" ht="21">
      <c r="A1" s="599" t="s">
        <v>140</v>
      </c>
      <c r="B1" s="599"/>
      <c r="C1" s="599"/>
    </row>
    <row r="2" spans="1:3" ht="33.75" customHeight="1">
      <c r="A2" s="600" t="s">
        <v>231</v>
      </c>
      <c r="B2" s="600"/>
      <c r="C2" s="600"/>
    </row>
    <row r="3" spans="1:3">
      <c r="A3" s="25"/>
      <c r="B3" s="23"/>
      <c r="C3" s="3"/>
    </row>
    <row r="4" spans="1:3" s="22" customFormat="1" ht="27" customHeight="1" thickBot="1">
      <c r="A4" s="102" t="s">
        <v>141</v>
      </c>
      <c r="B4" s="102" t="s">
        <v>142</v>
      </c>
      <c r="C4" s="103" t="s">
        <v>143</v>
      </c>
    </row>
    <row r="5" spans="1:3" s="22" customFormat="1" ht="17.399999999999999">
      <c r="A5" s="126">
        <v>1</v>
      </c>
      <c r="B5" s="43" t="s">
        <v>175</v>
      </c>
      <c r="C5" s="24" t="s">
        <v>176</v>
      </c>
    </row>
    <row r="6" spans="1:3" s="22" customFormat="1" ht="31.2">
      <c r="A6" s="126">
        <v>2</v>
      </c>
      <c r="B6" s="43" t="s">
        <v>155</v>
      </c>
      <c r="C6" s="24" t="s">
        <v>177</v>
      </c>
    </row>
    <row r="7" spans="1:3" s="22" customFormat="1" ht="62.4">
      <c r="A7" s="126" t="s">
        <v>156</v>
      </c>
      <c r="B7" s="127" t="s">
        <v>162</v>
      </c>
      <c r="C7" s="128" t="s">
        <v>229</v>
      </c>
    </row>
    <row r="8" spans="1:3" s="22" customFormat="1" ht="31.2">
      <c r="A8" s="126" t="s">
        <v>157</v>
      </c>
      <c r="B8" s="43" t="s">
        <v>220</v>
      </c>
      <c r="C8" s="24" t="s">
        <v>230</v>
      </c>
    </row>
    <row r="9" spans="1:3" s="22" customFormat="1" ht="93.6">
      <c r="A9" s="126" t="s">
        <v>226</v>
      </c>
      <c r="B9" s="43" t="s">
        <v>227</v>
      </c>
      <c r="C9" s="24" t="s">
        <v>259</v>
      </c>
    </row>
    <row r="10" spans="1:3" s="22" customFormat="1" ht="17.399999999999999">
      <c r="A10" s="126">
        <v>3</v>
      </c>
      <c r="B10" s="43" t="s">
        <v>144</v>
      </c>
      <c r="C10" s="24" t="s">
        <v>174</v>
      </c>
    </row>
    <row r="11" spans="1:3" s="22" customFormat="1" ht="17.399999999999999">
      <c r="A11" s="126">
        <v>4</v>
      </c>
      <c r="B11" s="43" t="s">
        <v>145</v>
      </c>
      <c r="C11" s="24" t="s">
        <v>146</v>
      </c>
    </row>
    <row r="12" spans="1:3" s="22" customFormat="1" ht="17.399999999999999">
      <c r="A12" s="129" t="s">
        <v>97</v>
      </c>
      <c r="B12" s="55" t="s">
        <v>181</v>
      </c>
      <c r="C12" s="24" t="s">
        <v>215</v>
      </c>
    </row>
    <row r="13" spans="1:3" s="22" customFormat="1" ht="31.2">
      <c r="A13" s="129" t="s">
        <v>172</v>
      </c>
      <c r="B13" s="55" t="s">
        <v>216</v>
      </c>
      <c r="C13" s="24" t="s">
        <v>217</v>
      </c>
    </row>
    <row r="14" spans="1:3" s="22" customFormat="1" ht="28.8">
      <c r="A14" s="130">
        <v>5</v>
      </c>
      <c r="B14" s="131" t="s">
        <v>152</v>
      </c>
      <c r="C14" s="132" t="s">
        <v>170</v>
      </c>
    </row>
    <row r="15" spans="1:3" s="22" customFormat="1" ht="28.8">
      <c r="A15" s="130">
        <v>6</v>
      </c>
      <c r="B15" s="131" t="s">
        <v>96</v>
      </c>
      <c r="C15" s="132" t="s">
        <v>165</v>
      </c>
    </row>
    <row r="16" spans="1:3" s="22" customFormat="1" ht="17.399999999999999">
      <c r="A16" s="130" t="s">
        <v>65</v>
      </c>
      <c r="B16" s="320" t="s">
        <v>1394</v>
      </c>
      <c r="C16" s="321" t="s">
        <v>1395</v>
      </c>
    </row>
    <row r="17" spans="1:3" s="22" customFormat="1" ht="57.6">
      <c r="A17" s="130" t="s">
        <v>221</v>
      </c>
      <c r="B17" s="131" t="s">
        <v>151</v>
      </c>
      <c r="C17" s="132" t="s">
        <v>179</v>
      </c>
    </row>
    <row r="18" spans="1:3" s="22" customFormat="1" ht="43.2">
      <c r="A18" s="130">
        <v>7</v>
      </c>
      <c r="B18" s="131" t="s">
        <v>147</v>
      </c>
      <c r="C18" s="132" t="s">
        <v>166</v>
      </c>
    </row>
    <row r="19" spans="1:3" s="22" customFormat="1" ht="34.799999999999997">
      <c r="A19" s="130" t="s">
        <v>222</v>
      </c>
      <c r="B19" s="131" t="s">
        <v>171</v>
      </c>
      <c r="C19" s="132" t="s">
        <v>167</v>
      </c>
    </row>
    <row r="20" spans="1:3" s="22" customFormat="1" ht="17.399999999999999">
      <c r="A20" s="130">
        <v>8</v>
      </c>
      <c r="B20" s="131" t="s">
        <v>148</v>
      </c>
      <c r="C20" s="132" t="s">
        <v>163</v>
      </c>
    </row>
    <row r="21" spans="1:3" s="22" customFormat="1" ht="17.399999999999999">
      <c r="A21" s="133" t="s">
        <v>223</v>
      </c>
      <c r="B21" s="134" t="s">
        <v>149</v>
      </c>
      <c r="C21" s="135" t="s">
        <v>150</v>
      </c>
    </row>
    <row r="22" spans="1:3" s="22" customFormat="1" ht="17.399999999999999">
      <c r="A22" s="133">
        <v>9</v>
      </c>
      <c r="B22" s="134" t="s">
        <v>164</v>
      </c>
      <c r="C22" s="135" t="s">
        <v>224</v>
      </c>
    </row>
    <row r="23" spans="1:3" s="22" customFormat="1" ht="28.8">
      <c r="A23" s="133">
        <v>10</v>
      </c>
      <c r="B23" s="134" t="s">
        <v>153</v>
      </c>
      <c r="C23" s="135" t="s">
        <v>225</v>
      </c>
    </row>
    <row r="24" spans="1:3" s="22" customFormat="1" ht="28.8">
      <c r="A24" s="133">
        <v>11</v>
      </c>
      <c r="B24" s="134" t="s">
        <v>154</v>
      </c>
      <c r="C24" s="135" t="s">
        <v>173</v>
      </c>
    </row>
    <row r="25" spans="1:3" s="22" customFormat="1" ht="100.8">
      <c r="A25" s="130">
        <v>12</v>
      </c>
      <c r="B25" s="131" t="s">
        <v>168</v>
      </c>
      <c r="C25" s="132" t="s">
        <v>260</v>
      </c>
    </row>
    <row r="26" spans="1:3">
      <c r="A26" s="136" t="s">
        <v>161</v>
      </c>
      <c r="B26" s="137" t="s">
        <v>261</v>
      </c>
      <c r="C26" s="137"/>
    </row>
    <row r="27" spans="1:3" ht="15" customHeight="1">
      <c r="A27" s="601" t="s">
        <v>262</v>
      </c>
      <c r="B27" s="601"/>
      <c r="C27" s="601"/>
    </row>
    <row r="28" spans="1:3">
      <c r="A28" s="602"/>
      <c r="B28" s="602"/>
      <c r="C28" s="602"/>
    </row>
    <row r="29" spans="1:3">
      <c r="A29" s="602"/>
      <c r="B29" s="602"/>
      <c r="C29" s="602"/>
    </row>
    <row r="30" spans="1:3">
      <c r="A30" s="602"/>
      <c r="B30" s="602"/>
      <c r="C30" s="602"/>
    </row>
    <row r="31" spans="1:3">
      <c r="A31" s="602"/>
      <c r="B31" s="602"/>
      <c r="C31" s="60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M54"/>
  <sheetViews>
    <sheetView tabSelected="1" topLeftCell="A10" zoomScale="90" zoomScaleNormal="90" workbookViewId="0">
      <selection activeCell="G59" sqref="G59"/>
    </sheetView>
  </sheetViews>
  <sheetFormatPr defaultRowHeight="14.4"/>
  <cols>
    <col min="1" max="1" width="9.5546875" customWidth="1"/>
    <col min="2" max="2" width="49.6640625" customWidth="1"/>
    <col min="3" max="3" width="16" customWidth="1"/>
    <col min="4" max="4" width="13.44140625" customWidth="1"/>
    <col min="5" max="5" width="14.5546875" bestFit="1" customWidth="1"/>
    <col min="6" max="6" width="12.6640625" customWidth="1"/>
    <col min="7" max="8" width="12.44140625" customWidth="1"/>
    <col min="9" max="9" width="13.6640625" customWidth="1"/>
  </cols>
  <sheetData>
    <row r="1" spans="1:6" ht="15" customHeight="1">
      <c r="B1" s="44" t="s">
        <v>129</v>
      </c>
      <c r="C1" s="45"/>
    </row>
    <row r="2" spans="1:6" ht="15" customHeight="1">
      <c r="B2" s="46" t="s">
        <v>130</v>
      </c>
      <c r="C2" s="105" t="str">
        <f>+'prva stran'!B6</f>
        <v>CENTER SLEPIH, SLABOVIDNIH IN STAREJŠIH ŠKOFJA LOKA</v>
      </c>
      <c r="D2" s="106"/>
      <c r="E2" s="106"/>
      <c r="F2" s="106"/>
    </row>
    <row r="3" spans="1:6" ht="15" customHeight="1">
      <c r="B3" s="46" t="s">
        <v>131</v>
      </c>
      <c r="C3" s="604" t="str">
        <f>+'prva stran'!B7</f>
        <v xml:space="preserve">Stara Loka 31, 4220 Škofja Loka </v>
      </c>
      <c r="D3" s="605"/>
      <c r="E3" s="605"/>
      <c r="F3" s="605"/>
    </row>
    <row r="4" spans="1:6" ht="15" customHeight="1">
      <c r="B4" s="1"/>
    </row>
    <row r="5" spans="1:6" ht="15" customHeight="1">
      <c r="B5" s="44" t="s">
        <v>133</v>
      </c>
      <c r="C5" s="45"/>
    </row>
    <row r="6" spans="1:6" ht="15" customHeight="1">
      <c r="B6" s="47" t="s">
        <v>130</v>
      </c>
      <c r="C6" s="65">
        <f>+'prva stran'!B10</f>
        <v>0</v>
      </c>
      <c r="D6" s="66"/>
      <c r="E6" s="66"/>
      <c r="F6" s="66"/>
    </row>
    <row r="7" spans="1:6" ht="15" customHeight="1">
      <c r="B7" s="47" t="s">
        <v>131</v>
      </c>
      <c r="C7" s="67">
        <f>+'prva stran'!B11</f>
        <v>0</v>
      </c>
      <c r="D7" s="68"/>
      <c r="E7" s="68"/>
      <c r="F7" s="68"/>
    </row>
    <row r="8" spans="1:6" ht="15" customHeight="1">
      <c r="B8" s="47" t="s">
        <v>132</v>
      </c>
      <c r="C8" s="67">
        <f>+'prva stran'!B12</f>
        <v>0</v>
      </c>
      <c r="D8" s="68"/>
      <c r="E8" s="68"/>
      <c r="F8" s="68"/>
    </row>
    <row r="9" spans="1:6" ht="15" customHeight="1">
      <c r="B9" s="48" t="s">
        <v>134</v>
      </c>
      <c r="C9" s="69">
        <f>+'prva stran'!B13</f>
        <v>0</v>
      </c>
      <c r="D9" s="68"/>
      <c r="E9" s="68"/>
      <c r="F9" s="68"/>
    </row>
    <row r="11" spans="1:6" ht="18">
      <c r="B11" s="603" t="s">
        <v>139</v>
      </c>
      <c r="C11" s="603"/>
      <c r="D11" s="603"/>
      <c r="E11" s="603"/>
      <c r="F11" s="603"/>
    </row>
    <row r="12" spans="1:6" s="22" customFormat="1" ht="18.75" customHeight="1" thickBot="1"/>
    <row r="13" spans="1:6" ht="36.75" customHeight="1">
      <c r="A13" s="640" t="s">
        <v>264</v>
      </c>
      <c r="B13" s="641"/>
      <c r="C13" s="642" t="s">
        <v>135</v>
      </c>
      <c r="D13" s="642" t="s">
        <v>136</v>
      </c>
      <c r="E13" s="642" t="s">
        <v>137</v>
      </c>
      <c r="F13" s="643" t="s">
        <v>138</v>
      </c>
    </row>
    <row r="14" spans="1:6" s="123" customFormat="1" ht="19.5" customHeight="1">
      <c r="A14" s="644" t="s">
        <v>184</v>
      </c>
      <c r="B14" s="645" t="s">
        <v>329</v>
      </c>
      <c r="C14" s="646">
        <f>+Sklop1[[#Totals],[Vrednost za okvirno količino (EUR) brez DDV]]</f>
        <v>0</v>
      </c>
      <c r="D14" s="646">
        <f>+E14-C14</f>
        <v>0</v>
      </c>
      <c r="E14" s="646">
        <f>+Sklop1[[#Totals],[Vrednost za okvirno količino (EUR) z DDV]]</f>
        <v>0</v>
      </c>
      <c r="F14" s="647">
        <f>+Sklop1[[#Totals],[Shema kakovosti
(nacionalne, evropske)
]]</f>
        <v>0</v>
      </c>
    </row>
    <row r="15" spans="1:6" s="123" customFormat="1" ht="19.5" customHeight="1">
      <c r="A15" s="644" t="s">
        <v>185</v>
      </c>
      <c r="B15" s="645" t="s">
        <v>366</v>
      </c>
      <c r="C15" s="646">
        <f>+Sklop2[[#Totals],[Vrednost za okvirno količino (EUR) brez DDV]]</f>
        <v>0</v>
      </c>
      <c r="D15" s="646">
        <f t="shared" ref="D15:D39" si="0">+E15-C15</f>
        <v>0</v>
      </c>
      <c r="E15" s="646">
        <f>+Sklop2[[#Totals],[Vrednost za okvirno količino (EUR) z DDV]]</f>
        <v>0</v>
      </c>
      <c r="F15" s="647">
        <f>+Sklop2[[#Totals],[Shema kakovosti
(nacionalne, evropske)
]]</f>
        <v>0</v>
      </c>
    </row>
    <row r="16" spans="1:6" s="123" customFormat="1" ht="19.5" customHeight="1">
      <c r="A16" s="648" t="s">
        <v>186</v>
      </c>
      <c r="B16" s="649" t="s">
        <v>1268</v>
      </c>
      <c r="C16" s="650">
        <f>+Sklop3[[#Totals],[Vrednost za okvirno količino (EUR) brez DDV]]</f>
        <v>0</v>
      </c>
      <c r="D16" s="650">
        <f t="shared" si="0"/>
        <v>0</v>
      </c>
      <c r="E16" s="650">
        <f>+Sklop3[[#Totals],[Vrednost za okvirno količino (EUR) z DDV]]</f>
        <v>0</v>
      </c>
      <c r="F16" s="651">
        <f>+Sklop3[[#Totals],[Shema kakovosti
(nacionalne, evropske)
]]</f>
        <v>0</v>
      </c>
    </row>
    <row r="17" spans="1:6" s="123" customFormat="1" ht="19.5" customHeight="1">
      <c r="A17" s="648" t="s">
        <v>187</v>
      </c>
      <c r="B17" s="649" t="s">
        <v>1267</v>
      </c>
      <c r="C17" s="650">
        <f>+Sklop4[[#Totals],[Vrednost za okvirno količino (EUR) brez DDV]]</f>
        <v>0</v>
      </c>
      <c r="D17" s="650">
        <f t="shared" ref="D17" si="1">+E17-C17</f>
        <v>0</v>
      </c>
      <c r="E17" s="650">
        <f>+Sklop4[[#Totals],[Vrednost za okvirno količino (EUR) z DDV]]</f>
        <v>0</v>
      </c>
      <c r="F17" s="651">
        <f>+Sklop4[[#Totals],[Shema kakovosti
(nacionalne, evropske)
]]</f>
        <v>0</v>
      </c>
    </row>
    <row r="18" spans="1:6" s="123" customFormat="1" ht="19.5" customHeight="1">
      <c r="A18" s="644" t="s">
        <v>188</v>
      </c>
      <c r="B18" s="652" t="s">
        <v>330</v>
      </c>
      <c r="C18" s="646">
        <f>+Sklop5[[#Totals],[Vrednost za okvirno količino (EUR) brez DDV]]</f>
        <v>0</v>
      </c>
      <c r="D18" s="646">
        <f t="shared" si="0"/>
        <v>0</v>
      </c>
      <c r="E18" s="646">
        <f>+Sklop5[[#Totals],[Vrednost za okvirno količino (EUR) z DDV]]</f>
        <v>0</v>
      </c>
      <c r="F18" s="647">
        <f>+Sklop5[[#Totals],[Shema kakovosti
(nacionalne, evropske)
]]</f>
        <v>0</v>
      </c>
    </row>
    <row r="19" spans="1:6" s="123" customFormat="1" ht="19.5" customHeight="1">
      <c r="A19" s="644" t="s">
        <v>189</v>
      </c>
      <c r="B19" s="645" t="s">
        <v>331</v>
      </c>
      <c r="C19" s="646">
        <f>+Sklop6[[#Totals],[Vrednost za okvirno količino (EUR) brez DDV]]</f>
        <v>0</v>
      </c>
      <c r="D19" s="646">
        <f t="shared" si="0"/>
        <v>0</v>
      </c>
      <c r="E19" s="646">
        <f>+Sklop6[[#Totals],[Vrednost za okvirno količino (EUR) z DDV]]</f>
        <v>0</v>
      </c>
      <c r="F19" s="647">
        <f>+Sklop6[[#Totals],[Shema kakovosti
(nacionalne, evropske)
]]</f>
        <v>0</v>
      </c>
    </row>
    <row r="20" spans="1:6" s="123" customFormat="1" ht="19.5" customHeight="1">
      <c r="A20" s="648" t="s">
        <v>190</v>
      </c>
      <c r="B20" s="649" t="s">
        <v>332</v>
      </c>
      <c r="C20" s="650">
        <f>+Sklop7[[#Totals],[Vrednost za okvirno količino (EUR) brez DDV]]</f>
        <v>0</v>
      </c>
      <c r="D20" s="650">
        <f t="shared" si="0"/>
        <v>0</v>
      </c>
      <c r="E20" s="650">
        <f>+Sklop7[[#Totals],[Vrednost za okvirno količino (EUR) z DDV]]</f>
        <v>0</v>
      </c>
      <c r="F20" s="651">
        <f>+Sklop7[[#Totals],[Shema kakovosti
(nacionalne, evropske)
]]</f>
        <v>0</v>
      </c>
    </row>
    <row r="21" spans="1:6" s="123" customFormat="1" ht="19.5" customHeight="1">
      <c r="A21" s="644" t="s">
        <v>191</v>
      </c>
      <c r="B21" s="645" t="s">
        <v>333</v>
      </c>
      <c r="C21" s="646">
        <f>+Sklop8[[#Totals],[Vrednost za okvirno količino (EUR) brez DDV]]</f>
        <v>0</v>
      </c>
      <c r="D21" s="646">
        <f t="shared" si="0"/>
        <v>0</v>
      </c>
      <c r="E21" s="646">
        <f>+Sklop8[[#Totals],[Vrednost za okvirno količino (EUR) z DDV]]</f>
        <v>0</v>
      </c>
      <c r="F21" s="647">
        <f>+Sklop8[[#Totals],[Shema kakovosti
(nacionalne, evropske)
]]</f>
        <v>0</v>
      </c>
    </row>
    <row r="22" spans="1:6" s="123" customFormat="1" ht="19.5" customHeight="1">
      <c r="A22" s="644" t="s">
        <v>192</v>
      </c>
      <c r="B22" s="645" t="s">
        <v>367</v>
      </c>
      <c r="C22" s="646">
        <f>+Sklop9[[#Totals],[Vrednost za okvirno količino (EUR) brez DDV]]</f>
        <v>0</v>
      </c>
      <c r="D22" s="646">
        <f t="shared" si="0"/>
        <v>0</v>
      </c>
      <c r="E22" s="646">
        <f>+Sklop9[[#Totals],[Vrednost za okvirno količino (EUR) z DDV]]</f>
        <v>0</v>
      </c>
      <c r="F22" s="647">
        <f>+Sklop9[[#Totals],[Shema kakovosti
(nacionalne, evropske)
]]</f>
        <v>0</v>
      </c>
    </row>
    <row r="23" spans="1:6" s="123" customFormat="1" ht="19.5" customHeight="1">
      <c r="A23" s="644" t="s">
        <v>193</v>
      </c>
      <c r="B23" s="645" t="s">
        <v>334</v>
      </c>
      <c r="C23" s="646">
        <f>+Sklop10[[#Totals],[Vrednost za okvirno količino (EUR) brez DDV]]</f>
        <v>0</v>
      </c>
      <c r="D23" s="646">
        <f t="shared" si="0"/>
        <v>0</v>
      </c>
      <c r="E23" s="646">
        <f>+Sklop10[[#Totals],[Vrednost za okvirno količino (EUR) z DDV]]</f>
        <v>0</v>
      </c>
      <c r="F23" s="647">
        <f>+Sklop10[[#Totals],[Shema kakovosti
(nacionalne, evropske)
]]</f>
        <v>0</v>
      </c>
    </row>
    <row r="24" spans="1:6" s="123" customFormat="1" ht="19.5" customHeight="1">
      <c r="A24" s="644" t="s">
        <v>194</v>
      </c>
      <c r="B24" s="645" t="s">
        <v>368</v>
      </c>
      <c r="C24" s="646">
        <f>+Sklop11[[#Totals],[Vrednost za okvirno količino (EUR) brez DDV]]</f>
        <v>0</v>
      </c>
      <c r="D24" s="646">
        <f t="shared" si="0"/>
        <v>0</v>
      </c>
      <c r="E24" s="646">
        <f>+Sklop11[[#Totals],[Vrednost za okvirno količino (EUR) z DDV]]</f>
        <v>0</v>
      </c>
      <c r="F24" s="647">
        <f>+Sklop11[[#Totals],[Shema kakovosti
(nacionalne, evropske)
]]</f>
        <v>0</v>
      </c>
    </row>
    <row r="25" spans="1:6" s="123" customFormat="1" ht="19.5" customHeight="1">
      <c r="A25" s="648" t="s">
        <v>195</v>
      </c>
      <c r="B25" s="653" t="s">
        <v>369</v>
      </c>
      <c r="C25" s="650">
        <f>+Sklop12[[#Totals],[Vrednost za okvirno količino (EUR) brez DDV]]</f>
        <v>0</v>
      </c>
      <c r="D25" s="650">
        <f t="shared" si="0"/>
        <v>0</v>
      </c>
      <c r="E25" s="650">
        <f>+Sklop12[[#Totals],[Vrednost za okvirno količino (EUR) z DDV]]</f>
        <v>0</v>
      </c>
      <c r="F25" s="651">
        <f>+Sklop12[[#Totals],[Shema kakovosti
(nacionalne, evropske)
]]</f>
        <v>0</v>
      </c>
    </row>
    <row r="26" spans="1:6" s="123" customFormat="1" ht="19.5" customHeight="1">
      <c r="A26" s="644" t="s">
        <v>196</v>
      </c>
      <c r="B26" s="645" t="s">
        <v>335</v>
      </c>
      <c r="C26" s="646">
        <f>+Sklop13[[#Totals],[Vrednost za okvirno količino (EUR) brez DDV]]</f>
        <v>0</v>
      </c>
      <c r="D26" s="646">
        <f>+E26-C26</f>
        <v>0</v>
      </c>
      <c r="E26" s="646">
        <f>+Sklop13[[#Totals],[Vrednost za okvirno količino (EUR) z DDV]]</f>
        <v>0</v>
      </c>
      <c r="F26" s="647">
        <f>+Sklop13[[#Totals],[Shema kakovosti
(nacionalne, evropske)
]]</f>
        <v>0</v>
      </c>
    </row>
    <row r="27" spans="1:6" s="123" customFormat="1" ht="19.5" customHeight="1">
      <c r="A27" s="644" t="s">
        <v>197</v>
      </c>
      <c r="B27" s="645" t="s">
        <v>370</v>
      </c>
      <c r="C27" s="646">
        <f>+Sklop14[[#Totals],[Vrednost za okvirno količino (EUR) brez DDV]]</f>
        <v>0</v>
      </c>
      <c r="D27" s="646">
        <f t="shared" si="0"/>
        <v>0</v>
      </c>
      <c r="E27" s="646">
        <f>+Sklop14[[#Totals],[Vrednost za okvirno količino (EUR) z DDV]]</f>
        <v>0</v>
      </c>
      <c r="F27" s="647">
        <f>+Sklop14[[#Totals],[Shema kakovosti
(nacionalne, evropske)
]]</f>
        <v>0</v>
      </c>
    </row>
    <row r="28" spans="1:6" s="123" customFormat="1" ht="19.5" customHeight="1">
      <c r="A28" s="644" t="s">
        <v>198</v>
      </c>
      <c r="B28" s="645" t="s">
        <v>336</v>
      </c>
      <c r="C28" s="646">
        <f>+Sklop15[[#Totals],[Vrednost za okvirno količino (EUR) brez DDV]]</f>
        <v>0</v>
      </c>
      <c r="D28" s="646">
        <f t="shared" si="0"/>
        <v>0</v>
      </c>
      <c r="E28" s="646">
        <f>+Sklop15[[#Totals],[Vrednost za okvirno količino (EUR) z DDV]]</f>
        <v>0</v>
      </c>
      <c r="F28" s="647">
        <f>+Sklop15[[#Totals],[Shema kakovosti
(nacionalne, evropske)
]]</f>
        <v>0</v>
      </c>
    </row>
    <row r="29" spans="1:6" s="123" customFormat="1" ht="19.5" customHeight="1">
      <c r="A29" s="644" t="s">
        <v>199</v>
      </c>
      <c r="B29" s="645" t="s">
        <v>258</v>
      </c>
      <c r="C29" s="646">
        <f>+Sklop16[[#Totals],[Vrednost za okvirno količino (EUR) brez DDV]]</f>
        <v>0</v>
      </c>
      <c r="D29" s="646">
        <f t="shared" si="0"/>
        <v>0</v>
      </c>
      <c r="E29" s="646">
        <f>+Sklop16[[#Totals],[Vrednost za okvirno količino (EUR) z DDV]]</f>
        <v>0</v>
      </c>
      <c r="F29" s="647">
        <f>+Sklop16[[#Totals],[Shema kakovosti
(nacionalne, evropske)
]]</f>
        <v>0</v>
      </c>
    </row>
    <row r="30" spans="1:6" s="123" customFormat="1" ht="19.5" customHeight="1">
      <c r="A30" s="644" t="s">
        <v>200</v>
      </c>
      <c r="B30" s="645" t="s">
        <v>337</v>
      </c>
      <c r="C30" s="646">
        <f>+Sklop17[[#Totals],[Vrednost za okvirno količino (EUR) brez DDV]]</f>
        <v>0</v>
      </c>
      <c r="D30" s="646">
        <f t="shared" si="0"/>
        <v>0</v>
      </c>
      <c r="E30" s="646">
        <f>+Sklop17[[#Totals],[Vrednost za okvirno količino (EUR) z DDV]]</f>
        <v>0</v>
      </c>
      <c r="F30" s="647">
        <f>+Sklop17[[#Totals],[Shema kakovosti
(nacionalne, evropske)
]]</f>
        <v>0</v>
      </c>
    </row>
    <row r="31" spans="1:6" s="123" customFormat="1" ht="19.5" customHeight="1">
      <c r="A31" s="644" t="s">
        <v>201</v>
      </c>
      <c r="B31" s="645" t="s">
        <v>338</v>
      </c>
      <c r="C31" s="646">
        <f>+Sklop18[[#Totals],[Vrednost za okvirno količino (EUR) brez DDV]]</f>
        <v>0</v>
      </c>
      <c r="D31" s="646">
        <f t="shared" si="0"/>
        <v>0</v>
      </c>
      <c r="E31" s="646">
        <f>+Sklop18[[#Totals],[Vrednost za okvirno količino (EUR) z DDV]]</f>
        <v>0</v>
      </c>
      <c r="F31" s="647">
        <f>+Sklop18[[#Totals],[Shema kakovosti
(nacionalne, evropske)
]]</f>
        <v>0</v>
      </c>
    </row>
    <row r="32" spans="1:6" s="123" customFormat="1" ht="19.5" customHeight="1">
      <c r="A32" s="648" t="s">
        <v>202</v>
      </c>
      <c r="B32" s="649" t="s">
        <v>339</v>
      </c>
      <c r="C32" s="650">
        <f>+Sklop19[[#Totals],[Vrednost za okvirno količino (EUR) brez DDV]]</f>
        <v>0</v>
      </c>
      <c r="D32" s="650">
        <f t="shared" si="0"/>
        <v>0</v>
      </c>
      <c r="E32" s="650">
        <f>+Sklop19[[#Totals],[Vrednost za okvirno količino (EUR) z DDV]]</f>
        <v>0</v>
      </c>
      <c r="F32" s="651">
        <f>+Sklop19[[#Totals],[Shema kakovosti
(nacionalne, evropske)
]]</f>
        <v>0</v>
      </c>
    </row>
    <row r="33" spans="1:6" s="123" customFormat="1" ht="19.5" customHeight="1">
      <c r="A33" s="644" t="s">
        <v>203</v>
      </c>
      <c r="B33" s="645" t="s">
        <v>340</v>
      </c>
      <c r="C33" s="646">
        <f>+Sklop20[[#Totals],[Vrednost za okvirno količino (EUR) brez DDV]]</f>
        <v>0</v>
      </c>
      <c r="D33" s="646">
        <f t="shared" si="0"/>
        <v>0</v>
      </c>
      <c r="E33" s="646">
        <f>+Sklop20[[#Totals],[Vrednost za okvirno količino (EUR) z DDV]]</f>
        <v>0</v>
      </c>
      <c r="F33" s="647">
        <f>+Sklop20[[#Totals],[Shema kakovosti
(nacionalne, evropske)
]]</f>
        <v>0</v>
      </c>
    </row>
    <row r="34" spans="1:6" s="123" customFormat="1" ht="19.5" customHeight="1">
      <c r="A34" s="644" t="s">
        <v>204</v>
      </c>
      <c r="B34" s="645" t="s">
        <v>341</v>
      </c>
      <c r="C34" s="646">
        <f>+Sklop21[[#Totals],[Vrednost za okvirno količino (EUR) brez DDV]]</f>
        <v>0</v>
      </c>
      <c r="D34" s="646">
        <f t="shared" si="0"/>
        <v>0</v>
      </c>
      <c r="E34" s="646">
        <f>+Sklop21[[#Totals],[Vrednost za okvirno količino (EUR) z DDV]]</f>
        <v>0</v>
      </c>
      <c r="F34" s="647">
        <f>+Sklop21[[#Totals],[Shema kakovosti
(nacionalne, evropske)
]]</f>
        <v>0</v>
      </c>
    </row>
    <row r="35" spans="1:6" s="123" customFormat="1" ht="19.5" customHeight="1">
      <c r="A35" s="644" t="s">
        <v>205</v>
      </c>
      <c r="B35" s="654" t="s">
        <v>371</v>
      </c>
      <c r="C35" s="646">
        <f>+Sklop22[[#Totals],[Vrednost za okvirno količino (EUR) brez DDV]]</f>
        <v>0</v>
      </c>
      <c r="D35" s="646">
        <f t="shared" si="0"/>
        <v>0</v>
      </c>
      <c r="E35" s="646">
        <f>+Sklop22[[#Totals],[Vrednost za okvirno količino (EUR) z DDV]]</f>
        <v>0</v>
      </c>
      <c r="F35" s="647">
        <f>+Sklop22[[#Totals],[Shema kakovosti
(nacionalne, evropske)
]]</f>
        <v>0</v>
      </c>
    </row>
    <row r="36" spans="1:6" s="123" customFormat="1" ht="19.5" customHeight="1">
      <c r="A36" s="644" t="s">
        <v>206</v>
      </c>
      <c r="B36" s="652" t="s">
        <v>342</v>
      </c>
      <c r="C36" s="646">
        <f>+Sklop23[[#Totals],[Vrednost za okvirno količino (EUR) brez DDV]]</f>
        <v>0</v>
      </c>
      <c r="D36" s="646">
        <f t="shared" si="0"/>
        <v>0</v>
      </c>
      <c r="E36" s="646">
        <f>+Sklop23[[#Totals],[Vrednost za okvirno količino (EUR) z DDV]]</f>
        <v>0</v>
      </c>
      <c r="F36" s="647">
        <f>+Sklop23[[#Totals],[Shema kakovosti
(nacionalne, evropske)
]]</f>
        <v>0</v>
      </c>
    </row>
    <row r="37" spans="1:6" s="123" customFormat="1" ht="19.5" customHeight="1">
      <c r="A37" s="648" t="s">
        <v>207</v>
      </c>
      <c r="B37" s="653" t="s">
        <v>374</v>
      </c>
      <c r="C37" s="650">
        <f>+Sklop24[[#Totals],[Vrednost za okvirno količino (EUR) brez DDV]]</f>
        <v>0</v>
      </c>
      <c r="D37" s="650">
        <f t="shared" si="0"/>
        <v>0</v>
      </c>
      <c r="E37" s="650">
        <f>+Sklop24[[#Totals],[Vrednost za okvirno količino (EUR) z DDV]]</f>
        <v>0</v>
      </c>
      <c r="F37" s="651">
        <f>+Sklop24[[#Totals],[Shema kakovosti
(nacionalne, evropske)
]]</f>
        <v>0</v>
      </c>
    </row>
    <row r="38" spans="1:6" s="123" customFormat="1" ht="19.5" customHeight="1">
      <c r="A38" s="648" t="s">
        <v>208</v>
      </c>
      <c r="B38" s="649" t="s">
        <v>343</v>
      </c>
      <c r="C38" s="650">
        <f>+Sklop25[[#Totals],[Vrednost za okvirno količino (EUR) brez DDV]]</f>
        <v>0</v>
      </c>
      <c r="D38" s="650">
        <f t="shared" si="0"/>
        <v>0</v>
      </c>
      <c r="E38" s="650">
        <f>+Sklop25[[#Totals],[Vrednost za okvirno količino (EUR) z DDV]]</f>
        <v>0</v>
      </c>
      <c r="F38" s="651">
        <f>+Sklop25[[#Totals],[Shema kakovosti
(nacionalne, evropske)
]]</f>
        <v>0</v>
      </c>
    </row>
    <row r="39" spans="1:6" s="123" customFormat="1" ht="19.5" customHeight="1">
      <c r="A39" s="644" t="s">
        <v>209</v>
      </c>
      <c r="B39" s="652" t="s">
        <v>372</v>
      </c>
      <c r="C39" s="646">
        <f>+Sklop26[[#Totals],[Vrednost za okvirno količino (EUR) brez DDV]]</f>
        <v>0</v>
      </c>
      <c r="D39" s="646">
        <f t="shared" si="0"/>
        <v>0</v>
      </c>
      <c r="E39" s="646">
        <f>+Sklop26[[#Totals],[Vrednost za okvirno količino (EUR) z DDV]]</f>
        <v>0</v>
      </c>
      <c r="F39" s="647">
        <f>+Sklop26[[#Totals],[Shema kakovosti
(nacionalne, evropske)
]]</f>
        <v>0</v>
      </c>
    </row>
    <row r="40" spans="1:6" s="123" customFormat="1" ht="19.5" customHeight="1">
      <c r="A40" s="644" t="s">
        <v>210</v>
      </c>
      <c r="B40" s="645" t="s">
        <v>375</v>
      </c>
      <c r="C40" s="646">
        <f>+Sklop27[[#Totals],[Vrednost za okvirno količino (EUR) brez DDV]]</f>
        <v>0</v>
      </c>
      <c r="D40" s="646">
        <f t="shared" ref="D40:D46" si="2">+E40-C40</f>
        <v>0</v>
      </c>
      <c r="E40" s="646">
        <f>+Sklop27[[#Totals],[Vrednost za okvirno količino (EUR) z DDV]]</f>
        <v>0</v>
      </c>
      <c r="F40" s="647">
        <f>+Sklop27[[#Totals],[Shema kakovosti
(nacionalne, evropske)
]]</f>
        <v>0</v>
      </c>
    </row>
    <row r="41" spans="1:6" s="123" customFormat="1" ht="19.5" customHeight="1">
      <c r="A41" s="644" t="s">
        <v>211</v>
      </c>
      <c r="B41" s="655" t="s">
        <v>373</v>
      </c>
      <c r="C41" s="646">
        <f>+Sklop28[[#Totals],[Vrednost za okvirno količino (EUR) brez DDV]]</f>
        <v>0</v>
      </c>
      <c r="D41" s="646">
        <f t="shared" si="2"/>
        <v>0</v>
      </c>
      <c r="E41" s="646">
        <f>+Sklop28[[#Totals],[Vrednost za okvirno količino (EUR) z DDV]]</f>
        <v>0</v>
      </c>
      <c r="F41" s="647">
        <f>+Sklop28[[#Totals],[Shema kakovosti
(nacionalne, evropske)
]]</f>
        <v>0</v>
      </c>
    </row>
    <row r="42" spans="1:6" s="123" customFormat="1" ht="19.5" customHeight="1">
      <c r="A42" s="644" t="s">
        <v>212</v>
      </c>
      <c r="B42" s="645" t="s">
        <v>344</v>
      </c>
      <c r="C42" s="646">
        <f>+Sklop29[[#Totals],[Vrednost za okvirno količino (EUR) brez DDV]]</f>
        <v>0</v>
      </c>
      <c r="D42" s="646">
        <f t="shared" si="2"/>
        <v>0</v>
      </c>
      <c r="E42" s="646">
        <f>+Sklop29[[#Totals],[Vrednost za okvirno količino (EUR) z DDV]]</f>
        <v>0</v>
      </c>
      <c r="F42" s="647">
        <f>+Sklop29[[#Totals],[Shema kakovosti
(nacionalne, evropske)
]]</f>
        <v>0</v>
      </c>
    </row>
    <row r="43" spans="1:6" s="123" customFormat="1" ht="19.5" customHeight="1">
      <c r="A43" s="644" t="s">
        <v>213</v>
      </c>
      <c r="B43" s="645" t="s">
        <v>345</v>
      </c>
      <c r="C43" s="646">
        <f>+Sklop30[[#Totals],[Vrednost za okvirno količino (EUR) brez DDV]]</f>
        <v>0</v>
      </c>
      <c r="D43" s="646">
        <f t="shared" si="2"/>
        <v>0</v>
      </c>
      <c r="E43" s="646">
        <f>+Sklop30[[#Totals],[Vrednost za okvirno količino (EUR) z DDV]]</f>
        <v>0</v>
      </c>
      <c r="F43" s="647">
        <f>+Sklop30[[#Totals],[Shema kakovosti
(nacionalne, evropske)
]]</f>
        <v>0</v>
      </c>
    </row>
    <row r="44" spans="1:6" s="123" customFormat="1" ht="19.5" customHeight="1">
      <c r="A44" s="644" t="s">
        <v>255</v>
      </c>
      <c r="B44" s="645" t="s">
        <v>346</v>
      </c>
      <c r="C44" s="646">
        <f>+Sklop31[[#Totals],[Vrednost za okvirno količino (EUR) brez DDV]]</f>
        <v>0</v>
      </c>
      <c r="D44" s="646">
        <f t="shared" si="2"/>
        <v>0</v>
      </c>
      <c r="E44" s="646">
        <f>+Sklop31[[#Totals],[Vrednost za okvirno količino (EUR) z DDV]]</f>
        <v>0</v>
      </c>
      <c r="F44" s="647">
        <f>+Sklop31[[#Totals],[Shema kakovosti
(nacionalne, evropske)
]]</f>
        <v>0</v>
      </c>
    </row>
    <row r="45" spans="1:6" s="123" customFormat="1" ht="28.8">
      <c r="A45" s="644" t="s">
        <v>256</v>
      </c>
      <c r="B45" s="645" t="s">
        <v>1128</v>
      </c>
      <c r="C45" s="646">
        <f>+Sklop32[[#Totals],[Vrednost za okvirno količino (EUR) brez DDV]]</f>
        <v>0</v>
      </c>
      <c r="D45" s="646">
        <f t="shared" si="2"/>
        <v>0</v>
      </c>
      <c r="E45" s="646">
        <f>+Sklop32[[#Totals],[Vrednost za okvirno količino (EUR) z DDV]]</f>
        <v>0</v>
      </c>
      <c r="F45" s="647">
        <f>+Sklop32[[#Totals],[Shema kakovosti
(nacionalne, evropske)
]]</f>
        <v>0</v>
      </c>
    </row>
    <row r="46" spans="1:6" s="123" customFormat="1" ht="19.5" customHeight="1">
      <c r="A46" s="644" t="s">
        <v>349</v>
      </c>
      <c r="B46" s="645" t="s">
        <v>347</v>
      </c>
      <c r="C46" s="646">
        <f>+Sklop33[[#Totals],[Vrednost za okvirno količino (EUR) brez DDV]]</f>
        <v>0</v>
      </c>
      <c r="D46" s="646">
        <f t="shared" si="2"/>
        <v>0</v>
      </c>
      <c r="E46" s="646">
        <f>+Sklop33[[#Totals],[Vrednost za okvirno količino (EUR) z DDV]]</f>
        <v>0</v>
      </c>
      <c r="F46" s="647">
        <f>+Sklop33[[#Totals],[Shema kakovosti
(nacionalne, evropske)
]]</f>
        <v>0</v>
      </c>
    </row>
    <row r="47" spans="1:6" s="22" customFormat="1" ht="23.25" customHeight="1" thickBot="1">
      <c r="A47" s="656" t="s">
        <v>169</v>
      </c>
      <c r="B47" s="657"/>
      <c r="C47" s="658">
        <f>SUM(C14:C46)</f>
        <v>0</v>
      </c>
      <c r="D47" s="658">
        <f>SUM(D14:D46)</f>
        <v>0</v>
      </c>
      <c r="E47" s="658">
        <f>SUM(E14:E46)</f>
        <v>0</v>
      </c>
      <c r="F47" s="659"/>
    </row>
    <row r="48" spans="1:6" ht="18.75" customHeight="1"/>
    <row r="50" spans="2:13">
      <c r="B50" s="317"/>
      <c r="C50" s="317"/>
    </row>
    <row r="51" spans="2:13">
      <c r="C51" s="317"/>
      <c r="M51" s="192"/>
    </row>
    <row r="52" spans="2:13">
      <c r="M52" s="192"/>
    </row>
    <row r="53" spans="2:13">
      <c r="B53" s="317"/>
    </row>
    <row r="54" spans="2:13">
      <c r="C54" s="317"/>
    </row>
  </sheetData>
  <mergeCells count="4">
    <mergeCell ref="B11:F11"/>
    <mergeCell ref="A13:B13"/>
    <mergeCell ref="A47:B47"/>
    <mergeCell ref="C3:F3"/>
  </mergeCells>
  <phoneticPr fontId="31" type="noConversion"/>
  <pageMargins left="0.25" right="0.25" top="0.75" bottom="0.75" header="0.3" footer="0.3"/>
  <pageSetup paperSize="9" scale="5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7"/>
  <sheetViews>
    <sheetView zoomScale="90" zoomScaleNormal="90" zoomScaleSheetLayoutView="100" workbookViewId="0">
      <selection activeCell="N25" sqref="N25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pred_rekapitulacija'!A14</f>
        <v>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pred_rekapitulacija'!B14</f>
        <v>MLEKO IN MLEČNI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249" t="s">
        <v>2</v>
      </c>
      <c r="B16" s="250" t="s">
        <v>376</v>
      </c>
      <c r="C16" s="249" t="s">
        <v>161</v>
      </c>
      <c r="D16" s="249" t="s">
        <v>95</v>
      </c>
      <c r="E16" s="249" t="s">
        <v>183</v>
      </c>
      <c r="F16" s="86">
        <v>59000</v>
      </c>
      <c r="G16" s="112" t="s">
        <v>257</v>
      </c>
      <c r="H16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59000</v>
      </c>
      <c r="I16" s="86">
        <f>IF(Sklop1[[#This Row],[ZAHTEVANA SHEMA KAKOVOSTI]]&lt;&gt;"",Sklop1[[#This Row],[Preračunana masa/volumen/kos na enoto kg]],"")</f>
        <v>59000</v>
      </c>
      <c r="J16" s="95"/>
      <c r="K16" s="87"/>
      <c r="L16" s="87"/>
      <c r="M16" s="158"/>
      <c r="N16" s="159"/>
      <c r="O16" s="159"/>
      <c r="P16" s="97"/>
      <c r="Q16" s="89">
        <f>+Sklop1[[#This Row],[cena/enota brez DDV v EUR]]*Sklop1[[#This Row],[Stopnja DDV (%)]]</f>
        <v>0</v>
      </c>
      <c r="R16" s="89">
        <f>+Sklop1[[#This Row],[cena/enota brez DDV v EUR]]+Sklop1[[#This Row],[Davek (EUR)]]</f>
        <v>0</v>
      </c>
      <c r="S16" s="89">
        <f>+Sklop1[[#This Row],[cena/enota brez DDV v EUR]]*Sklop1[[#This Row],[Okvirna količina]]</f>
        <v>0</v>
      </c>
      <c r="T16" s="89">
        <f>+Sklop1[[#This Row],[Končna cena/enoto mere (EUR) z DDV]]*Sklop1[[#This Row],[Okvirna količina]]</f>
        <v>0</v>
      </c>
      <c r="U16" s="100"/>
    </row>
    <row r="17" spans="1:22" s="57" customFormat="1" ht="23.4" customHeight="1">
      <c r="A17" s="249" t="s">
        <v>4</v>
      </c>
      <c r="B17" s="250" t="s">
        <v>377</v>
      </c>
      <c r="C17" s="249" t="s">
        <v>161</v>
      </c>
      <c r="D17" s="249" t="s">
        <v>1</v>
      </c>
      <c r="E17" s="249" t="s">
        <v>183</v>
      </c>
      <c r="F17" s="91">
        <v>1800</v>
      </c>
      <c r="G17" s="112" t="s">
        <v>276</v>
      </c>
      <c r="H17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1800</v>
      </c>
      <c r="I17" s="86">
        <f>IF(Sklop1[[#This Row],[ZAHTEVANA SHEMA KAKOVOSTI]]&lt;&gt;"",Sklop1[[#This Row],[Preračunana masa/volumen/kos na enoto kg]],"")</f>
        <v>1800</v>
      </c>
      <c r="J17" s="96"/>
      <c r="K17" s="92"/>
      <c r="L17" s="92"/>
      <c r="M17" s="158"/>
      <c r="N17" s="160"/>
      <c r="O17" s="159"/>
      <c r="P17" s="99"/>
      <c r="Q17" s="93">
        <f>+Sklop1[[#This Row],[cena/enota brez DDV v EUR]]*Sklop1[[#This Row],[Stopnja DDV (%)]]</f>
        <v>0</v>
      </c>
      <c r="R17" s="93">
        <f>+Sklop1[[#This Row],[cena/enota brez DDV v EUR]]+Sklop1[[#This Row],[Davek (EUR)]]</f>
        <v>0</v>
      </c>
      <c r="S17" s="93">
        <f>+Sklop1[[#This Row],[cena/enota brez DDV v EUR]]*Sklop1[[#This Row],[Okvirna količina]]</f>
        <v>0</v>
      </c>
      <c r="T17" s="93">
        <f>+Sklop1[[#This Row],[Končna cena/enoto mere (EUR) z DDV]]*Sklop1[[#This Row],[Okvirna količina]]</f>
        <v>0</v>
      </c>
      <c r="U17" s="101"/>
    </row>
    <row r="18" spans="1:22" s="57" customFormat="1" ht="12">
      <c r="A18" s="249" t="s">
        <v>5</v>
      </c>
      <c r="B18" s="250" t="s">
        <v>378</v>
      </c>
      <c r="C18" s="249" t="s">
        <v>379</v>
      </c>
      <c r="D18" s="249" t="s">
        <v>158</v>
      </c>
      <c r="E18" s="249"/>
      <c r="F18" s="91">
        <v>80</v>
      </c>
      <c r="G18" s="112" t="s">
        <v>276</v>
      </c>
      <c r="H18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18" s="86" t="str">
        <f>IF(Sklop1[[#This Row],[ZAHTEVANA SHEMA KAKOVOSTI]]&lt;&gt;"",Sklop1[[#This Row],[Preračunana masa/volumen/kos na enoto kg]],"")</f>
        <v/>
      </c>
      <c r="J18" s="96"/>
      <c r="K18" s="92"/>
      <c r="L18" s="92"/>
      <c r="M18" s="158"/>
      <c r="N18" s="160"/>
      <c r="O18" s="159"/>
      <c r="P18" s="99"/>
      <c r="Q18" s="93">
        <f>+Sklop1[[#This Row],[cena/enota brez DDV v EUR]]*Sklop1[[#This Row],[Stopnja DDV (%)]]</f>
        <v>0</v>
      </c>
      <c r="R18" s="93">
        <f>+Sklop1[[#This Row],[cena/enota brez DDV v EUR]]+Sklop1[[#This Row],[Davek (EUR)]]</f>
        <v>0</v>
      </c>
      <c r="S18" s="93">
        <f>+Sklop1[[#This Row],[cena/enota brez DDV v EUR]]*Sklop1[[#This Row],[Okvirna količina]]</f>
        <v>0</v>
      </c>
      <c r="T18" s="93">
        <f>+Sklop1[[#This Row],[Končna cena/enoto mere (EUR) z DDV]]*Sklop1[[#This Row],[Okvirna količina]]</f>
        <v>0</v>
      </c>
      <c r="U18" s="101"/>
    </row>
    <row r="19" spans="1:22" s="57" customFormat="1" ht="12">
      <c r="A19" s="249" t="s">
        <v>6</v>
      </c>
      <c r="B19" s="250" t="s">
        <v>380</v>
      </c>
      <c r="C19" s="249" t="s">
        <v>381</v>
      </c>
      <c r="D19" s="249" t="s">
        <v>158</v>
      </c>
      <c r="E19" s="249" t="s">
        <v>183</v>
      </c>
      <c r="F19" s="91">
        <v>100</v>
      </c>
      <c r="G19" s="112" t="s">
        <v>276</v>
      </c>
      <c r="H19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86">
        <f>IF(Sklop1[[#This Row],[ZAHTEVANA SHEMA KAKOVOSTI]]&lt;&gt;"",Sklop1[[#This Row],[Preračunana masa/volumen/kos na enoto kg]],"")</f>
        <v>100</v>
      </c>
      <c r="J19" s="96"/>
      <c r="K19" s="92"/>
      <c r="L19" s="92"/>
      <c r="M19" s="158"/>
      <c r="N19" s="160"/>
      <c r="O19" s="159"/>
      <c r="P19" s="99"/>
      <c r="Q19" s="93">
        <f>+Sklop1[[#This Row],[cena/enota brez DDV v EUR]]*Sklop1[[#This Row],[Stopnja DDV (%)]]</f>
        <v>0</v>
      </c>
      <c r="R19" s="93">
        <f>+Sklop1[[#This Row],[cena/enota brez DDV v EUR]]+Sklop1[[#This Row],[Davek (EUR)]]</f>
        <v>0</v>
      </c>
      <c r="S19" s="93">
        <f>+Sklop1[[#This Row],[cena/enota brez DDV v EUR]]*Sklop1[[#This Row],[Okvirna količina]]</f>
        <v>0</v>
      </c>
      <c r="T19" s="93">
        <f>+Sklop1[[#This Row],[Končna cena/enoto mere (EUR) z DDV]]*Sklop1[[#This Row],[Okvirna količina]]</f>
        <v>0</v>
      </c>
      <c r="U19" s="101"/>
    </row>
    <row r="20" spans="1:22" s="57" customFormat="1" ht="12">
      <c r="A20" s="249" t="s">
        <v>7</v>
      </c>
      <c r="B20" s="250" t="s">
        <v>382</v>
      </c>
      <c r="C20" s="249" t="s">
        <v>381</v>
      </c>
      <c r="D20" s="249" t="s">
        <v>158</v>
      </c>
      <c r="E20" s="249"/>
      <c r="F20" s="91">
        <v>80</v>
      </c>
      <c r="G20" s="112" t="s">
        <v>276</v>
      </c>
      <c r="H20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0" s="86" t="str">
        <f>IF(Sklop1[[#This Row],[ZAHTEVANA SHEMA KAKOVOSTI]]&lt;&gt;"",Sklop1[[#This Row],[Preračunana masa/volumen/kos na enoto kg]],"")</f>
        <v/>
      </c>
      <c r="J20" s="96"/>
      <c r="K20" s="92"/>
      <c r="L20" s="92"/>
      <c r="M20" s="158"/>
      <c r="N20" s="160"/>
      <c r="O20" s="159"/>
      <c r="P20" s="99"/>
      <c r="Q20" s="93">
        <f>+Sklop1[[#This Row],[cena/enota brez DDV v EUR]]*Sklop1[[#This Row],[Stopnja DDV (%)]]</f>
        <v>0</v>
      </c>
      <c r="R20" s="93">
        <f>+Sklop1[[#This Row],[cena/enota brez DDV v EUR]]+Sklop1[[#This Row],[Davek (EUR)]]</f>
        <v>0</v>
      </c>
      <c r="S20" s="93">
        <f>+Sklop1[[#This Row],[cena/enota brez DDV v EUR]]*Sklop1[[#This Row],[Okvirna količina]]</f>
        <v>0</v>
      </c>
      <c r="T20" s="93">
        <f>+Sklop1[[#This Row],[Končna cena/enoto mere (EUR) z DDV]]*Sklop1[[#This Row],[Okvirna količina]]</f>
        <v>0</v>
      </c>
      <c r="U20" s="101"/>
    </row>
    <row r="21" spans="1:22" s="57" customFormat="1" ht="12">
      <c r="A21" s="249" t="s">
        <v>8</v>
      </c>
      <c r="B21" s="250" t="s">
        <v>382</v>
      </c>
      <c r="C21" s="249" t="s">
        <v>383</v>
      </c>
      <c r="D21" s="249" t="s">
        <v>158</v>
      </c>
      <c r="E21" s="249"/>
      <c r="F21" s="91">
        <v>60</v>
      </c>
      <c r="G21" s="112" t="s">
        <v>276</v>
      </c>
      <c r="H21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1" s="86" t="str">
        <f>IF(Sklop1[[#This Row],[ZAHTEVANA SHEMA KAKOVOSTI]]&lt;&gt;"",Sklop1[[#This Row],[Preračunana masa/volumen/kos na enoto kg]],"")</f>
        <v/>
      </c>
      <c r="J21" s="96"/>
      <c r="K21" s="92"/>
      <c r="L21" s="92"/>
      <c r="M21" s="158"/>
      <c r="N21" s="160"/>
      <c r="O21" s="159"/>
      <c r="P21" s="99"/>
      <c r="Q21" s="93">
        <f>+Sklop1[[#This Row],[cena/enota brez DDV v EUR]]*Sklop1[[#This Row],[Stopnja DDV (%)]]</f>
        <v>0</v>
      </c>
      <c r="R21" s="93">
        <f>+Sklop1[[#This Row],[cena/enota brez DDV v EUR]]+Sklop1[[#This Row],[Davek (EUR)]]</f>
        <v>0</v>
      </c>
      <c r="S21" s="93">
        <f>+Sklop1[[#This Row],[cena/enota brez DDV v EUR]]*Sklop1[[#This Row],[Okvirna količina]]</f>
        <v>0</v>
      </c>
      <c r="T21" s="93">
        <f>+Sklop1[[#This Row],[Končna cena/enoto mere (EUR) z DDV]]*Sklop1[[#This Row],[Okvirna količina]]</f>
        <v>0</v>
      </c>
      <c r="U21" s="101"/>
    </row>
    <row r="22" spans="1:22" s="57" customFormat="1" ht="12">
      <c r="A22" s="249" t="s">
        <v>9</v>
      </c>
      <c r="B22" s="250" t="s">
        <v>384</v>
      </c>
      <c r="C22" s="249" t="s">
        <v>385</v>
      </c>
      <c r="D22" s="249" t="s">
        <v>158</v>
      </c>
      <c r="E22" s="249" t="s">
        <v>183</v>
      </c>
      <c r="F22" s="91">
        <v>100</v>
      </c>
      <c r="G22" s="112" t="s">
        <v>276</v>
      </c>
      <c r="H22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2" s="86">
        <f>IF(Sklop1[[#This Row],[ZAHTEVANA SHEMA KAKOVOSTI]]&lt;&gt;"",Sklop1[[#This Row],[Preračunana masa/volumen/kos na enoto kg]],"")</f>
        <v>100</v>
      </c>
      <c r="J22" s="96"/>
      <c r="K22" s="92"/>
      <c r="L22" s="92"/>
      <c r="M22" s="158"/>
      <c r="N22" s="160"/>
      <c r="O22" s="159"/>
      <c r="P22" s="99"/>
      <c r="Q22" s="93">
        <f>+Sklop1[[#This Row],[cena/enota brez DDV v EUR]]*Sklop1[[#This Row],[Stopnja DDV (%)]]</f>
        <v>0</v>
      </c>
      <c r="R22" s="93">
        <f>+Sklop1[[#This Row],[cena/enota brez DDV v EUR]]+Sklop1[[#This Row],[Davek (EUR)]]</f>
        <v>0</v>
      </c>
      <c r="S22" s="93">
        <f>+Sklop1[[#This Row],[cena/enota brez DDV v EUR]]*Sklop1[[#This Row],[Okvirna količina]]</f>
        <v>0</v>
      </c>
      <c r="T22" s="93">
        <f>+Sklop1[[#This Row],[Končna cena/enoto mere (EUR) z DDV]]*Sklop1[[#This Row],[Okvirna količina]]</f>
        <v>0</v>
      </c>
      <c r="U22" s="101"/>
    </row>
    <row r="23" spans="1:22" s="57" customFormat="1" ht="12">
      <c r="A23" s="249" t="s">
        <v>10</v>
      </c>
      <c r="B23" s="250" t="s">
        <v>388</v>
      </c>
      <c r="C23" s="249">
        <v>1</v>
      </c>
      <c r="D23" s="249" t="s">
        <v>95</v>
      </c>
      <c r="E23" s="249" t="s">
        <v>183</v>
      </c>
      <c r="F23" s="91">
        <v>650</v>
      </c>
      <c r="G23" s="112" t="s">
        <v>257</v>
      </c>
      <c r="H23" s="86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650</v>
      </c>
      <c r="I23" s="86">
        <f>IF(Sklop1[[#This Row],[ZAHTEVANA SHEMA KAKOVOSTI]]&lt;&gt;"",Sklop1[[#This Row],[Preračunana masa/volumen/kos na enoto kg]],"")</f>
        <v>650</v>
      </c>
      <c r="J23" s="96"/>
      <c r="K23" s="92"/>
      <c r="L23" s="92"/>
      <c r="M23" s="158"/>
      <c r="N23" s="160"/>
      <c r="O23" s="159"/>
      <c r="P23" s="99"/>
      <c r="Q23" s="93">
        <f>+Sklop1[[#This Row],[cena/enota brez DDV v EUR]]*Sklop1[[#This Row],[Stopnja DDV (%)]]</f>
        <v>0</v>
      </c>
      <c r="R23" s="93">
        <f>+Sklop1[[#This Row],[cena/enota brez DDV v EUR]]+Sklop1[[#This Row],[Davek (EUR)]]</f>
        <v>0</v>
      </c>
      <c r="S23" s="93">
        <f>+Sklop1[[#This Row],[cena/enota brez DDV v EUR]]*Sklop1[[#This Row],[Okvirna količina]]</f>
        <v>0</v>
      </c>
      <c r="T23" s="93">
        <f>+Sklop1[[#This Row],[Končna cena/enoto mere (EUR) z DDV]]*Sklop1[[#This Row],[Okvirna količina]]</f>
        <v>0</v>
      </c>
      <c r="U23" s="101"/>
    </row>
    <row r="24" spans="1:22">
      <c r="A24" s="207" t="s">
        <v>182</v>
      </c>
      <c r="B24" s="208"/>
      <c r="C24" s="209"/>
      <c r="D24" s="209"/>
      <c r="E24" s="210"/>
      <c r="F24" s="211"/>
      <c r="G24" s="212"/>
      <c r="H24" s="213">
        <f>SUBTOTAL(109,Sklop1[Preračunana masa/volumen/kos na enoto kg])</f>
        <v>61870</v>
      </c>
      <c r="I24" s="213">
        <f>SUBTOTAL(109,Sklop1[Živila iz shem kakovosti (kg)])</f>
        <v>61650</v>
      </c>
      <c r="J24" s="214"/>
      <c r="K24" s="215"/>
      <c r="L24" s="215"/>
      <c r="M24" s="216"/>
      <c r="N24" s="217"/>
      <c r="O24" s="217"/>
      <c r="P24" s="217"/>
      <c r="Q24" s="218"/>
      <c r="R24" s="214"/>
      <c r="S24" s="218">
        <f>SUBTOTAL(109,Sklop1[Vrednost za okvirno količino (EUR) brez DDV])</f>
        <v>0</v>
      </c>
      <c r="T24" s="218">
        <f>SUBTOTAL(109,Sklop1[Vrednost za okvirno količino (EUR) z DDV])</f>
        <v>0</v>
      </c>
      <c r="U24" s="219">
        <f>SUBTOTAL(103,Sklop1[Shema kakovosti
(nacionalne, evropske)
])</f>
        <v>0</v>
      </c>
    </row>
    <row r="25" spans="1:22" s="206" customFormat="1">
      <c r="A25" s="193"/>
      <c r="B25" s="194"/>
      <c r="C25" s="195"/>
      <c r="D25" s="195"/>
      <c r="E25" s="196"/>
      <c r="F25" s="197"/>
      <c r="G25" s="198"/>
      <c r="H25" s="199"/>
      <c r="I25" s="199"/>
      <c r="J25" s="200"/>
      <c r="K25" s="201"/>
      <c r="L25" s="201"/>
      <c r="M25" s="202"/>
      <c r="N25" s="203"/>
      <c r="O25" s="203"/>
      <c r="P25" s="203"/>
      <c r="Q25" s="204"/>
      <c r="R25" s="200"/>
      <c r="S25" s="204"/>
      <c r="T25" s="204"/>
      <c r="U25" s="205"/>
    </row>
    <row r="26" spans="1:22">
      <c r="A26" s="50" t="s">
        <v>178</v>
      </c>
      <c r="B26" s="18"/>
      <c r="C26" s="30"/>
      <c r="D26" s="30"/>
      <c r="E26" s="109"/>
      <c r="Q26" s="50"/>
      <c r="R26" s="50"/>
      <c r="S26" s="50"/>
      <c r="T26" s="50"/>
    </row>
    <row r="27" spans="1:22">
      <c r="A27" s="13" t="s">
        <v>180</v>
      </c>
      <c r="B27" s="18"/>
      <c r="C27" s="30"/>
      <c r="D27" s="30"/>
      <c r="E27" s="109"/>
    </row>
    <row r="28" spans="1:22">
      <c r="A28" s="104" t="s">
        <v>265</v>
      </c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</row>
    <row r="29" spans="1:22">
      <c r="A29" s="120" t="s">
        <v>254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 s="20" customFormat="1">
      <c r="A30" s="606" t="s">
        <v>263</v>
      </c>
      <c r="B30" s="606"/>
      <c r="C30" s="606"/>
      <c r="D30" s="606"/>
      <c r="E30" s="606"/>
      <c r="F30" s="606"/>
      <c r="G30" s="606"/>
      <c r="H30" s="606"/>
      <c r="I30" s="606"/>
      <c r="J30" s="606"/>
      <c r="K30" s="606"/>
      <c r="L30" s="606"/>
      <c r="M30" s="13"/>
      <c r="N30" s="31"/>
      <c r="O30" s="31"/>
      <c r="P30" s="31"/>
      <c r="Q30" s="31"/>
      <c r="R30" s="31"/>
      <c r="S30" s="13"/>
      <c r="T30" s="13"/>
      <c r="U30" s="70"/>
      <c r="V30" s="13"/>
    </row>
    <row r="31" spans="1:22">
      <c r="A31" s="177"/>
      <c r="N31" s="31"/>
      <c r="O31" s="31"/>
      <c r="P31" s="31"/>
      <c r="Q31" s="31"/>
      <c r="R31" s="31"/>
    </row>
    <row r="32" spans="1:22">
      <c r="A32" s="177"/>
      <c r="N32" s="31"/>
      <c r="O32" s="31"/>
      <c r="P32" s="31"/>
      <c r="Q32" s="31"/>
      <c r="R32" s="31"/>
    </row>
    <row r="33" spans="1:22">
      <c r="A33" s="104" t="s">
        <v>66</v>
      </c>
      <c r="F33" s="70"/>
      <c r="G33" s="70" t="s">
        <v>67</v>
      </c>
      <c r="H33" s="31"/>
      <c r="I33" s="31"/>
      <c r="J33" s="31"/>
      <c r="K33" s="31"/>
      <c r="L33" s="56"/>
      <c r="M33" s="56"/>
      <c r="N33" s="31"/>
      <c r="O33" s="31"/>
      <c r="P33" s="31"/>
      <c r="Q33" s="31" t="s">
        <v>68</v>
      </c>
      <c r="R33" s="31"/>
    </row>
    <row r="34" spans="1:22" ht="14.4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</sheetData>
  <sheetProtection insertRows="0" deleteRows="0"/>
  <protectedRanges>
    <protectedRange sqref="U31:U1048576 J31:P1048576 J23:P29 U1:U29 J1:P22" name="Obseg1"/>
    <protectedRange sqref="M30:P30 U30" name="Obseg1_1"/>
    <protectedRange sqref="J30:L30" name="Obseg1_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52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302"/>
  <sheetViews>
    <sheetView topLeftCell="A19" zoomScaleNormal="100" zoomScaleSheetLayoutView="100" workbookViewId="0">
      <selection activeCell="S9" sqref="S9"/>
    </sheetView>
  </sheetViews>
  <sheetFormatPr defaultColWidth="8.88671875" defaultRowHeight="12"/>
  <cols>
    <col min="1" max="1" width="3.5546875" style="301" customWidth="1"/>
    <col min="2" max="2" width="34.5546875" style="366" customWidth="1"/>
    <col min="3" max="3" width="10.6640625" style="355" customWidth="1"/>
    <col min="4" max="4" width="8.88671875" style="355" customWidth="1"/>
    <col min="5" max="5" width="9.44140625" style="356" customWidth="1"/>
    <col min="6" max="6" width="7.44140625" style="357" customWidth="1"/>
    <col min="7" max="7" width="6" style="357" customWidth="1"/>
    <col min="8" max="8" width="9.5546875" style="358" hidden="1" customWidth="1"/>
    <col min="9" max="9" width="7.44140625" style="358" hidden="1" customWidth="1"/>
    <col min="10" max="10" width="8" style="358" customWidth="1"/>
    <col min="11" max="11" width="9.33203125" style="358" customWidth="1"/>
    <col min="12" max="12" width="10.88671875" style="301" bestFit="1" customWidth="1"/>
    <col min="13" max="13" width="10.6640625" style="301" customWidth="1"/>
    <col min="14" max="14" width="9.33203125" style="301" customWidth="1"/>
    <col min="15" max="15" width="12.109375" style="301" customWidth="1"/>
    <col min="16" max="16" width="6.33203125" style="301" customWidth="1"/>
    <col min="17" max="17" width="9.109375" style="301" customWidth="1"/>
    <col min="18" max="20" width="11" style="301" customWidth="1"/>
    <col min="21" max="21" width="9.44140625" style="359" customWidth="1"/>
    <col min="22" max="22" width="8.88671875" style="301" customWidth="1"/>
    <col min="23" max="16384" width="8.88671875" style="301"/>
  </cols>
  <sheetData>
    <row r="1" spans="1:21">
      <c r="B1" s="354" t="s">
        <v>129</v>
      </c>
    </row>
    <row r="2" spans="1:21">
      <c r="B2" s="360" t="s">
        <v>130</v>
      </c>
      <c r="C2" s="619" t="str">
        <f>+'prva stran'!B6</f>
        <v>CENTER SLEPIH, SLABOVIDNIH IN STAREJŠIH ŠKOFJA LOKA</v>
      </c>
      <c r="D2" s="620"/>
      <c r="E2" s="620"/>
      <c r="F2" s="620"/>
      <c r="G2" s="620"/>
      <c r="H2" s="620"/>
      <c r="I2" s="620"/>
      <c r="J2" s="620"/>
    </row>
    <row r="3" spans="1:21">
      <c r="B3" s="360" t="s">
        <v>131</v>
      </c>
      <c r="C3" s="621" t="str">
        <f>+'prva stran'!B7</f>
        <v xml:space="preserve">Stara Loka 31, 4220 Škofja Loka </v>
      </c>
      <c r="D3" s="622"/>
      <c r="E3" s="622"/>
      <c r="F3" s="622"/>
      <c r="G3" s="622"/>
      <c r="H3" s="622"/>
      <c r="I3" s="622"/>
      <c r="J3" s="622"/>
    </row>
    <row r="4" spans="1:21">
      <c r="B4" s="361"/>
    </row>
    <row r="5" spans="1:21">
      <c r="B5" s="354" t="s">
        <v>133</v>
      </c>
    </row>
    <row r="6" spans="1:21" ht="17.25" customHeight="1">
      <c r="B6" s="362" t="s">
        <v>130</v>
      </c>
      <c r="C6" s="623">
        <f>+'prva stran'!B10</f>
        <v>0</v>
      </c>
      <c r="D6" s="624"/>
      <c r="E6" s="624"/>
      <c r="F6" s="624"/>
      <c r="G6" s="624"/>
      <c r="H6" s="624"/>
      <c r="I6" s="624"/>
      <c r="J6" s="624"/>
    </row>
    <row r="7" spans="1:21" ht="17.25" customHeight="1">
      <c r="B7" s="362" t="s">
        <v>131</v>
      </c>
      <c r="C7" s="625">
        <f>+'prva stran'!B11</f>
        <v>0</v>
      </c>
      <c r="D7" s="626"/>
      <c r="E7" s="626"/>
      <c r="F7" s="626"/>
      <c r="G7" s="626"/>
      <c r="H7" s="626"/>
      <c r="I7" s="626"/>
      <c r="J7" s="626"/>
    </row>
    <row r="8" spans="1:21" ht="17.25" customHeight="1">
      <c r="B8" s="362" t="s">
        <v>132</v>
      </c>
      <c r="C8" s="625">
        <f>+'prva stran'!B12</f>
        <v>0</v>
      </c>
      <c r="D8" s="626"/>
      <c r="E8" s="626"/>
      <c r="F8" s="626"/>
      <c r="G8" s="626"/>
      <c r="H8" s="626"/>
      <c r="I8" s="626"/>
      <c r="J8" s="626"/>
    </row>
    <row r="9" spans="1:21" ht="17.25" customHeight="1">
      <c r="A9" s="363"/>
      <c r="B9" s="364" t="s">
        <v>134</v>
      </c>
      <c r="C9" s="627">
        <f>+'prva stran'!B13</f>
        <v>0</v>
      </c>
      <c r="D9" s="626"/>
      <c r="E9" s="626"/>
      <c r="F9" s="626"/>
      <c r="G9" s="626"/>
      <c r="H9" s="626"/>
      <c r="I9" s="626"/>
      <c r="J9" s="626"/>
      <c r="K9" s="365"/>
      <c r="L9" s="365"/>
      <c r="M9" s="365"/>
      <c r="N9" s="365"/>
      <c r="O9" s="365"/>
      <c r="P9" s="365"/>
      <c r="Q9" s="365"/>
      <c r="R9" s="365"/>
      <c r="S9" s="365"/>
      <c r="T9" s="363"/>
    </row>
    <row r="11" spans="1:21">
      <c r="B11" s="367" t="s">
        <v>98</v>
      </c>
      <c r="C11" s="356"/>
      <c r="D11" s="356"/>
    </row>
    <row r="12" spans="1:21" ht="21" customHeight="1">
      <c r="B12" s="368" t="str">
        <f>+'Ponudbeni pred_rekapitulacija'!A15</f>
        <v>2. sklop:</v>
      </c>
      <c r="C12" s="368"/>
    </row>
    <row r="13" spans="1:21" ht="21" customHeight="1">
      <c r="B13" s="618" t="str">
        <f>+'Ponudbeni pred_rekapitulacija'!B15</f>
        <v>TRAJNO MLEKO IN MLEČNI IZDELKI</v>
      </c>
      <c r="C13" s="618"/>
      <c r="D13" s="618"/>
      <c r="E13" s="618"/>
      <c r="F13" s="618"/>
      <c r="G13" s="618"/>
      <c r="H13" s="618"/>
      <c r="I13" s="618"/>
      <c r="J13" s="618"/>
      <c r="K13" s="618"/>
    </row>
    <row r="14" spans="1:21" s="373" customFormat="1" ht="12" customHeight="1">
      <c r="A14" s="369">
        <v>1</v>
      </c>
      <c r="B14" s="369">
        <v>2</v>
      </c>
      <c r="C14" s="369" t="s">
        <v>156</v>
      </c>
      <c r="D14" s="369" t="s">
        <v>157</v>
      </c>
      <c r="E14" s="369" t="s">
        <v>226</v>
      </c>
      <c r="F14" s="369">
        <v>3</v>
      </c>
      <c r="G14" s="369">
        <v>4</v>
      </c>
      <c r="H14" s="370" t="s">
        <v>97</v>
      </c>
      <c r="I14" s="370" t="s">
        <v>172</v>
      </c>
      <c r="J14" s="371">
        <v>5</v>
      </c>
      <c r="K14" s="371">
        <v>6</v>
      </c>
      <c r="L14" s="371" t="s">
        <v>65</v>
      </c>
      <c r="M14" s="371" t="s">
        <v>221</v>
      </c>
      <c r="N14" s="371">
        <v>7</v>
      </c>
      <c r="O14" s="371" t="s">
        <v>222</v>
      </c>
      <c r="P14" s="371">
        <v>8</v>
      </c>
      <c r="Q14" s="372" t="s">
        <v>223</v>
      </c>
      <c r="R14" s="372">
        <v>9</v>
      </c>
      <c r="S14" s="372">
        <v>10</v>
      </c>
      <c r="T14" s="372">
        <v>11</v>
      </c>
      <c r="U14" s="371">
        <v>12</v>
      </c>
    </row>
    <row r="15" spans="1:21" s="57" customFormat="1" ht="56.25" customHeight="1">
      <c r="A15" s="374" t="s">
        <v>3</v>
      </c>
      <c r="B15" s="374" t="s">
        <v>228</v>
      </c>
      <c r="C15" s="374" t="s">
        <v>218</v>
      </c>
      <c r="D15" s="374" t="s">
        <v>219</v>
      </c>
      <c r="E15" s="374" t="s">
        <v>227</v>
      </c>
      <c r="F15" s="374" t="s">
        <v>144</v>
      </c>
      <c r="G15" s="374" t="s">
        <v>145</v>
      </c>
      <c r="H15" s="375" t="s">
        <v>181</v>
      </c>
      <c r="I15" s="375" t="s">
        <v>214</v>
      </c>
      <c r="J15" s="376" t="s">
        <v>152</v>
      </c>
      <c r="K15" s="376" t="s">
        <v>96</v>
      </c>
      <c r="L15" s="376" t="s">
        <v>1395</v>
      </c>
      <c r="M15" s="376" t="s">
        <v>151</v>
      </c>
      <c r="N15" s="376" t="s">
        <v>64</v>
      </c>
      <c r="O15" s="376" t="s">
        <v>171</v>
      </c>
      <c r="P15" s="376" t="s">
        <v>148</v>
      </c>
      <c r="Q15" s="377" t="s">
        <v>149</v>
      </c>
      <c r="R15" s="377" t="s">
        <v>164</v>
      </c>
      <c r="S15" s="377" t="s">
        <v>153</v>
      </c>
      <c r="T15" s="377" t="s">
        <v>154</v>
      </c>
      <c r="U15" s="376" t="s">
        <v>168</v>
      </c>
    </row>
    <row r="16" spans="1:21" s="57" customFormat="1">
      <c r="A16" s="231" t="s">
        <v>389</v>
      </c>
      <c r="B16" s="378" t="s">
        <v>300</v>
      </c>
      <c r="C16" s="379" t="s">
        <v>355</v>
      </c>
      <c r="D16" s="379" t="s">
        <v>95</v>
      </c>
      <c r="E16" s="379" t="s">
        <v>183</v>
      </c>
      <c r="F16" s="231">
        <v>700</v>
      </c>
      <c r="G16" s="231" t="s">
        <v>257</v>
      </c>
      <c r="H16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6" s="86">
        <f>IF(Sklop2[[#This Row],[ZAHTEVANA SHEMA KAKOVOSTI]]&lt;&gt;"",Sklop2[[#This Row],[Preračunana masa/volumen/kos na enoto kg]],"")</f>
        <v>700</v>
      </c>
      <c r="J16" s="95"/>
      <c r="K16" s="87"/>
      <c r="L16" s="87"/>
      <c r="M16" s="158"/>
      <c r="N16" s="159"/>
      <c r="O16" s="159"/>
      <c r="P16" s="97"/>
      <c r="Q16" s="89">
        <f>+Sklop2[[#This Row],[cena/enota brez DDV v EUR]]*Sklop2[[#This Row],[Stopnja DDV (%)]]</f>
        <v>0</v>
      </c>
      <c r="R16" s="89">
        <f>+Sklop2[[#This Row],[cena/enota brez DDV v EUR]]+Sklop2[[#This Row],[Davek (EUR)]]</f>
        <v>0</v>
      </c>
      <c r="S16" s="89">
        <f>+Sklop2[[#This Row],[cena/enota brez DDV v EUR]]*Sklop2[[#This Row],[Okvirna količina]]</f>
        <v>0</v>
      </c>
      <c r="T16" s="89">
        <f>+Sklop2[[#This Row],[Končna cena/enoto mere (EUR) z DDV]]*Sklop2[[#This Row],[Okvirna količina]]</f>
        <v>0</v>
      </c>
      <c r="U16" s="245"/>
    </row>
    <row r="17" spans="1:21" s="57" customFormat="1">
      <c r="A17" s="231" t="s">
        <v>390</v>
      </c>
      <c r="B17" s="378" t="s">
        <v>301</v>
      </c>
      <c r="C17" s="379">
        <v>1</v>
      </c>
      <c r="D17" s="379" t="s">
        <v>95</v>
      </c>
      <c r="E17" s="379" t="s">
        <v>183</v>
      </c>
      <c r="F17" s="231">
        <v>500</v>
      </c>
      <c r="G17" s="231" t="s">
        <v>257</v>
      </c>
      <c r="H17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7" s="86">
        <f>IF(Sklop2[[#This Row],[ZAHTEVANA SHEMA KAKOVOSTI]]&lt;&gt;"",Sklop2[[#This Row],[Preračunana masa/volumen/kos na enoto kg]],"")</f>
        <v>500</v>
      </c>
      <c r="J17" s="96"/>
      <c r="K17" s="92"/>
      <c r="L17" s="92"/>
      <c r="M17" s="158"/>
      <c r="N17" s="160"/>
      <c r="O17" s="159"/>
      <c r="P17" s="99"/>
      <c r="Q17" s="93">
        <f>+Sklop2[[#This Row],[cena/enota brez DDV v EUR]]*Sklop2[[#This Row],[Stopnja DDV (%)]]</f>
        <v>0</v>
      </c>
      <c r="R17" s="93">
        <f>+Sklop2[[#This Row],[cena/enota brez DDV v EUR]]+Sklop2[[#This Row],[Davek (EUR)]]</f>
        <v>0</v>
      </c>
      <c r="S17" s="93">
        <f>+Sklop2[[#This Row],[cena/enota brez DDV v EUR]]*Sklop2[[#This Row],[Okvirna količina]]</f>
        <v>0</v>
      </c>
      <c r="T17" s="93">
        <f>+Sklop2[[#This Row],[Končna cena/enoto mere (EUR) z DDV]]*Sklop2[[#This Row],[Okvirna količina]]</f>
        <v>0</v>
      </c>
      <c r="U17" s="245"/>
    </row>
    <row r="18" spans="1:21" s="57" customFormat="1">
      <c r="A18" s="231" t="s">
        <v>391</v>
      </c>
      <c r="B18" s="380" t="s">
        <v>392</v>
      </c>
      <c r="C18" s="231" t="s">
        <v>393</v>
      </c>
      <c r="D18" s="231" t="s">
        <v>95</v>
      </c>
      <c r="E18" s="379" t="s">
        <v>183</v>
      </c>
      <c r="F18" s="231">
        <v>700</v>
      </c>
      <c r="G18" s="231" t="s">
        <v>257</v>
      </c>
      <c r="H18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18" s="86">
        <f>IF(Sklop2[[#This Row],[ZAHTEVANA SHEMA KAKOVOSTI]]&lt;&gt;"",Sklop2[[#This Row],[Preračunana masa/volumen/kos na enoto kg]],"")</f>
        <v>700</v>
      </c>
      <c r="J18" s="96"/>
      <c r="K18" s="92"/>
      <c r="L18" s="92"/>
      <c r="M18" s="158"/>
      <c r="N18" s="160"/>
      <c r="O18" s="159"/>
      <c r="P18" s="99"/>
      <c r="Q18" s="93">
        <f>+Sklop2[[#This Row],[cena/enota brez DDV v EUR]]*Sklop2[[#This Row],[Stopnja DDV (%)]]</f>
        <v>0</v>
      </c>
      <c r="R18" s="93">
        <f>+Sklop2[[#This Row],[cena/enota brez DDV v EUR]]+Sklop2[[#This Row],[Davek (EUR)]]</f>
        <v>0</v>
      </c>
      <c r="S18" s="93">
        <f>+Sklop2[[#This Row],[cena/enota brez DDV v EUR]]*Sklop2[[#This Row],[Okvirna količina]]</f>
        <v>0</v>
      </c>
      <c r="T18" s="93">
        <f>+Sklop2[[#This Row],[Končna cena/enoto mere (EUR) z DDV]]*Sklop2[[#This Row],[Okvirna količina]]</f>
        <v>0</v>
      </c>
      <c r="U18" s="245"/>
    </row>
    <row r="19" spans="1:21" s="57" customFormat="1">
      <c r="A19" s="231" t="s">
        <v>394</v>
      </c>
      <c r="B19" s="380" t="s">
        <v>302</v>
      </c>
      <c r="C19" s="231">
        <v>1</v>
      </c>
      <c r="D19" s="231" t="s">
        <v>95</v>
      </c>
      <c r="E19" s="379" t="s">
        <v>183</v>
      </c>
      <c r="F19" s="231">
        <v>800</v>
      </c>
      <c r="G19" s="231" t="s">
        <v>257</v>
      </c>
      <c r="H19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19" s="86">
        <f>IF(Sklop2[[#This Row],[ZAHTEVANA SHEMA KAKOVOSTI]]&lt;&gt;"",Sklop2[[#This Row],[Preračunana masa/volumen/kos na enoto kg]],"")</f>
        <v>800</v>
      </c>
      <c r="J19" s="96"/>
      <c r="K19" s="92"/>
      <c r="L19" s="92"/>
      <c r="M19" s="158"/>
      <c r="N19" s="160"/>
      <c r="O19" s="159"/>
      <c r="P19" s="99"/>
      <c r="Q19" s="93">
        <f>+Sklop2[[#This Row],[cena/enota brez DDV v EUR]]*Sklop2[[#This Row],[Stopnja DDV (%)]]</f>
        <v>0</v>
      </c>
      <c r="R19" s="93">
        <f>+Sklop2[[#This Row],[cena/enota brez DDV v EUR]]+Sklop2[[#This Row],[Davek (EUR)]]</f>
        <v>0</v>
      </c>
      <c r="S19" s="93">
        <f>+Sklop2[[#This Row],[cena/enota brez DDV v EUR]]*Sklop2[[#This Row],[Okvirna količina]]</f>
        <v>0</v>
      </c>
      <c r="T19" s="93">
        <f>+Sklop2[[#This Row],[Končna cena/enoto mere (EUR) z DDV]]*Sklop2[[#This Row],[Okvirna količina]]</f>
        <v>0</v>
      </c>
      <c r="U19" s="245"/>
    </row>
    <row r="20" spans="1:21" s="57" customFormat="1">
      <c r="A20" s="231" t="s">
        <v>395</v>
      </c>
      <c r="B20" s="380" t="s">
        <v>397</v>
      </c>
      <c r="C20" s="231" t="s">
        <v>356</v>
      </c>
      <c r="D20" s="231" t="s">
        <v>95</v>
      </c>
      <c r="E20" s="379" t="s">
        <v>183</v>
      </c>
      <c r="F20" s="231">
        <v>300</v>
      </c>
      <c r="G20" s="231" t="s">
        <v>257</v>
      </c>
      <c r="H20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0" s="86">
        <f>IF(Sklop2[[#This Row],[ZAHTEVANA SHEMA KAKOVOSTI]]&lt;&gt;"",Sklop2[[#This Row],[Preračunana masa/volumen/kos na enoto kg]],"")</f>
        <v>300</v>
      </c>
      <c r="J20" s="96"/>
      <c r="K20" s="92"/>
      <c r="L20" s="92"/>
      <c r="M20" s="158"/>
      <c r="N20" s="160"/>
      <c r="O20" s="159"/>
      <c r="P20" s="99"/>
      <c r="Q20" s="93">
        <f>+Sklop2[[#This Row],[cena/enota brez DDV v EUR]]*Sklop2[[#This Row],[Stopnja DDV (%)]]</f>
        <v>0</v>
      </c>
      <c r="R20" s="93">
        <f>+Sklop2[[#This Row],[cena/enota brez DDV v EUR]]+Sklop2[[#This Row],[Davek (EUR)]]</f>
        <v>0</v>
      </c>
      <c r="S20" s="93">
        <f>+Sklop2[[#This Row],[cena/enota brez DDV v EUR]]*Sklop2[[#This Row],[Okvirna količina]]</f>
        <v>0</v>
      </c>
      <c r="T20" s="93">
        <f>+Sklop2[[#This Row],[Končna cena/enoto mere (EUR) z DDV]]*Sklop2[[#This Row],[Okvirna količina]]</f>
        <v>0</v>
      </c>
      <c r="U20" s="245"/>
    </row>
    <row r="21" spans="1:21" s="57" customFormat="1">
      <c r="A21" s="231" t="s">
        <v>396</v>
      </c>
      <c r="B21" s="380" t="s">
        <v>399</v>
      </c>
      <c r="C21" s="231" t="s">
        <v>387</v>
      </c>
      <c r="D21" s="231" t="s">
        <v>158</v>
      </c>
      <c r="E21" s="231"/>
      <c r="F21" s="231">
        <v>30</v>
      </c>
      <c r="G21" s="231" t="s">
        <v>276</v>
      </c>
      <c r="H21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1" s="86" t="str">
        <f>IF(Sklop2[[#This Row],[ZAHTEVANA SHEMA KAKOVOSTI]]&lt;&gt;"",Sklop2[[#This Row],[Preračunana masa/volumen/kos na enoto kg]],"")</f>
        <v/>
      </c>
      <c r="J21" s="96"/>
      <c r="K21" s="92"/>
      <c r="L21" s="92"/>
      <c r="M21" s="158"/>
      <c r="N21" s="160"/>
      <c r="O21" s="159"/>
      <c r="P21" s="99"/>
      <c r="Q21" s="93">
        <f>+Sklop2[[#This Row],[cena/enota brez DDV v EUR]]*Sklop2[[#This Row],[Stopnja DDV (%)]]</f>
        <v>0</v>
      </c>
      <c r="R21" s="93">
        <f>+Sklop2[[#This Row],[cena/enota brez DDV v EUR]]+Sklop2[[#This Row],[Davek (EUR)]]</f>
        <v>0</v>
      </c>
      <c r="S21" s="93">
        <f>+Sklop2[[#This Row],[cena/enota brez DDV v EUR]]*Sklop2[[#This Row],[Okvirna količina]]</f>
        <v>0</v>
      </c>
      <c r="T21" s="93">
        <f>+Sklop2[[#This Row],[Končna cena/enoto mere (EUR) z DDV]]*Sklop2[[#This Row],[Okvirna količina]]</f>
        <v>0</v>
      </c>
      <c r="U21" s="245"/>
    </row>
    <row r="22" spans="1:21" s="57" customFormat="1">
      <c r="A22" s="231" t="s">
        <v>398</v>
      </c>
      <c r="B22" s="380" t="s">
        <v>401</v>
      </c>
      <c r="C22" s="231" t="s">
        <v>402</v>
      </c>
      <c r="D22" s="231" t="s">
        <v>158</v>
      </c>
      <c r="E22" s="231" t="s">
        <v>183</v>
      </c>
      <c r="F22" s="231">
        <v>800</v>
      </c>
      <c r="G22" s="231" t="s">
        <v>276</v>
      </c>
      <c r="H22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2" s="86">
        <f>IF(Sklop2[[#This Row],[ZAHTEVANA SHEMA KAKOVOSTI]]&lt;&gt;"",Sklop2[[#This Row],[Preračunana masa/volumen/kos na enoto kg]],"")</f>
        <v>800</v>
      </c>
      <c r="J22" s="96"/>
      <c r="K22" s="92"/>
      <c r="L22" s="92"/>
      <c r="M22" s="158"/>
      <c r="N22" s="160"/>
      <c r="O22" s="159"/>
      <c r="P22" s="99"/>
      <c r="Q22" s="93">
        <f>+Sklop2[[#This Row],[cena/enota brez DDV v EUR]]*Sklop2[[#This Row],[Stopnja DDV (%)]]</f>
        <v>0</v>
      </c>
      <c r="R22" s="93">
        <f>+Sklop2[[#This Row],[cena/enota brez DDV v EUR]]+Sklop2[[#This Row],[Davek (EUR)]]</f>
        <v>0</v>
      </c>
      <c r="S22" s="93">
        <f>+Sklop2[[#This Row],[cena/enota brez DDV v EUR]]*Sklop2[[#This Row],[Okvirna količina]]</f>
        <v>0</v>
      </c>
      <c r="T22" s="93">
        <f>+Sklop2[[#This Row],[Končna cena/enoto mere (EUR) z DDV]]*Sklop2[[#This Row],[Okvirna količina]]</f>
        <v>0</v>
      </c>
      <c r="U22" s="245"/>
    </row>
    <row r="23" spans="1:21" s="57" customFormat="1">
      <c r="A23" s="231" t="s">
        <v>400</v>
      </c>
      <c r="B23" s="380" t="s">
        <v>404</v>
      </c>
      <c r="C23" s="231" t="s">
        <v>402</v>
      </c>
      <c r="D23" s="231" t="s">
        <v>158</v>
      </c>
      <c r="E23" s="231" t="s">
        <v>183</v>
      </c>
      <c r="F23" s="231">
        <v>400</v>
      </c>
      <c r="G23" s="231" t="s">
        <v>276</v>
      </c>
      <c r="H23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3" s="86">
        <f>IF(Sklop2[[#This Row],[ZAHTEVANA SHEMA KAKOVOSTI]]&lt;&gt;"",Sklop2[[#This Row],[Preračunana masa/volumen/kos na enoto kg]],"")</f>
        <v>400</v>
      </c>
      <c r="J23" s="96"/>
      <c r="K23" s="92"/>
      <c r="L23" s="92"/>
      <c r="M23" s="158"/>
      <c r="N23" s="160"/>
      <c r="O23" s="159"/>
      <c r="P23" s="99"/>
      <c r="Q23" s="93">
        <f>+Sklop2[[#This Row],[cena/enota brez DDV v EUR]]*Sklop2[[#This Row],[Stopnja DDV (%)]]</f>
        <v>0</v>
      </c>
      <c r="R23" s="93">
        <f>+Sklop2[[#This Row],[cena/enota brez DDV v EUR]]+Sklop2[[#This Row],[Davek (EUR)]]</f>
        <v>0</v>
      </c>
      <c r="S23" s="93">
        <f>+Sklop2[[#This Row],[cena/enota brez DDV v EUR]]*Sklop2[[#This Row],[Okvirna količina]]</f>
        <v>0</v>
      </c>
      <c r="T23" s="93">
        <f>+Sklop2[[#This Row],[Končna cena/enoto mere (EUR) z DDV]]*Sklop2[[#This Row],[Okvirna količina]]</f>
        <v>0</v>
      </c>
      <c r="U23" s="245"/>
    </row>
    <row r="24" spans="1:21" s="57" customFormat="1">
      <c r="A24" s="231" t="s">
        <v>403</v>
      </c>
      <c r="B24" s="380" t="s">
        <v>406</v>
      </c>
      <c r="C24" s="231" t="s">
        <v>402</v>
      </c>
      <c r="D24" s="231" t="s">
        <v>158</v>
      </c>
      <c r="E24" s="231" t="s">
        <v>183</v>
      </c>
      <c r="F24" s="231">
        <v>700</v>
      </c>
      <c r="G24" s="231" t="s">
        <v>276</v>
      </c>
      <c r="H24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24" s="86">
        <f>IF(Sklop2[[#This Row],[ZAHTEVANA SHEMA KAKOVOSTI]]&lt;&gt;"",Sklop2[[#This Row],[Preračunana masa/volumen/kos na enoto kg]],"")</f>
        <v>700</v>
      </c>
      <c r="J24" s="96"/>
      <c r="K24" s="92"/>
      <c r="L24" s="92"/>
      <c r="M24" s="158"/>
      <c r="N24" s="160"/>
      <c r="O24" s="159"/>
      <c r="P24" s="99"/>
      <c r="Q24" s="93">
        <f>+Sklop2[[#This Row],[cena/enota brez DDV v EUR]]*Sklop2[[#This Row],[Stopnja DDV (%)]]</f>
        <v>0</v>
      </c>
      <c r="R24" s="93">
        <f>+Sklop2[[#This Row],[cena/enota brez DDV v EUR]]+Sklop2[[#This Row],[Davek (EUR)]]</f>
        <v>0</v>
      </c>
      <c r="S24" s="93">
        <f>+Sklop2[[#This Row],[cena/enota brez DDV v EUR]]*Sklop2[[#This Row],[Okvirna količina]]</f>
        <v>0</v>
      </c>
      <c r="T24" s="93">
        <f>+Sklop2[[#This Row],[Končna cena/enoto mere (EUR) z DDV]]*Sklop2[[#This Row],[Okvirna količina]]</f>
        <v>0</v>
      </c>
      <c r="U24" s="245"/>
    </row>
    <row r="25" spans="1:21" ht="24">
      <c r="A25" s="231" t="s">
        <v>405</v>
      </c>
      <c r="B25" s="380" t="s">
        <v>1222</v>
      </c>
      <c r="C25" s="231" t="s">
        <v>408</v>
      </c>
      <c r="D25" s="231" t="s">
        <v>158</v>
      </c>
      <c r="E25" s="231" t="s">
        <v>183</v>
      </c>
      <c r="F25" s="231">
        <v>80</v>
      </c>
      <c r="G25" s="231" t="s">
        <v>276</v>
      </c>
      <c r="H25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5" s="125">
        <f>IF(Sklop2[[#This Row],[ZAHTEVANA SHEMA KAKOVOSTI]]&lt;&gt;"",Sklop2[[#This Row],[Preračunana masa/volumen/kos na enoto kg]],"")</f>
        <v>80</v>
      </c>
      <c r="J25" s="381"/>
      <c r="K25" s="382"/>
      <c r="L25" s="382"/>
      <c r="M25" s="383"/>
      <c r="N25" s="384"/>
      <c r="O25" s="384"/>
      <c r="P25" s="385"/>
      <c r="Q25" s="386">
        <f>+Sklop2[[#This Row],[cena/enota brez DDV v EUR]]*Sklop2[[#This Row],[Stopnja DDV (%)]]</f>
        <v>0</v>
      </c>
      <c r="R25" s="386">
        <f>+Sklop2[[#This Row],[cena/enota brez DDV v EUR]]+Sklop2[[#This Row],[Davek (EUR)]]</f>
        <v>0</v>
      </c>
      <c r="S25" s="386">
        <f>+Sklop2[[#This Row],[cena/enota brez DDV v EUR]]*Sklop2[[#This Row],[Okvirna količina]]</f>
        <v>0</v>
      </c>
      <c r="T25" s="386">
        <f>+Sklop2[[#This Row],[Končna cena/enoto mere (EUR) z DDV]]*Sklop2[[#This Row],[Okvirna količina]]</f>
        <v>0</v>
      </c>
      <c r="U25" s="245"/>
    </row>
    <row r="26" spans="1:21" ht="24">
      <c r="A26" s="231" t="s">
        <v>407</v>
      </c>
      <c r="B26" s="380" t="s">
        <v>1223</v>
      </c>
      <c r="C26" s="231" t="s">
        <v>408</v>
      </c>
      <c r="D26" s="231" t="s">
        <v>158</v>
      </c>
      <c r="E26" s="231" t="s">
        <v>183</v>
      </c>
      <c r="F26" s="231">
        <v>150</v>
      </c>
      <c r="G26" s="231" t="s">
        <v>276</v>
      </c>
      <c r="H26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6" s="125">
        <f>IF(Sklop2[[#This Row],[ZAHTEVANA SHEMA KAKOVOSTI]]&lt;&gt;"",Sklop2[[#This Row],[Preračunana masa/volumen/kos na enoto kg]],"")</f>
        <v>150</v>
      </c>
      <c r="J26" s="381"/>
      <c r="K26" s="382"/>
      <c r="L26" s="382"/>
      <c r="M26" s="383"/>
      <c r="N26" s="384"/>
      <c r="O26" s="384"/>
      <c r="P26" s="385"/>
      <c r="Q26" s="386">
        <f>+Sklop2[[#This Row],[cena/enota brez DDV v EUR]]*Sklop2[[#This Row],[Stopnja DDV (%)]]</f>
        <v>0</v>
      </c>
      <c r="R26" s="386">
        <f>+Sklop2[[#This Row],[cena/enota brez DDV v EUR]]+Sklop2[[#This Row],[Davek (EUR)]]</f>
        <v>0</v>
      </c>
      <c r="S26" s="386">
        <f>+Sklop2[[#This Row],[cena/enota brez DDV v EUR]]*Sklop2[[#This Row],[Okvirna količina]]</f>
        <v>0</v>
      </c>
      <c r="T26" s="386">
        <f>+Sklop2[[#This Row],[Končna cena/enoto mere (EUR) z DDV]]*Sklop2[[#This Row],[Okvirna količina]]</f>
        <v>0</v>
      </c>
      <c r="U26" s="245"/>
    </row>
    <row r="27" spans="1:21" ht="24">
      <c r="A27" s="231" t="s">
        <v>409</v>
      </c>
      <c r="B27" s="380" t="s">
        <v>411</v>
      </c>
      <c r="C27" s="231" t="s">
        <v>379</v>
      </c>
      <c r="D27" s="231" t="s">
        <v>158</v>
      </c>
      <c r="E27" s="231" t="s">
        <v>183</v>
      </c>
      <c r="F27" s="231">
        <v>50</v>
      </c>
      <c r="G27" s="231" t="s">
        <v>276</v>
      </c>
      <c r="H27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125">
        <f>IF(Sklop2[[#This Row],[ZAHTEVANA SHEMA KAKOVOSTI]]&lt;&gt;"",Sklop2[[#This Row],[Preračunana masa/volumen/kos na enoto kg]],"")</f>
        <v>50</v>
      </c>
      <c r="J27" s="381"/>
      <c r="K27" s="382"/>
      <c r="L27" s="382"/>
      <c r="M27" s="383"/>
      <c r="N27" s="384"/>
      <c r="O27" s="384"/>
      <c r="P27" s="385"/>
      <c r="Q27" s="386">
        <f>+Sklop2[[#This Row],[cena/enota brez DDV v EUR]]*Sklop2[[#This Row],[Stopnja DDV (%)]]</f>
        <v>0</v>
      </c>
      <c r="R27" s="386">
        <f>+Sklop2[[#This Row],[cena/enota brez DDV v EUR]]+Sklop2[[#This Row],[Davek (EUR)]]</f>
        <v>0</v>
      </c>
      <c r="S27" s="386">
        <f>+Sklop2[[#This Row],[cena/enota brez DDV v EUR]]*Sklop2[[#This Row],[Okvirna količina]]</f>
        <v>0</v>
      </c>
      <c r="T27" s="386">
        <f>+Sklop2[[#This Row],[Končna cena/enoto mere (EUR) z DDV]]*Sklop2[[#This Row],[Okvirna količina]]</f>
        <v>0</v>
      </c>
      <c r="U27" s="245"/>
    </row>
    <row r="28" spans="1:21" ht="24">
      <c r="A28" s="231" t="s">
        <v>410</v>
      </c>
      <c r="B28" s="380" t="s">
        <v>1185</v>
      </c>
      <c r="C28" s="231" t="s">
        <v>387</v>
      </c>
      <c r="D28" s="231" t="s">
        <v>158</v>
      </c>
      <c r="E28" s="231" t="s">
        <v>183</v>
      </c>
      <c r="F28" s="231">
        <v>150</v>
      </c>
      <c r="G28" s="231" t="s">
        <v>276</v>
      </c>
      <c r="H28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8" s="125">
        <f>IF(Sklop2[[#This Row],[ZAHTEVANA SHEMA KAKOVOSTI]]&lt;&gt;"",Sklop2[[#This Row],[Preračunana masa/volumen/kos na enoto kg]],"")</f>
        <v>150</v>
      </c>
      <c r="J28" s="381"/>
      <c r="K28" s="382"/>
      <c r="L28" s="382"/>
      <c r="M28" s="383"/>
      <c r="N28" s="384"/>
      <c r="O28" s="384"/>
      <c r="P28" s="385"/>
      <c r="Q28" s="386">
        <f>+Sklop2[[#This Row],[cena/enota brez DDV v EUR]]*Sklop2[[#This Row],[Stopnja DDV (%)]]</f>
        <v>0</v>
      </c>
      <c r="R28" s="386">
        <f>+Sklop2[[#This Row],[cena/enota brez DDV v EUR]]+Sklop2[[#This Row],[Davek (EUR)]]</f>
        <v>0</v>
      </c>
      <c r="S28" s="386">
        <f>+Sklop2[[#This Row],[cena/enota brez DDV v EUR]]*Sklop2[[#This Row],[Okvirna količina]]</f>
        <v>0</v>
      </c>
      <c r="T28" s="386">
        <f>+Sklop2[[#This Row],[Končna cena/enoto mere (EUR) z DDV]]*Sklop2[[#This Row],[Okvirna količina]]</f>
        <v>0</v>
      </c>
      <c r="U28" s="245"/>
    </row>
    <row r="29" spans="1:21" ht="24">
      <c r="A29" s="231" t="s">
        <v>412</v>
      </c>
      <c r="B29" s="380" t="s">
        <v>1184</v>
      </c>
      <c r="C29" s="231" t="s">
        <v>387</v>
      </c>
      <c r="D29" s="231" t="s">
        <v>158</v>
      </c>
      <c r="E29" s="231" t="s">
        <v>183</v>
      </c>
      <c r="F29" s="231">
        <v>150</v>
      </c>
      <c r="G29" s="231" t="s">
        <v>276</v>
      </c>
      <c r="H29" s="12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9" s="125">
        <f>IF(Sklop2[[#This Row],[ZAHTEVANA SHEMA KAKOVOSTI]]&lt;&gt;"",Sklop2[[#This Row],[Preračunana masa/volumen/kos na enoto kg]],"")</f>
        <v>150</v>
      </c>
      <c r="J29" s="381"/>
      <c r="K29" s="382"/>
      <c r="L29" s="382"/>
      <c r="M29" s="383"/>
      <c r="N29" s="384"/>
      <c r="O29" s="384"/>
      <c r="P29" s="385"/>
      <c r="Q29" s="386">
        <f>+Sklop2[[#This Row],[cena/enota brez DDV v EUR]]*Sklop2[[#This Row],[Stopnja DDV (%)]]</f>
        <v>0</v>
      </c>
      <c r="R29" s="386">
        <f>+Sklop2[[#This Row],[cena/enota brez DDV v EUR]]+Sklop2[[#This Row],[Davek (EUR)]]</f>
        <v>0</v>
      </c>
      <c r="S29" s="386">
        <f>+Sklop2[[#This Row],[cena/enota brez DDV v EUR]]*Sklop2[[#This Row],[Okvirna količina]]</f>
        <v>0</v>
      </c>
      <c r="T29" s="386">
        <f>+Sklop2[[#This Row],[Končna cena/enoto mere (EUR) z DDV]]*Sklop2[[#This Row],[Okvirna količina]]</f>
        <v>0</v>
      </c>
      <c r="U29" s="245"/>
    </row>
    <row r="30" spans="1:21" ht="24">
      <c r="A30" s="231" t="s">
        <v>413</v>
      </c>
      <c r="B30" s="380" t="s">
        <v>415</v>
      </c>
      <c r="C30" s="231" t="s">
        <v>387</v>
      </c>
      <c r="D30" s="231" t="s">
        <v>158</v>
      </c>
      <c r="E30" s="231" t="s">
        <v>183</v>
      </c>
      <c r="F30" s="231">
        <v>100</v>
      </c>
      <c r="G30" s="231" t="s">
        <v>276</v>
      </c>
      <c r="H3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0" s="233">
        <f>IF(Sklop2[[#This Row],[ZAHTEVANA SHEMA KAKOVOSTI]]&lt;&gt;"",Sklop2[[#This Row],[Preračunana masa/volumen/kos na enoto kg]],"")</f>
        <v>100</v>
      </c>
      <c r="J30" s="234"/>
      <c r="K30" s="251"/>
      <c r="L30" s="251"/>
      <c r="M30" s="235"/>
      <c r="N30" s="243"/>
      <c r="O30" s="243"/>
      <c r="P30" s="237"/>
      <c r="Q30" s="236">
        <f>+Sklop2[[#This Row],[cena/enota brez DDV v EUR]]*Sklop2[[#This Row],[Stopnja DDV (%)]]</f>
        <v>0</v>
      </c>
      <c r="R30" s="236">
        <f>+Sklop2[[#This Row],[cena/enota brez DDV v EUR]]+Sklop2[[#This Row],[Davek (EUR)]]</f>
        <v>0</v>
      </c>
      <c r="S30" s="236">
        <f>+Sklop2[[#This Row],[cena/enota brez DDV v EUR]]*Sklop2[[#This Row],[Okvirna količina]]</f>
        <v>0</v>
      </c>
      <c r="T30" s="236">
        <f>+Sklop2[[#This Row],[Končna cena/enoto mere (EUR) z DDV]]*Sklop2[[#This Row],[Okvirna količina]]</f>
        <v>0</v>
      </c>
      <c r="U30" s="245"/>
    </row>
    <row r="31" spans="1:21" ht="24">
      <c r="A31" s="231" t="s">
        <v>414</v>
      </c>
      <c r="B31" s="380" t="s">
        <v>303</v>
      </c>
      <c r="C31" s="231" t="s">
        <v>387</v>
      </c>
      <c r="D31" s="231" t="s">
        <v>158</v>
      </c>
      <c r="E31" s="231" t="s">
        <v>183</v>
      </c>
      <c r="F31" s="231">
        <v>700</v>
      </c>
      <c r="G31" s="231" t="s">
        <v>276</v>
      </c>
      <c r="H3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1" s="233">
        <f>IF(Sklop2[[#This Row],[ZAHTEVANA SHEMA KAKOVOSTI]]&lt;&gt;"",Sklop2[[#This Row],[Preračunana masa/volumen/kos na enoto kg]],"")</f>
        <v>700</v>
      </c>
      <c r="J31" s="234"/>
      <c r="K31" s="251"/>
      <c r="L31" s="251"/>
      <c r="M31" s="235"/>
      <c r="N31" s="243"/>
      <c r="O31" s="243"/>
      <c r="P31" s="237"/>
      <c r="Q31" s="236">
        <f>+Sklop2[[#This Row],[cena/enota brez DDV v EUR]]*Sklop2[[#This Row],[Stopnja DDV (%)]]</f>
        <v>0</v>
      </c>
      <c r="R31" s="236">
        <f>+Sklop2[[#This Row],[cena/enota brez DDV v EUR]]+Sklop2[[#This Row],[Davek (EUR)]]</f>
        <v>0</v>
      </c>
      <c r="S31" s="236">
        <f>+Sklop2[[#This Row],[cena/enota brez DDV v EUR]]*Sklop2[[#This Row],[Okvirna količina]]</f>
        <v>0</v>
      </c>
      <c r="T31" s="236">
        <f>+Sklop2[[#This Row],[Končna cena/enoto mere (EUR) z DDV]]*Sklop2[[#This Row],[Okvirna količina]]</f>
        <v>0</v>
      </c>
      <c r="U31" s="245"/>
    </row>
    <row r="32" spans="1:21">
      <c r="A32" s="231" t="s">
        <v>416</v>
      </c>
      <c r="B32" s="380" t="s">
        <v>418</v>
      </c>
      <c r="C32" s="231" t="s">
        <v>387</v>
      </c>
      <c r="D32" s="231" t="s">
        <v>158</v>
      </c>
      <c r="E32" s="231" t="s">
        <v>183</v>
      </c>
      <c r="F32" s="231">
        <v>200</v>
      </c>
      <c r="G32" s="231" t="s">
        <v>276</v>
      </c>
      <c r="H3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2" s="233">
        <f>IF(Sklop2[[#This Row],[ZAHTEVANA SHEMA KAKOVOSTI]]&lt;&gt;"",Sklop2[[#This Row],[Preračunana masa/volumen/kos na enoto kg]],"")</f>
        <v>200</v>
      </c>
      <c r="J32" s="234"/>
      <c r="K32" s="251"/>
      <c r="L32" s="251"/>
      <c r="M32" s="235"/>
      <c r="N32" s="243"/>
      <c r="O32" s="243"/>
      <c r="P32" s="237"/>
      <c r="Q32" s="236">
        <f>+Sklop2[[#This Row],[cena/enota brez DDV v EUR]]*Sklop2[[#This Row],[Stopnja DDV (%)]]</f>
        <v>0</v>
      </c>
      <c r="R32" s="236">
        <f>+Sklop2[[#This Row],[cena/enota brez DDV v EUR]]+Sklop2[[#This Row],[Davek (EUR)]]</f>
        <v>0</v>
      </c>
      <c r="S32" s="236">
        <f>+Sklop2[[#This Row],[cena/enota brez DDV v EUR]]*Sklop2[[#This Row],[Okvirna količina]]</f>
        <v>0</v>
      </c>
      <c r="T32" s="236">
        <f>+Sklop2[[#This Row],[Končna cena/enoto mere (EUR) z DDV]]*Sklop2[[#This Row],[Okvirna količina]]</f>
        <v>0</v>
      </c>
      <c r="U32" s="245"/>
    </row>
    <row r="33" spans="1:21" ht="24">
      <c r="A33" s="231" t="s">
        <v>417</v>
      </c>
      <c r="B33" s="380" t="s">
        <v>420</v>
      </c>
      <c r="C33" s="231" t="s">
        <v>387</v>
      </c>
      <c r="D33" s="231" t="s">
        <v>158</v>
      </c>
      <c r="E33" s="231"/>
      <c r="F33" s="231">
        <v>260</v>
      </c>
      <c r="G33" s="231" t="s">
        <v>276</v>
      </c>
      <c r="H3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260</v>
      </c>
      <c r="I33" s="233" t="str">
        <f>IF(Sklop2[[#This Row],[ZAHTEVANA SHEMA KAKOVOSTI]]&lt;&gt;"",Sklop2[[#This Row],[Preračunana masa/volumen/kos na enoto kg]],"")</f>
        <v/>
      </c>
      <c r="J33" s="234"/>
      <c r="K33" s="251"/>
      <c r="L33" s="251"/>
      <c r="M33" s="235"/>
      <c r="N33" s="243"/>
      <c r="O33" s="243"/>
      <c r="P33" s="237"/>
      <c r="Q33" s="236">
        <f>+Sklop2[[#This Row],[cena/enota brez DDV v EUR]]*Sklop2[[#This Row],[Stopnja DDV (%)]]</f>
        <v>0</v>
      </c>
      <c r="R33" s="236">
        <f>+Sklop2[[#This Row],[cena/enota brez DDV v EUR]]+Sklop2[[#This Row],[Davek (EUR)]]</f>
        <v>0</v>
      </c>
      <c r="S33" s="236">
        <f>+Sklop2[[#This Row],[cena/enota brez DDV v EUR]]*Sklop2[[#This Row],[Okvirna količina]]</f>
        <v>0</v>
      </c>
      <c r="T33" s="236">
        <f>+Sklop2[[#This Row],[Končna cena/enoto mere (EUR) z DDV]]*Sklop2[[#This Row],[Okvirna količina]]</f>
        <v>0</v>
      </c>
      <c r="U33" s="245"/>
    </row>
    <row r="34" spans="1:21" ht="24">
      <c r="A34" s="231" t="s">
        <v>419</v>
      </c>
      <c r="B34" s="380" t="s">
        <v>422</v>
      </c>
      <c r="C34" s="231" t="s">
        <v>387</v>
      </c>
      <c r="D34" s="231" t="s">
        <v>158</v>
      </c>
      <c r="E34" s="231"/>
      <c r="F34" s="231">
        <v>850</v>
      </c>
      <c r="G34" s="231" t="s">
        <v>276</v>
      </c>
      <c r="H3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850</v>
      </c>
      <c r="I34" s="233" t="str">
        <f>IF(Sklop2[[#This Row],[ZAHTEVANA SHEMA KAKOVOSTI]]&lt;&gt;"",Sklop2[[#This Row],[Preračunana masa/volumen/kos na enoto kg]],"")</f>
        <v/>
      </c>
      <c r="J34" s="234"/>
      <c r="K34" s="251"/>
      <c r="L34" s="251"/>
      <c r="M34" s="235"/>
      <c r="N34" s="243"/>
      <c r="O34" s="243"/>
      <c r="P34" s="237"/>
      <c r="Q34" s="236">
        <f>+Sklop2[[#This Row],[cena/enota brez DDV v EUR]]*Sklop2[[#This Row],[Stopnja DDV (%)]]</f>
        <v>0</v>
      </c>
      <c r="R34" s="236">
        <f>+Sklop2[[#This Row],[cena/enota brez DDV v EUR]]+Sklop2[[#This Row],[Davek (EUR)]]</f>
        <v>0</v>
      </c>
      <c r="S34" s="236">
        <f>+Sklop2[[#This Row],[cena/enota brez DDV v EUR]]*Sklop2[[#This Row],[Okvirna količina]]</f>
        <v>0</v>
      </c>
      <c r="T34" s="236">
        <f>+Sklop2[[#This Row],[Končna cena/enoto mere (EUR) z DDV]]*Sklop2[[#This Row],[Okvirna količina]]</f>
        <v>0</v>
      </c>
      <c r="U34" s="245"/>
    </row>
    <row r="35" spans="1:21">
      <c r="A35" s="231" t="s">
        <v>421</v>
      </c>
      <c r="B35" s="380" t="s">
        <v>424</v>
      </c>
      <c r="C35" s="231" t="s">
        <v>387</v>
      </c>
      <c r="D35" s="231" t="s">
        <v>158</v>
      </c>
      <c r="E35" s="231" t="s">
        <v>183</v>
      </c>
      <c r="F35" s="231">
        <v>30</v>
      </c>
      <c r="G35" s="231" t="s">
        <v>276</v>
      </c>
      <c r="H3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5" s="233">
        <f>IF(Sklop2[[#This Row],[ZAHTEVANA SHEMA KAKOVOSTI]]&lt;&gt;"",Sklop2[[#This Row],[Preračunana masa/volumen/kos na enoto kg]],"")</f>
        <v>30</v>
      </c>
      <c r="J35" s="234"/>
      <c r="K35" s="251"/>
      <c r="L35" s="251"/>
      <c r="M35" s="235"/>
      <c r="N35" s="243"/>
      <c r="O35" s="243"/>
      <c r="P35" s="237"/>
      <c r="Q35" s="236">
        <f>+Sklop2[[#This Row],[cena/enota brez DDV v EUR]]*Sklop2[[#This Row],[Stopnja DDV (%)]]</f>
        <v>0</v>
      </c>
      <c r="R35" s="236">
        <f>+Sklop2[[#This Row],[cena/enota brez DDV v EUR]]+Sklop2[[#This Row],[Davek (EUR)]]</f>
        <v>0</v>
      </c>
      <c r="S35" s="236">
        <f>+Sklop2[[#This Row],[cena/enota brez DDV v EUR]]*Sklop2[[#This Row],[Okvirna količina]]</f>
        <v>0</v>
      </c>
      <c r="T35" s="236">
        <f>+Sklop2[[#This Row],[Končna cena/enoto mere (EUR) z DDV]]*Sklop2[[#This Row],[Okvirna količina]]</f>
        <v>0</v>
      </c>
      <c r="U35" s="245"/>
    </row>
    <row r="36" spans="1:21">
      <c r="A36" s="231" t="s">
        <v>423</v>
      </c>
      <c r="B36" s="380" t="s">
        <v>426</v>
      </c>
      <c r="C36" s="231" t="s">
        <v>387</v>
      </c>
      <c r="D36" s="231" t="s">
        <v>158</v>
      </c>
      <c r="E36" s="231" t="s">
        <v>183</v>
      </c>
      <c r="F36" s="231">
        <v>80</v>
      </c>
      <c r="G36" s="231" t="s">
        <v>276</v>
      </c>
      <c r="H3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36" s="233">
        <f>IF(Sklop2[[#This Row],[ZAHTEVANA SHEMA KAKOVOSTI]]&lt;&gt;"",Sklop2[[#This Row],[Preračunana masa/volumen/kos na enoto kg]],"")</f>
        <v>80</v>
      </c>
      <c r="J36" s="234"/>
      <c r="K36" s="251"/>
      <c r="L36" s="251"/>
      <c r="M36" s="235"/>
      <c r="N36" s="243"/>
      <c r="O36" s="243"/>
      <c r="P36" s="237"/>
      <c r="Q36" s="236">
        <f>+Sklop2[[#This Row],[cena/enota brez DDV v EUR]]*Sklop2[[#This Row],[Stopnja DDV (%)]]</f>
        <v>0</v>
      </c>
      <c r="R36" s="236">
        <f>+Sklop2[[#This Row],[cena/enota brez DDV v EUR]]+Sklop2[[#This Row],[Davek (EUR)]]</f>
        <v>0</v>
      </c>
      <c r="S36" s="236">
        <f>+Sklop2[[#This Row],[cena/enota brez DDV v EUR]]*Sklop2[[#This Row],[Okvirna količina]]</f>
        <v>0</v>
      </c>
      <c r="T36" s="236">
        <f>+Sklop2[[#This Row],[Končna cena/enoto mere (EUR) z DDV]]*Sklop2[[#This Row],[Okvirna količina]]</f>
        <v>0</v>
      </c>
      <c r="U36" s="245"/>
    </row>
    <row r="37" spans="1:21">
      <c r="A37" s="231" t="s">
        <v>425</v>
      </c>
      <c r="B37" s="380" t="s">
        <v>428</v>
      </c>
      <c r="C37" s="231">
        <v>1</v>
      </c>
      <c r="D37" s="231" t="s">
        <v>95</v>
      </c>
      <c r="E37" s="231"/>
      <c r="F37" s="231">
        <v>200</v>
      </c>
      <c r="G37" s="231" t="s">
        <v>276</v>
      </c>
      <c r="H3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7" s="233" t="str">
        <f>IF(Sklop2[[#This Row],[ZAHTEVANA SHEMA KAKOVOSTI]]&lt;&gt;"",Sklop2[[#This Row],[Preračunana masa/volumen/kos na enoto kg]],"")</f>
        <v/>
      </c>
      <c r="J37" s="234"/>
      <c r="K37" s="251"/>
      <c r="L37" s="251"/>
      <c r="M37" s="235"/>
      <c r="N37" s="243"/>
      <c r="O37" s="243"/>
      <c r="P37" s="237"/>
      <c r="Q37" s="236">
        <f>+Sklop2[[#This Row],[cena/enota brez DDV v EUR]]*Sklop2[[#This Row],[Stopnja DDV (%)]]</f>
        <v>0</v>
      </c>
      <c r="R37" s="236">
        <f>+Sklop2[[#This Row],[cena/enota brez DDV v EUR]]+Sklop2[[#This Row],[Davek (EUR)]]</f>
        <v>0</v>
      </c>
      <c r="S37" s="236">
        <f>+Sklop2[[#This Row],[cena/enota brez DDV v EUR]]*Sklop2[[#This Row],[Okvirna količina]]</f>
        <v>0</v>
      </c>
      <c r="T37" s="236">
        <f>+Sklop2[[#This Row],[Končna cena/enoto mere (EUR) z DDV]]*Sklop2[[#This Row],[Okvirna količina]]</f>
        <v>0</v>
      </c>
      <c r="U37" s="245"/>
    </row>
    <row r="38" spans="1:21">
      <c r="A38" s="231" t="s">
        <v>427</v>
      </c>
      <c r="B38" s="380" t="s">
        <v>430</v>
      </c>
      <c r="C38" s="231" t="s">
        <v>431</v>
      </c>
      <c r="D38" s="231" t="s">
        <v>158</v>
      </c>
      <c r="E38" s="231" t="s">
        <v>183</v>
      </c>
      <c r="F38" s="231">
        <v>1000</v>
      </c>
      <c r="G38" s="231" t="s">
        <v>276</v>
      </c>
      <c r="H3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38" s="233">
        <f>IF(Sklop2[[#This Row],[ZAHTEVANA SHEMA KAKOVOSTI]]&lt;&gt;"",Sklop2[[#This Row],[Preračunana masa/volumen/kos na enoto kg]],"")</f>
        <v>1000</v>
      </c>
      <c r="J38" s="234"/>
      <c r="K38" s="251"/>
      <c r="L38" s="251"/>
      <c r="M38" s="235"/>
      <c r="N38" s="243"/>
      <c r="O38" s="243"/>
      <c r="P38" s="237"/>
      <c r="Q38" s="236">
        <f>+Sklop2[[#This Row],[cena/enota brez DDV v EUR]]*Sklop2[[#This Row],[Stopnja DDV (%)]]</f>
        <v>0</v>
      </c>
      <c r="R38" s="236">
        <f>+Sklop2[[#This Row],[cena/enota brez DDV v EUR]]+Sklop2[[#This Row],[Davek (EUR)]]</f>
        <v>0</v>
      </c>
      <c r="S38" s="236">
        <f>+Sklop2[[#This Row],[cena/enota brez DDV v EUR]]*Sklop2[[#This Row],[Okvirna količina]]</f>
        <v>0</v>
      </c>
      <c r="T38" s="236">
        <f>+Sklop2[[#This Row],[Končna cena/enoto mere (EUR) z DDV]]*Sklop2[[#This Row],[Okvirna količina]]</f>
        <v>0</v>
      </c>
      <c r="U38" s="245"/>
    </row>
    <row r="39" spans="1:21">
      <c r="A39" s="231" t="s">
        <v>429</v>
      </c>
      <c r="B39" s="380" t="s">
        <v>433</v>
      </c>
      <c r="C39" s="231" t="s">
        <v>434</v>
      </c>
      <c r="D39" s="231" t="s">
        <v>158</v>
      </c>
      <c r="E39" s="231"/>
      <c r="F39" s="231">
        <v>1100</v>
      </c>
      <c r="G39" s="231" t="s">
        <v>276</v>
      </c>
      <c r="H3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39" s="233" t="str">
        <f>IF(Sklop2[[#This Row],[ZAHTEVANA SHEMA KAKOVOSTI]]&lt;&gt;"",Sklop2[[#This Row],[Preračunana masa/volumen/kos na enoto kg]],"")</f>
        <v/>
      </c>
      <c r="J39" s="234"/>
      <c r="K39" s="251"/>
      <c r="L39" s="251"/>
      <c r="M39" s="235"/>
      <c r="N39" s="243"/>
      <c r="O39" s="243"/>
      <c r="P39" s="237"/>
      <c r="Q39" s="236">
        <f>+Sklop2[[#This Row],[cena/enota brez DDV v EUR]]*Sklop2[[#This Row],[Stopnja DDV (%)]]</f>
        <v>0</v>
      </c>
      <c r="R39" s="236">
        <f>+Sklop2[[#This Row],[cena/enota brez DDV v EUR]]+Sklop2[[#This Row],[Davek (EUR)]]</f>
        <v>0</v>
      </c>
      <c r="S39" s="236">
        <f>+Sklop2[[#This Row],[cena/enota brez DDV v EUR]]*Sklop2[[#This Row],[Okvirna količina]]</f>
        <v>0</v>
      </c>
      <c r="T39" s="236">
        <f>+Sklop2[[#This Row],[Končna cena/enoto mere (EUR) z DDV]]*Sklop2[[#This Row],[Okvirna količina]]</f>
        <v>0</v>
      </c>
      <c r="U39" s="245"/>
    </row>
    <row r="40" spans="1:21">
      <c r="A40" s="231" t="s">
        <v>432</v>
      </c>
      <c r="B40" s="380" t="s">
        <v>436</v>
      </c>
      <c r="C40" s="231" t="s">
        <v>437</v>
      </c>
      <c r="D40" s="231" t="s">
        <v>158</v>
      </c>
      <c r="E40" s="231"/>
      <c r="F40" s="231">
        <v>80</v>
      </c>
      <c r="G40" s="231" t="s">
        <v>276</v>
      </c>
      <c r="H4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40" s="233" t="str">
        <f>IF(Sklop2[[#This Row],[ZAHTEVANA SHEMA KAKOVOSTI]]&lt;&gt;"",Sklop2[[#This Row],[Preračunana masa/volumen/kos na enoto kg]],"")</f>
        <v/>
      </c>
      <c r="J40" s="234"/>
      <c r="K40" s="251"/>
      <c r="L40" s="251"/>
      <c r="M40" s="235"/>
      <c r="N40" s="243"/>
      <c r="O40" s="243"/>
      <c r="P40" s="237"/>
      <c r="Q40" s="236">
        <f>+Sklop2[[#This Row],[cena/enota brez DDV v EUR]]*Sklop2[[#This Row],[Stopnja DDV (%)]]</f>
        <v>0</v>
      </c>
      <c r="R40" s="236">
        <f>+Sklop2[[#This Row],[cena/enota brez DDV v EUR]]+Sklop2[[#This Row],[Davek (EUR)]]</f>
        <v>0</v>
      </c>
      <c r="S40" s="236">
        <f>+Sklop2[[#This Row],[cena/enota brez DDV v EUR]]*Sklop2[[#This Row],[Okvirna količina]]</f>
        <v>0</v>
      </c>
      <c r="T40" s="236">
        <f>+Sklop2[[#This Row],[Končna cena/enoto mere (EUR) z DDV]]*Sklop2[[#This Row],[Okvirna količina]]</f>
        <v>0</v>
      </c>
      <c r="U40" s="245"/>
    </row>
    <row r="41" spans="1:21">
      <c r="A41" s="231" t="s">
        <v>435</v>
      </c>
      <c r="B41" s="380" t="s">
        <v>304</v>
      </c>
      <c r="C41" s="231" t="s">
        <v>439</v>
      </c>
      <c r="D41" s="231" t="s">
        <v>158</v>
      </c>
      <c r="E41" s="231" t="s">
        <v>183</v>
      </c>
      <c r="F41" s="231">
        <v>150</v>
      </c>
      <c r="G41" s="231" t="s">
        <v>276</v>
      </c>
      <c r="H4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41" s="233">
        <f>IF(Sklop2[[#This Row],[ZAHTEVANA SHEMA KAKOVOSTI]]&lt;&gt;"",Sklop2[[#This Row],[Preračunana masa/volumen/kos na enoto kg]],"")</f>
        <v>150</v>
      </c>
      <c r="J41" s="234"/>
      <c r="K41" s="251"/>
      <c r="L41" s="251"/>
      <c r="M41" s="235"/>
      <c r="N41" s="243"/>
      <c r="O41" s="243"/>
      <c r="P41" s="237"/>
      <c r="Q41" s="236">
        <f>+Sklop2[[#This Row],[cena/enota brez DDV v EUR]]*Sklop2[[#This Row],[Stopnja DDV (%)]]</f>
        <v>0</v>
      </c>
      <c r="R41" s="236">
        <f>+Sklop2[[#This Row],[cena/enota brez DDV v EUR]]+Sklop2[[#This Row],[Davek (EUR)]]</f>
        <v>0</v>
      </c>
      <c r="S41" s="236">
        <f>+Sklop2[[#This Row],[cena/enota brez DDV v EUR]]*Sklop2[[#This Row],[Okvirna količina]]</f>
        <v>0</v>
      </c>
      <c r="T41" s="236">
        <f>+Sklop2[[#This Row],[Končna cena/enoto mere (EUR) z DDV]]*Sklop2[[#This Row],[Okvirna količina]]</f>
        <v>0</v>
      </c>
      <c r="U41" s="245"/>
    </row>
    <row r="42" spans="1:21">
      <c r="A42" s="231" t="s">
        <v>438</v>
      </c>
      <c r="B42" s="380" t="s">
        <v>441</v>
      </c>
      <c r="C42" s="231" t="s">
        <v>381</v>
      </c>
      <c r="D42" s="231" t="s">
        <v>158</v>
      </c>
      <c r="E42" s="231" t="s">
        <v>183</v>
      </c>
      <c r="F42" s="231">
        <v>120</v>
      </c>
      <c r="G42" s="231" t="s">
        <v>276</v>
      </c>
      <c r="H4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42" s="233">
        <f>IF(Sklop2[[#This Row],[ZAHTEVANA SHEMA KAKOVOSTI]]&lt;&gt;"",Sklop2[[#This Row],[Preračunana masa/volumen/kos na enoto kg]],"")</f>
        <v>120</v>
      </c>
      <c r="J42" s="234"/>
      <c r="K42" s="251"/>
      <c r="L42" s="251"/>
      <c r="M42" s="235"/>
      <c r="N42" s="243"/>
      <c r="O42" s="243"/>
      <c r="P42" s="237"/>
      <c r="Q42" s="236">
        <f>+Sklop2[[#This Row],[cena/enota brez DDV v EUR]]*Sklop2[[#This Row],[Stopnja DDV (%)]]</f>
        <v>0</v>
      </c>
      <c r="R42" s="236">
        <f>+Sklop2[[#This Row],[cena/enota brez DDV v EUR]]+Sklop2[[#This Row],[Davek (EUR)]]</f>
        <v>0</v>
      </c>
      <c r="S42" s="236">
        <f>+Sklop2[[#This Row],[cena/enota brez DDV v EUR]]*Sklop2[[#This Row],[Okvirna količina]]</f>
        <v>0</v>
      </c>
      <c r="T42" s="236">
        <f>+Sklop2[[#This Row],[Končna cena/enoto mere (EUR) z DDV]]*Sklop2[[#This Row],[Okvirna količina]]</f>
        <v>0</v>
      </c>
      <c r="U42" s="245"/>
    </row>
    <row r="43" spans="1:21">
      <c r="A43" s="231" t="s">
        <v>440</v>
      </c>
      <c r="B43" s="380" t="s">
        <v>305</v>
      </c>
      <c r="C43" s="231" t="s">
        <v>443</v>
      </c>
      <c r="D43" s="231" t="s">
        <v>158</v>
      </c>
      <c r="E43" s="231"/>
      <c r="F43" s="231">
        <v>250</v>
      </c>
      <c r="G43" s="231" t="s">
        <v>276</v>
      </c>
      <c r="H4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3" s="233" t="str">
        <f>IF(Sklop2[[#This Row],[ZAHTEVANA SHEMA KAKOVOSTI]]&lt;&gt;"",Sklop2[[#This Row],[Preračunana masa/volumen/kos na enoto kg]],"")</f>
        <v/>
      </c>
      <c r="J43" s="234"/>
      <c r="K43" s="251"/>
      <c r="L43" s="251"/>
      <c r="M43" s="235"/>
      <c r="N43" s="243"/>
      <c r="O43" s="243"/>
      <c r="P43" s="237"/>
      <c r="Q43" s="236">
        <f>+Sklop2[[#This Row],[cena/enota brez DDV v EUR]]*Sklop2[[#This Row],[Stopnja DDV (%)]]</f>
        <v>0</v>
      </c>
      <c r="R43" s="236">
        <f>+Sklop2[[#This Row],[cena/enota brez DDV v EUR]]+Sklop2[[#This Row],[Davek (EUR)]]</f>
        <v>0</v>
      </c>
      <c r="S43" s="236">
        <f>+Sklop2[[#This Row],[cena/enota brez DDV v EUR]]*Sklop2[[#This Row],[Okvirna količina]]</f>
        <v>0</v>
      </c>
      <c r="T43" s="236">
        <f>+Sklop2[[#This Row],[Končna cena/enoto mere (EUR) z DDV]]*Sklop2[[#This Row],[Okvirna količina]]</f>
        <v>0</v>
      </c>
      <c r="U43" s="245"/>
    </row>
    <row r="44" spans="1:21">
      <c r="A44" s="231" t="s">
        <v>442</v>
      </c>
      <c r="B44" s="380" t="s">
        <v>306</v>
      </c>
      <c r="C44" s="231" t="s">
        <v>443</v>
      </c>
      <c r="D44" s="231" t="s">
        <v>158</v>
      </c>
      <c r="E44" s="231"/>
      <c r="F44" s="231">
        <v>250</v>
      </c>
      <c r="G44" s="231" t="s">
        <v>276</v>
      </c>
      <c r="H4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4" s="233" t="str">
        <f>IF(Sklop2[[#This Row],[ZAHTEVANA SHEMA KAKOVOSTI]]&lt;&gt;"",Sklop2[[#This Row],[Preračunana masa/volumen/kos na enoto kg]],"")</f>
        <v/>
      </c>
      <c r="J44" s="234"/>
      <c r="K44" s="251"/>
      <c r="L44" s="251"/>
      <c r="M44" s="235"/>
      <c r="N44" s="243"/>
      <c r="O44" s="243"/>
      <c r="P44" s="237"/>
      <c r="Q44" s="236">
        <f>+Sklop2[[#This Row],[cena/enota brez DDV v EUR]]*Sklop2[[#This Row],[Stopnja DDV (%)]]</f>
        <v>0</v>
      </c>
      <c r="R44" s="236">
        <f>+Sklop2[[#This Row],[cena/enota brez DDV v EUR]]+Sklop2[[#This Row],[Davek (EUR)]]</f>
        <v>0</v>
      </c>
      <c r="S44" s="236">
        <f>+Sklop2[[#This Row],[cena/enota brez DDV v EUR]]*Sklop2[[#This Row],[Okvirna količina]]</f>
        <v>0</v>
      </c>
      <c r="T44" s="236">
        <f>+Sklop2[[#This Row],[Končna cena/enoto mere (EUR) z DDV]]*Sklop2[[#This Row],[Okvirna količina]]</f>
        <v>0</v>
      </c>
      <c r="U44" s="245"/>
    </row>
    <row r="45" spans="1:21">
      <c r="A45" s="231" t="s">
        <v>444</v>
      </c>
      <c r="B45" s="380" t="s">
        <v>446</v>
      </c>
      <c r="C45" s="231" t="s">
        <v>443</v>
      </c>
      <c r="D45" s="231" t="s">
        <v>158</v>
      </c>
      <c r="E45" s="231"/>
      <c r="F45" s="231">
        <v>200</v>
      </c>
      <c r="G45" s="231" t="s">
        <v>276</v>
      </c>
      <c r="H4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5" s="233" t="str">
        <f>IF(Sklop2[[#This Row],[ZAHTEVANA SHEMA KAKOVOSTI]]&lt;&gt;"",Sklop2[[#This Row],[Preračunana masa/volumen/kos na enoto kg]],"")</f>
        <v/>
      </c>
      <c r="J45" s="234"/>
      <c r="K45" s="251"/>
      <c r="L45" s="251"/>
      <c r="M45" s="235"/>
      <c r="N45" s="243"/>
      <c r="O45" s="243"/>
      <c r="P45" s="237"/>
      <c r="Q45" s="236">
        <f>+Sklop2[[#This Row],[cena/enota brez DDV v EUR]]*Sklop2[[#This Row],[Stopnja DDV (%)]]</f>
        <v>0</v>
      </c>
      <c r="R45" s="236">
        <f>+Sklop2[[#This Row],[cena/enota brez DDV v EUR]]+Sklop2[[#This Row],[Davek (EUR)]]</f>
        <v>0</v>
      </c>
      <c r="S45" s="236">
        <f>+Sklop2[[#This Row],[cena/enota brez DDV v EUR]]*Sklop2[[#This Row],[Okvirna količina]]</f>
        <v>0</v>
      </c>
      <c r="T45" s="236">
        <f>+Sklop2[[#This Row],[Končna cena/enoto mere (EUR) z DDV]]*Sklop2[[#This Row],[Okvirna količina]]</f>
        <v>0</v>
      </c>
      <c r="U45" s="245"/>
    </row>
    <row r="46" spans="1:21">
      <c r="A46" s="231" t="s">
        <v>445</v>
      </c>
      <c r="B46" s="380" t="s">
        <v>448</v>
      </c>
      <c r="C46" s="231" t="s">
        <v>443</v>
      </c>
      <c r="D46" s="231" t="s">
        <v>158</v>
      </c>
      <c r="E46" s="231"/>
      <c r="F46" s="231">
        <v>200</v>
      </c>
      <c r="G46" s="231" t="s">
        <v>276</v>
      </c>
      <c r="H4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6" s="233" t="str">
        <f>IF(Sklop2[[#This Row],[ZAHTEVANA SHEMA KAKOVOSTI]]&lt;&gt;"",Sklop2[[#This Row],[Preračunana masa/volumen/kos na enoto kg]],"")</f>
        <v/>
      </c>
      <c r="J46" s="234"/>
      <c r="K46" s="251"/>
      <c r="L46" s="251"/>
      <c r="M46" s="235"/>
      <c r="N46" s="243"/>
      <c r="O46" s="243"/>
      <c r="P46" s="237"/>
      <c r="Q46" s="236">
        <f>+Sklop2[[#This Row],[cena/enota brez DDV v EUR]]*Sklop2[[#This Row],[Stopnja DDV (%)]]</f>
        <v>0</v>
      </c>
      <c r="R46" s="236">
        <f>+Sklop2[[#This Row],[cena/enota brez DDV v EUR]]+Sklop2[[#This Row],[Davek (EUR)]]</f>
        <v>0</v>
      </c>
      <c r="S46" s="236">
        <f>+Sklop2[[#This Row],[cena/enota brez DDV v EUR]]*Sklop2[[#This Row],[Okvirna količina]]</f>
        <v>0</v>
      </c>
      <c r="T46" s="236">
        <f>+Sklop2[[#This Row],[Končna cena/enoto mere (EUR) z DDV]]*Sklop2[[#This Row],[Okvirna količina]]</f>
        <v>0</v>
      </c>
      <c r="U46" s="245"/>
    </row>
    <row r="47" spans="1:21">
      <c r="A47" s="231" t="s">
        <v>447</v>
      </c>
      <c r="B47" s="380" t="s">
        <v>450</v>
      </c>
      <c r="C47" s="231">
        <v>1</v>
      </c>
      <c r="D47" s="231" t="s">
        <v>1</v>
      </c>
      <c r="E47" s="231"/>
      <c r="F47" s="231">
        <v>90</v>
      </c>
      <c r="G47" s="231" t="s">
        <v>276</v>
      </c>
      <c r="H4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47" s="233" t="str">
        <f>IF(Sklop2[[#This Row],[ZAHTEVANA SHEMA KAKOVOSTI]]&lt;&gt;"",Sklop2[[#This Row],[Preračunana masa/volumen/kos na enoto kg]],"")</f>
        <v/>
      </c>
      <c r="J47" s="234"/>
      <c r="K47" s="251"/>
      <c r="L47" s="251"/>
      <c r="M47" s="235"/>
      <c r="N47" s="243"/>
      <c r="O47" s="243"/>
      <c r="P47" s="237"/>
      <c r="Q47" s="236">
        <f>+Sklop2[[#This Row],[cena/enota brez DDV v EUR]]*Sklop2[[#This Row],[Stopnja DDV (%)]]</f>
        <v>0</v>
      </c>
      <c r="R47" s="236">
        <f>+Sklop2[[#This Row],[cena/enota brez DDV v EUR]]+Sklop2[[#This Row],[Davek (EUR)]]</f>
        <v>0</v>
      </c>
      <c r="S47" s="236">
        <f>+Sklop2[[#This Row],[cena/enota brez DDV v EUR]]*Sklop2[[#This Row],[Okvirna količina]]</f>
        <v>0</v>
      </c>
      <c r="T47" s="236">
        <f>+Sklop2[[#This Row],[Končna cena/enoto mere (EUR) z DDV]]*Sklop2[[#This Row],[Okvirna količina]]</f>
        <v>0</v>
      </c>
      <c r="U47" s="245"/>
    </row>
    <row r="48" spans="1:21">
      <c r="A48" s="231" t="s">
        <v>449</v>
      </c>
      <c r="B48" s="380" t="s">
        <v>269</v>
      </c>
      <c r="C48" s="231" t="s">
        <v>161</v>
      </c>
      <c r="D48" s="231" t="s">
        <v>1</v>
      </c>
      <c r="E48" s="231"/>
      <c r="F48" s="231">
        <v>200</v>
      </c>
      <c r="G48" s="231" t="s">
        <v>276</v>
      </c>
      <c r="H4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48" s="233" t="str">
        <f>IF(Sklop2[[#This Row],[ZAHTEVANA SHEMA KAKOVOSTI]]&lt;&gt;"",Sklop2[[#This Row],[Preračunana masa/volumen/kos na enoto kg]],"")</f>
        <v/>
      </c>
      <c r="J48" s="234"/>
      <c r="K48" s="251"/>
      <c r="L48" s="251"/>
      <c r="M48" s="235"/>
      <c r="N48" s="243"/>
      <c r="O48" s="243"/>
      <c r="P48" s="237"/>
      <c r="Q48" s="236">
        <f>+Sklop2[[#This Row],[cena/enota brez DDV v EUR]]*Sklop2[[#This Row],[Stopnja DDV (%)]]</f>
        <v>0</v>
      </c>
      <c r="R48" s="236">
        <f>+Sklop2[[#This Row],[cena/enota brez DDV v EUR]]+Sklop2[[#This Row],[Davek (EUR)]]</f>
        <v>0</v>
      </c>
      <c r="S48" s="236">
        <f>+Sklop2[[#This Row],[cena/enota brez DDV v EUR]]*Sklop2[[#This Row],[Okvirna količina]]</f>
        <v>0</v>
      </c>
      <c r="T48" s="236">
        <f>+Sklop2[[#This Row],[Končna cena/enoto mere (EUR) z DDV]]*Sklop2[[#This Row],[Okvirna količina]]</f>
        <v>0</v>
      </c>
      <c r="U48" s="245"/>
    </row>
    <row r="49" spans="1:21">
      <c r="A49" s="231" t="s">
        <v>451</v>
      </c>
      <c r="B49" s="380" t="s">
        <v>270</v>
      </c>
      <c r="C49" s="231" t="s">
        <v>161</v>
      </c>
      <c r="D49" s="231" t="s">
        <v>1</v>
      </c>
      <c r="E49" s="231"/>
      <c r="F49" s="231">
        <v>3</v>
      </c>
      <c r="G49" s="231" t="s">
        <v>276</v>
      </c>
      <c r="H4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</v>
      </c>
      <c r="I49" s="233" t="str">
        <f>IF(Sklop2[[#This Row],[ZAHTEVANA SHEMA KAKOVOSTI]]&lt;&gt;"",Sklop2[[#This Row],[Preračunana masa/volumen/kos na enoto kg]],"")</f>
        <v/>
      </c>
      <c r="J49" s="234"/>
      <c r="K49" s="251"/>
      <c r="L49" s="251"/>
      <c r="M49" s="235"/>
      <c r="N49" s="243"/>
      <c r="O49" s="243"/>
      <c r="P49" s="237"/>
      <c r="Q49" s="236">
        <f>+Sklop2[[#This Row],[cena/enota brez DDV v EUR]]*Sklop2[[#This Row],[Stopnja DDV (%)]]</f>
        <v>0</v>
      </c>
      <c r="R49" s="236">
        <f>+Sklop2[[#This Row],[cena/enota brez DDV v EUR]]+Sklop2[[#This Row],[Davek (EUR)]]</f>
        <v>0</v>
      </c>
      <c r="S49" s="236">
        <f>+Sklop2[[#This Row],[cena/enota brez DDV v EUR]]*Sklop2[[#This Row],[Okvirna količina]]</f>
        <v>0</v>
      </c>
      <c r="T49" s="236">
        <f>+Sklop2[[#This Row],[Končna cena/enoto mere (EUR) z DDV]]*Sklop2[[#This Row],[Okvirna količina]]</f>
        <v>0</v>
      </c>
      <c r="U49" s="245"/>
    </row>
    <row r="50" spans="1:21">
      <c r="A50" s="231" t="s">
        <v>452</v>
      </c>
      <c r="B50" s="380" t="s">
        <v>271</v>
      </c>
      <c r="C50" s="231" t="s">
        <v>161</v>
      </c>
      <c r="D50" s="231" t="s">
        <v>1</v>
      </c>
      <c r="E50" s="231"/>
      <c r="F50" s="231">
        <v>350</v>
      </c>
      <c r="G50" s="231" t="s">
        <v>276</v>
      </c>
      <c r="H5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50" s="233" t="str">
        <f>IF(Sklop2[[#This Row],[ZAHTEVANA SHEMA KAKOVOSTI]]&lt;&gt;"",Sklop2[[#This Row],[Preračunana masa/volumen/kos na enoto kg]],"")</f>
        <v/>
      </c>
      <c r="J50" s="234"/>
      <c r="K50" s="251"/>
      <c r="L50" s="251"/>
      <c r="M50" s="235"/>
      <c r="N50" s="243"/>
      <c r="O50" s="243"/>
      <c r="P50" s="237"/>
      <c r="Q50" s="236">
        <f>+Sklop2[[#This Row],[cena/enota brez DDV v EUR]]*Sklop2[[#This Row],[Stopnja DDV (%)]]</f>
        <v>0</v>
      </c>
      <c r="R50" s="236">
        <f>+Sklop2[[#This Row],[cena/enota brez DDV v EUR]]+Sklop2[[#This Row],[Davek (EUR)]]</f>
        <v>0</v>
      </c>
      <c r="S50" s="236">
        <f>+Sklop2[[#This Row],[cena/enota brez DDV v EUR]]*Sklop2[[#This Row],[Okvirna količina]]</f>
        <v>0</v>
      </c>
      <c r="T50" s="236">
        <f>+Sklop2[[#This Row],[Končna cena/enoto mere (EUR) z DDV]]*Sklop2[[#This Row],[Okvirna količina]]</f>
        <v>0</v>
      </c>
      <c r="U50" s="245"/>
    </row>
    <row r="51" spans="1:21">
      <c r="A51" s="231" t="s">
        <v>453</v>
      </c>
      <c r="B51" s="380" t="s">
        <v>271</v>
      </c>
      <c r="C51" s="231" t="s">
        <v>379</v>
      </c>
      <c r="D51" s="231" t="s">
        <v>158</v>
      </c>
      <c r="E51" s="231"/>
      <c r="F51" s="231">
        <v>50</v>
      </c>
      <c r="G51" s="231" t="s">
        <v>276</v>
      </c>
      <c r="H5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51" s="233" t="str">
        <f>IF(Sklop2[[#This Row],[ZAHTEVANA SHEMA KAKOVOSTI]]&lt;&gt;"",Sklop2[[#This Row],[Preračunana masa/volumen/kos na enoto kg]],"")</f>
        <v/>
      </c>
      <c r="J51" s="234"/>
      <c r="K51" s="251"/>
      <c r="L51" s="251"/>
      <c r="M51" s="235"/>
      <c r="N51" s="243"/>
      <c r="O51" s="243"/>
      <c r="P51" s="237"/>
      <c r="Q51" s="236">
        <f>+Sklop2[[#This Row],[cena/enota brez DDV v EUR]]*Sklop2[[#This Row],[Stopnja DDV (%)]]</f>
        <v>0</v>
      </c>
      <c r="R51" s="236">
        <f>+Sklop2[[#This Row],[cena/enota brez DDV v EUR]]+Sklop2[[#This Row],[Davek (EUR)]]</f>
        <v>0</v>
      </c>
      <c r="S51" s="236">
        <f>+Sklop2[[#This Row],[cena/enota brez DDV v EUR]]*Sklop2[[#This Row],[Okvirna količina]]</f>
        <v>0</v>
      </c>
      <c r="T51" s="236">
        <f>+Sklop2[[#This Row],[Končna cena/enoto mere (EUR) z DDV]]*Sklop2[[#This Row],[Okvirna količina]]</f>
        <v>0</v>
      </c>
      <c r="U51" s="245"/>
    </row>
    <row r="52" spans="1:21">
      <c r="A52" s="231" t="s">
        <v>454</v>
      </c>
      <c r="B52" s="380" t="s">
        <v>272</v>
      </c>
      <c r="C52" s="231" t="s">
        <v>161</v>
      </c>
      <c r="D52" s="231" t="s">
        <v>1</v>
      </c>
      <c r="E52" s="231"/>
      <c r="F52" s="231">
        <v>150</v>
      </c>
      <c r="G52" s="231" t="s">
        <v>276</v>
      </c>
      <c r="H5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2" s="233" t="str">
        <f>IF(Sklop2[[#This Row],[ZAHTEVANA SHEMA KAKOVOSTI]]&lt;&gt;"",Sklop2[[#This Row],[Preračunana masa/volumen/kos na enoto kg]],"")</f>
        <v/>
      </c>
      <c r="J52" s="234"/>
      <c r="K52" s="251"/>
      <c r="L52" s="251"/>
      <c r="M52" s="235"/>
      <c r="N52" s="243"/>
      <c r="O52" s="243"/>
      <c r="P52" s="237"/>
      <c r="Q52" s="236">
        <f>+Sklop2[[#This Row],[cena/enota brez DDV v EUR]]*Sklop2[[#This Row],[Stopnja DDV (%)]]</f>
        <v>0</v>
      </c>
      <c r="R52" s="236">
        <f>+Sklop2[[#This Row],[cena/enota brez DDV v EUR]]+Sklop2[[#This Row],[Davek (EUR)]]</f>
        <v>0</v>
      </c>
      <c r="S52" s="236">
        <f>+Sklop2[[#This Row],[cena/enota brez DDV v EUR]]*Sklop2[[#This Row],[Okvirna količina]]</f>
        <v>0</v>
      </c>
      <c r="T52" s="236">
        <f>+Sklop2[[#This Row],[Končna cena/enoto mere (EUR) z DDV]]*Sklop2[[#This Row],[Okvirna količina]]</f>
        <v>0</v>
      </c>
      <c r="U52" s="245"/>
    </row>
    <row r="53" spans="1:21">
      <c r="A53" s="231" t="s">
        <v>455</v>
      </c>
      <c r="B53" s="380" t="s">
        <v>273</v>
      </c>
      <c r="C53" s="231" t="s">
        <v>161</v>
      </c>
      <c r="D53" s="231" t="s">
        <v>1</v>
      </c>
      <c r="E53" s="231"/>
      <c r="F53" s="231">
        <v>150</v>
      </c>
      <c r="G53" s="231" t="s">
        <v>276</v>
      </c>
      <c r="H5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53" s="233" t="str">
        <f>IF(Sklop2[[#This Row],[ZAHTEVANA SHEMA KAKOVOSTI]]&lt;&gt;"",Sklop2[[#This Row],[Preračunana masa/volumen/kos na enoto kg]],"")</f>
        <v/>
      </c>
      <c r="J53" s="234"/>
      <c r="K53" s="251"/>
      <c r="L53" s="251"/>
      <c r="M53" s="235"/>
      <c r="N53" s="243"/>
      <c r="O53" s="243"/>
      <c r="P53" s="237"/>
      <c r="Q53" s="236">
        <f>+Sklop2[[#This Row],[cena/enota brez DDV v EUR]]*Sklop2[[#This Row],[Stopnja DDV (%)]]</f>
        <v>0</v>
      </c>
      <c r="R53" s="236">
        <f>+Sklop2[[#This Row],[cena/enota brez DDV v EUR]]+Sklop2[[#This Row],[Davek (EUR)]]</f>
        <v>0</v>
      </c>
      <c r="S53" s="236">
        <f>+Sklop2[[#This Row],[cena/enota brez DDV v EUR]]*Sklop2[[#This Row],[Okvirna količina]]</f>
        <v>0</v>
      </c>
      <c r="T53" s="236">
        <f>+Sklop2[[#This Row],[Končna cena/enoto mere (EUR) z DDV]]*Sklop2[[#This Row],[Okvirna količina]]</f>
        <v>0</v>
      </c>
      <c r="U53" s="245"/>
    </row>
    <row r="54" spans="1:21">
      <c r="A54" s="231" t="s">
        <v>456</v>
      </c>
      <c r="B54" s="380" t="s">
        <v>274</v>
      </c>
      <c r="C54" s="231" t="s">
        <v>161</v>
      </c>
      <c r="D54" s="231" t="s">
        <v>1</v>
      </c>
      <c r="E54" s="231"/>
      <c r="F54" s="231">
        <v>100</v>
      </c>
      <c r="G54" s="231" t="s">
        <v>276</v>
      </c>
      <c r="H5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54" s="233" t="str">
        <f>IF(Sklop2[[#This Row],[ZAHTEVANA SHEMA KAKOVOSTI]]&lt;&gt;"",Sklop2[[#This Row],[Preračunana masa/volumen/kos na enoto kg]],"")</f>
        <v/>
      </c>
      <c r="J54" s="234"/>
      <c r="K54" s="251"/>
      <c r="L54" s="251"/>
      <c r="M54" s="235"/>
      <c r="N54" s="243"/>
      <c r="O54" s="243"/>
      <c r="P54" s="237"/>
      <c r="Q54" s="236">
        <f>+Sklop2[[#This Row],[cena/enota brez DDV v EUR]]*Sklop2[[#This Row],[Stopnja DDV (%)]]</f>
        <v>0</v>
      </c>
      <c r="R54" s="236">
        <f>+Sklop2[[#This Row],[cena/enota brez DDV v EUR]]+Sklop2[[#This Row],[Davek (EUR)]]</f>
        <v>0</v>
      </c>
      <c r="S54" s="236">
        <f>+Sklop2[[#This Row],[cena/enota brez DDV v EUR]]*Sklop2[[#This Row],[Okvirna količina]]</f>
        <v>0</v>
      </c>
      <c r="T54" s="236">
        <f>+Sklop2[[#This Row],[Končna cena/enoto mere (EUR) z DDV]]*Sklop2[[#This Row],[Okvirna količina]]</f>
        <v>0</v>
      </c>
      <c r="U54" s="245"/>
    </row>
    <row r="55" spans="1:21">
      <c r="A55" s="231" t="s">
        <v>457</v>
      </c>
      <c r="B55" s="380" t="s">
        <v>459</v>
      </c>
      <c r="C55" s="231" t="s">
        <v>460</v>
      </c>
      <c r="D55" s="231" t="s">
        <v>158</v>
      </c>
      <c r="E55" s="231"/>
      <c r="F55" s="231">
        <v>20</v>
      </c>
      <c r="G55" s="231" t="s">
        <v>276</v>
      </c>
      <c r="H5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55" s="233" t="str">
        <f>IF(Sklop2[[#This Row],[ZAHTEVANA SHEMA KAKOVOSTI]]&lt;&gt;"",Sklop2[[#This Row],[Preračunana masa/volumen/kos na enoto kg]],"")</f>
        <v/>
      </c>
      <c r="J55" s="234"/>
      <c r="K55" s="251"/>
      <c r="L55" s="251"/>
      <c r="M55" s="235"/>
      <c r="N55" s="243"/>
      <c r="O55" s="243"/>
      <c r="P55" s="237"/>
      <c r="Q55" s="236">
        <f>+Sklop2[[#This Row],[cena/enota brez DDV v EUR]]*Sklop2[[#This Row],[Stopnja DDV (%)]]</f>
        <v>0</v>
      </c>
      <c r="R55" s="236">
        <f>+Sklop2[[#This Row],[cena/enota brez DDV v EUR]]+Sklop2[[#This Row],[Davek (EUR)]]</f>
        <v>0</v>
      </c>
      <c r="S55" s="236">
        <f>+Sklop2[[#This Row],[cena/enota brez DDV v EUR]]*Sklop2[[#This Row],[Okvirna količina]]</f>
        <v>0</v>
      </c>
      <c r="T55" s="236">
        <f>+Sklop2[[#This Row],[Končna cena/enoto mere (EUR) z DDV]]*Sklop2[[#This Row],[Okvirna količina]]</f>
        <v>0</v>
      </c>
      <c r="U55" s="245"/>
    </row>
    <row r="56" spans="1:21">
      <c r="A56" s="231" t="s">
        <v>458</v>
      </c>
      <c r="B56" s="380" t="s">
        <v>275</v>
      </c>
      <c r="C56" s="231" t="s">
        <v>161</v>
      </c>
      <c r="D56" s="231" t="s">
        <v>1</v>
      </c>
      <c r="E56" s="231"/>
      <c r="F56" s="231">
        <v>80</v>
      </c>
      <c r="G56" s="231" t="s">
        <v>276</v>
      </c>
      <c r="H5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56" s="233" t="str">
        <f>IF(Sklop2[[#This Row],[ZAHTEVANA SHEMA KAKOVOSTI]]&lt;&gt;"",Sklop2[[#This Row],[Preračunana masa/volumen/kos na enoto kg]],"")</f>
        <v/>
      </c>
      <c r="J56" s="234"/>
      <c r="K56" s="251"/>
      <c r="L56" s="251"/>
      <c r="M56" s="235"/>
      <c r="N56" s="243"/>
      <c r="O56" s="243"/>
      <c r="P56" s="237"/>
      <c r="Q56" s="236">
        <f>+Sklop2[[#This Row],[cena/enota brez DDV v EUR]]*Sklop2[[#This Row],[Stopnja DDV (%)]]</f>
        <v>0</v>
      </c>
      <c r="R56" s="236">
        <f>+Sklop2[[#This Row],[cena/enota brez DDV v EUR]]+Sklop2[[#This Row],[Davek (EUR)]]</f>
        <v>0</v>
      </c>
      <c r="S56" s="236">
        <f>+Sklop2[[#This Row],[cena/enota brez DDV v EUR]]*Sklop2[[#This Row],[Okvirna količina]]</f>
        <v>0</v>
      </c>
      <c r="T56" s="236">
        <f>+Sklop2[[#This Row],[Končna cena/enoto mere (EUR) z DDV]]*Sklop2[[#This Row],[Okvirna količina]]</f>
        <v>0</v>
      </c>
      <c r="U56" s="245"/>
    </row>
    <row r="57" spans="1:21">
      <c r="A57" s="231" t="s">
        <v>461</v>
      </c>
      <c r="B57" s="380" t="s">
        <v>307</v>
      </c>
      <c r="C57" s="231" t="s">
        <v>463</v>
      </c>
      <c r="D57" s="231" t="s">
        <v>158</v>
      </c>
      <c r="E57" s="231"/>
      <c r="F57" s="231">
        <v>350</v>
      </c>
      <c r="G57" s="231" t="s">
        <v>276</v>
      </c>
      <c r="H5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57" s="233" t="str">
        <f>IF(Sklop2[[#This Row],[ZAHTEVANA SHEMA KAKOVOSTI]]&lt;&gt;"",Sklop2[[#This Row],[Preračunana masa/volumen/kos na enoto kg]],"")</f>
        <v/>
      </c>
      <c r="J57" s="234"/>
      <c r="K57" s="251"/>
      <c r="L57" s="251"/>
      <c r="M57" s="235"/>
      <c r="N57" s="243"/>
      <c r="O57" s="243"/>
      <c r="P57" s="237"/>
      <c r="Q57" s="236">
        <f>+Sklop2[[#This Row],[cena/enota brez DDV v EUR]]*Sklop2[[#This Row],[Stopnja DDV (%)]]</f>
        <v>0</v>
      </c>
      <c r="R57" s="236">
        <f>+Sklop2[[#This Row],[cena/enota brez DDV v EUR]]+Sklop2[[#This Row],[Davek (EUR)]]</f>
        <v>0</v>
      </c>
      <c r="S57" s="236">
        <f>+Sklop2[[#This Row],[cena/enota brez DDV v EUR]]*Sklop2[[#This Row],[Okvirna količina]]</f>
        <v>0</v>
      </c>
      <c r="T57" s="236">
        <f>+Sklop2[[#This Row],[Končna cena/enoto mere (EUR) z DDV]]*Sklop2[[#This Row],[Okvirna količina]]</f>
        <v>0</v>
      </c>
      <c r="U57" s="245"/>
    </row>
    <row r="58" spans="1:21">
      <c r="A58" s="231" t="s">
        <v>462</v>
      </c>
      <c r="B58" s="380" t="s">
        <v>465</v>
      </c>
      <c r="C58" s="231" t="s">
        <v>466</v>
      </c>
      <c r="D58" s="231" t="s">
        <v>158</v>
      </c>
      <c r="E58" s="231"/>
      <c r="F58" s="231">
        <v>350</v>
      </c>
      <c r="G58" s="231" t="s">
        <v>276</v>
      </c>
      <c r="H58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</v>
      </c>
      <c r="I58" s="233" t="str">
        <f>IF(Sklop2[[#This Row],[ZAHTEVANA SHEMA KAKOVOSTI]]&lt;&gt;"",Sklop2[[#This Row],[Preračunana masa/volumen/kos na enoto kg]],"")</f>
        <v/>
      </c>
      <c r="J58" s="234"/>
      <c r="K58" s="251"/>
      <c r="L58" s="251"/>
      <c r="M58" s="235"/>
      <c r="N58" s="243"/>
      <c r="O58" s="243"/>
      <c r="P58" s="237"/>
      <c r="Q58" s="236">
        <f>+Sklop2[[#This Row],[cena/enota brez DDV v EUR]]*Sklop2[[#This Row],[Stopnja DDV (%)]]</f>
        <v>0</v>
      </c>
      <c r="R58" s="236">
        <f>+Sklop2[[#This Row],[cena/enota brez DDV v EUR]]+Sklop2[[#This Row],[Davek (EUR)]]</f>
        <v>0</v>
      </c>
      <c r="S58" s="236">
        <f>+Sklop2[[#This Row],[cena/enota brez DDV v EUR]]*Sklop2[[#This Row],[Okvirna količina]]</f>
        <v>0</v>
      </c>
      <c r="T58" s="236">
        <f>+Sklop2[[#This Row],[Končna cena/enoto mere (EUR) z DDV]]*Sklop2[[#This Row],[Okvirna količina]]</f>
        <v>0</v>
      </c>
      <c r="U58" s="245"/>
    </row>
    <row r="59" spans="1:21">
      <c r="A59" s="231" t="s">
        <v>464</v>
      </c>
      <c r="B59" s="380" t="s">
        <v>308</v>
      </c>
      <c r="C59" s="231" t="s">
        <v>468</v>
      </c>
      <c r="D59" s="231" t="s">
        <v>158</v>
      </c>
      <c r="E59" s="231"/>
      <c r="F59" s="231">
        <v>450</v>
      </c>
      <c r="G59" s="231" t="s">
        <v>276</v>
      </c>
      <c r="H59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450</v>
      </c>
      <c r="I59" s="233" t="str">
        <f>IF(Sklop2[[#This Row],[ZAHTEVANA SHEMA KAKOVOSTI]]&lt;&gt;"",Sklop2[[#This Row],[Preračunana masa/volumen/kos na enoto kg]],"")</f>
        <v/>
      </c>
      <c r="J59" s="234"/>
      <c r="K59" s="251"/>
      <c r="L59" s="251"/>
      <c r="M59" s="235"/>
      <c r="N59" s="243"/>
      <c r="O59" s="243"/>
      <c r="P59" s="237"/>
      <c r="Q59" s="236">
        <f>+Sklop2[[#This Row],[cena/enota brez DDV v EUR]]*Sklop2[[#This Row],[Stopnja DDV (%)]]</f>
        <v>0</v>
      </c>
      <c r="R59" s="236">
        <f>+Sklop2[[#This Row],[cena/enota brez DDV v EUR]]+Sklop2[[#This Row],[Davek (EUR)]]</f>
        <v>0</v>
      </c>
      <c r="S59" s="236">
        <f>+Sklop2[[#This Row],[cena/enota brez DDV v EUR]]*Sklop2[[#This Row],[Okvirna količina]]</f>
        <v>0</v>
      </c>
      <c r="T59" s="236">
        <f>+Sklop2[[#This Row],[Končna cena/enoto mere (EUR) z DDV]]*Sklop2[[#This Row],[Okvirna količina]]</f>
        <v>0</v>
      </c>
      <c r="U59" s="245"/>
    </row>
    <row r="60" spans="1:21">
      <c r="A60" s="231" t="s">
        <v>467</v>
      </c>
      <c r="B60" s="380" t="s">
        <v>309</v>
      </c>
      <c r="C60" s="231">
        <v>1</v>
      </c>
      <c r="D60" s="231" t="s">
        <v>95</v>
      </c>
      <c r="E60" s="231"/>
      <c r="F60" s="231">
        <v>15</v>
      </c>
      <c r="G60" s="231" t="s">
        <v>257</v>
      </c>
      <c r="H60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60" s="233" t="str">
        <f>IF(Sklop2[[#This Row],[ZAHTEVANA SHEMA KAKOVOSTI]]&lt;&gt;"",Sklop2[[#This Row],[Preračunana masa/volumen/kos na enoto kg]],"")</f>
        <v/>
      </c>
      <c r="J60" s="234"/>
      <c r="K60" s="251"/>
      <c r="L60" s="251"/>
      <c r="M60" s="235"/>
      <c r="N60" s="243"/>
      <c r="O60" s="243"/>
      <c r="P60" s="237"/>
      <c r="Q60" s="236">
        <f>+Sklop2[[#This Row],[cena/enota brez DDV v EUR]]*Sklop2[[#This Row],[Stopnja DDV (%)]]</f>
        <v>0</v>
      </c>
      <c r="R60" s="236">
        <f>+Sklop2[[#This Row],[cena/enota brez DDV v EUR]]+Sklop2[[#This Row],[Davek (EUR)]]</f>
        <v>0</v>
      </c>
      <c r="S60" s="236">
        <f>+Sklop2[[#This Row],[cena/enota brez DDV v EUR]]*Sklop2[[#This Row],[Okvirna količina]]</f>
        <v>0</v>
      </c>
      <c r="T60" s="236">
        <f>+Sklop2[[#This Row],[Končna cena/enoto mere (EUR) z DDV]]*Sklop2[[#This Row],[Okvirna količina]]</f>
        <v>0</v>
      </c>
      <c r="U60" s="245"/>
    </row>
    <row r="61" spans="1:21" ht="24">
      <c r="A61" s="231" t="s">
        <v>469</v>
      </c>
      <c r="B61" s="380" t="s">
        <v>471</v>
      </c>
      <c r="C61" s="231">
        <v>1</v>
      </c>
      <c r="D61" s="231" t="s">
        <v>95</v>
      </c>
      <c r="E61" s="231"/>
      <c r="F61" s="231">
        <v>1100</v>
      </c>
      <c r="G61" s="231" t="s">
        <v>257</v>
      </c>
      <c r="H61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1100</v>
      </c>
      <c r="I61" s="233" t="str">
        <f>IF(Sklop2[[#This Row],[ZAHTEVANA SHEMA KAKOVOSTI]]&lt;&gt;"",Sklop2[[#This Row],[Preračunana masa/volumen/kos na enoto kg]],"")</f>
        <v/>
      </c>
      <c r="J61" s="234"/>
      <c r="K61" s="251"/>
      <c r="L61" s="251"/>
      <c r="M61" s="235"/>
      <c r="N61" s="243"/>
      <c r="O61" s="243"/>
      <c r="P61" s="237"/>
      <c r="Q61" s="236">
        <f>+Sklop2[[#This Row],[cena/enota brez DDV v EUR]]*Sklop2[[#This Row],[Stopnja DDV (%)]]</f>
        <v>0</v>
      </c>
      <c r="R61" s="236">
        <f>+Sklop2[[#This Row],[cena/enota brez DDV v EUR]]+Sklop2[[#This Row],[Davek (EUR)]]</f>
        <v>0</v>
      </c>
      <c r="S61" s="236">
        <f>+Sklop2[[#This Row],[cena/enota brez DDV v EUR]]*Sklop2[[#This Row],[Okvirna količina]]</f>
        <v>0</v>
      </c>
      <c r="T61" s="236">
        <f>+Sklop2[[#This Row],[Končna cena/enoto mere (EUR) z DDV]]*Sklop2[[#This Row],[Okvirna količina]]</f>
        <v>0</v>
      </c>
      <c r="U61" s="245"/>
    </row>
    <row r="62" spans="1:21">
      <c r="A62" s="231" t="s">
        <v>470</v>
      </c>
      <c r="B62" s="380" t="s">
        <v>473</v>
      </c>
      <c r="C62" s="231" t="s">
        <v>474</v>
      </c>
      <c r="D62" s="231" t="s">
        <v>158</v>
      </c>
      <c r="E62" s="231"/>
      <c r="F62" s="231">
        <v>150</v>
      </c>
      <c r="G62" s="231" t="s">
        <v>276</v>
      </c>
      <c r="H62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62" s="233" t="str">
        <f>IF(Sklop2[[#This Row],[ZAHTEVANA SHEMA KAKOVOSTI]]&lt;&gt;"",Sklop2[[#This Row],[Preračunana masa/volumen/kos na enoto kg]],"")</f>
        <v/>
      </c>
      <c r="J62" s="234"/>
      <c r="K62" s="251"/>
      <c r="L62" s="251"/>
      <c r="M62" s="235"/>
      <c r="N62" s="243"/>
      <c r="O62" s="243"/>
      <c r="P62" s="237"/>
      <c r="Q62" s="236">
        <f>+Sklop2[[#This Row],[cena/enota brez DDV v EUR]]*Sklop2[[#This Row],[Stopnja DDV (%)]]</f>
        <v>0</v>
      </c>
      <c r="R62" s="236">
        <f>+Sklop2[[#This Row],[cena/enota brez DDV v EUR]]+Sklop2[[#This Row],[Davek (EUR)]]</f>
        <v>0</v>
      </c>
      <c r="S62" s="236">
        <f>+Sklop2[[#This Row],[cena/enota brez DDV v EUR]]*Sklop2[[#This Row],[Okvirna količina]]</f>
        <v>0</v>
      </c>
      <c r="T62" s="236">
        <f>+Sklop2[[#This Row],[Končna cena/enoto mere (EUR) z DDV]]*Sklop2[[#This Row],[Okvirna količina]]</f>
        <v>0</v>
      </c>
      <c r="U62" s="245"/>
    </row>
    <row r="63" spans="1:21">
      <c r="A63" s="231" t="s">
        <v>472</v>
      </c>
      <c r="B63" s="380" t="s">
        <v>476</v>
      </c>
      <c r="C63" s="231" t="s">
        <v>477</v>
      </c>
      <c r="D63" s="231" t="s">
        <v>158</v>
      </c>
      <c r="E63" s="231"/>
      <c r="F63" s="231">
        <v>620</v>
      </c>
      <c r="G63" s="231" t="s">
        <v>276</v>
      </c>
      <c r="H63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620</v>
      </c>
      <c r="I63" s="233" t="str">
        <f>IF(Sklop2[[#This Row],[ZAHTEVANA SHEMA KAKOVOSTI]]&lt;&gt;"",Sklop2[[#This Row],[Preračunana masa/volumen/kos na enoto kg]],"")</f>
        <v/>
      </c>
      <c r="J63" s="234"/>
      <c r="K63" s="251"/>
      <c r="L63" s="251"/>
      <c r="M63" s="235"/>
      <c r="N63" s="243"/>
      <c r="O63" s="243"/>
      <c r="P63" s="237"/>
      <c r="Q63" s="236">
        <f>+Sklop2[[#This Row],[cena/enota brez DDV v EUR]]*Sklop2[[#This Row],[Stopnja DDV (%)]]</f>
        <v>0</v>
      </c>
      <c r="R63" s="236">
        <f>+Sklop2[[#This Row],[cena/enota brez DDV v EUR]]+Sklop2[[#This Row],[Davek (EUR)]]</f>
        <v>0</v>
      </c>
      <c r="S63" s="236">
        <f>+Sklop2[[#This Row],[cena/enota brez DDV v EUR]]*Sklop2[[#This Row],[Okvirna količina]]</f>
        <v>0</v>
      </c>
      <c r="T63" s="236">
        <f>+Sklop2[[#This Row],[Končna cena/enoto mere (EUR) z DDV]]*Sklop2[[#This Row],[Okvirna količina]]</f>
        <v>0</v>
      </c>
      <c r="U63" s="245"/>
    </row>
    <row r="64" spans="1:21">
      <c r="A64" s="231" t="s">
        <v>475</v>
      </c>
      <c r="B64" s="380" t="s">
        <v>479</v>
      </c>
      <c r="C64" s="231" t="s">
        <v>480</v>
      </c>
      <c r="D64" s="231" t="s">
        <v>158</v>
      </c>
      <c r="E64" s="231"/>
      <c r="F64" s="231">
        <v>100</v>
      </c>
      <c r="G64" s="231" t="s">
        <v>276</v>
      </c>
      <c r="H64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4" s="233" t="str">
        <f>IF(Sklop2[[#This Row],[ZAHTEVANA SHEMA KAKOVOSTI]]&lt;&gt;"",Sklop2[[#This Row],[Preračunana masa/volumen/kos na enoto kg]],"")</f>
        <v/>
      </c>
      <c r="J64" s="234"/>
      <c r="K64" s="251"/>
      <c r="L64" s="251"/>
      <c r="M64" s="235"/>
      <c r="N64" s="243"/>
      <c r="O64" s="243"/>
      <c r="P64" s="237"/>
      <c r="Q64" s="236">
        <f>+Sklop2[[#This Row],[cena/enota brez DDV v EUR]]*Sklop2[[#This Row],[Stopnja DDV (%)]]</f>
        <v>0</v>
      </c>
      <c r="R64" s="236">
        <f>+Sklop2[[#This Row],[cena/enota brez DDV v EUR]]+Sklop2[[#This Row],[Davek (EUR)]]</f>
        <v>0</v>
      </c>
      <c r="S64" s="236">
        <f>+Sklop2[[#This Row],[cena/enota brez DDV v EUR]]*Sklop2[[#This Row],[Okvirna količina]]</f>
        <v>0</v>
      </c>
      <c r="T64" s="236">
        <f>+Sklop2[[#This Row],[Končna cena/enoto mere (EUR) z DDV]]*Sklop2[[#This Row],[Okvirna količina]]</f>
        <v>0</v>
      </c>
      <c r="U64" s="245"/>
    </row>
    <row r="65" spans="1:22">
      <c r="A65" s="231" t="s">
        <v>478</v>
      </c>
      <c r="B65" s="380" t="s">
        <v>482</v>
      </c>
      <c r="C65" s="387" t="s">
        <v>487</v>
      </c>
      <c r="D65" s="231" t="s">
        <v>1</v>
      </c>
      <c r="E65" s="231"/>
      <c r="F65" s="231">
        <v>80</v>
      </c>
      <c r="G65" s="231" t="s">
        <v>276</v>
      </c>
      <c r="H65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65" s="233" t="str">
        <f>IF(Sklop2[[#This Row],[ZAHTEVANA SHEMA KAKOVOSTI]]&lt;&gt;"",Sklop2[[#This Row],[Preračunana masa/volumen/kos na enoto kg]],"")</f>
        <v/>
      </c>
      <c r="J65" s="234"/>
      <c r="K65" s="251"/>
      <c r="L65" s="251"/>
      <c r="M65" s="235"/>
      <c r="N65" s="243"/>
      <c r="O65" s="243"/>
      <c r="P65" s="237"/>
      <c r="Q65" s="236">
        <f>+Sklop2[[#This Row],[cena/enota brez DDV v EUR]]*Sklop2[[#This Row],[Stopnja DDV (%)]]</f>
        <v>0</v>
      </c>
      <c r="R65" s="236">
        <f>+Sklop2[[#This Row],[cena/enota brez DDV v EUR]]+Sklop2[[#This Row],[Davek (EUR)]]</f>
        <v>0</v>
      </c>
      <c r="S65" s="236">
        <f>+Sklop2[[#This Row],[cena/enota brez DDV v EUR]]*Sklop2[[#This Row],[Okvirna količina]]</f>
        <v>0</v>
      </c>
      <c r="T65" s="236">
        <f>+Sklop2[[#This Row],[Končna cena/enoto mere (EUR) z DDV]]*Sklop2[[#This Row],[Okvirna količina]]</f>
        <v>0</v>
      </c>
      <c r="U65" s="245"/>
    </row>
    <row r="66" spans="1:22">
      <c r="A66" s="231" t="s">
        <v>481</v>
      </c>
      <c r="B66" s="380" t="s">
        <v>310</v>
      </c>
      <c r="C66" s="231" t="s">
        <v>484</v>
      </c>
      <c r="D66" s="231" t="s">
        <v>158</v>
      </c>
      <c r="E66" s="231"/>
      <c r="F66" s="231">
        <v>100</v>
      </c>
      <c r="G66" s="231" t="s">
        <v>276</v>
      </c>
      <c r="H66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66" s="233" t="str">
        <f>IF(Sklop2[[#This Row],[ZAHTEVANA SHEMA KAKOVOSTI]]&lt;&gt;"",Sklop2[[#This Row],[Preračunana masa/volumen/kos na enoto kg]],"")</f>
        <v/>
      </c>
      <c r="J66" s="234"/>
      <c r="K66" s="251"/>
      <c r="L66" s="251"/>
      <c r="M66" s="235"/>
      <c r="N66" s="243"/>
      <c r="O66" s="243"/>
      <c r="P66" s="237"/>
      <c r="Q66" s="236">
        <f>+Sklop2[[#This Row],[cena/enota brez DDV v EUR]]*Sklop2[[#This Row],[Stopnja DDV (%)]]</f>
        <v>0</v>
      </c>
      <c r="R66" s="236">
        <f>+Sklop2[[#This Row],[cena/enota brez DDV v EUR]]+Sklop2[[#This Row],[Davek (EUR)]]</f>
        <v>0</v>
      </c>
      <c r="S66" s="236">
        <f>+Sklop2[[#This Row],[cena/enota brez DDV v EUR]]*Sklop2[[#This Row],[Okvirna količina]]</f>
        <v>0</v>
      </c>
      <c r="T66" s="236">
        <f>+Sklop2[[#This Row],[Končna cena/enoto mere (EUR) z DDV]]*Sklop2[[#This Row],[Okvirna količina]]</f>
        <v>0</v>
      </c>
      <c r="U66" s="245"/>
    </row>
    <row r="67" spans="1:22">
      <c r="A67" s="231" t="s">
        <v>483</v>
      </c>
      <c r="B67" s="380" t="s">
        <v>311</v>
      </c>
      <c r="C67" s="231" t="s">
        <v>484</v>
      </c>
      <c r="D67" s="231" t="s">
        <v>158</v>
      </c>
      <c r="E67" s="231"/>
      <c r="F67" s="231">
        <v>200</v>
      </c>
      <c r="G67" s="231" t="s">
        <v>276</v>
      </c>
      <c r="H67" s="23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67" s="233" t="str">
        <f>IF(Sklop2[[#This Row],[ZAHTEVANA SHEMA KAKOVOSTI]]&lt;&gt;"",Sklop2[[#This Row],[Preračunana masa/volumen/kos na enoto kg]],"")</f>
        <v/>
      </c>
      <c r="J67" s="234"/>
      <c r="K67" s="251"/>
      <c r="L67" s="251"/>
      <c r="M67" s="235"/>
      <c r="N67" s="243"/>
      <c r="O67" s="243"/>
      <c r="P67" s="237"/>
      <c r="Q67" s="236">
        <f>+Sklop2[[#This Row],[cena/enota brez DDV v EUR]]*Sklop2[[#This Row],[Stopnja DDV (%)]]</f>
        <v>0</v>
      </c>
      <c r="R67" s="236">
        <f>+Sklop2[[#This Row],[cena/enota brez DDV v EUR]]+Sklop2[[#This Row],[Davek (EUR)]]</f>
        <v>0</v>
      </c>
      <c r="S67" s="236">
        <f>+Sklop2[[#This Row],[cena/enota brez DDV v EUR]]*Sklop2[[#This Row],[Okvirna količina]]</f>
        <v>0</v>
      </c>
      <c r="T67" s="236">
        <f>+Sklop2[[#This Row],[Končna cena/enoto mere (EUR) z DDV]]*Sklop2[[#This Row],[Okvirna količina]]</f>
        <v>0</v>
      </c>
      <c r="U67" s="245"/>
    </row>
    <row r="68" spans="1:22" s="395" customFormat="1">
      <c r="A68" s="388" t="s">
        <v>55</v>
      </c>
      <c r="B68" s="389" t="s">
        <v>386</v>
      </c>
      <c r="C68" s="390" t="s">
        <v>387</v>
      </c>
      <c r="D68" s="390" t="s">
        <v>158</v>
      </c>
      <c r="E68" s="391" t="s">
        <v>183</v>
      </c>
      <c r="F68" s="392">
        <v>65</v>
      </c>
      <c r="G68" s="393" t="s">
        <v>276</v>
      </c>
      <c r="H68" s="394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65</v>
      </c>
      <c r="I68" s="394">
        <f>IF(Sklop2[[#This Row],[ZAHTEVANA SHEMA KAKOVOSTI]]&lt;&gt;"",Sklop2[[#This Row],[Preračunana masa/volumen/kos na enoto kg]],"")</f>
        <v>65</v>
      </c>
      <c r="J68" s="269"/>
      <c r="K68" s="242"/>
      <c r="L68" s="242"/>
      <c r="M68" s="235"/>
      <c r="N68" s="243"/>
      <c r="O68" s="243"/>
      <c r="P68" s="379"/>
      <c r="Q68" s="243">
        <f>+Sklop2[[#This Row],[cena/enota brez DDV v EUR]]*Sklop2[[#This Row],[Stopnja DDV (%)]]</f>
        <v>0</v>
      </c>
      <c r="R68" s="243">
        <f>+Sklop2[[#This Row],[cena/enota brez DDV v EUR]]+Sklop2[[#This Row],[Davek (EUR)]]</f>
        <v>0</v>
      </c>
      <c r="S68" s="243">
        <f>+Sklop2[[#This Row],[cena/enota brez DDV v EUR]]*Sklop2[[#This Row],[Okvirna količina]]</f>
        <v>0</v>
      </c>
      <c r="T68" s="243">
        <f>+Sklop2[[#This Row],[Končna cena/enoto mere (EUR) z DDV]]*Sklop2[[#This Row],[Okvirna količina]]</f>
        <v>0</v>
      </c>
      <c r="U68" s="245"/>
    </row>
    <row r="69" spans="1:22" s="395" customFormat="1">
      <c r="A69" s="388" t="s">
        <v>1224</v>
      </c>
      <c r="B69" s="389" t="s">
        <v>1225</v>
      </c>
      <c r="C69" s="390" t="s">
        <v>1226</v>
      </c>
      <c r="D69" s="390" t="s">
        <v>158</v>
      </c>
      <c r="E69" s="391" t="s">
        <v>183</v>
      </c>
      <c r="F69" s="392">
        <v>600</v>
      </c>
      <c r="G69" s="393" t="s">
        <v>276</v>
      </c>
      <c r="H69" s="39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69" s="396">
        <f>IF(Sklop2[[#This Row],[ZAHTEVANA SHEMA KAKOVOSTI]]&lt;&gt;"",Sklop2[[#This Row],[Preračunana masa/volumen/kos na enoto kg]],"")</f>
        <v>600</v>
      </c>
      <c r="J69" s="397"/>
      <c r="K69" s="398"/>
      <c r="L69" s="398"/>
      <c r="M69" s="399"/>
      <c r="N69" s="400"/>
      <c r="O69" s="400"/>
      <c r="P69" s="401"/>
      <c r="Q69" s="400">
        <f>+Sklop2[[#This Row],[cena/enota brez DDV v EUR]]*Sklop2[[#This Row],[Stopnja DDV (%)]]</f>
        <v>0</v>
      </c>
      <c r="R69" s="400">
        <f>+Sklop2[[#This Row],[cena/enota brez DDV v EUR]]+Sklop2[[#This Row],[Davek (EUR)]]</f>
        <v>0</v>
      </c>
      <c r="S69" s="400">
        <f>+Sklop2[[#This Row],[cena/enota brez DDV v EUR]]*Sklop2[[#This Row],[Okvirna količina]]</f>
        <v>0</v>
      </c>
      <c r="T69" s="400">
        <f>+Sklop2[[#This Row],[Končna cena/enoto mere (EUR) z DDV]]*Sklop2[[#This Row],[Okvirna količina]]</f>
        <v>0</v>
      </c>
      <c r="U69" s="402"/>
    </row>
    <row r="70" spans="1:22" ht="12.75" customHeight="1">
      <c r="A70" s="403" t="s">
        <v>182</v>
      </c>
      <c r="B70" s="404"/>
      <c r="C70" s="405"/>
      <c r="D70" s="405"/>
      <c r="E70" s="406"/>
      <c r="F70" s="407">
        <f>SUM(F16:F69)</f>
        <v>16653</v>
      </c>
      <c r="G70" s="293"/>
      <c r="H70" s="408">
        <f>SUBTOTAL(109,Sklop2[Preračunana masa/volumen/kos na enoto kg])</f>
        <v>16653</v>
      </c>
      <c r="I70" s="408">
        <f>SUBTOTAL(109,Sklop2[Živila iz shem kakovosti (kg)])</f>
        <v>8525</v>
      </c>
      <c r="J70" s="409"/>
      <c r="K70" s="296"/>
      <c r="L70" s="296"/>
      <c r="M70" s="297"/>
      <c r="N70" s="303"/>
      <c r="O70" s="303"/>
      <c r="P70" s="303"/>
      <c r="Q70" s="410"/>
      <c r="R70" s="409"/>
      <c r="S70" s="410">
        <f>SUBTOTAL(109,Sklop2[Vrednost za okvirno količino (EUR) brez DDV])</f>
        <v>0</v>
      </c>
      <c r="T70" s="410">
        <f>SUBTOTAL(109,Sklop2[Vrednost za okvirno količino (EUR) z DDV])</f>
        <v>0</v>
      </c>
      <c r="U70" s="411">
        <f>SUBTOTAL(103,Sklop2[Shema kakovosti
(nacionalne, evropske)
])</f>
        <v>0</v>
      </c>
      <c r="V70" s="412"/>
    </row>
    <row r="71" spans="1:22" s="395" customFormat="1" ht="12.75" customHeight="1">
      <c r="A71" s="413"/>
      <c r="B71" s="414"/>
      <c r="C71" s="415"/>
      <c r="D71" s="415"/>
      <c r="E71" s="416"/>
      <c r="F71" s="417"/>
      <c r="G71" s="198"/>
      <c r="H71" s="418"/>
      <c r="I71" s="418"/>
      <c r="J71" s="419"/>
      <c r="K71" s="201"/>
      <c r="L71" s="201"/>
      <c r="M71" s="202"/>
      <c r="N71" s="420"/>
      <c r="O71" s="420"/>
      <c r="P71" s="420"/>
      <c r="Q71" s="421"/>
      <c r="R71" s="419"/>
      <c r="S71" s="421"/>
      <c r="T71" s="421"/>
      <c r="U71" s="422"/>
      <c r="V71" s="423"/>
    </row>
    <row r="72" spans="1:22">
      <c r="A72" s="424" t="s">
        <v>178</v>
      </c>
      <c r="B72" s="57"/>
      <c r="C72" s="373"/>
      <c r="D72" s="373"/>
      <c r="E72" s="425"/>
      <c r="Q72" s="424"/>
      <c r="R72" s="424"/>
      <c r="S72" s="424"/>
      <c r="T72" s="424"/>
    </row>
    <row r="73" spans="1:22">
      <c r="A73" s="301" t="s">
        <v>180</v>
      </c>
      <c r="B73" s="57"/>
      <c r="C73" s="373"/>
      <c r="D73" s="373"/>
      <c r="E73" s="425"/>
    </row>
    <row r="74" spans="1:22">
      <c r="A74" s="426" t="s">
        <v>265</v>
      </c>
      <c r="F74" s="359"/>
      <c r="G74" s="359"/>
      <c r="H74" s="427"/>
      <c r="I74" s="427"/>
      <c r="J74" s="427"/>
      <c r="K74" s="427"/>
      <c r="L74" s="428"/>
      <c r="M74" s="428"/>
      <c r="N74" s="427"/>
      <c r="O74" s="427"/>
      <c r="P74" s="427"/>
      <c r="Q74" s="427"/>
      <c r="R74" s="427"/>
    </row>
    <row r="75" spans="1:22">
      <c r="A75" s="368" t="s">
        <v>254</v>
      </c>
      <c r="F75" s="359"/>
      <c r="G75" s="359"/>
      <c r="H75" s="427"/>
      <c r="I75" s="427"/>
      <c r="J75" s="427"/>
      <c r="K75" s="427"/>
      <c r="L75" s="428"/>
      <c r="M75" s="428"/>
      <c r="N75" s="427"/>
      <c r="O75" s="427"/>
      <c r="P75" s="427"/>
      <c r="Q75" s="427"/>
      <c r="R75" s="427"/>
    </row>
    <row r="76" spans="1:22" s="358" customFormat="1">
      <c r="A76" s="617" t="s">
        <v>263</v>
      </c>
      <c r="B76" s="617"/>
      <c r="C76" s="617"/>
      <c r="D76" s="617"/>
      <c r="E76" s="617"/>
      <c r="F76" s="617"/>
      <c r="G76" s="617"/>
      <c r="H76" s="617"/>
      <c r="I76" s="617"/>
      <c r="J76" s="617"/>
      <c r="K76" s="617"/>
      <c r="L76" s="617"/>
      <c r="M76" s="301"/>
      <c r="N76" s="427"/>
      <c r="O76" s="427"/>
      <c r="P76" s="427"/>
      <c r="Q76" s="427"/>
      <c r="R76" s="427"/>
      <c r="S76" s="301"/>
      <c r="T76" s="301"/>
      <c r="U76" s="359"/>
      <c r="V76" s="301"/>
    </row>
    <row r="77" spans="1:22">
      <c r="A77" s="368"/>
      <c r="N77" s="427"/>
      <c r="O77" s="427"/>
      <c r="P77" s="427"/>
      <c r="Q77" s="427"/>
      <c r="R77" s="427"/>
    </row>
    <row r="78" spans="1:22">
      <c r="A78" s="426" t="s">
        <v>66</v>
      </c>
      <c r="F78" s="359"/>
      <c r="G78" s="359" t="s">
        <v>67</v>
      </c>
      <c r="H78" s="427"/>
      <c r="I78" s="427"/>
      <c r="J78" s="427"/>
      <c r="K78" s="427"/>
      <c r="L78" s="428"/>
      <c r="M78" s="428"/>
      <c r="N78" s="427"/>
      <c r="O78" s="427"/>
      <c r="P78" s="427"/>
      <c r="Q78" s="427" t="s">
        <v>68</v>
      </c>
      <c r="R78" s="427"/>
    </row>
    <row r="79" spans="1:22">
      <c r="A79" s="426"/>
      <c r="F79" s="359"/>
      <c r="H79" s="427"/>
      <c r="I79" s="427"/>
      <c r="J79" s="427"/>
      <c r="K79" s="427"/>
      <c r="L79" s="428"/>
      <c r="M79" s="428"/>
      <c r="N79" s="427"/>
      <c r="O79" s="427"/>
      <c r="P79" s="427"/>
      <c r="Q79" s="427"/>
      <c r="R79" s="427"/>
    </row>
    <row r="80" spans="1:22">
      <c r="B80" s="57"/>
      <c r="C80" s="373"/>
      <c r="D80" s="373"/>
      <c r="E80" s="425"/>
    </row>
    <row r="81" spans="1:22">
      <c r="B81" s="57"/>
      <c r="C81" s="373"/>
      <c r="D81" s="373"/>
      <c r="E81" s="425"/>
    </row>
    <row r="82" spans="1:22">
      <c r="B82" s="57"/>
      <c r="C82" s="373"/>
      <c r="D82" s="373"/>
      <c r="E82" s="425"/>
    </row>
    <row r="83" spans="1:22">
      <c r="B83" s="57"/>
      <c r="C83" s="373"/>
      <c r="D83" s="373"/>
      <c r="E83" s="425"/>
    </row>
    <row r="84" spans="1:22">
      <c r="B84" s="57"/>
      <c r="C84" s="373"/>
      <c r="D84" s="373"/>
      <c r="E84" s="425"/>
    </row>
    <row r="85" spans="1:22">
      <c r="B85" s="57"/>
      <c r="C85" s="373"/>
      <c r="D85" s="373"/>
      <c r="E85" s="425"/>
    </row>
    <row r="86" spans="1:22">
      <c r="B86" s="57"/>
      <c r="C86" s="373"/>
      <c r="D86" s="373"/>
      <c r="E86" s="425"/>
    </row>
    <row r="87" spans="1:22">
      <c r="B87" s="57"/>
      <c r="C87" s="373"/>
      <c r="D87" s="373"/>
      <c r="E87" s="425"/>
    </row>
    <row r="88" spans="1:22">
      <c r="B88" s="57"/>
      <c r="C88" s="373"/>
      <c r="D88" s="373"/>
      <c r="E88" s="425"/>
    </row>
    <row r="89" spans="1:22">
      <c r="B89" s="57"/>
      <c r="C89" s="373"/>
      <c r="D89" s="373"/>
      <c r="E89" s="425"/>
    </row>
    <row r="90" spans="1:22" s="358" customFormat="1">
      <c r="A90" s="301"/>
      <c r="B90" s="57"/>
      <c r="C90" s="373"/>
      <c r="D90" s="373"/>
      <c r="E90" s="425"/>
      <c r="F90" s="357"/>
      <c r="G90" s="357"/>
      <c r="L90" s="301"/>
      <c r="M90" s="301"/>
      <c r="N90" s="301"/>
      <c r="O90" s="301"/>
      <c r="P90" s="301"/>
      <c r="Q90" s="301"/>
      <c r="R90" s="301"/>
      <c r="S90" s="301"/>
      <c r="T90" s="301"/>
      <c r="U90" s="359"/>
      <c r="V90" s="301"/>
    </row>
    <row r="91" spans="1:22" s="358" customFormat="1">
      <c r="A91" s="301"/>
      <c r="B91" s="57"/>
      <c r="C91" s="373"/>
      <c r="D91" s="373"/>
      <c r="E91" s="425"/>
      <c r="F91" s="357"/>
      <c r="G91" s="357"/>
      <c r="L91" s="301"/>
      <c r="M91" s="301"/>
      <c r="N91" s="301"/>
      <c r="O91" s="301"/>
      <c r="P91" s="301"/>
      <c r="Q91" s="301"/>
      <c r="R91" s="301"/>
      <c r="S91" s="301"/>
      <c r="T91" s="301"/>
      <c r="U91" s="359"/>
      <c r="V91" s="301"/>
    </row>
    <row r="92" spans="1:22" s="358" customFormat="1">
      <c r="A92" s="301"/>
      <c r="B92" s="57"/>
      <c r="C92" s="373"/>
      <c r="D92" s="373"/>
      <c r="E92" s="425"/>
      <c r="F92" s="357"/>
      <c r="G92" s="357"/>
      <c r="L92" s="301"/>
      <c r="M92" s="301"/>
      <c r="N92" s="301"/>
      <c r="O92" s="301"/>
      <c r="P92" s="301"/>
      <c r="Q92" s="301"/>
      <c r="R92" s="301"/>
      <c r="S92" s="301"/>
      <c r="T92" s="301"/>
      <c r="U92" s="359"/>
      <c r="V92" s="301"/>
    </row>
    <row r="93" spans="1:22" s="358" customFormat="1">
      <c r="A93" s="301"/>
      <c r="B93" s="57"/>
      <c r="C93" s="373"/>
      <c r="D93" s="373"/>
      <c r="E93" s="425"/>
      <c r="F93" s="357"/>
      <c r="G93" s="357"/>
      <c r="L93" s="301"/>
      <c r="M93" s="301"/>
      <c r="N93" s="301"/>
      <c r="O93" s="301"/>
      <c r="P93" s="301"/>
      <c r="Q93" s="301"/>
      <c r="R93" s="301"/>
      <c r="S93" s="301"/>
      <c r="T93" s="301"/>
      <c r="U93" s="359"/>
      <c r="V93" s="301"/>
    </row>
    <row r="94" spans="1:22" s="358" customFormat="1">
      <c r="A94" s="301"/>
      <c r="B94" s="57"/>
      <c r="C94" s="373"/>
      <c r="D94" s="373"/>
      <c r="E94" s="425"/>
      <c r="F94" s="357"/>
      <c r="G94" s="357"/>
      <c r="L94" s="301"/>
      <c r="M94" s="301"/>
      <c r="N94" s="301"/>
      <c r="O94" s="301"/>
      <c r="P94" s="301"/>
      <c r="Q94" s="301"/>
      <c r="R94" s="301"/>
      <c r="S94" s="301"/>
      <c r="T94" s="301"/>
      <c r="U94" s="359"/>
      <c r="V94" s="301"/>
    </row>
    <row r="95" spans="1:22" s="358" customFormat="1">
      <c r="A95" s="301"/>
      <c r="B95" s="57"/>
      <c r="C95" s="373"/>
      <c r="D95" s="373"/>
      <c r="E95" s="425"/>
      <c r="F95" s="357"/>
      <c r="G95" s="357"/>
      <c r="L95" s="301"/>
      <c r="M95" s="301"/>
      <c r="N95" s="301"/>
      <c r="O95" s="301"/>
      <c r="P95" s="301"/>
      <c r="Q95" s="301"/>
      <c r="R95" s="301"/>
      <c r="S95" s="301"/>
      <c r="T95" s="301"/>
      <c r="U95" s="359"/>
      <c r="V95" s="301"/>
    </row>
    <row r="96" spans="1:22" s="358" customFormat="1">
      <c r="A96" s="301"/>
      <c r="B96" s="57"/>
      <c r="C96" s="373"/>
      <c r="D96" s="373"/>
      <c r="E96" s="425"/>
      <c r="F96" s="357"/>
      <c r="G96" s="357"/>
      <c r="L96" s="301"/>
      <c r="M96" s="301"/>
      <c r="N96" s="301"/>
      <c r="O96" s="301"/>
      <c r="P96" s="301"/>
      <c r="Q96" s="301"/>
      <c r="R96" s="301"/>
      <c r="S96" s="301"/>
      <c r="T96" s="301"/>
      <c r="U96" s="359"/>
      <c r="V96" s="301"/>
    </row>
    <row r="97" spans="1:22" s="358" customFormat="1">
      <c r="A97" s="301"/>
      <c r="B97" s="57"/>
      <c r="C97" s="373"/>
      <c r="D97" s="373"/>
      <c r="E97" s="425"/>
      <c r="F97" s="357"/>
      <c r="G97" s="357"/>
      <c r="L97" s="301"/>
      <c r="M97" s="301"/>
      <c r="N97" s="301"/>
      <c r="O97" s="301"/>
      <c r="P97" s="301"/>
      <c r="Q97" s="301"/>
      <c r="R97" s="301"/>
      <c r="S97" s="301"/>
      <c r="T97" s="301"/>
      <c r="U97" s="359"/>
      <c r="V97" s="301"/>
    </row>
    <row r="98" spans="1:22" s="358" customFormat="1">
      <c r="A98" s="301"/>
      <c r="B98" s="57"/>
      <c r="C98" s="373"/>
      <c r="D98" s="373"/>
      <c r="E98" s="425"/>
      <c r="F98" s="357"/>
      <c r="G98" s="357"/>
      <c r="L98" s="301"/>
      <c r="M98" s="301"/>
      <c r="N98" s="301"/>
      <c r="O98" s="301"/>
      <c r="P98" s="301"/>
      <c r="Q98" s="301"/>
      <c r="R98" s="301"/>
      <c r="S98" s="301"/>
      <c r="T98" s="301"/>
      <c r="U98" s="359"/>
      <c r="V98" s="301"/>
    </row>
    <row r="99" spans="1:22" s="358" customFormat="1">
      <c r="A99" s="301"/>
      <c r="B99" s="57"/>
      <c r="C99" s="373"/>
      <c r="D99" s="373"/>
      <c r="E99" s="425"/>
      <c r="F99" s="357"/>
      <c r="G99" s="357"/>
      <c r="L99" s="301"/>
      <c r="M99" s="301"/>
      <c r="N99" s="301"/>
      <c r="O99" s="301"/>
      <c r="P99" s="301"/>
      <c r="Q99" s="301"/>
      <c r="R99" s="301"/>
      <c r="S99" s="301"/>
      <c r="T99" s="301"/>
      <c r="U99" s="359"/>
      <c r="V99" s="301"/>
    </row>
    <row r="100" spans="1:22" s="358" customFormat="1">
      <c r="A100" s="301"/>
      <c r="B100" s="57"/>
      <c r="C100" s="373"/>
      <c r="D100" s="373"/>
      <c r="E100" s="425"/>
      <c r="F100" s="357"/>
      <c r="G100" s="357"/>
      <c r="L100" s="301"/>
      <c r="M100" s="301"/>
      <c r="N100" s="301"/>
      <c r="O100" s="301"/>
      <c r="P100" s="301"/>
      <c r="Q100" s="301"/>
      <c r="R100" s="301"/>
      <c r="S100" s="301"/>
      <c r="T100" s="301"/>
      <c r="U100" s="359"/>
      <c r="V100" s="301"/>
    </row>
    <row r="101" spans="1:22" s="358" customFormat="1">
      <c r="A101" s="301"/>
      <c r="B101" s="57"/>
      <c r="C101" s="373"/>
      <c r="D101" s="373"/>
      <c r="E101" s="425"/>
      <c r="F101" s="357"/>
      <c r="G101" s="357"/>
      <c r="L101" s="301"/>
      <c r="M101" s="301"/>
      <c r="N101" s="301"/>
      <c r="O101" s="301"/>
      <c r="P101" s="301"/>
      <c r="Q101" s="301"/>
      <c r="R101" s="301"/>
      <c r="S101" s="301"/>
      <c r="T101" s="301"/>
      <c r="U101" s="359"/>
      <c r="V101" s="301"/>
    </row>
    <row r="102" spans="1:22" s="358" customFormat="1">
      <c r="A102" s="301"/>
      <c r="B102" s="57"/>
      <c r="C102" s="373"/>
      <c r="D102" s="373"/>
      <c r="E102" s="425"/>
      <c r="F102" s="357"/>
      <c r="G102" s="357"/>
      <c r="L102" s="301"/>
      <c r="M102" s="301"/>
      <c r="N102" s="301"/>
      <c r="O102" s="301"/>
      <c r="P102" s="301"/>
      <c r="Q102" s="301"/>
      <c r="R102" s="301"/>
      <c r="S102" s="301"/>
      <c r="T102" s="301"/>
      <c r="U102" s="359"/>
      <c r="V102" s="301"/>
    </row>
    <row r="103" spans="1:22" s="358" customFormat="1">
      <c r="A103" s="301"/>
      <c r="B103" s="57"/>
      <c r="C103" s="373"/>
      <c r="D103" s="373"/>
      <c r="E103" s="425"/>
      <c r="F103" s="357"/>
      <c r="G103" s="357"/>
      <c r="L103" s="301"/>
      <c r="M103" s="301"/>
      <c r="N103" s="301"/>
      <c r="O103" s="301"/>
      <c r="P103" s="301"/>
      <c r="Q103" s="301"/>
      <c r="R103" s="301"/>
      <c r="S103" s="301"/>
      <c r="T103" s="301"/>
      <c r="U103" s="359"/>
      <c r="V103" s="301"/>
    </row>
    <row r="104" spans="1:22" s="358" customFormat="1">
      <c r="A104" s="301"/>
      <c r="B104" s="57"/>
      <c r="C104" s="373"/>
      <c r="D104" s="373"/>
      <c r="E104" s="425"/>
      <c r="F104" s="357"/>
      <c r="G104" s="357"/>
      <c r="L104" s="301"/>
      <c r="M104" s="301"/>
      <c r="N104" s="301"/>
      <c r="O104" s="301"/>
      <c r="P104" s="301"/>
      <c r="Q104" s="301"/>
      <c r="R104" s="301"/>
      <c r="S104" s="301"/>
      <c r="T104" s="301"/>
      <c r="U104" s="359"/>
      <c r="V104" s="301"/>
    </row>
    <row r="105" spans="1:22" s="358" customFormat="1">
      <c r="A105" s="301"/>
      <c r="B105" s="57"/>
      <c r="C105" s="373"/>
      <c r="D105" s="373"/>
      <c r="E105" s="425"/>
      <c r="F105" s="357"/>
      <c r="G105" s="357"/>
      <c r="L105" s="301"/>
      <c r="M105" s="301"/>
      <c r="N105" s="301"/>
      <c r="O105" s="301"/>
      <c r="P105" s="301"/>
      <c r="Q105" s="301"/>
      <c r="R105" s="301"/>
      <c r="S105" s="301"/>
      <c r="T105" s="301"/>
      <c r="U105" s="359"/>
      <c r="V105" s="301"/>
    </row>
    <row r="106" spans="1:22" s="358" customFormat="1">
      <c r="A106" s="301"/>
      <c r="B106" s="57"/>
      <c r="C106" s="373"/>
      <c r="D106" s="373"/>
      <c r="E106" s="425"/>
      <c r="F106" s="357"/>
      <c r="G106" s="357"/>
      <c r="L106" s="301"/>
      <c r="M106" s="301"/>
      <c r="N106" s="301"/>
      <c r="O106" s="301"/>
      <c r="P106" s="301"/>
      <c r="Q106" s="301"/>
      <c r="R106" s="301"/>
      <c r="S106" s="301"/>
      <c r="T106" s="301"/>
      <c r="U106" s="359"/>
      <c r="V106" s="301"/>
    </row>
    <row r="107" spans="1:22" s="358" customFormat="1">
      <c r="A107" s="301"/>
      <c r="B107" s="57"/>
      <c r="C107" s="373"/>
      <c r="D107" s="373"/>
      <c r="E107" s="425"/>
      <c r="F107" s="357"/>
      <c r="G107" s="357"/>
      <c r="L107" s="301"/>
      <c r="M107" s="301"/>
      <c r="N107" s="301"/>
      <c r="O107" s="301"/>
      <c r="P107" s="301"/>
      <c r="Q107" s="301"/>
      <c r="R107" s="301"/>
      <c r="S107" s="301"/>
      <c r="T107" s="301"/>
      <c r="U107" s="359"/>
      <c r="V107" s="301"/>
    </row>
    <row r="108" spans="1:22" s="358" customFormat="1">
      <c r="A108" s="301"/>
      <c r="B108" s="57"/>
      <c r="C108" s="373"/>
      <c r="D108" s="373"/>
      <c r="E108" s="425"/>
      <c r="F108" s="357"/>
      <c r="G108" s="357"/>
      <c r="L108" s="301"/>
      <c r="M108" s="301"/>
      <c r="N108" s="301"/>
      <c r="O108" s="301"/>
      <c r="P108" s="301"/>
      <c r="Q108" s="301"/>
      <c r="R108" s="301"/>
      <c r="S108" s="301"/>
      <c r="T108" s="301"/>
      <c r="U108" s="359"/>
      <c r="V108" s="301"/>
    </row>
    <row r="109" spans="1:22" s="358" customFormat="1">
      <c r="A109" s="301"/>
      <c r="B109" s="57"/>
      <c r="C109" s="373"/>
      <c r="D109" s="373"/>
      <c r="E109" s="425"/>
      <c r="F109" s="357"/>
      <c r="G109" s="357"/>
      <c r="L109" s="301"/>
      <c r="M109" s="301"/>
      <c r="N109" s="301"/>
      <c r="O109" s="301"/>
      <c r="P109" s="301"/>
      <c r="Q109" s="301"/>
      <c r="R109" s="301"/>
      <c r="S109" s="301"/>
      <c r="T109" s="301"/>
      <c r="U109" s="359"/>
      <c r="V109" s="301"/>
    </row>
    <row r="110" spans="1:22" s="358" customFormat="1">
      <c r="A110" s="301"/>
      <c r="B110" s="57"/>
      <c r="C110" s="373"/>
      <c r="D110" s="373"/>
      <c r="E110" s="425"/>
      <c r="F110" s="357"/>
      <c r="G110" s="357"/>
      <c r="L110" s="301"/>
      <c r="M110" s="301"/>
      <c r="N110" s="301"/>
      <c r="O110" s="301"/>
      <c r="P110" s="301"/>
      <c r="Q110" s="301"/>
      <c r="R110" s="301"/>
      <c r="S110" s="301"/>
      <c r="T110" s="301"/>
      <c r="U110" s="359"/>
      <c r="V110" s="301"/>
    </row>
    <row r="111" spans="1:22" s="358" customFormat="1">
      <c r="A111" s="301"/>
      <c r="B111" s="57"/>
      <c r="C111" s="373"/>
      <c r="D111" s="373"/>
      <c r="E111" s="425"/>
      <c r="F111" s="357"/>
      <c r="G111" s="357"/>
      <c r="L111" s="301"/>
      <c r="M111" s="301"/>
      <c r="N111" s="301"/>
      <c r="O111" s="301"/>
      <c r="P111" s="301"/>
      <c r="Q111" s="301"/>
      <c r="R111" s="301"/>
      <c r="S111" s="301"/>
      <c r="T111" s="301"/>
      <c r="U111" s="359"/>
      <c r="V111" s="301"/>
    </row>
    <row r="112" spans="1:22" s="358" customFormat="1">
      <c r="A112" s="301"/>
      <c r="B112" s="57"/>
      <c r="C112" s="373"/>
      <c r="D112" s="373"/>
      <c r="E112" s="425"/>
      <c r="F112" s="357"/>
      <c r="G112" s="357"/>
      <c r="L112" s="301"/>
      <c r="M112" s="301"/>
      <c r="N112" s="301"/>
      <c r="O112" s="301"/>
      <c r="P112" s="301"/>
      <c r="Q112" s="301"/>
      <c r="R112" s="301"/>
      <c r="S112" s="301"/>
      <c r="T112" s="301"/>
      <c r="U112" s="359"/>
      <c r="V112" s="301"/>
    </row>
    <row r="113" spans="1:22" s="358" customFormat="1">
      <c r="A113" s="301"/>
      <c r="B113" s="57"/>
      <c r="C113" s="373"/>
      <c r="D113" s="373"/>
      <c r="E113" s="425"/>
      <c r="F113" s="357"/>
      <c r="G113" s="357"/>
      <c r="L113" s="301"/>
      <c r="M113" s="301"/>
      <c r="N113" s="301"/>
      <c r="O113" s="301"/>
      <c r="P113" s="301"/>
      <c r="Q113" s="301"/>
      <c r="R113" s="301"/>
      <c r="S113" s="301"/>
      <c r="T113" s="301"/>
      <c r="U113" s="359"/>
      <c r="V113" s="301"/>
    </row>
    <row r="114" spans="1:22" s="358" customFormat="1">
      <c r="A114" s="301"/>
      <c r="B114" s="57"/>
      <c r="C114" s="373"/>
      <c r="D114" s="373"/>
      <c r="E114" s="425"/>
      <c r="F114" s="357"/>
      <c r="G114" s="357"/>
      <c r="L114" s="301"/>
      <c r="M114" s="301"/>
      <c r="N114" s="301"/>
      <c r="O114" s="301"/>
      <c r="P114" s="301"/>
      <c r="Q114" s="301"/>
      <c r="R114" s="301"/>
      <c r="S114" s="301"/>
      <c r="T114" s="301"/>
      <c r="U114" s="359"/>
      <c r="V114" s="301"/>
    </row>
    <row r="115" spans="1:22" s="358" customFormat="1">
      <c r="A115" s="301"/>
      <c r="B115" s="57"/>
      <c r="C115" s="373"/>
      <c r="D115" s="373"/>
      <c r="E115" s="425"/>
      <c r="F115" s="357"/>
      <c r="G115" s="357"/>
      <c r="L115" s="301"/>
      <c r="M115" s="301"/>
      <c r="N115" s="301"/>
      <c r="O115" s="301"/>
      <c r="P115" s="301"/>
      <c r="Q115" s="301"/>
      <c r="R115" s="301"/>
      <c r="S115" s="301"/>
      <c r="T115" s="301"/>
      <c r="U115" s="359"/>
      <c r="V115" s="301"/>
    </row>
    <row r="116" spans="1:22" s="358" customFormat="1">
      <c r="A116" s="301"/>
      <c r="B116" s="57"/>
      <c r="C116" s="373"/>
      <c r="D116" s="373"/>
      <c r="E116" s="425"/>
      <c r="F116" s="357"/>
      <c r="G116" s="357"/>
      <c r="L116" s="301"/>
      <c r="M116" s="301"/>
      <c r="N116" s="301"/>
      <c r="O116" s="301"/>
      <c r="P116" s="301"/>
      <c r="Q116" s="301"/>
      <c r="R116" s="301"/>
      <c r="S116" s="301"/>
      <c r="T116" s="301"/>
      <c r="U116" s="359"/>
      <c r="V116" s="301"/>
    </row>
    <row r="117" spans="1:22" s="358" customFormat="1">
      <c r="A117" s="301"/>
      <c r="B117" s="57"/>
      <c r="C117" s="373"/>
      <c r="D117" s="373"/>
      <c r="E117" s="425"/>
      <c r="F117" s="357"/>
      <c r="G117" s="357"/>
      <c r="L117" s="301"/>
      <c r="M117" s="301"/>
      <c r="N117" s="301"/>
      <c r="O117" s="301"/>
      <c r="P117" s="301"/>
      <c r="Q117" s="301"/>
      <c r="R117" s="301"/>
      <c r="S117" s="301"/>
      <c r="T117" s="301"/>
      <c r="U117" s="359"/>
      <c r="V117" s="301"/>
    </row>
    <row r="118" spans="1:22" s="358" customFormat="1">
      <c r="A118" s="301"/>
      <c r="B118" s="57"/>
      <c r="C118" s="373"/>
      <c r="D118" s="373"/>
      <c r="E118" s="425"/>
      <c r="F118" s="357"/>
      <c r="G118" s="357"/>
      <c r="L118" s="301"/>
      <c r="M118" s="301"/>
      <c r="N118" s="301"/>
      <c r="O118" s="301"/>
      <c r="P118" s="301"/>
      <c r="Q118" s="301"/>
      <c r="R118" s="301"/>
      <c r="S118" s="301"/>
      <c r="T118" s="301"/>
      <c r="U118" s="359"/>
      <c r="V118" s="301"/>
    </row>
    <row r="119" spans="1:22" s="358" customFormat="1">
      <c r="A119" s="301"/>
      <c r="B119" s="57"/>
      <c r="C119" s="373"/>
      <c r="D119" s="373"/>
      <c r="E119" s="425"/>
      <c r="F119" s="357"/>
      <c r="G119" s="357"/>
      <c r="L119" s="301"/>
      <c r="M119" s="301"/>
      <c r="N119" s="301"/>
      <c r="O119" s="301"/>
      <c r="P119" s="301"/>
      <c r="Q119" s="301"/>
      <c r="R119" s="301"/>
      <c r="S119" s="301"/>
      <c r="T119" s="301"/>
      <c r="U119" s="359"/>
      <c r="V119" s="301"/>
    </row>
    <row r="120" spans="1:22" s="358" customFormat="1">
      <c r="A120" s="301"/>
      <c r="B120" s="57"/>
      <c r="C120" s="373"/>
      <c r="D120" s="373"/>
      <c r="E120" s="425"/>
      <c r="F120" s="357"/>
      <c r="G120" s="357"/>
      <c r="L120" s="301"/>
      <c r="M120" s="301"/>
      <c r="N120" s="301"/>
      <c r="O120" s="301"/>
      <c r="P120" s="301"/>
      <c r="Q120" s="301"/>
      <c r="R120" s="301"/>
      <c r="S120" s="301"/>
      <c r="T120" s="301"/>
      <c r="U120" s="359"/>
      <c r="V120" s="301"/>
    </row>
    <row r="121" spans="1:22" s="358" customFormat="1">
      <c r="A121" s="301"/>
      <c r="B121" s="57"/>
      <c r="C121" s="373"/>
      <c r="D121" s="373"/>
      <c r="E121" s="425"/>
      <c r="F121" s="357"/>
      <c r="G121" s="357"/>
      <c r="L121" s="301"/>
      <c r="M121" s="301"/>
      <c r="N121" s="301"/>
      <c r="O121" s="301"/>
      <c r="P121" s="301"/>
      <c r="Q121" s="301"/>
      <c r="R121" s="301"/>
      <c r="S121" s="301"/>
      <c r="T121" s="301"/>
      <c r="U121" s="359"/>
      <c r="V121" s="301"/>
    </row>
    <row r="122" spans="1:22" s="358" customFormat="1">
      <c r="A122" s="301"/>
      <c r="B122" s="57"/>
      <c r="C122" s="373"/>
      <c r="D122" s="373"/>
      <c r="E122" s="425"/>
      <c r="F122" s="357"/>
      <c r="G122" s="357"/>
      <c r="L122" s="301"/>
      <c r="M122" s="301"/>
      <c r="N122" s="301"/>
      <c r="O122" s="301"/>
      <c r="P122" s="301"/>
      <c r="Q122" s="301"/>
      <c r="R122" s="301"/>
      <c r="S122" s="301"/>
      <c r="T122" s="301"/>
      <c r="U122" s="359"/>
      <c r="V122" s="301"/>
    </row>
    <row r="123" spans="1:22" s="358" customFormat="1">
      <c r="A123" s="301"/>
      <c r="B123" s="57"/>
      <c r="C123" s="373"/>
      <c r="D123" s="373"/>
      <c r="E123" s="425"/>
      <c r="F123" s="357"/>
      <c r="G123" s="357"/>
      <c r="L123" s="301"/>
      <c r="M123" s="301"/>
      <c r="N123" s="301"/>
      <c r="O123" s="301"/>
      <c r="P123" s="301"/>
      <c r="Q123" s="301"/>
      <c r="R123" s="301"/>
      <c r="S123" s="301"/>
      <c r="T123" s="301"/>
      <c r="U123" s="359"/>
      <c r="V123" s="301"/>
    </row>
    <row r="124" spans="1:22" s="358" customFormat="1">
      <c r="A124" s="301"/>
      <c r="B124" s="57"/>
      <c r="C124" s="373"/>
      <c r="D124" s="373"/>
      <c r="E124" s="425"/>
      <c r="F124" s="357"/>
      <c r="G124" s="357"/>
      <c r="L124" s="301"/>
      <c r="M124" s="301"/>
      <c r="N124" s="301"/>
      <c r="O124" s="301"/>
      <c r="P124" s="301"/>
      <c r="Q124" s="301"/>
      <c r="R124" s="301"/>
      <c r="S124" s="301"/>
      <c r="T124" s="301"/>
      <c r="U124" s="359"/>
      <c r="V124" s="301"/>
    </row>
    <row r="125" spans="1:22" s="358" customFormat="1">
      <c r="A125" s="301"/>
      <c r="B125" s="57"/>
      <c r="C125" s="373"/>
      <c r="D125" s="373"/>
      <c r="E125" s="425"/>
      <c r="F125" s="357"/>
      <c r="G125" s="357"/>
      <c r="L125" s="301"/>
      <c r="M125" s="301"/>
      <c r="N125" s="301"/>
      <c r="O125" s="301"/>
      <c r="P125" s="301"/>
      <c r="Q125" s="301"/>
      <c r="R125" s="301"/>
      <c r="S125" s="301"/>
      <c r="T125" s="301"/>
      <c r="U125" s="359"/>
      <c r="V125" s="301"/>
    </row>
    <row r="126" spans="1:22" s="358" customFormat="1">
      <c r="A126" s="301"/>
      <c r="B126" s="57"/>
      <c r="C126" s="373"/>
      <c r="D126" s="373"/>
      <c r="E126" s="425"/>
      <c r="F126" s="357"/>
      <c r="G126" s="357"/>
      <c r="L126" s="301"/>
      <c r="M126" s="301"/>
      <c r="N126" s="301"/>
      <c r="O126" s="301"/>
      <c r="P126" s="301"/>
      <c r="Q126" s="301"/>
      <c r="R126" s="301"/>
      <c r="S126" s="301"/>
      <c r="T126" s="301"/>
      <c r="U126" s="359"/>
      <c r="V126" s="301"/>
    </row>
    <row r="127" spans="1:22" s="358" customFormat="1">
      <c r="A127" s="301"/>
      <c r="B127" s="57"/>
      <c r="C127" s="373"/>
      <c r="D127" s="373"/>
      <c r="E127" s="425"/>
      <c r="F127" s="357"/>
      <c r="G127" s="357"/>
      <c r="L127" s="301"/>
      <c r="M127" s="301"/>
      <c r="N127" s="301"/>
      <c r="O127" s="301"/>
      <c r="P127" s="301"/>
      <c r="Q127" s="301"/>
      <c r="R127" s="301"/>
      <c r="S127" s="301"/>
      <c r="T127" s="301"/>
      <c r="U127" s="359"/>
      <c r="V127" s="301"/>
    </row>
    <row r="128" spans="1:22" s="358" customFormat="1">
      <c r="A128" s="301"/>
      <c r="B128" s="57"/>
      <c r="C128" s="373"/>
      <c r="D128" s="373"/>
      <c r="E128" s="425"/>
      <c r="F128" s="357"/>
      <c r="G128" s="357"/>
      <c r="L128" s="301"/>
      <c r="M128" s="301"/>
      <c r="N128" s="301"/>
      <c r="O128" s="301"/>
      <c r="P128" s="301"/>
      <c r="Q128" s="301"/>
      <c r="R128" s="301"/>
      <c r="S128" s="301"/>
      <c r="T128" s="301"/>
      <c r="U128" s="359"/>
      <c r="V128" s="301"/>
    </row>
    <row r="129" spans="1:22" s="358" customFormat="1">
      <c r="A129" s="301"/>
      <c r="B129" s="57"/>
      <c r="C129" s="373"/>
      <c r="D129" s="373"/>
      <c r="E129" s="425"/>
      <c r="F129" s="357"/>
      <c r="G129" s="357"/>
      <c r="L129" s="301"/>
      <c r="M129" s="301"/>
      <c r="N129" s="301"/>
      <c r="O129" s="301"/>
      <c r="P129" s="301"/>
      <c r="Q129" s="301"/>
      <c r="R129" s="301"/>
      <c r="S129" s="301"/>
      <c r="T129" s="301"/>
      <c r="U129" s="359"/>
      <c r="V129" s="301"/>
    </row>
    <row r="130" spans="1:22" s="358" customFormat="1">
      <c r="A130" s="301"/>
      <c r="B130" s="57"/>
      <c r="C130" s="373"/>
      <c r="D130" s="373"/>
      <c r="E130" s="425"/>
      <c r="F130" s="357"/>
      <c r="G130" s="357"/>
      <c r="L130" s="301"/>
      <c r="M130" s="301"/>
      <c r="N130" s="301"/>
      <c r="O130" s="301"/>
      <c r="P130" s="301"/>
      <c r="Q130" s="301"/>
      <c r="R130" s="301"/>
      <c r="S130" s="301"/>
      <c r="T130" s="301"/>
      <c r="U130" s="359"/>
      <c r="V130" s="301"/>
    </row>
    <row r="131" spans="1:22" s="358" customFormat="1">
      <c r="A131" s="301"/>
      <c r="B131" s="57"/>
      <c r="C131" s="373"/>
      <c r="D131" s="373"/>
      <c r="E131" s="425"/>
      <c r="F131" s="357"/>
      <c r="G131" s="357"/>
      <c r="L131" s="301"/>
      <c r="M131" s="301"/>
      <c r="N131" s="301"/>
      <c r="O131" s="301"/>
      <c r="P131" s="301"/>
      <c r="Q131" s="301"/>
      <c r="R131" s="301"/>
      <c r="S131" s="301"/>
      <c r="T131" s="301"/>
      <c r="U131" s="359"/>
      <c r="V131" s="301"/>
    </row>
    <row r="132" spans="1:22" s="358" customFormat="1">
      <c r="A132" s="301"/>
      <c r="B132" s="57"/>
      <c r="C132" s="373"/>
      <c r="D132" s="373"/>
      <c r="E132" s="425"/>
      <c r="F132" s="357"/>
      <c r="G132" s="357"/>
      <c r="L132" s="301"/>
      <c r="M132" s="301"/>
      <c r="N132" s="301"/>
      <c r="O132" s="301"/>
      <c r="P132" s="301"/>
      <c r="Q132" s="301"/>
      <c r="R132" s="301"/>
      <c r="S132" s="301"/>
      <c r="T132" s="301"/>
      <c r="U132" s="359"/>
      <c r="V132" s="301"/>
    </row>
    <row r="133" spans="1:22" s="358" customFormat="1">
      <c r="A133" s="301"/>
      <c r="B133" s="57"/>
      <c r="C133" s="373"/>
      <c r="D133" s="373"/>
      <c r="E133" s="425"/>
      <c r="F133" s="357"/>
      <c r="G133" s="357"/>
      <c r="L133" s="301"/>
      <c r="M133" s="301"/>
      <c r="N133" s="301"/>
      <c r="O133" s="301"/>
      <c r="P133" s="301"/>
      <c r="Q133" s="301"/>
      <c r="R133" s="301"/>
      <c r="S133" s="301"/>
      <c r="T133" s="301"/>
      <c r="U133" s="359"/>
      <c r="V133" s="301"/>
    </row>
    <row r="134" spans="1:22" s="358" customFormat="1">
      <c r="A134" s="301"/>
      <c r="B134" s="57"/>
      <c r="C134" s="373"/>
      <c r="D134" s="373"/>
      <c r="E134" s="425"/>
      <c r="F134" s="357"/>
      <c r="G134" s="357"/>
      <c r="L134" s="301"/>
      <c r="M134" s="301"/>
      <c r="N134" s="301"/>
      <c r="O134" s="301"/>
      <c r="P134" s="301"/>
      <c r="Q134" s="301"/>
      <c r="R134" s="301"/>
      <c r="S134" s="301"/>
      <c r="T134" s="301"/>
      <c r="U134" s="359"/>
      <c r="V134" s="301"/>
    </row>
    <row r="135" spans="1:22" s="358" customFormat="1">
      <c r="A135" s="301"/>
      <c r="B135" s="57"/>
      <c r="C135" s="373"/>
      <c r="D135" s="373"/>
      <c r="E135" s="425"/>
      <c r="F135" s="357"/>
      <c r="G135" s="357"/>
      <c r="L135" s="301"/>
      <c r="M135" s="301"/>
      <c r="N135" s="301"/>
      <c r="O135" s="301"/>
      <c r="P135" s="301"/>
      <c r="Q135" s="301"/>
      <c r="R135" s="301"/>
      <c r="S135" s="301"/>
      <c r="T135" s="301"/>
      <c r="U135" s="359"/>
      <c r="V135" s="301"/>
    </row>
    <row r="136" spans="1:22" s="358" customFormat="1">
      <c r="A136" s="301"/>
      <c r="B136" s="57"/>
      <c r="C136" s="373"/>
      <c r="D136" s="373"/>
      <c r="E136" s="425"/>
      <c r="F136" s="357"/>
      <c r="G136" s="357"/>
      <c r="L136" s="301"/>
      <c r="M136" s="301"/>
      <c r="N136" s="301"/>
      <c r="O136" s="301"/>
      <c r="P136" s="301"/>
      <c r="Q136" s="301"/>
      <c r="R136" s="301"/>
      <c r="S136" s="301"/>
      <c r="T136" s="301"/>
      <c r="U136" s="359"/>
      <c r="V136" s="301"/>
    </row>
    <row r="137" spans="1:22" s="358" customFormat="1">
      <c r="A137" s="301"/>
      <c r="B137" s="57"/>
      <c r="C137" s="373"/>
      <c r="D137" s="373"/>
      <c r="E137" s="425"/>
      <c r="F137" s="357"/>
      <c r="G137" s="357"/>
      <c r="L137" s="301"/>
      <c r="M137" s="301"/>
      <c r="N137" s="301"/>
      <c r="O137" s="301"/>
      <c r="P137" s="301"/>
      <c r="Q137" s="301"/>
      <c r="R137" s="301"/>
      <c r="S137" s="301"/>
      <c r="T137" s="301"/>
      <c r="U137" s="359"/>
      <c r="V137" s="301"/>
    </row>
    <row r="138" spans="1:22" s="358" customFormat="1">
      <c r="A138" s="301"/>
      <c r="B138" s="57"/>
      <c r="C138" s="373"/>
      <c r="D138" s="373"/>
      <c r="E138" s="425"/>
      <c r="F138" s="357"/>
      <c r="G138" s="357"/>
      <c r="L138" s="301"/>
      <c r="M138" s="301"/>
      <c r="N138" s="301"/>
      <c r="O138" s="301"/>
      <c r="P138" s="301"/>
      <c r="Q138" s="301"/>
      <c r="R138" s="301"/>
      <c r="S138" s="301"/>
      <c r="T138" s="301"/>
      <c r="U138" s="359"/>
      <c r="V138" s="301"/>
    </row>
    <row r="139" spans="1:22" s="358" customFormat="1">
      <c r="A139" s="301"/>
      <c r="B139" s="57"/>
      <c r="C139" s="373"/>
      <c r="D139" s="373"/>
      <c r="E139" s="425"/>
      <c r="F139" s="357"/>
      <c r="G139" s="357"/>
      <c r="L139" s="301"/>
      <c r="M139" s="301"/>
      <c r="N139" s="301"/>
      <c r="O139" s="301"/>
      <c r="P139" s="301"/>
      <c r="Q139" s="301"/>
      <c r="R139" s="301"/>
      <c r="S139" s="301"/>
      <c r="T139" s="301"/>
      <c r="U139" s="359"/>
      <c r="V139" s="301"/>
    </row>
    <row r="140" spans="1:22" s="358" customFormat="1">
      <c r="A140" s="301"/>
      <c r="B140" s="57"/>
      <c r="C140" s="373"/>
      <c r="D140" s="373"/>
      <c r="E140" s="425"/>
      <c r="F140" s="357"/>
      <c r="G140" s="357"/>
      <c r="L140" s="301"/>
      <c r="M140" s="301"/>
      <c r="N140" s="301"/>
      <c r="O140" s="301"/>
      <c r="P140" s="301"/>
      <c r="Q140" s="301"/>
      <c r="R140" s="301"/>
      <c r="S140" s="301"/>
      <c r="T140" s="301"/>
      <c r="U140" s="359"/>
      <c r="V140" s="301"/>
    </row>
    <row r="141" spans="1:22" s="358" customFormat="1">
      <c r="A141" s="301"/>
      <c r="B141" s="57"/>
      <c r="C141" s="373"/>
      <c r="D141" s="373"/>
      <c r="E141" s="425"/>
      <c r="F141" s="357"/>
      <c r="G141" s="357"/>
      <c r="L141" s="301"/>
      <c r="M141" s="301"/>
      <c r="N141" s="301"/>
      <c r="O141" s="301"/>
      <c r="P141" s="301"/>
      <c r="Q141" s="301"/>
      <c r="R141" s="301"/>
      <c r="S141" s="301"/>
      <c r="T141" s="301"/>
      <c r="U141" s="359"/>
      <c r="V141" s="301"/>
    </row>
    <row r="142" spans="1:22" s="358" customFormat="1">
      <c r="A142" s="301"/>
      <c r="B142" s="57"/>
      <c r="C142" s="373"/>
      <c r="D142" s="373"/>
      <c r="E142" s="425"/>
      <c r="F142" s="357"/>
      <c r="G142" s="357"/>
      <c r="L142" s="301"/>
      <c r="M142" s="301"/>
      <c r="N142" s="301"/>
      <c r="O142" s="301"/>
      <c r="P142" s="301"/>
      <c r="Q142" s="301"/>
      <c r="R142" s="301"/>
      <c r="S142" s="301"/>
      <c r="T142" s="301"/>
      <c r="U142" s="359"/>
      <c r="V142" s="301"/>
    </row>
    <row r="143" spans="1:22" s="358" customFormat="1">
      <c r="A143" s="301"/>
      <c r="B143" s="57"/>
      <c r="C143" s="373"/>
      <c r="D143" s="373"/>
      <c r="E143" s="425"/>
      <c r="F143" s="357"/>
      <c r="G143" s="357"/>
      <c r="L143" s="301"/>
      <c r="M143" s="301"/>
      <c r="N143" s="301"/>
      <c r="O143" s="301"/>
      <c r="P143" s="301"/>
      <c r="Q143" s="301"/>
      <c r="R143" s="301"/>
      <c r="S143" s="301"/>
      <c r="T143" s="301"/>
      <c r="U143" s="359"/>
      <c r="V143" s="301"/>
    </row>
    <row r="144" spans="1:22" s="358" customFormat="1">
      <c r="A144" s="301"/>
      <c r="B144" s="57"/>
      <c r="C144" s="373"/>
      <c r="D144" s="373"/>
      <c r="E144" s="425"/>
      <c r="F144" s="357"/>
      <c r="G144" s="357"/>
      <c r="L144" s="301"/>
      <c r="M144" s="301"/>
      <c r="N144" s="301"/>
      <c r="O144" s="301"/>
      <c r="P144" s="301"/>
      <c r="Q144" s="301"/>
      <c r="R144" s="301"/>
      <c r="S144" s="301"/>
      <c r="T144" s="301"/>
      <c r="U144" s="359"/>
      <c r="V144" s="301"/>
    </row>
    <row r="145" spans="1:22" s="358" customFormat="1">
      <c r="A145" s="301"/>
      <c r="B145" s="57"/>
      <c r="C145" s="373"/>
      <c r="D145" s="373"/>
      <c r="E145" s="425"/>
      <c r="F145" s="357"/>
      <c r="G145" s="357"/>
      <c r="L145" s="301"/>
      <c r="M145" s="301"/>
      <c r="N145" s="301"/>
      <c r="O145" s="301"/>
      <c r="P145" s="301"/>
      <c r="Q145" s="301"/>
      <c r="R145" s="301"/>
      <c r="S145" s="301"/>
      <c r="T145" s="301"/>
      <c r="U145" s="359"/>
      <c r="V145" s="301"/>
    </row>
    <row r="146" spans="1:22" s="358" customFormat="1">
      <c r="A146" s="301"/>
      <c r="B146" s="57"/>
      <c r="C146" s="373"/>
      <c r="D146" s="373"/>
      <c r="E146" s="425"/>
      <c r="F146" s="357"/>
      <c r="G146" s="357"/>
      <c r="L146" s="301"/>
      <c r="M146" s="301"/>
      <c r="N146" s="301"/>
      <c r="O146" s="301"/>
      <c r="P146" s="301"/>
      <c r="Q146" s="301"/>
      <c r="R146" s="301"/>
      <c r="S146" s="301"/>
      <c r="T146" s="301"/>
      <c r="U146" s="359"/>
      <c r="V146" s="301"/>
    </row>
    <row r="147" spans="1:22" s="358" customFormat="1">
      <c r="A147" s="301"/>
      <c r="B147" s="57"/>
      <c r="C147" s="373"/>
      <c r="D147" s="373"/>
      <c r="E147" s="425"/>
      <c r="F147" s="357"/>
      <c r="G147" s="357"/>
      <c r="L147" s="301"/>
      <c r="M147" s="301"/>
      <c r="N147" s="301"/>
      <c r="O147" s="301"/>
      <c r="P147" s="301"/>
      <c r="Q147" s="301"/>
      <c r="R147" s="301"/>
      <c r="S147" s="301"/>
      <c r="T147" s="301"/>
      <c r="U147" s="359"/>
      <c r="V147" s="301"/>
    </row>
    <row r="148" spans="1:22" s="358" customFormat="1">
      <c r="A148" s="301"/>
      <c r="B148" s="57"/>
      <c r="C148" s="373"/>
      <c r="D148" s="373"/>
      <c r="E148" s="425"/>
      <c r="F148" s="357"/>
      <c r="G148" s="357"/>
      <c r="L148" s="301"/>
      <c r="M148" s="301"/>
      <c r="N148" s="301"/>
      <c r="O148" s="301"/>
      <c r="P148" s="301"/>
      <c r="Q148" s="301"/>
      <c r="R148" s="301"/>
      <c r="S148" s="301"/>
      <c r="T148" s="301"/>
      <c r="U148" s="359"/>
      <c r="V148" s="301"/>
    </row>
    <row r="149" spans="1:22" s="358" customFormat="1">
      <c r="A149" s="301"/>
      <c r="B149" s="57"/>
      <c r="C149" s="373"/>
      <c r="D149" s="373"/>
      <c r="E149" s="425"/>
      <c r="F149" s="357"/>
      <c r="G149" s="357"/>
      <c r="L149" s="301"/>
      <c r="M149" s="301"/>
      <c r="N149" s="301"/>
      <c r="O149" s="301"/>
      <c r="P149" s="301"/>
      <c r="Q149" s="301"/>
      <c r="R149" s="301"/>
      <c r="S149" s="301"/>
      <c r="T149" s="301"/>
      <c r="U149" s="359"/>
      <c r="V149" s="301"/>
    </row>
    <row r="150" spans="1:22" s="358" customFormat="1">
      <c r="A150" s="301"/>
      <c r="B150" s="57"/>
      <c r="C150" s="373"/>
      <c r="D150" s="373"/>
      <c r="E150" s="425"/>
      <c r="F150" s="357"/>
      <c r="G150" s="357"/>
      <c r="L150" s="301"/>
      <c r="M150" s="301"/>
      <c r="N150" s="301"/>
      <c r="O150" s="301"/>
      <c r="P150" s="301"/>
      <c r="Q150" s="301"/>
      <c r="R150" s="301"/>
      <c r="S150" s="301"/>
      <c r="T150" s="301"/>
      <c r="U150" s="359"/>
      <c r="V150" s="301"/>
    </row>
    <row r="151" spans="1:22" s="358" customFormat="1">
      <c r="A151" s="301"/>
      <c r="B151" s="57"/>
      <c r="C151" s="373"/>
      <c r="D151" s="373"/>
      <c r="E151" s="425"/>
      <c r="F151" s="357"/>
      <c r="G151" s="357"/>
      <c r="L151" s="301"/>
      <c r="M151" s="301"/>
      <c r="N151" s="301"/>
      <c r="O151" s="301"/>
      <c r="P151" s="301"/>
      <c r="Q151" s="301"/>
      <c r="R151" s="301"/>
      <c r="S151" s="301"/>
      <c r="T151" s="301"/>
      <c r="U151" s="359"/>
      <c r="V151" s="301"/>
    </row>
    <row r="152" spans="1:22" s="358" customFormat="1">
      <c r="A152" s="301"/>
      <c r="B152" s="57"/>
      <c r="C152" s="373"/>
      <c r="D152" s="373"/>
      <c r="E152" s="425"/>
      <c r="F152" s="357"/>
      <c r="G152" s="357"/>
      <c r="L152" s="301"/>
      <c r="M152" s="301"/>
      <c r="N152" s="301"/>
      <c r="O152" s="301"/>
      <c r="P152" s="301"/>
      <c r="Q152" s="301"/>
      <c r="R152" s="301"/>
      <c r="S152" s="301"/>
      <c r="T152" s="301"/>
      <c r="U152" s="359"/>
      <c r="V152" s="301"/>
    </row>
    <row r="153" spans="1:22" s="358" customFormat="1">
      <c r="A153" s="301"/>
      <c r="B153" s="57"/>
      <c r="C153" s="373"/>
      <c r="D153" s="373"/>
      <c r="E153" s="425"/>
      <c r="F153" s="357"/>
      <c r="G153" s="357"/>
      <c r="L153" s="301"/>
      <c r="M153" s="301"/>
      <c r="N153" s="301"/>
      <c r="O153" s="301"/>
      <c r="P153" s="301"/>
      <c r="Q153" s="301"/>
      <c r="R153" s="301"/>
      <c r="S153" s="301"/>
      <c r="T153" s="301"/>
      <c r="U153" s="359"/>
      <c r="V153" s="301"/>
    </row>
    <row r="154" spans="1:22" s="358" customFormat="1">
      <c r="A154" s="301"/>
      <c r="B154" s="57"/>
      <c r="C154" s="373"/>
      <c r="D154" s="373"/>
      <c r="E154" s="425"/>
      <c r="F154" s="357"/>
      <c r="G154" s="357"/>
      <c r="L154" s="301"/>
      <c r="M154" s="301"/>
      <c r="N154" s="301"/>
      <c r="O154" s="301"/>
      <c r="P154" s="301"/>
      <c r="Q154" s="301"/>
      <c r="R154" s="301"/>
      <c r="S154" s="301"/>
      <c r="T154" s="301"/>
      <c r="U154" s="359"/>
      <c r="V154" s="301"/>
    </row>
    <row r="155" spans="1:22" s="358" customFormat="1">
      <c r="A155" s="301"/>
      <c r="B155" s="57"/>
      <c r="C155" s="373"/>
      <c r="D155" s="373"/>
      <c r="E155" s="425"/>
      <c r="F155" s="357"/>
      <c r="G155" s="357"/>
      <c r="L155" s="301"/>
      <c r="M155" s="301"/>
      <c r="N155" s="301"/>
      <c r="O155" s="301"/>
      <c r="P155" s="301"/>
      <c r="Q155" s="301"/>
      <c r="R155" s="301"/>
      <c r="S155" s="301"/>
      <c r="T155" s="301"/>
      <c r="U155" s="359"/>
      <c r="V155" s="301"/>
    </row>
    <row r="156" spans="1:22" s="358" customFormat="1">
      <c r="A156" s="301"/>
      <c r="B156" s="57"/>
      <c r="C156" s="373"/>
      <c r="D156" s="373"/>
      <c r="E156" s="425"/>
      <c r="F156" s="357"/>
      <c r="G156" s="357"/>
      <c r="L156" s="301"/>
      <c r="M156" s="301"/>
      <c r="N156" s="301"/>
      <c r="O156" s="301"/>
      <c r="P156" s="301"/>
      <c r="Q156" s="301"/>
      <c r="R156" s="301"/>
      <c r="S156" s="301"/>
      <c r="T156" s="301"/>
      <c r="U156" s="359"/>
      <c r="V156" s="301"/>
    </row>
    <row r="157" spans="1:22" s="358" customFormat="1">
      <c r="A157" s="301"/>
      <c r="B157" s="57"/>
      <c r="C157" s="373"/>
      <c r="D157" s="373"/>
      <c r="E157" s="425"/>
      <c r="F157" s="357"/>
      <c r="G157" s="357"/>
      <c r="L157" s="301"/>
      <c r="M157" s="301"/>
      <c r="N157" s="301"/>
      <c r="O157" s="301"/>
      <c r="P157" s="301"/>
      <c r="Q157" s="301"/>
      <c r="R157" s="301"/>
      <c r="S157" s="301"/>
      <c r="T157" s="301"/>
      <c r="U157" s="359"/>
      <c r="V157" s="301"/>
    </row>
    <row r="158" spans="1:22" s="358" customFormat="1">
      <c r="A158" s="301"/>
      <c r="B158" s="57"/>
      <c r="C158" s="373"/>
      <c r="D158" s="373"/>
      <c r="E158" s="425"/>
      <c r="F158" s="357"/>
      <c r="G158" s="357"/>
      <c r="L158" s="301"/>
      <c r="M158" s="301"/>
      <c r="N158" s="301"/>
      <c r="O158" s="301"/>
      <c r="P158" s="301"/>
      <c r="Q158" s="301"/>
      <c r="R158" s="301"/>
      <c r="S158" s="301"/>
      <c r="T158" s="301"/>
      <c r="U158" s="359"/>
      <c r="V158" s="301"/>
    </row>
    <row r="159" spans="1:22" s="358" customFormat="1">
      <c r="A159" s="301"/>
      <c r="B159" s="57"/>
      <c r="C159" s="373"/>
      <c r="D159" s="373"/>
      <c r="E159" s="425"/>
      <c r="F159" s="357"/>
      <c r="G159" s="357"/>
      <c r="L159" s="301"/>
      <c r="M159" s="301"/>
      <c r="N159" s="301"/>
      <c r="O159" s="301"/>
      <c r="P159" s="301"/>
      <c r="Q159" s="301"/>
      <c r="R159" s="301"/>
      <c r="S159" s="301"/>
      <c r="T159" s="301"/>
      <c r="U159" s="359"/>
      <c r="V159" s="301"/>
    </row>
    <row r="160" spans="1:22" s="358" customFormat="1">
      <c r="A160" s="301"/>
      <c r="B160" s="57"/>
      <c r="C160" s="373"/>
      <c r="D160" s="373"/>
      <c r="E160" s="425"/>
      <c r="F160" s="357"/>
      <c r="G160" s="357"/>
      <c r="L160" s="301"/>
      <c r="M160" s="301"/>
      <c r="N160" s="301"/>
      <c r="O160" s="301"/>
      <c r="P160" s="301"/>
      <c r="Q160" s="301"/>
      <c r="R160" s="301"/>
      <c r="S160" s="301"/>
      <c r="T160" s="301"/>
      <c r="U160" s="359"/>
      <c r="V160" s="301"/>
    </row>
    <row r="161" spans="1:22" s="358" customFormat="1">
      <c r="A161" s="301"/>
      <c r="B161" s="57"/>
      <c r="C161" s="373"/>
      <c r="D161" s="373"/>
      <c r="E161" s="425"/>
      <c r="F161" s="357"/>
      <c r="G161" s="357"/>
      <c r="L161" s="301"/>
      <c r="M161" s="301"/>
      <c r="N161" s="301"/>
      <c r="O161" s="301"/>
      <c r="P161" s="301"/>
      <c r="Q161" s="301"/>
      <c r="R161" s="301"/>
      <c r="S161" s="301"/>
      <c r="T161" s="301"/>
      <c r="U161" s="359"/>
      <c r="V161" s="301"/>
    </row>
    <row r="162" spans="1:22" s="358" customFormat="1">
      <c r="A162" s="301"/>
      <c r="B162" s="57"/>
      <c r="C162" s="373"/>
      <c r="D162" s="373"/>
      <c r="E162" s="425"/>
      <c r="F162" s="357"/>
      <c r="G162" s="357"/>
      <c r="L162" s="301"/>
      <c r="M162" s="301"/>
      <c r="N162" s="301"/>
      <c r="O162" s="301"/>
      <c r="P162" s="301"/>
      <c r="Q162" s="301"/>
      <c r="R162" s="301"/>
      <c r="S162" s="301"/>
      <c r="T162" s="301"/>
      <c r="U162" s="359"/>
      <c r="V162" s="301"/>
    </row>
    <row r="163" spans="1:22" s="358" customFormat="1">
      <c r="A163" s="301"/>
      <c r="B163" s="57"/>
      <c r="C163" s="373"/>
      <c r="D163" s="373"/>
      <c r="E163" s="425"/>
      <c r="F163" s="357"/>
      <c r="G163" s="357"/>
      <c r="L163" s="301"/>
      <c r="M163" s="301"/>
      <c r="N163" s="301"/>
      <c r="O163" s="301"/>
      <c r="P163" s="301"/>
      <c r="Q163" s="301"/>
      <c r="R163" s="301"/>
      <c r="S163" s="301"/>
      <c r="T163" s="301"/>
      <c r="U163" s="359"/>
      <c r="V163" s="301"/>
    </row>
    <row r="164" spans="1:22" s="358" customFormat="1">
      <c r="A164" s="301"/>
      <c r="B164" s="57"/>
      <c r="C164" s="373"/>
      <c r="D164" s="373"/>
      <c r="E164" s="425"/>
      <c r="F164" s="357"/>
      <c r="G164" s="357"/>
      <c r="L164" s="301"/>
      <c r="M164" s="301"/>
      <c r="N164" s="301"/>
      <c r="O164" s="301"/>
      <c r="P164" s="301"/>
      <c r="Q164" s="301"/>
      <c r="R164" s="301"/>
      <c r="S164" s="301"/>
      <c r="T164" s="301"/>
      <c r="U164" s="359"/>
      <c r="V164" s="301"/>
    </row>
    <row r="165" spans="1:22" s="358" customFormat="1">
      <c r="A165" s="301"/>
      <c r="B165" s="57"/>
      <c r="C165" s="373"/>
      <c r="D165" s="373"/>
      <c r="E165" s="425"/>
      <c r="F165" s="357"/>
      <c r="G165" s="357"/>
      <c r="L165" s="301"/>
      <c r="M165" s="301"/>
      <c r="N165" s="301"/>
      <c r="O165" s="301"/>
      <c r="P165" s="301"/>
      <c r="Q165" s="301"/>
      <c r="R165" s="301"/>
      <c r="S165" s="301"/>
      <c r="T165" s="301"/>
      <c r="U165" s="359"/>
      <c r="V165" s="301"/>
    </row>
    <row r="166" spans="1:22" s="358" customFormat="1">
      <c r="A166" s="301"/>
      <c r="B166" s="57"/>
      <c r="C166" s="373"/>
      <c r="D166" s="373"/>
      <c r="E166" s="425"/>
      <c r="F166" s="357"/>
      <c r="G166" s="357"/>
      <c r="L166" s="301"/>
      <c r="M166" s="301"/>
      <c r="N166" s="301"/>
      <c r="O166" s="301"/>
      <c r="P166" s="301"/>
      <c r="Q166" s="301"/>
      <c r="R166" s="301"/>
      <c r="S166" s="301"/>
      <c r="T166" s="301"/>
      <c r="U166" s="359"/>
      <c r="V166" s="301"/>
    </row>
    <row r="167" spans="1:22" s="358" customFormat="1">
      <c r="A167" s="301"/>
      <c r="B167" s="57"/>
      <c r="C167" s="373"/>
      <c r="D167" s="373"/>
      <c r="E167" s="425"/>
      <c r="F167" s="357"/>
      <c r="G167" s="357"/>
      <c r="L167" s="301"/>
      <c r="M167" s="301"/>
      <c r="N167" s="301"/>
      <c r="O167" s="301"/>
      <c r="P167" s="301"/>
      <c r="Q167" s="301"/>
      <c r="R167" s="301"/>
      <c r="S167" s="301"/>
      <c r="T167" s="301"/>
      <c r="U167" s="359"/>
      <c r="V167" s="301"/>
    </row>
    <row r="168" spans="1:22" s="358" customFormat="1">
      <c r="A168" s="301"/>
      <c r="B168" s="57"/>
      <c r="C168" s="373"/>
      <c r="D168" s="373"/>
      <c r="E168" s="425"/>
      <c r="F168" s="357"/>
      <c r="G168" s="357"/>
      <c r="L168" s="301"/>
      <c r="M168" s="301"/>
      <c r="N168" s="301"/>
      <c r="O168" s="301"/>
      <c r="P168" s="301"/>
      <c r="Q168" s="301"/>
      <c r="R168" s="301"/>
      <c r="S168" s="301"/>
      <c r="T168" s="301"/>
      <c r="U168" s="359"/>
      <c r="V168" s="301"/>
    </row>
    <row r="169" spans="1:22" s="358" customFormat="1">
      <c r="A169" s="301"/>
      <c r="B169" s="57"/>
      <c r="C169" s="373"/>
      <c r="D169" s="373"/>
      <c r="E169" s="425"/>
      <c r="F169" s="357"/>
      <c r="G169" s="357"/>
      <c r="L169" s="301"/>
      <c r="M169" s="301"/>
      <c r="N169" s="301"/>
      <c r="O169" s="301"/>
      <c r="P169" s="301"/>
      <c r="Q169" s="301"/>
      <c r="R169" s="301"/>
      <c r="S169" s="301"/>
      <c r="T169" s="301"/>
      <c r="U169" s="359"/>
      <c r="V169" s="301"/>
    </row>
    <row r="170" spans="1:22" s="358" customFormat="1">
      <c r="A170" s="301"/>
      <c r="B170" s="57"/>
      <c r="C170" s="373"/>
      <c r="D170" s="373"/>
      <c r="E170" s="425"/>
      <c r="F170" s="357"/>
      <c r="G170" s="357"/>
      <c r="L170" s="301"/>
      <c r="M170" s="301"/>
      <c r="N170" s="301"/>
      <c r="O170" s="301"/>
      <c r="P170" s="301"/>
      <c r="Q170" s="301"/>
      <c r="R170" s="301"/>
      <c r="S170" s="301"/>
      <c r="T170" s="301"/>
      <c r="U170" s="359"/>
      <c r="V170" s="301"/>
    </row>
    <row r="171" spans="1:22" s="358" customFormat="1">
      <c r="A171" s="301"/>
      <c r="B171" s="57"/>
      <c r="C171" s="373"/>
      <c r="D171" s="373"/>
      <c r="E171" s="425"/>
      <c r="F171" s="357"/>
      <c r="G171" s="357"/>
      <c r="L171" s="301"/>
      <c r="M171" s="301"/>
      <c r="N171" s="301"/>
      <c r="O171" s="301"/>
      <c r="P171" s="301"/>
      <c r="Q171" s="301"/>
      <c r="R171" s="301"/>
      <c r="S171" s="301"/>
      <c r="T171" s="301"/>
      <c r="U171" s="359"/>
      <c r="V171" s="301"/>
    </row>
    <row r="172" spans="1:22" s="358" customFormat="1">
      <c r="A172" s="301"/>
      <c r="B172" s="57"/>
      <c r="C172" s="373"/>
      <c r="D172" s="373"/>
      <c r="E172" s="425"/>
      <c r="F172" s="357"/>
      <c r="G172" s="357"/>
      <c r="L172" s="301"/>
      <c r="M172" s="301"/>
      <c r="N172" s="301"/>
      <c r="O172" s="301"/>
      <c r="P172" s="301"/>
      <c r="Q172" s="301"/>
      <c r="R172" s="301"/>
      <c r="S172" s="301"/>
      <c r="T172" s="301"/>
      <c r="U172" s="359"/>
      <c r="V172" s="301"/>
    </row>
    <row r="173" spans="1:22" s="358" customFormat="1">
      <c r="A173" s="301"/>
      <c r="B173" s="57"/>
      <c r="C173" s="373"/>
      <c r="D173" s="373"/>
      <c r="E173" s="425"/>
      <c r="F173" s="357"/>
      <c r="G173" s="357"/>
      <c r="L173" s="301"/>
      <c r="M173" s="301"/>
      <c r="N173" s="301"/>
      <c r="O173" s="301"/>
      <c r="P173" s="301"/>
      <c r="Q173" s="301"/>
      <c r="R173" s="301"/>
      <c r="S173" s="301"/>
      <c r="T173" s="301"/>
      <c r="U173" s="359"/>
      <c r="V173" s="301"/>
    </row>
    <row r="174" spans="1:22" s="358" customFormat="1">
      <c r="A174" s="301"/>
      <c r="B174" s="57"/>
      <c r="C174" s="373"/>
      <c r="D174" s="373"/>
      <c r="E174" s="425"/>
      <c r="F174" s="357"/>
      <c r="G174" s="357"/>
      <c r="L174" s="301"/>
      <c r="M174" s="301"/>
      <c r="N174" s="301"/>
      <c r="O174" s="301"/>
      <c r="P174" s="301"/>
      <c r="Q174" s="301"/>
      <c r="R174" s="301"/>
      <c r="S174" s="301"/>
      <c r="T174" s="301"/>
      <c r="U174" s="359"/>
      <c r="V174" s="301"/>
    </row>
    <row r="175" spans="1:22" s="358" customFormat="1">
      <c r="A175" s="301"/>
      <c r="B175" s="57"/>
      <c r="C175" s="373"/>
      <c r="D175" s="373"/>
      <c r="E175" s="425"/>
      <c r="F175" s="357"/>
      <c r="G175" s="357"/>
      <c r="L175" s="301"/>
      <c r="M175" s="301"/>
      <c r="N175" s="301"/>
      <c r="O175" s="301"/>
      <c r="P175" s="301"/>
      <c r="Q175" s="301"/>
      <c r="R175" s="301"/>
      <c r="S175" s="301"/>
      <c r="T175" s="301"/>
      <c r="U175" s="359"/>
      <c r="V175" s="301"/>
    </row>
    <row r="176" spans="1:22" s="358" customFormat="1">
      <c r="A176" s="301"/>
      <c r="B176" s="57"/>
      <c r="C176" s="373"/>
      <c r="D176" s="373"/>
      <c r="E176" s="425"/>
      <c r="F176" s="357"/>
      <c r="G176" s="357"/>
      <c r="L176" s="301"/>
      <c r="M176" s="301"/>
      <c r="N176" s="301"/>
      <c r="O176" s="301"/>
      <c r="P176" s="301"/>
      <c r="Q176" s="301"/>
      <c r="R176" s="301"/>
      <c r="S176" s="301"/>
      <c r="T176" s="301"/>
      <c r="U176" s="359"/>
      <c r="V176" s="301"/>
    </row>
    <row r="177" spans="1:22" s="358" customFormat="1">
      <c r="A177" s="301"/>
      <c r="B177" s="57"/>
      <c r="C177" s="373"/>
      <c r="D177" s="373"/>
      <c r="E177" s="425"/>
      <c r="F177" s="357"/>
      <c r="G177" s="357"/>
      <c r="L177" s="301"/>
      <c r="M177" s="301"/>
      <c r="N177" s="301"/>
      <c r="O177" s="301"/>
      <c r="P177" s="301"/>
      <c r="Q177" s="301"/>
      <c r="R177" s="301"/>
      <c r="S177" s="301"/>
      <c r="T177" s="301"/>
      <c r="U177" s="359"/>
      <c r="V177" s="301"/>
    </row>
    <row r="178" spans="1:22" s="358" customFormat="1">
      <c r="A178" s="301"/>
      <c r="B178" s="57"/>
      <c r="C178" s="373"/>
      <c r="D178" s="373"/>
      <c r="E178" s="425"/>
      <c r="F178" s="357"/>
      <c r="G178" s="357"/>
      <c r="L178" s="301"/>
      <c r="M178" s="301"/>
      <c r="N178" s="301"/>
      <c r="O178" s="301"/>
      <c r="P178" s="301"/>
      <c r="Q178" s="301"/>
      <c r="R178" s="301"/>
      <c r="S178" s="301"/>
      <c r="T178" s="301"/>
      <c r="U178" s="359"/>
      <c r="V178" s="301"/>
    </row>
    <row r="179" spans="1:22" s="358" customFormat="1">
      <c r="A179" s="301"/>
      <c r="B179" s="57"/>
      <c r="C179" s="373"/>
      <c r="D179" s="373"/>
      <c r="E179" s="425"/>
      <c r="F179" s="357"/>
      <c r="G179" s="357"/>
      <c r="L179" s="301"/>
      <c r="M179" s="301"/>
      <c r="N179" s="301"/>
      <c r="O179" s="301"/>
      <c r="P179" s="301"/>
      <c r="Q179" s="301"/>
      <c r="R179" s="301"/>
      <c r="S179" s="301"/>
      <c r="T179" s="301"/>
      <c r="U179" s="359"/>
      <c r="V179" s="301"/>
    </row>
    <row r="180" spans="1:22" s="358" customFormat="1">
      <c r="A180" s="301"/>
      <c r="B180" s="57"/>
      <c r="C180" s="373"/>
      <c r="D180" s="373"/>
      <c r="E180" s="425"/>
      <c r="F180" s="357"/>
      <c r="G180" s="357"/>
      <c r="L180" s="301"/>
      <c r="M180" s="301"/>
      <c r="N180" s="301"/>
      <c r="O180" s="301"/>
      <c r="P180" s="301"/>
      <c r="Q180" s="301"/>
      <c r="R180" s="301"/>
      <c r="S180" s="301"/>
      <c r="T180" s="301"/>
      <c r="U180" s="359"/>
      <c r="V180" s="301"/>
    </row>
    <row r="181" spans="1:22" s="358" customFormat="1">
      <c r="A181" s="301"/>
      <c r="B181" s="57"/>
      <c r="C181" s="373"/>
      <c r="D181" s="373"/>
      <c r="E181" s="425"/>
      <c r="F181" s="357"/>
      <c r="G181" s="357"/>
      <c r="L181" s="301"/>
      <c r="M181" s="301"/>
      <c r="N181" s="301"/>
      <c r="O181" s="301"/>
      <c r="P181" s="301"/>
      <c r="Q181" s="301"/>
      <c r="R181" s="301"/>
      <c r="S181" s="301"/>
      <c r="T181" s="301"/>
      <c r="U181" s="359"/>
      <c r="V181" s="301"/>
    </row>
    <row r="182" spans="1:22" s="358" customFormat="1">
      <c r="A182" s="301"/>
      <c r="B182" s="57"/>
      <c r="C182" s="373"/>
      <c r="D182" s="373"/>
      <c r="E182" s="425"/>
      <c r="F182" s="357"/>
      <c r="G182" s="357"/>
      <c r="L182" s="301"/>
      <c r="M182" s="301"/>
      <c r="N182" s="301"/>
      <c r="O182" s="301"/>
      <c r="P182" s="301"/>
      <c r="Q182" s="301"/>
      <c r="R182" s="301"/>
      <c r="S182" s="301"/>
      <c r="T182" s="301"/>
      <c r="U182" s="359"/>
      <c r="V182" s="301"/>
    </row>
    <row r="183" spans="1:22" s="358" customFormat="1">
      <c r="A183" s="301"/>
      <c r="B183" s="57"/>
      <c r="C183" s="373"/>
      <c r="D183" s="373"/>
      <c r="E183" s="425"/>
      <c r="F183" s="357"/>
      <c r="G183" s="357"/>
      <c r="L183" s="301"/>
      <c r="M183" s="301"/>
      <c r="N183" s="301"/>
      <c r="O183" s="301"/>
      <c r="P183" s="301"/>
      <c r="Q183" s="301"/>
      <c r="R183" s="301"/>
      <c r="S183" s="301"/>
      <c r="T183" s="301"/>
      <c r="U183" s="359"/>
      <c r="V183" s="301"/>
    </row>
    <row r="184" spans="1:22" s="358" customFormat="1">
      <c r="A184" s="301"/>
      <c r="B184" s="57"/>
      <c r="C184" s="373"/>
      <c r="D184" s="373"/>
      <c r="E184" s="425"/>
      <c r="F184" s="357"/>
      <c r="G184" s="357"/>
      <c r="L184" s="301"/>
      <c r="M184" s="301"/>
      <c r="N184" s="301"/>
      <c r="O184" s="301"/>
      <c r="P184" s="301"/>
      <c r="Q184" s="301"/>
      <c r="R184" s="301"/>
      <c r="S184" s="301"/>
      <c r="T184" s="301"/>
      <c r="U184" s="359"/>
      <c r="V184" s="301"/>
    </row>
    <row r="185" spans="1:22" s="358" customFormat="1">
      <c r="A185" s="301"/>
      <c r="B185" s="57"/>
      <c r="C185" s="373"/>
      <c r="D185" s="373"/>
      <c r="E185" s="425"/>
      <c r="F185" s="357"/>
      <c r="G185" s="357"/>
      <c r="L185" s="301"/>
      <c r="M185" s="301"/>
      <c r="N185" s="301"/>
      <c r="O185" s="301"/>
      <c r="P185" s="301"/>
      <c r="Q185" s="301"/>
      <c r="R185" s="301"/>
      <c r="S185" s="301"/>
      <c r="T185" s="301"/>
      <c r="U185" s="359"/>
      <c r="V185" s="301"/>
    </row>
    <row r="186" spans="1:22" s="358" customFormat="1">
      <c r="A186" s="301"/>
      <c r="B186" s="57"/>
      <c r="C186" s="373"/>
      <c r="D186" s="373"/>
      <c r="E186" s="425"/>
      <c r="F186" s="357"/>
      <c r="G186" s="357"/>
      <c r="L186" s="301"/>
      <c r="M186" s="301"/>
      <c r="N186" s="301"/>
      <c r="O186" s="301"/>
      <c r="P186" s="301"/>
      <c r="Q186" s="301"/>
      <c r="R186" s="301"/>
      <c r="S186" s="301"/>
      <c r="T186" s="301"/>
      <c r="U186" s="359"/>
      <c r="V186" s="301"/>
    </row>
    <row r="187" spans="1:22" s="358" customFormat="1">
      <c r="A187" s="301"/>
      <c r="B187" s="57"/>
      <c r="C187" s="373"/>
      <c r="D187" s="373"/>
      <c r="E187" s="425"/>
      <c r="F187" s="357"/>
      <c r="G187" s="357"/>
      <c r="L187" s="301"/>
      <c r="M187" s="301"/>
      <c r="N187" s="301"/>
      <c r="O187" s="301"/>
      <c r="P187" s="301"/>
      <c r="Q187" s="301"/>
      <c r="R187" s="301"/>
      <c r="S187" s="301"/>
      <c r="T187" s="301"/>
      <c r="U187" s="359"/>
      <c r="V187" s="301"/>
    </row>
    <row r="188" spans="1:22" s="358" customFormat="1">
      <c r="A188" s="301"/>
      <c r="B188" s="57"/>
      <c r="C188" s="373"/>
      <c r="D188" s="373"/>
      <c r="E188" s="425"/>
      <c r="F188" s="357"/>
      <c r="G188" s="357"/>
      <c r="L188" s="301"/>
      <c r="M188" s="301"/>
      <c r="N188" s="301"/>
      <c r="O188" s="301"/>
      <c r="P188" s="301"/>
      <c r="Q188" s="301"/>
      <c r="R188" s="301"/>
      <c r="S188" s="301"/>
      <c r="T188" s="301"/>
      <c r="U188" s="359"/>
      <c r="V188" s="301"/>
    </row>
    <row r="189" spans="1:22" s="358" customFormat="1">
      <c r="A189" s="301"/>
      <c r="B189" s="57"/>
      <c r="C189" s="373"/>
      <c r="D189" s="373"/>
      <c r="E189" s="425"/>
      <c r="F189" s="357"/>
      <c r="G189" s="357"/>
      <c r="L189" s="301"/>
      <c r="M189" s="301"/>
      <c r="N189" s="301"/>
      <c r="O189" s="301"/>
      <c r="P189" s="301"/>
      <c r="Q189" s="301"/>
      <c r="R189" s="301"/>
      <c r="S189" s="301"/>
      <c r="T189" s="301"/>
      <c r="U189" s="359"/>
      <c r="V189" s="301"/>
    </row>
    <row r="190" spans="1:22" s="358" customFormat="1">
      <c r="A190" s="301"/>
      <c r="B190" s="57"/>
      <c r="C190" s="373"/>
      <c r="D190" s="373"/>
      <c r="E190" s="425"/>
      <c r="F190" s="357"/>
      <c r="G190" s="357"/>
      <c r="L190" s="301"/>
      <c r="M190" s="301"/>
      <c r="N190" s="301"/>
      <c r="O190" s="301"/>
      <c r="P190" s="301"/>
      <c r="Q190" s="301"/>
      <c r="R190" s="301"/>
      <c r="S190" s="301"/>
      <c r="T190" s="301"/>
      <c r="U190" s="359"/>
      <c r="V190" s="301"/>
    </row>
    <row r="191" spans="1:22" s="358" customFormat="1">
      <c r="A191" s="301"/>
      <c r="B191" s="57"/>
      <c r="C191" s="373"/>
      <c r="D191" s="373"/>
      <c r="E191" s="425"/>
      <c r="F191" s="357"/>
      <c r="G191" s="357"/>
      <c r="L191" s="301"/>
      <c r="M191" s="301"/>
      <c r="N191" s="301"/>
      <c r="O191" s="301"/>
      <c r="P191" s="301"/>
      <c r="Q191" s="301"/>
      <c r="R191" s="301"/>
      <c r="S191" s="301"/>
      <c r="T191" s="301"/>
      <c r="U191" s="359"/>
      <c r="V191" s="301"/>
    </row>
    <row r="192" spans="1:22" s="358" customFormat="1">
      <c r="A192" s="301"/>
      <c r="B192" s="57"/>
      <c r="C192" s="373"/>
      <c r="D192" s="373"/>
      <c r="E192" s="425"/>
      <c r="F192" s="357"/>
      <c r="G192" s="357"/>
      <c r="L192" s="301"/>
      <c r="M192" s="301"/>
      <c r="N192" s="301"/>
      <c r="O192" s="301"/>
      <c r="P192" s="301"/>
      <c r="Q192" s="301"/>
      <c r="R192" s="301"/>
      <c r="S192" s="301"/>
      <c r="T192" s="301"/>
      <c r="U192" s="359"/>
      <c r="V192" s="301"/>
    </row>
    <row r="193" spans="1:22" s="358" customFormat="1">
      <c r="A193" s="301"/>
      <c r="B193" s="57"/>
      <c r="C193" s="373"/>
      <c r="D193" s="373"/>
      <c r="E193" s="425"/>
      <c r="F193" s="357"/>
      <c r="G193" s="357"/>
      <c r="L193" s="301"/>
      <c r="M193" s="301"/>
      <c r="N193" s="301"/>
      <c r="O193" s="301"/>
      <c r="P193" s="301"/>
      <c r="Q193" s="301"/>
      <c r="R193" s="301"/>
      <c r="S193" s="301"/>
      <c r="T193" s="301"/>
      <c r="U193" s="359"/>
      <c r="V193" s="301"/>
    </row>
    <row r="194" spans="1:22" s="358" customFormat="1">
      <c r="A194" s="301"/>
      <c r="B194" s="57"/>
      <c r="C194" s="373"/>
      <c r="D194" s="373"/>
      <c r="E194" s="425"/>
      <c r="F194" s="357"/>
      <c r="G194" s="357"/>
      <c r="L194" s="301"/>
      <c r="M194" s="301"/>
      <c r="N194" s="301"/>
      <c r="O194" s="301"/>
      <c r="P194" s="301"/>
      <c r="Q194" s="301"/>
      <c r="R194" s="301"/>
      <c r="S194" s="301"/>
      <c r="T194" s="301"/>
      <c r="U194" s="359"/>
      <c r="V194" s="301"/>
    </row>
    <row r="195" spans="1:22" s="358" customFormat="1">
      <c r="A195" s="301"/>
      <c r="B195" s="57"/>
      <c r="C195" s="373"/>
      <c r="D195" s="373"/>
      <c r="E195" s="425"/>
      <c r="F195" s="357"/>
      <c r="G195" s="357"/>
      <c r="L195" s="301"/>
      <c r="M195" s="301"/>
      <c r="N195" s="301"/>
      <c r="O195" s="301"/>
      <c r="P195" s="301"/>
      <c r="Q195" s="301"/>
      <c r="R195" s="301"/>
      <c r="S195" s="301"/>
      <c r="T195" s="301"/>
      <c r="U195" s="359"/>
      <c r="V195" s="301"/>
    </row>
    <row r="196" spans="1:22" s="358" customFormat="1">
      <c r="A196" s="301"/>
      <c r="B196" s="57"/>
      <c r="C196" s="373"/>
      <c r="D196" s="373"/>
      <c r="E196" s="425"/>
      <c r="F196" s="357"/>
      <c r="G196" s="357"/>
      <c r="L196" s="301"/>
      <c r="M196" s="301"/>
      <c r="N196" s="301"/>
      <c r="O196" s="301"/>
      <c r="P196" s="301"/>
      <c r="Q196" s="301"/>
      <c r="R196" s="301"/>
      <c r="S196" s="301"/>
      <c r="T196" s="301"/>
      <c r="U196" s="359"/>
      <c r="V196" s="301"/>
    </row>
    <row r="197" spans="1:22" s="358" customFormat="1">
      <c r="A197" s="301"/>
      <c r="B197" s="57"/>
      <c r="C197" s="373"/>
      <c r="D197" s="373"/>
      <c r="E197" s="425"/>
      <c r="F197" s="357"/>
      <c r="G197" s="357"/>
      <c r="L197" s="301"/>
      <c r="M197" s="301"/>
      <c r="N197" s="301"/>
      <c r="O197" s="301"/>
      <c r="P197" s="301"/>
      <c r="Q197" s="301"/>
      <c r="R197" s="301"/>
      <c r="S197" s="301"/>
      <c r="T197" s="301"/>
      <c r="U197" s="359"/>
      <c r="V197" s="301"/>
    </row>
    <row r="198" spans="1:22" s="358" customFormat="1">
      <c r="A198" s="301"/>
      <c r="B198" s="57"/>
      <c r="C198" s="373"/>
      <c r="D198" s="373"/>
      <c r="E198" s="425"/>
      <c r="F198" s="357"/>
      <c r="G198" s="357"/>
      <c r="L198" s="301"/>
      <c r="M198" s="301"/>
      <c r="N198" s="301"/>
      <c r="O198" s="301"/>
      <c r="P198" s="301"/>
      <c r="Q198" s="301"/>
      <c r="R198" s="301"/>
      <c r="S198" s="301"/>
      <c r="T198" s="301"/>
      <c r="U198" s="359"/>
      <c r="V198" s="301"/>
    </row>
    <row r="199" spans="1:22" s="358" customFormat="1">
      <c r="A199" s="301"/>
      <c r="B199" s="57"/>
      <c r="C199" s="373"/>
      <c r="D199" s="373"/>
      <c r="E199" s="425"/>
      <c r="F199" s="357"/>
      <c r="G199" s="357"/>
      <c r="L199" s="301"/>
      <c r="M199" s="301"/>
      <c r="N199" s="301"/>
      <c r="O199" s="301"/>
      <c r="P199" s="301"/>
      <c r="Q199" s="301"/>
      <c r="R199" s="301"/>
      <c r="S199" s="301"/>
      <c r="T199" s="301"/>
      <c r="U199" s="359"/>
      <c r="V199" s="301"/>
    </row>
    <row r="200" spans="1:22" s="358" customFormat="1">
      <c r="A200" s="301"/>
      <c r="B200" s="57"/>
      <c r="C200" s="373"/>
      <c r="D200" s="373"/>
      <c r="E200" s="425"/>
      <c r="F200" s="357"/>
      <c r="G200" s="357"/>
      <c r="L200" s="301"/>
      <c r="M200" s="301"/>
      <c r="N200" s="301"/>
      <c r="O200" s="301"/>
      <c r="P200" s="301"/>
      <c r="Q200" s="301"/>
      <c r="R200" s="301"/>
      <c r="S200" s="301"/>
      <c r="T200" s="301"/>
      <c r="U200" s="359"/>
      <c r="V200" s="301"/>
    </row>
    <row r="201" spans="1:22" s="358" customFormat="1">
      <c r="A201" s="301"/>
      <c r="B201" s="57"/>
      <c r="C201" s="373"/>
      <c r="D201" s="373"/>
      <c r="E201" s="425"/>
      <c r="F201" s="357"/>
      <c r="G201" s="357"/>
      <c r="L201" s="301"/>
      <c r="M201" s="301"/>
      <c r="N201" s="301"/>
      <c r="O201" s="301"/>
      <c r="P201" s="301"/>
      <c r="Q201" s="301"/>
      <c r="R201" s="301"/>
      <c r="S201" s="301"/>
      <c r="T201" s="301"/>
      <c r="U201" s="359"/>
      <c r="V201" s="301"/>
    </row>
    <row r="202" spans="1:22" s="358" customFormat="1">
      <c r="A202" s="301"/>
      <c r="B202" s="57"/>
      <c r="C202" s="373"/>
      <c r="D202" s="373"/>
      <c r="E202" s="425"/>
      <c r="F202" s="357"/>
      <c r="G202" s="357"/>
      <c r="L202" s="301"/>
      <c r="M202" s="301"/>
      <c r="N202" s="301"/>
      <c r="O202" s="301"/>
      <c r="P202" s="301"/>
      <c r="Q202" s="301"/>
      <c r="R202" s="301"/>
      <c r="S202" s="301"/>
      <c r="T202" s="301"/>
      <c r="U202" s="359"/>
      <c r="V202" s="301"/>
    </row>
    <row r="203" spans="1:22" s="358" customFormat="1">
      <c r="A203" s="301"/>
      <c r="B203" s="57"/>
      <c r="C203" s="373"/>
      <c r="D203" s="373"/>
      <c r="E203" s="425"/>
      <c r="F203" s="357"/>
      <c r="G203" s="357"/>
      <c r="L203" s="301"/>
      <c r="M203" s="301"/>
      <c r="N203" s="301"/>
      <c r="O203" s="301"/>
      <c r="P203" s="301"/>
      <c r="Q203" s="301"/>
      <c r="R203" s="301"/>
      <c r="S203" s="301"/>
      <c r="T203" s="301"/>
      <c r="U203" s="359"/>
      <c r="V203" s="301"/>
    </row>
    <row r="204" spans="1:22" s="358" customFormat="1">
      <c r="A204" s="301"/>
      <c r="B204" s="57"/>
      <c r="C204" s="373"/>
      <c r="D204" s="373"/>
      <c r="E204" s="425"/>
      <c r="F204" s="357"/>
      <c r="G204" s="357"/>
      <c r="L204" s="301"/>
      <c r="M204" s="301"/>
      <c r="N204" s="301"/>
      <c r="O204" s="301"/>
      <c r="P204" s="301"/>
      <c r="Q204" s="301"/>
      <c r="R204" s="301"/>
      <c r="S204" s="301"/>
      <c r="T204" s="301"/>
      <c r="U204" s="359"/>
      <c r="V204" s="301"/>
    </row>
    <row r="205" spans="1:22" s="358" customFormat="1">
      <c r="A205" s="301"/>
      <c r="B205" s="57"/>
      <c r="C205" s="373"/>
      <c r="D205" s="373"/>
      <c r="E205" s="425"/>
      <c r="F205" s="357"/>
      <c r="G205" s="357"/>
      <c r="L205" s="301"/>
      <c r="M205" s="301"/>
      <c r="N205" s="301"/>
      <c r="O205" s="301"/>
      <c r="P205" s="301"/>
      <c r="Q205" s="301"/>
      <c r="R205" s="301"/>
      <c r="S205" s="301"/>
      <c r="T205" s="301"/>
      <c r="U205" s="359"/>
      <c r="V205" s="301"/>
    </row>
    <row r="206" spans="1:22" s="358" customFormat="1">
      <c r="A206" s="301"/>
      <c r="B206" s="57"/>
      <c r="C206" s="373"/>
      <c r="D206" s="373"/>
      <c r="E206" s="425"/>
      <c r="F206" s="357"/>
      <c r="G206" s="357"/>
      <c r="L206" s="301"/>
      <c r="M206" s="301"/>
      <c r="N206" s="301"/>
      <c r="O206" s="301"/>
      <c r="P206" s="301"/>
      <c r="Q206" s="301"/>
      <c r="R206" s="301"/>
      <c r="S206" s="301"/>
      <c r="T206" s="301"/>
      <c r="U206" s="359"/>
      <c r="V206" s="301"/>
    </row>
    <row r="207" spans="1:22" s="358" customFormat="1">
      <c r="A207" s="301"/>
      <c r="B207" s="57"/>
      <c r="C207" s="373"/>
      <c r="D207" s="373"/>
      <c r="E207" s="425"/>
      <c r="F207" s="357"/>
      <c r="G207" s="357"/>
      <c r="L207" s="301"/>
      <c r="M207" s="301"/>
      <c r="N207" s="301"/>
      <c r="O207" s="301"/>
      <c r="P207" s="301"/>
      <c r="Q207" s="301"/>
      <c r="R207" s="301"/>
      <c r="S207" s="301"/>
      <c r="T207" s="301"/>
      <c r="U207" s="359"/>
      <c r="V207" s="301"/>
    </row>
    <row r="208" spans="1:22" s="358" customFormat="1">
      <c r="A208" s="301"/>
      <c r="B208" s="57"/>
      <c r="C208" s="373"/>
      <c r="D208" s="373"/>
      <c r="E208" s="425"/>
      <c r="F208" s="357"/>
      <c r="G208" s="357"/>
      <c r="L208" s="301"/>
      <c r="M208" s="301"/>
      <c r="N208" s="301"/>
      <c r="O208" s="301"/>
      <c r="P208" s="301"/>
      <c r="Q208" s="301"/>
      <c r="R208" s="301"/>
      <c r="S208" s="301"/>
      <c r="T208" s="301"/>
      <c r="U208" s="359"/>
      <c r="V208" s="301"/>
    </row>
    <row r="209" spans="1:22" s="358" customFormat="1">
      <c r="A209" s="301"/>
      <c r="B209" s="57"/>
      <c r="C209" s="373"/>
      <c r="D209" s="373"/>
      <c r="E209" s="425"/>
      <c r="F209" s="357"/>
      <c r="G209" s="357"/>
      <c r="L209" s="301"/>
      <c r="M209" s="301"/>
      <c r="N209" s="301"/>
      <c r="O209" s="301"/>
      <c r="P209" s="301"/>
      <c r="Q209" s="301"/>
      <c r="R209" s="301"/>
      <c r="S209" s="301"/>
      <c r="T209" s="301"/>
      <c r="U209" s="359"/>
      <c r="V209" s="301"/>
    </row>
    <row r="210" spans="1:22" s="358" customFormat="1">
      <c r="A210" s="301"/>
      <c r="B210" s="57"/>
      <c r="C210" s="373"/>
      <c r="D210" s="373"/>
      <c r="E210" s="425"/>
      <c r="F210" s="357"/>
      <c r="G210" s="357"/>
      <c r="L210" s="301"/>
      <c r="M210" s="301"/>
      <c r="N210" s="301"/>
      <c r="O210" s="301"/>
      <c r="P210" s="301"/>
      <c r="Q210" s="301"/>
      <c r="R210" s="301"/>
      <c r="S210" s="301"/>
      <c r="T210" s="301"/>
      <c r="U210" s="359"/>
      <c r="V210" s="301"/>
    </row>
    <row r="211" spans="1:22" s="358" customFormat="1">
      <c r="A211" s="301"/>
      <c r="B211" s="57"/>
      <c r="C211" s="373"/>
      <c r="D211" s="373"/>
      <c r="E211" s="425"/>
      <c r="F211" s="357"/>
      <c r="G211" s="357"/>
      <c r="L211" s="301"/>
      <c r="M211" s="301"/>
      <c r="N211" s="301"/>
      <c r="O211" s="301"/>
      <c r="P211" s="301"/>
      <c r="Q211" s="301"/>
      <c r="R211" s="301"/>
      <c r="S211" s="301"/>
      <c r="T211" s="301"/>
      <c r="U211" s="359"/>
      <c r="V211" s="301"/>
    </row>
    <row r="212" spans="1:22" s="358" customFormat="1">
      <c r="A212" s="301"/>
      <c r="B212" s="57"/>
      <c r="C212" s="373"/>
      <c r="D212" s="373"/>
      <c r="E212" s="425"/>
      <c r="F212" s="357"/>
      <c r="G212" s="357"/>
      <c r="L212" s="301"/>
      <c r="M212" s="301"/>
      <c r="N212" s="301"/>
      <c r="O212" s="301"/>
      <c r="P212" s="301"/>
      <c r="Q212" s="301"/>
      <c r="R212" s="301"/>
      <c r="S212" s="301"/>
      <c r="T212" s="301"/>
      <c r="U212" s="359"/>
      <c r="V212" s="301"/>
    </row>
    <row r="213" spans="1:22" s="358" customFormat="1">
      <c r="A213" s="301"/>
      <c r="B213" s="57"/>
      <c r="C213" s="373"/>
      <c r="D213" s="373"/>
      <c r="E213" s="425"/>
      <c r="F213" s="357"/>
      <c r="G213" s="357"/>
      <c r="L213" s="301"/>
      <c r="M213" s="301"/>
      <c r="N213" s="301"/>
      <c r="O213" s="301"/>
      <c r="P213" s="301"/>
      <c r="Q213" s="301"/>
      <c r="R213" s="301"/>
      <c r="S213" s="301"/>
      <c r="T213" s="301"/>
      <c r="U213" s="359"/>
      <c r="V213" s="301"/>
    </row>
    <row r="214" spans="1:22" s="358" customFormat="1">
      <c r="A214" s="301"/>
      <c r="B214" s="57"/>
      <c r="C214" s="373"/>
      <c r="D214" s="373"/>
      <c r="E214" s="425"/>
      <c r="F214" s="357"/>
      <c r="G214" s="357"/>
      <c r="L214" s="301"/>
      <c r="M214" s="301"/>
      <c r="N214" s="301"/>
      <c r="O214" s="301"/>
      <c r="P214" s="301"/>
      <c r="Q214" s="301"/>
      <c r="R214" s="301"/>
      <c r="S214" s="301"/>
      <c r="T214" s="301"/>
      <c r="U214" s="359"/>
      <c r="V214" s="301"/>
    </row>
    <row r="215" spans="1:22" s="358" customFormat="1">
      <c r="A215" s="301"/>
      <c r="B215" s="57"/>
      <c r="C215" s="373"/>
      <c r="D215" s="373"/>
      <c r="E215" s="425"/>
      <c r="F215" s="357"/>
      <c r="G215" s="357"/>
      <c r="L215" s="301"/>
      <c r="M215" s="301"/>
      <c r="N215" s="301"/>
      <c r="O215" s="301"/>
      <c r="P215" s="301"/>
      <c r="Q215" s="301"/>
      <c r="R215" s="301"/>
      <c r="S215" s="301"/>
      <c r="T215" s="301"/>
      <c r="U215" s="359"/>
      <c r="V215" s="301"/>
    </row>
    <row r="216" spans="1:22" s="358" customFormat="1">
      <c r="A216" s="301"/>
      <c r="B216" s="57"/>
      <c r="C216" s="373"/>
      <c r="D216" s="373"/>
      <c r="E216" s="425"/>
      <c r="F216" s="357"/>
      <c r="G216" s="357"/>
      <c r="L216" s="301"/>
      <c r="M216" s="301"/>
      <c r="N216" s="301"/>
      <c r="O216" s="301"/>
      <c r="P216" s="301"/>
      <c r="Q216" s="301"/>
      <c r="R216" s="301"/>
      <c r="S216" s="301"/>
      <c r="T216" s="301"/>
      <c r="U216" s="359"/>
      <c r="V216" s="301"/>
    </row>
    <row r="217" spans="1:22" s="358" customFormat="1">
      <c r="A217" s="301"/>
      <c r="B217" s="57"/>
      <c r="C217" s="373"/>
      <c r="D217" s="373"/>
      <c r="E217" s="425"/>
      <c r="F217" s="357"/>
      <c r="G217" s="357"/>
      <c r="L217" s="301"/>
      <c r="M217" s="301"/>
      <c r="N217" s="301"/>
      <c r="O217" s="301"/>
      <c r="P217" s="301"/>
      <c r="Q217" s="301"/>
      <c r="R217" s="301"/>
      <c r="S217" s="301"/>
      <c r="T217" s="301"/>
      <c r="U217" s="359"/>
      <c r="V217" s="301"/>
    </row>
    <row r="218" spans="1:22" s="358" customFormat="1">
      <c r="A218" s="301"/>
      <c r="B218" s="57"/>
      <c r="C218" s="373"/>
      <c r="D218" s="373"/>
      <c r="E218" s="425"/>
      <c r="F218" s="357"/>
      <c r="G218" s="357"/>
      <c r="L218" s="301"/>
      <c r="M218" s="301"/>
      <c r="N218" s="301"/>
      <c r="O218" s="301"/>
      <c r="P218" s="301"/>
      <c r="Q218" s="301"/>
      <c r="R218" s="301"/>
      <c r="S218" s="301"/>
      <c r="T218" s="301"/>
      <c r="U218" s="359"/>
      <c r="V218" s="301"/>
    </row>
    <row r="219" spans="1:22" s="358" customFormat="1">
      <c r="A219" s="301"/>
      <c r="B219" s="57"/>
      <c r="C219" s="373"/>
      <c r="D219" s="373"/>
      <c r="E219" s="425"/>
      <c r="F219" s="357"/>
      <c r="G219" s="357"/>
      <c r="L219" s="301"/>
      <c r="M219" s="301"/>
      <c r="N219" s="301"/>
      <c r="O219" s="301"/>
      <c r="P219" s="301"/>
      <c r="Q219" s="301"/>
      <c r="R219" s="301"/>
      <c r="S219" s="301"/>
      <c r="T219" s="301"/>
      <c r="U219" s="359"/>
      <c r="V219" s="301"/>
    </row>
    <row r="220" spans="1:22" s="358" customFormat="1">
      <c r="A220" s="301"/>
      <c r="B220" s="57"/>
      <c r="C220" s="373"/>
      <c r="D220" s="373"/>
      <c r="E220" s="425"/>
      <c r="F220" s="357"/>
      <c r="G220" s="357"/>
      <c r="L220" s="301"/>
      <c r="M220" s="301"/>
      <c r="N220" s="301"/>
      <c r="O220" s="301"/>
      <c r="P220" s="301"/>
      <c r="Q220" s="301"/>
      <c r="R220" s="301"/>
      <c r="S220" s="301"/>
      <c r="T220" s="301"/>
      <c r="U220" s="359"/>
      <c r="V220" s="301"/>
    </row>
    <row r="221" spans="1:22" s="358" customFormat="1">
      <c r="A221" s="301"/>
      <c r="B221" s="57"/>
      <c r="C221" s="373"/>
      <c r="D221" s="373"/>
      <c r="E221" s="425"/>
      <c r="F221" s="357"/>
      <c r="G221" s="357"/>
      <c r="L221" s="301"/>
      <c r="M221" s="301"/>
      <c r="N221" s="301"/>
      <c r="O221" s="301"/>
      <c r="P221" s="301"/>
      <c r="Q221" s="301"/>
      <c r="R221" s="301"/>
      <c r="S221" s="301"/>
      <c r="T221" s="301"/>
      <c r="U221" s="359"/>
      <c r="V221" s="301"/>
    </row>
    <row r="222" spans="1:22" s="358" customFormat="1">
      <c r="A222" s="301"/>
      <c r="B222" s="57"/>
      <c r="C222" s="373"/>
      <c r="D222" s="373"/>
      <c r="E222" s="425"/>
      <c r="F222" s="357"/>
      <c r="G222" s="357"/>
      <c r="L222" s="301"/>
      <c r="M222" s="301"/>
      <c r="N222" s="301"/>
      <c r="O222" s="301"/>
      <c r="P222" s="301"/>
      <c r="Q222" s="301"/>
      <c r="R222" s="301"/>
      <c r="S222" s="301"/>
      <c r="T222" s="301"/>
      <c r="U222" s="359"/>
      <c r="V222" s="301"/>
    </row>
    <row r="223" spans="1:22" s="358" customFormat="1">
      <c r="A223" s="301"/>
      <c r="B223" s="57"/>
      <c r="C223" s="373"/>
      <c r="D223" s="373"/>
      <c r="E223" s="425"/>
      <c r="F223" s="357"/>
      <c r="G223" s="357"/>
      <c r="L223" s="301"/>
      <c r="M223" s="301"/>
      <c r="N223" s="301"/>
      <c r="O223" s="301"/>
      <c r="P223" s="301"/>
      <c r="Q223" s="301"/>
      <c r="R223" s="301"/>
      <c r="S223" s="301"/>
      <c r="T223" s="301"/>
      <c r="U223" s="359"/>
      <c r="V223" s="301"/>
    </row>
    <row r="224" spans="1:22" s="358" customFormat="1">
      <c r="A224" s="301"/>
      <c r="B224" s="57"/>
      <c r="C224" s="373"/>
      <c r="D224" s="373"/>
      <c r="E224" s="425"/>
      <c r="F224" s="357"/>
      <c r="G224" s="357"/>
      <c r="L224" s="301"/>
      <c r="M224" s="301"/>
      <c r="N224" s="301"/>
      <c r="O224" s="301"/>
      <c r="P224" s="301"/>
      <c r="Q224" s="301"/>
      <c r="R224" s="301"/>
      <c r="S224" s="301"/>
      <c r="T224" s="301"/>
      <c r="U224" s="359"/>
      <c r="V224" s="301"/>
    </row>
    <row r="225" spans="1:22" s="358" customFormat="1">
      <c r="A225" s="301"/>
      <c r="B225" s="57"/>
      <c r="C225" s="373"/>
      <c r="D225" s="373"/>
      <c r="E225" s="425"/>
      <c r="F225" s="357"/>
      <c r="G225" s="357"/>
      <c r="L225" s="301"/>
      <c r="M225" s="301"/>
      <c r="N225" s="301"/>
      <c r="O225" s="301"/>
      <c r="P225" s="301"/>
      <c r="Q225" s="301"/>
      <c r="R225" s="301"/>
      <c r="S225" s="301"/>
      <c r="T225" s="301"/>
      <c r="U225" s="359"/>
      <c r="V225" s="301"/>
    </row>
    <row r="226" spans="1:22" s="358" customFormat="1">
      <c r="A226" s="301"/>
      <c r="B226" s="57"/>
      <c r="C226" s="373"/>
      <c r="D226" s="373"/>
      <c r="E226" s="425"/>
      <c r="F226" s="357"/>
      <c r="G226" s="357"/>
      <c r="L226" s="301"/>
      <c r="M226" s="301"/>
      <c r="N226" s="301"/>
      <c r="O226" s="301"/>
      <c r="P226" s="301"/>
      <c r="Q226" s="301"/>
      <c r="R226" s="301"/>
      <c r="S226" s="301"/>
      <c r="T226" s="301"/>
      <c r="U226" s="359"/>
      <c r="V226" s="301"/>
    </row>
    <row r="227" spans="1:22" s="358" customFormat="1">
      <c r="A227" s="301"/>
      <c r="B227" s="57"/>
      <c r="C227" s="373"/>
      <c r="D227" s="373"/>
      <c r="E227" s="425"/>
      <c r="F227" s="357"/>
      <c r="G227" s="357"/>
      <c r="L227" s="301"/>
      <c r="M227" s="301"/>
      <c r="N227" s="301"/>
      <c r="O227" s="301"/>
      <c r="P227" s="301"/>
      <c r="Q227" s="301"/>
      <c r="R227" s="301"/>
      <c r="S227" s="301"/>
      <c r="T227" s="301"/>
      <c r="U227" s="359"/>
      <c r="V227" s="301"/>
    </row>
    <row r="228" spans="1:22" s="358" customFormat="1">
      <c r="A228" s="301"/>
      <c r="B228" s="57"/>
      <c r="C228" s="373"/>
      <c r="D228" s="373"/>
      <c r="E228" s="425"/>
      <c r="F228" s="357"/>
      <c r="G228" s="357"/>
      <c r="L228" s="301"/>
      <c r="M228" s="301"/>
      <c r="N228" s="301"/>
      <c r="O228" s="301"/>
      <c r="P228" s="301"/>
      <c r="Q228" s="301"/>
      <c r="R228" s="301"/>
      <c r="S228" s="301"/>
      <c r="T228" s="301"/>
      <c r="U228" s="359"/>
      <c r="V228" s="301"/>
    </row>
    <row r="229" spans="1:22" s="358" customFormat="1">
      <c r="A229" s="301"/>
      <c r="B229" s="57"/>
      <c r="C229" s="373"/>
      <c r="D229" s="373"/>
      <c r="E229" s="425"/>
      <c r="F229" s="357"/>
      <c r="G229" s="357"/>
      <c r="L229" s="301"/>
      <c r="M229" s="301"/>
      <c r="N229" s="301"/>
      <c r="O229" s="301"/>
      <c r="P229" s="301"/>
      <c r="Q229" s="301"/>
      <c r="R229" s="301"/>
      <c r="S229" s="301"/>
      <c r="T229" s="301"/>
      <c r="U229" s="359"/>
      <c r="V229" s="301"/>
    </row>
    <row r="230" spans="1:22" s="358" customFormat="1">
      <c r="A230" s="301"/>
      <c r="B230" s="57"/>
      <c r="C230" s="373"/>
      <c r="D230" s="373"/>
      <c r="E230" s="425"/>
      <c r="F230" s="357"/>
      <c r="G230" s="357"/>
      <c r="L230" s="301"/>
      <c r="M230" s="301"/>
      <c r="N230" s="301"/>
      <c r="O230" s="301"/>
      <c r="P230" s="301"/>
      <c r="Q230" s="301"/>
      <c r="R230" s="301"/>
      <c r="S230" s="301"/>
      <c r="T230" s="301"/>
      <c r="U230" s="359"/>
      <c r="V230" s="301"/>
    </row>
    <row r="231" spans="1:22" s="358" customFormat="1">
      <c r="A231" s="301"/>
      <c r="B231" s="57"/>
      <c r="C231" s="373"/>
      <c r="D231" s="373"/>
      <c r="E231" s="425"/>
      <c r="F231" s="357"/>
      <c r="G231" s="357"/>
      <c r="L231" s="301"/>
      <c r="M231" s="301"/>
      <c r="N231" s="301"/>
      <c r="O231" s="301"/>
      <c r="P231" s="301"/>
      <c r="Q231" s="301"/>
      <c r="R231" s="301"/>
      <c r="S231" s="301"/>
      <c r="T231" s="301"/>
      <c r="U231" s="359"/>
      <c r="V231" s="301"/>
    </row>
    <row r="232" spans="1:22" s="358" customFormat="1">
      <c r="A232" s="301"/>
      <c r="B232" s="57"/>
      <c r="C232" s="373"/>
      <c r="D232" s="373"/>
      <c r="E232" s="425"/>
      <c r="F232" s="357"/>
      <c r="G232" s="357"/>
      <c r="L232" s="301"/>
      <c r="M232" s="301"/>
      <c r="N232" s="301"/>
      <c r="O232" s="301"/>
      <c r="P232" s="301"/>
      <c r="Q232" s="301"/>
      <c r="R232" s="301"/>
      <c r="S232" s="301"/>
      <c r="T232" s="301"/>
      <c r="U232" s="359"/>
      <c r="V232" s="301"/>
    </row>
    <row r="233" spans="1:22" s="358" customFormat="1">
      <c r="A233" s="301"/>
      <c r="B233" s="57"/>
      <c r="C233" s="373"/>
      <c r="D233" s="373"/>
      <c r="E233" s="425"/>
      <c r="F233" s="357"/>
      <c r="G233" s="357"/>
      <c r="L233" s="301"/>
      <c r="M233" s="301"/>
      <c r="N233" s="301"/>
      <c r="O233" s="301"/>
      <c r="P233" s="301"/>
      <c r="Q233" s="301"/>
      <c r="R233" s="301"/>
      <c r="S233" s="301"/>
      <c r="T233" s="301"/>
      <c r="U233" s="359"/>
      <c r="V233" s="301"/>
    </row>
    <row r="234" spans="1:22" s="358" customFormat="1">
      <c r="A234" s="301"/>
      <c r="B234" s="57"/>
      <c r="C234" s="373"/>
      <c r="D234" s="373"/>
      <c r="E234" s="425"/>
      <c r="F234" s="357"/>
      <c r="G234" s="357"/>
      <c r="L234" s="301"/>
      <c r="M234" s="301"/>
      <c r="N234" s="301"/>
      <c r="O234" s="301"/>
      <c r="P234" s="301"/>
      <c r="Q234" s="301"/>
      <c r="R234" s="301"/>
      <c r="S234" s="301"/>
      <c r="T234" s="301"/>
      <c r="U234" s="359"/>
      <c r="V234" s="301"/>
    </row>
    <row r="235" spans="1:22" s="358" customFormat="1">
      <c r="A235" s="301"/>
      <c r="B235" s="57"/>
      <c r="C235" s="373"/>
      <c r="D235" s="373"/>
      <c r="E235" s="425"/>
      <c r="F235" s="357"/>
      <c r="G235" s="357"/>
      <c r="L235" s="301"/>
      <c r="M235" s="301"/>
      <c r="N235" s="301"/>
      <c r="O235" s="301"/>
      <c r="P235" s="301"/>
      <c r="Q235" s="301"/>
      <c r="R235" s="301"/>
      <c r="S235" s="301"/>
      <c r="T235" s="301"/>
      <c r="U235" s="359"/>
      <c r="V235" s="301"/>
    </row>
    <row r="236" spans="1:22" s="358" customFormat="1">
      <c r="A236" s="301"/>
      <c r="B236" s="57"/>
      <c r="C236" s="373"/>
      <c r="D236" s="373"/>
      <c r="E236" s="425"/>
      <c r="F236" s="357"/>
      <c r="G236" s="357"/>
      <c r="L236" s="301"/>
      <c r="M236" s="301"/>
      <c r="N236" s="301"/>
      <c r="O236" s="301"/>
      <c r="P236" s="301"/>
      <c r="Q236" s="301"/>
      <c r="R236" s="301"/>
      <c r="S236" s="301"/>
      <c r="T236" s="301"/>
      <c r="U236" s="359"/>
      <c r="V236" s="301"/>
    </row>
    <row r="237" spans="1:22" s="358" customFormat="1">
      <c r="A237" s="301"/>
      <c r="B237" s="57"/>
      <c r="C237" s="373"/>
      <c r="D237" s="373"/>
      <c r="E237" s="425"/>
      <c r="F237" s="357"/>
      <c r="G237" s="357"/>
      <c r="L237" s="301"/>
      <c r="M237" s="301"/>
      <c r="N237" s="301"/>
      <c r="O237" s="301"/>
      <c r="P237" s="301"/>
      <c r="Q237" s="301"/>
      <c r="R237" s="301"/>
      <c r="S237" s="301"/>
      <c r="T237" s="301"/>
      <c r="U237" s="359"/>
      <c r="V237" s="301"/>
    </row>
    <row r="238" spans="1:22" s="358" customFormat="1">
      <c r="A238" s="301"/>
      <c r="B238" s="57"/>
      <c r="C238" s="373"/>
      <c r="D238" s="373"/>
      <c r="E238" s="425"/>
      <c r="F238" s="357"/>
      <c r="G238" s="357"/>
      <c r="L238" s="301"/>
      <c r="M238" s="301"/>
      <c r="N238" s="301"/>
      <c r="O238" s="301"/>
      <c r="P238" s="301"/>
      <c r="Q238" s="301"/>
      <c r="R238" s="301"/>
      <c r="S238" s="301"/>
      <c r="T238" s="301"/>
      <c r="U238" s="359"/>
      <c r="V238" s="301"/>
    </row>
    <row r="239" spans="1:22" s="358" customFormat="1">
      <c r="A239" s="301"/>
      <c r="B239" s="57"/>
      <c r="C239" s="373"/>
      <c r="D239" s="373"/>
      <c r="E239" s="425"/>
      <c r="F239" s="357"/>
      <c r="G239" s="357"/>
      <c r="L239" s="301"/>
      <c r="M239" s="301"/>
      <c r="N239" s="301"/>
      <c r="O239" s="301"/>
      <c r="P239" s="301"/>
      <c r="Q239" s="301"/>
      <c r="R239" s="301"/>
      <c r="S239" s="301"/>
      <c r="T239" s="301"/>
      <c r="U239" s="359"/>
      <c r="V239" s="301"/>
    </row>
    <row r="240" spans="1:22" s="358" customFormat="1">
      <c r="A240" s="301"/>
      <c r="B240" s="57"/>
      <c r="C240" s="373"/>
      <c r="D240" s="373"/>
      <c r="E240" s="425"/>
      <c r="F240" s="357"/>
      <c r="G240" s="357"/>
      <c r="L240" s="301"/>
      <c r="M240" s="301"/>
      <c r="N240" s="301"/>
      <c r="O240" s="301"/>
      <c r="P240" s="301"/>
      <c r="Q240" s="301"/>
      <c r="R240" s="301"/>
      <c r="S240" s="301"/>
      <c r="T240" s="301"/>
      <c r="U240" s="359"/>
      <c r="V240" s="301"/>
    </row>
    <row r="241" spans="1:22" s="358" customFormat="1">
      <c r="A241" s="301"/>
      <c r="B241" s="57"/>
      <c r="C241" s="373"/>
      <c r="D241" s="373"/>
      <c r="E241" s="425"/>
      <c r="F241" s="357"/>
      <c r="G241" s="357"/>
      <c r="L241" s="301"/>
      <c r="M241" s="301"/>
      <c r="N241" s="301"/>
      <c r="O241" s="301"/>
      <c r="P241" s="301"/>
      <c r="Q241" s="301"/>
      <c r="R241" s="301"/>
      <c r="S241" s="301"/>
      <c r="T241" s="301"/>
      <c r="U241" s="359"/>
      <c r="V241" s="301"/>
    </row>
    <row r="242" spans="1:22" s="358" customFormat="1">
      <c r="A242" s="301"/>
      <c r="B242" s="57"/>
      <c r="C242" s="373"/>
      <c r="D242" s="373"/>
      <c r="E242" s="425"/>
      <c r="F242" s="357"/>
      <c r="G242" s="357"/>
      <c r="L242" s="301"/>
      <c r="M242" s="301"/>
      <c r="N242" s="301"/>
      <c r="O242" s="301"/>
      <c r="P242" s="301"/>
      <c r="Q242" s="301"/>
      <c r="R242" s="301"/>
      <c r="S242" s="301"/>
      <c r="T242" s="301"/>
      <c r="U242" s="359"/>
      <c r="V242" s="301"/>
    </row>
    <row r="243" spans="1:22" s="358" customFormat="1">
      <c r="A243" s="301"/>
      <c r="B243" s="57"/>
      <c r="C243" s="373"/>
      <c r="D243" s="373"/>
      <c r="E243" s="425"/>
      <c r="F243" s="357"/>
      <c r="G243" s="357"/>
      <c r="L243" s="301"/>
      <c r="M243" s="301"/>
      <c r="N243" s="301"/>
      <c r="O243" s="301"/>
      <c r="P243" s="301"/>
      <c r="Q243" s="301"/>
      <c r="R243" s="301"/>
      <c r="S243" s="301"/>
      <c r="T243" s="301"/>
      <c r="U243" s="359"/>
      <c r="V243" s="301"/>
    </row>
    <row r="244" spans="1:22" s="358" customFormat="1">
      <c r="A244" s="301"/>
      <c r="B244" s="57"/>
      <c r="C244" s="373"/>
      <c r="D244" s="373"/>
      <c r="E244" s="425"/>
      <c r="F244" s="357"/>
      <c r="G244" s="357"/>
      <c r="L244" s="301"/>
      <c r="M244" s="301"/>
      <c r="N244" s="301"/>
      <c r="O244" s="301"/>
      <c r="P244" s="301"/>
      <c r="Q244" s="301"/>
      <c r="R244" s="301"/>
      <c r="S244" s="301"/>
      <c r="T244" s="301"/>
      <c r="U244" s="359"/>
      <c r="V244" s="301"/>
    </row>
    <row r="245" spans="1:22" s="358" customFormat="1">
      <c r="A245" s="301"/>
      <c r="B245" s="57"/>
      <c r="C245" s="373"/>
      <c r="D245" s="373"/>
      <c r="E245" s="425"/>
      <c r="F245" s="357"/>
      <c r="G245" s="357"/>
      <c r="L245" s="301"/>
      <c r="M245" s="301"/>
      <c r="N245" s="301"/>
      <c r="O245" s="301"/>
      <c r="P245" s="301"/>
      <c r="Q245" s="301"/>
      <c r="R245" s="301"/>
      <c r="S245" s="301"/>
      <c r="T245" s="301"/>
      <c r="U245" s="359"/>
      <c r="V245" s="301"/>
    </row>
    <row r="246" spans="1:22" s="358" customFormat="1">
      <c r="A246" s="301"/>
      <c r="B246" s="57"/>
      <c r="C246" s="373"/>
      <c r="D246" s="373"/>
      <c r="E246" s="425"/>
      <c r="F246" s="357"/>
      <c r="G246" s="357"/>
      <c r="L246" s="301"/>
      <c r="M246" s="301"/>
      <c r="N246" s="301"/>
      <c r="O246" s="301"/>
      <c r="P246" s="301"/>
      <c r="Q246" s="301"/>
      <c r="R246" s="301"/>
      <c r="S246" s="301"/>
      <c r="T246" s="301"/>
      <c r="U246" s="359"/>
      <c r="V246" s="301"/>
    </row>
    <row r="247" spans="1:22" s="358" customFormat="1">
      <c r="A247" s="301"/>
      <c r="B247" s="57"/>
      <c r="C247" s="373"/>
      <c r="D247" s="373"/>
      <c r="E247" s="425"/>
      <c r="F247" s="357"/>
      <c r="G247" s="357"/>
      <c r="L247" s="301"/>
      <c r="M247" s="301"/>
      <c r="N247" s="301"/>
      <c r="O247" s="301"/>
      <c r="P247" s="301"/>
      <c r="Q247" s="301"/>
      <c r="R247" s="301"/>
      <c r="S247" s="301"/>
      <c r="T247" s="301"/>
      <c r="U247" s="359"/>
      <c r="V247" s="301"/>
    </row>
    <row r="248" spans="1:22" s="358" customFormat="1">
      <c r="A248" s="301"/>
      <c r="B248" s="57"/>
      <c r="C248" s="373"/>
      <c r="D248" s="373"/>
      <c r="E248" s="425"/>
      <c r="F248" s="357"/>
      <c r="G248" s="357"/>
      <c r="L248" s="301"/>
      <c r="M248" s="301"/>
      <c r="N248" s="301"/>
      <c r="O248" s="301"/>
      <c r="P248" s="301"/>
      <c r="Q248" s="301"/>
      <c r="R248" s="301"/>
      <c r="S248" s="301"/>
      <c r="T248" s="301"/>
      <c r="U248" s="359"/>
      <c r="V248" s="301"/>
    </row>
    <row r="249" spans="1:22" s="358" customFormat="1">
      <c r="A249" s="301"/>
      <c r="B249" s="57"/>
      <c r="C249" s="373"/>
      <c r="D249" s="373"/>
      <c r="E249" s="425"/>
      <c r="F249" s="357"/>
      <c r="G249" s="357"/>
      <c r="L249" s="301"/>
      <c r="M249" s="301"/>
      <c r="N249" s="301"/>
      <c r="O249" s="301"/>
      <c r="P249" s="301"/>
      <c r="Q249" s="301"/>
      <c r="R249" s="301"/>
      <c r="S249" s="301"/>
      <c r="T249" s="301"/>
      <c r="U249" s="359"/>
      <c r="V249" s="301"/>
    </row>
    <row r="250" spans="1:22" s="358" customFormat="1">
      <c r="A250" s="301"/>
      <c r="B250" s="57"/>
      <c r="C250" s="373"/>
      <c r="D250" s="373"/>
      <c r="E250" s="425"/>
      <c r="F250" s="357"/>
      <c r="G250" s="357"/>
      <c r="L250" s="301"/>
      <c r="M250" s="301"/>
      <c r="N250" s="301"/>
      <c r="O250" s="301"/>
      <c r="P250" s="301"/>
      <c r="Q250" s="301"/>
      <c r="R250" s="301"/>
      <c r="S250" s="301"/>
      <c r="T250" s="301"/>
      <c r="U250" s="359"/>
      <c r="V250" s="301"/>
    </row>
    <row r="251" spans="1:22" s="358" customFormat="1">
      <c r="A251" s="301"/>
      <c r="B251" s="57"/>
      <c r="C251" s="373"/>
      <c r="D251" s="373"/>
      <c r="E251" s="425"/>
      <c r="F251" s="357"/>
      <c r="G251" s="357"/>
      <c r="L251" s="301"/>
      <c r="M251" s="301"/>
      <c r="N251" s="301"/>
      <c r="O251" s="301"/>
      <c r="P251" s="301"/>
      <c r="Q251" s="301"/>
      <c r="R251" s="301"/>
      <c r="S251" s="301"/>
      <c r="T251" s="301"/>
      <c r="U251" s="359"/>
      <c r="V251" s="301"/>
    </row>
    <row r="252" spans="1:22" s="358" customFormat="1">
      <c r="A252" s="301"/>
      <c r="B252" s="57"/>
      <c r="C252" s="373"/>
      <c r="D252" s="373"/>
      <c r="E252" s="425"/>
      <c r="F252" s="357"/>
      <c r="G252" s="357"/>
      <c r="L252" s="301"/>
      <c r="M252" s="301"/>
      <c r="N252" s="301"/>
      <c r="O252" s="301"/>
      <c r="P252" s="301"/>
      <c r="Q252" s="301"/>
      <c r="R252" s="301"/>
      <c r="S252" s="301"/>
      <c r="T252" s="301"/>
      <c r="U252" s="359"/>
      <c r="V252" s="301"/>
    </row>
    <row r="253" spans="1:22" s="358" customFormat="1">
      <c r="A253" s="301"/>
      <c r="B253" s="57"/>
      <c r="C253" s="373"/>
      <c r="D253" s="373"/>
      <c r="E253" s="425"/>
      <c r="F253" s="357"/>
      <c r="G253" s="357"/>
      <c r="L253" s="301"/>
      <c r="M253" s="301"/>
      <c r="N253" s="301"/>
      <c r="O253" s="301"/>
      <c r="P253" s="301"/>
      <c r="Q253" s="301"/>
      <c r="R253" s="301"/>
      <c r="S253" s="301"/>
      <c r="T253" s="301"/>
      <c r="U253" s="359"/>
      <c r="V253" s="301"/>
    </row>
    <row r="254" spans="1:22" s="358" customFormat="1">
      <c r="A254" s="301"/>
      <c r="B254" s="57"/>
      <c r="C254" s="373"/>
      <c r="D254" s="373"/>
      <c r="E254" s="425"/>
      <c r="F254" s="357"/>
      <c r="G254" s="357"/>
      <c r="L254" s="301"/>
      <c r="M254" s="301"/>
      <c r="N254" s="301"/>
      <c r="O254" s="301"/>
      <c r="P254" s="301"/>
      <c r="Q254" s="301"/>
      <c r="R254" s="301"/>
      <c r="S254" s="301"/>
      <c r="T254" s="301"/>
      <c r="U254" s="359"/>
      <c r="V254" s="301"/>
    </row>
    <row r="255" spans="1:22" s="358" customFormat="1">
      <c r="A255" s="301"/>
      <c r="B255" s="57"/>
      <c r="C255" s="373"/>
      <c r="D255" s="373"/>
      <c r="E255" s="425"/>
      <c r="F255" s="357"/>
      <c r="G255" s="357"/>
      <c r="L255" s="301"/>
      <c r="M255" s="301"/>
      <c r="N255" s="301"/>
      <c r="O255" s="301"/>
      <c r="P255" s="301"/>
      <c r="Q255" s="301"/>
      <c r="R255" s="301"/>
      <c r="S255" s="301"/>
      <c r="T255" s="301"/>
      <c r="U255" s="359"/>
      <c r="V255" s="301"/>
    </row>
    <row r="256" spans="1:22" s="358" customFormat="1">
      <c r="A256" s="301"/>
      <c r="B256" s="57"/>
      <c r="C256" s="373"/>
      <c r="D256" s="373"/>
      <c r="E256" s="425"/>
      <c r="F256" s="357"/>
      <c r="G256" s="357"/>
      <c r="L256" s="301"/>
      <c r="M256" s="301"/>
      <c r="N256" s="301"/>
      <c r="O256" s="301"/>
      <c r="P256" s="301"/>
      <c r="Q256" s="301"/>
      <c r="R256" s="301"/>
      <c r="S256" s="301"/>
      <c r="T256" s="301"/>
      <c r="U256" s="359"/>
      <c r="V256" s="301"/>
    </row>
    <row r="257" spans="1:22" s="358" customFormat="1">
      <c r="A257" s="301"/>
      <c r="B257" s="57"/>
      <c r="C257" s="373"/>
      <c r="D257" s="373"/>
      <c r="E257" s="425"/>
      <c r="F257" s="357"/>
      <c r="G257" s="357"/>
      <c r="L257" s="301"/>
      <c r="M257" s="301"/>
      <c r="N257" s="301"/>
      <c r="O257" s="301"/>
      <c r="P257" s="301"/>
      <c r="Q257" s="301"/>
      <c r="R257" s="301"/>
      <c r="S257" s="301"/>
      <c r="T257" s="301"/>
      <c r="U257" s="359"/>
      <c r="V257" s="301"/>
    </row>
    <row r="258" spans="1:22" s="358" customFormat="1">
      <c r="A258" s="301"/>
      <c r="B258" s="57"/>
      <c r="C258" s="373"/>
      <c r="D258" s="373"/>
      <c r="E258" s="425"/>
      <c r="F258" s="357"/>
      <c r="G258" s="357"/>
      <c r="L258" s="301"/>
      <c r="M258" s="301"/>
      <c r="N258" s="301"/>
      <c r="O258" s="301"/>
      <c r="P258" s="301"/>
      <c r="Q258" s="301"/>
      <c r="R258" s="301"/>
      <c r="S258" s="301"/>
      <c r="T258" s="301"/>
      <c r="U258" s="359"/>
      <c r="V258" s="301"/>
    </row>
    <row r="259" spans="1:22" s="358" customFormat="1">
      <c r="A259" s="301"/>
      <c r="B259" s="57"/>
      <c r="C259" s="373"/>
      <c r="D259" s="373"/>
      <c r="E259" s="425"/>
      <c r="F259" s="357"/>
      <c r="G259" s="357"/>
      <c r="L259" s="301"/>
      <c r="M259" s="301"/>
      <c r="N259" s="301"/>
      <c r="O259" s="301"/>
      <c r="P259" s="301"/>
      <c r="Q259" s="301"/>
      <c r="R259" s="301"/>
      <c r="S259" s="301"/>
      <c r="T259" s="301"/>
      <c r="U259" s="359"/>
      <c r="V259" s="301"/>
    </row>
    <row r="260" spans="1:22" s="358" customFormat="1">
      <c r="A260" s="301"/>
      <c r="B260" s="57"/>
      <c r="C260" s="373"/>
      <c r="D260" s="373"/>
      <c r="E260" s="425"/>
      <c r="F260" s="357"/>
      <c r="G260" s="357"/>
      <c r="L260" s="301"/>
      <c r="M260" s="301"/>
      <c r="N260" s="301"/>
      <c r="O260" s="301"/>
      <c r="P260" s="301"/>
      <c r="Q260" s="301"/>
      <c r="R260" s="301"/>
      <c r="S260" s="301"/>
      <c r="T260" s="301"/>
      <c r="U260" s="359"/>
      <c r="V260" s="301"/>
    </row>
    <row r="261" spans="1:22" s="358" customFormat="1">
      <c r="A261" s="301"/>
      <c r="B261" s="57"/>
      <c r="C261" s="373"/>
      <c r="D261" s="373"/>
      <c r="E261" s="425"/>
      <c r="F261" s="357"/>
      <c r="G261" s="357"/>
      <c r="L261" s="301"/>
      <c r="M261" s="301"/>
      <c r="N261" s="301"/>
      <c r="O261" s="301"/>
      <c r="P261" s="301"/>
      <c r="Q261" s="301"/>
      <c r="R261" s="301"/>
      <c r="S261" s="301"/>
      <c r="T261" s="301"/>
      <c r="U261" s="359"/>
      <c r="V261" s="301"/>
    </row>
    <row r="262" spans="1:22" s="358" customFormat="1">
      <c r="A262" s="301"/>
      <c r="B262" s="57"/>
      <c r="C262" s="373"/>
      <c r="D262" s="373"/>
      <c r="E262" s="425"/>
      <c r="F262" s="357"/>
      <c r="G262" s="357"/>
      <c r="L262" s="301"/>
      <c r="M262" s="301"/>
      <c r="N262" s="301"/>
      <c r="O262" s="301"/>
      <c r="P262" s="301"/>
      <c r="Q262" s="301"/>
      <c r="R262" s="301"/>
      <c r="S262" s="301"/>
      <c r="T262" s="301"/>
      <c r="U262" s="359"/>
      <c r="V262" s="301"/>
    </row>
    <row r="263" spans="1:22" s="358" customFormat="1">
      <c r="A263" s="301"/>
      <c r="B263" s="57"/>
      <c r="C263" s="373"/>
      <c r="D263" s="373"/>
      <c r="E263" s="425"/>
      <c r="F263" s="357"/>
      <c r="G263" s="357"/>
      <c r="L263" s="301"/>
      <c r="M263" s="301"/>
      <c r="N263" s="301"/>
      <c r="O263" s="301"/>
      <c r="P263" s="301"/>
      <c r="Q263" s="301"/>
      <c r="R263" s="301"/>
      <c r="S263" s="301"/>
      <c r="T263" s="301"/>
      <c r="U263" s="359"/>
      <c r="V263" s="301"/>
    </row>
    <row r="264" spans="1:22" s="358" customFormat="1">
      <c r="A264" s="301"/>
      <c r="B264" s="57"/>
      <c r="C264" s="373"/>
      <c r="D264" s="373"/>
      <c r="E264" s="425"/>
      <c r="F264" s="357"/>
      <c r="G264" s="357"/>
      <c r="L264" s="301"/>
      <c r="M264" s="301"/>
      <c r="N264" s="301"/>
      <c r="O264" s="301"/>
      <c r="P264" s="301"/>
      <c r="Q264" s="301"/>
      <c r="R264" s="301"/>
      <c r="S264" s="301"/>
      <c r="T264" s="301"/>
      <c r="U264" s="359"/>
      <c r="V264" s="301"/>
    </row>
    <row r="265" spans="1:22" s="358" customFormat="1">
      <c r="A265" s="301"/>
      <c r="B265" s="57"/>
      <c r="C265" s="373"/>
      <c r="D265" s="373"/>
      <c r="E265" s="425"/>
      <c r="F265" s="357"/>
      <c r="G265" s="357"/>
      <c r="L265" s="301"/>
      <c r="M265" s="301"/>
      <c r="N265" s="301"/>
      <c r="O265" s="301"/>
      <c r="P265" s="301"/>
      <c r="Q265" s="301"/>
      <c r="R265" s="301"/>
      <c r="S265" s="301"/>
      <c r="T265" s="301"/>
      <c r="U265" s="359"/>
      <c r="V265" s="301"/>
    </row>
    <row r="266" spans="1:22" s="358" customFormat="1">
      <c r="A266" s="301"/>
      <c r="B266" s="57"/>
      <c r="C266" s="373"/>
      <c r="D266" s="373"/>
      <c r="E266" s="425"/>
      <c r="F266" s="357"/>
      <c r="G266" s="357"/>
      <c r="L266" s="301"/>
      <c r="M266" s="301"/>
      <c r="N266" s="301"/>
      <c r="O266" s="301"/>
      <c r="P266" s="301"/>
      <c r="Q266" s="301"/>
      <c r="R266" s="301"/>
      <c r="S266" s="301"/>
      <c r="T266" s="301"/>
      <c r="U266" s="359"/>
      <c r="V266" s="301"/>
    </row>
    <row r="267" spans="1:22" s="358" customFormat="1">
      <c r="A267" s="301"/>
      <c r="B267" s="57"/>
      <c r="C267" s="373"/>
      <c r="D267" s="373"/>
      <c r="E267" s="425"/>
      <c r="F267" s="357"/>
      <c r="G267" s="357"/>
      <c r="L267" s="301"/>
      <c r="M267" s="301"/>
      <c r="N267" s="301"/>
      <c r="O267" s="301"/>
      <c r="P267" s="301"/>
      <c r="Q267" s="301"/>
      <c r="R267" s="301"/>
      <c r="S267" s="301"/>
      <c r="T267" s="301"/>
      <c r="U267" s="359"/>
      <c r="V267" s="301"/>
    </row>
    <row r="268" spans="1:22" s="358" customFormat="1">
      <c r="A268" s="301"/>
      <c r="B268" s="57"/>
      <c r="C268" s="373"/>
      <c r="D268" s="373"/>
      <c r="E268" s="425"/>
      <c r="F268" s="357"/>
      <c r="G268" s="357"/>
      <c r="L268" s="301"/>
      <c r="M268" s="301"/>
      <c r="N268" s="301"/>
      <c r="O268" s="301"/>
      <c r="P268" s="301"/>
      <c r="Q268" s="301"/>
      <c r="R268" s="301"/>
      <c r="S268" s="301"/>
      <c r="T268" s="301"/>
      <c r="U268" s="359"/>
      <c r="V268" s="301"/>
    </row>
    <row r="269" spans="1:22" s="358" customFormat="1">
      <c r="A269" s="301"/>
      <c r="B269" s="57"/>
      <c r="C269" s="373"/>
      <c r="D269" s="373"/>
      <c r="E269" s="425"/>
      <c r="F269" s="357"/>
      <c r="G269" s="357"/>
      <c r="L269" s="301"/>
      <c r="M269" s="301"/>
      <c r="N269" s="301"/>
      <c r="O269" s="301"/>
      <c r="P269" s="301"/>
      <c r="Q269" s="301"/>
      <c r="R269" s="301"/>
      <c r="S269" s="301"/>
      <c r="T269" s="301"/>
      <c r="U269" s="359"/>
      <c r="V269" s="301"/>
    </row>
    <row r="270" spans="1:22" s="358" customFormat="1">
      <c r="A270" s="301"/>
      <c r="B270" s="57"/>
      <c r="C270" s="373"/>
      <c r="D270" s="373"/>
      <c r="E270" s="425"/>
      <c r="F270" s="357"/>
      <c r="G270" s="357"/>
      <c r="L270" s="301"/>
      <c r="M270" s="301"/>
      <c r="N270" s="301"/>
      <c r="O270" s="301"/>
      <c r="P270" s="301"/>
      <c r="Q270" s="301"/>
      <c r="R270" s="301"/>
      <c r="S270" s="301"/>
      <c r="T270" s="301"/>
      <c r="U270" s="359"/>
      <c r="V270" s="301"/>
    </row>
    <row r="271" spans="1:22" s="358" customFormat="1">
      <c r="A271" s="301"/>
      <c r="B271" s="57"/>
      <c r="C271" s="373"/>
      <c r="D271" s="373"/>
      <c r="E271" s="425"/>
      <c r="F271" s="357"/>
      <c r="G271" s="357"/>
      <c r="L271" s="301"/>
      <c r="M271" s="301"/>
      <c r="N271" s="301"/>
      <c r="O271" s="301"/>
      <c r="P271" s="301"/>
      <c r="Q271" s="301"/>
      <c r="R271" s="301"/>
      <c r="S271" s="301"/>
      <c r="T271" s="301"/>
      <c r="U271" s="359"/>
      <c r="V271" s="301"/>
    </row>
    <row r="272" spans="1:22" s="358" customFormat="1">
      <c r="A272" s="301"/>
      <c r="B272" s="57"/>
      <c r="C272" s="373"/>
      <c r="D272" s="373"/>
      <c r="E272" s="425"/>
      <c r="F272" s="357"/>
      <c r="G272" s="357"/>
      <c r="L272" s="301"/>
      <c r="M272" s="301"/>
      <c r="N272" s="301"/>
      <c r="O272" s="301"/>
      <c r="P272" s="301"/>
      <c r="Q272" s="301"/>
      <c r="R272" s="301"/>
      <c r="S272" s="301"/>
      <c r="T272" s="301"/>
      <c r="U272" s="359"/>
      <c r="V272" s="301"/>
    </row>
    <row r="273" spans="1:22" s="358" customFormat="1">
      <c r="A273" s="301"/>
      <c r="B273" s="57"/>
      <c r="C273" s="373"/>
      <c r="D273" s="373"/>
      <c r="E273" s="425"/>
      <c r="F273" s="357"/>
      <c r="G273" s="357"/>
      <c r="L273" s="301"/>
      <c r="M273" s="301"/>
      <c r="N273" s="301"/>
      <c r="O273" s="301"/>
      <c r="P273" s="301"/>
      <c r="Q273" s="301"/>
      <c r="R273" s="301"/>
      <c r="S273" s="301"/>
      <c r="T273" s="301"/>
      <c r="U273" s="359"/>
      <c r="V273" s="301"/>
    </row>
    <row r="274" spans="1:22" s="358" customFormat="1">
      <c r="A274" s="301"/>
      <c r="B274" s="57"/>
      <c r="C274" s="373"/>
      <c r="D274" s="373"/>
      <c r="E274" s="425"/>
      <c r="F274" s="357"/>
      <c r="G274" s="357"/>
      <c r="L274" s="301"/>
      <c r="M274" s="301"/>
      <c r="N274" s="301"/>
      <c r="O274" s="301"/>
      <c r="P274" s="301"/>
      <c r="Q274" s="301"/>
      <c r="R274" s="301"/>
      <c r="S274" s="301"/>
      <c r="T274" s="301"/>
      <c r="U274" s="359"/>
      <c r="V274" s="301"/>
    </row>
    <row r="275" spans="1:22" s="358" customFormat="1">
      <c r="A275" s="301"/>
      <c r="B275" s="57"/>
      <c r="C275" s="373"/>
      <c r="D275" s="373"/>
      <c r="E275" s="425"/>
      <c r="F275" s="357"/>
      <c r="G275" s="357"/>
      <c r="L275" s="301"/>
      <c r="M275" s="301"/>
      <c r="N275" s="301"/>
      <c r="O275" s="301"/>
      <c r="P275" s="301"/>
      <c r="Q275" s="301"/>
      <c r="R275" s="301"/>
      <c r="S275" s="301"/>
      <c r="T275" s="301"/>
      <c r="U275" s="359"/>
      <c r="V275" s="301"/>
    </row>
    <row r="276" spans="1:22" s="358" customFormat="1">
      <c r="A276" s="301"/>
      <c r="B276" s="57"/>
      <c r="C276" s="373"/>
      <c r="D276" s="373"/>
      <c r="E276" s="425"/>
      <c r="F276" s="357"/>
      <c r="G276" s="357"/>
      <c r="L276" s="301"/>
      <c r="M276" s="301"/>
      <c r="N276" s="301"/>
      <c r="O276" s="301"/>
      <c r="P276" s="301"/>
      <c r="Q276" s="301"/>
      <c r="R276" s="301"/>
      <c r="S276" s="301"/>
      <c r="T276" s="301"/>
      <c r="U276" s="359"/>
      <c r="V276" s="301"/>
    </row>
    <row r="277" spans="1:22" s="358" customFormat="1">
      <c r="A277" s="301"/>
      <c r="B277" s="57"/>
      <c r="C277" s="373"/>
      <c r="D277" s="373"/>
      <c r="E277" s="425"/>
      <c r="F277" s="357"/>
      <c r="G277" s="357"/>
      <c r="L277" s="301"/>
      <c r="M277" s="301"/>
      <c r="N277" s="301"/>
      <c r="O277" s="301"/>
      <c r="P277" s="301"/>
      <c r="Q277" s="301"/>
      <c r="R277" s="301"/>
      <c r="S277" s="301"/>
      <c r="T277" s="301"/>
      <c r="U277" s="359"/>
      <c r="V277" s="301"/>
    </row>
    <row r="278" spans="1:22" s="358" customFormat="1">
      <c r="A278" s="301"/>
      <c r="B278" s="57"/>
      <c r="C278" s="373"/>
      <c r="D278" s="373"/>
      <c r="E278" s="425"/>
      <c r="F278" s="357"/>
      <c r="G278" s="357"/>
      <c r="L278" s="301"/>
      <c r="M278" s="301"/>
      <c r="N278" s="301"/>
      <c r="O278" s="301"/>
      <c r="P278" s="301"/>
      <c r="Q278" s="301"/>
      <c r="R278" s="301"/>
      <c r="S278" s="301"/>
      <c r="T278" s="301"/>
      <c r="U278" s="359"/>
      <c r="V278" s="301"/>
    </row>
    <row r="279" spans="1:22" s="358" customFormat="1">
      <c r="A279" s="301"/>
      <c r="B279" s="57"/>
      <c r="C279" s="373"/>
      <c r="D279" s="373"/>
      <c r="E279" s="425"/>
      <c r="F279" s="357"/>
      <c r="G279" s="357"/>
      <c r="L279" s="301"/>
      <c r="M279" s="301"/>
      <c r="N279" s="301"/>
      <c r="O279" s="301"/>
      <c r="P279" s="301"/>
      <c r="Q279" s="301"/>
      <c r="R279" s="301"/>
      <c r="S279" s="301"/>
      <c r="T279" s="301"/>
      <c r="U279" s="359"/>
      <c r="V279" s="301"/>
    </row>
    <row r="280" spans="1:22" s="358" customFormat="1">
      <c r="A280" s="301"/>
      <c r="B280" s="57"/>
      <c r="C280" s="373"/>
      <c r="D280" s="373"/>
      <c r="E280" s="425"/>
      <c r="F280" s="357"/>
      <c r="G280" s="357"/>
      <c r="L280" s="301"/>
      <c r="M280" s="301"/>
      <c r="N280" s="301"/>
      <c r="O280" s="301"/>
      <c r="P280" s="301"/>
      <c r="Q280" s="301"/>
      <c r="R280" s="301"/>
      <c r="S280" s="301"/>
      <c r="T280" s="301"/>
      <c r="U280" s="359"/>
      <c r="V280" s="301"/>
    </row>
    <row r="281" spans="1:22" s="358" customFormat="1">
      <c r="A281" s="301"/>
      <c r="B281" s="57"/>
      <c r="C281" s="373"/>
      <c r="D281" s="373"/>
      <c r="E281" s="425"/>
      <c r="F281" s="357"/>
      <c r="G281" s="357"/>
      <c r="L281" s="301"/>
      <c r="M281" s="301"/>
      <c r="N281" s="301"/>
      <c r="O281" s="301"/>
      <c r="P281" s="301"/>
      <c r="Q281" s="301"/>
      <c r="R281" s="301"/>
      <c r="S281" s="301"/>
      <c r="T281" s="301"/>
      <c r="U281" s="359"/>
      <c r="V281" s="301"/>
    </row>
    <row r="282" spans="1:22" s="358" customFormat="1">
      <c r="A282" s="301"/>
      <c r="B282" s="57"/>
      <c r="C282" s="373"/>
      <c r="D282" s="373"/>
      <c r="E282" s="425"/>
      <c r="F282" s="357"/>
      <c r="G282" s="357"/>
      <c r="L282" s="301"/>
      <c r="M282" s="301"/>
      <c r="N282" s="301"/>
      <c r="O282" s="301"/>
      <c r="P282" s="301"/>
      <c r="Q282" s="301"/>
      <c r="R282" s="301"/>
      <c r="S282" s="301"/>
      <c r="T282" s="301"/>
      <c r="U282" s="359"/>
      <c r="V282" s="301"/>
    </row>
    <row r="283" spans="1:22" s="358" customFormat="1">
      <c r="A283" s="301"/>
      <c r="B283" s="57"/>
      <c r="C283" s="373"/>
      <c r="D283" s="373"/>
      <c r="E283" s="425"/>
      <c r="F283" s="357"/>
      <c r="G283" s="357"/>
      <c r="L283" s="301"/>
      <c r="M283" s="301"/>
      <c r="N283" s="301"/>
      <c r="O283" s="301"/>
      <c r="P283" s="301"/>
      <c r="Q283" s="301"/>
      <c r="R283" s="301"/>
      <c r="S283" s="301"/>
      <c r="T283" s="301"/>
      <c r="U283" s="359"/>
      <c r="V283" s="301"/>
    </row>
    <row r="284" spans="1:22" s="358" customFormat="1">
      <c r="A284" s="301"/>
      <c r="B284" s="57"/>
      <c r="C284" s="373"/>
      <c r="D284" s="373"/>
      <c r="E284" s="425"/>
      <c r="F284" s="357"/>
      <c r="G284" s="357"/>
      <c r="L284" s="301"/>
      <c r="M284" s="301"/>
      <c r="N284" s="301"/>
      <c r="O284" s="301"/>
      <c r="P284" s="301"/>
      <c r="Q284" s="301"/>
      <c r="R284" s="301"/>
      <c r="S284" s="301"/>
      <c r="T284" s="301"/>
      <c r="U284" s="359"/>
      <c r="V284" s="301"/>
    </row>
    <row r="285" spans="1:22" s="358" customFormat="1">
      <c r="A285" s="301"/>
      <c r="B285" s="57"/>
      <c r="C285" s="373"/>
      <c r="D285" s="373"/>
      <c r="E285" s="425"/>
      <c r="F285" s="357"/>
      <c r="G285" s="357"/>
      <c r="L285" s="301"/>
      <c r="M285" s="301"/>
      <c r="N285" s="301"/>
      <c r="O285" s="301"/>
      <c r="P285" s="301"/>
      <c r="Q285" s="301"/>
      <c r="R285" s="301"/>
      <c r="S285" s="301"/>
      <c r="T285" s="301"/>
      <c r="U285" s="359"/>
      <c r="V285" s="301"/>
    </row>
    <row r="286" spans="1:22" s="358" customFormat="1">
      <c r="A286" s="301"/>
      <c r="B286" s="57"/>
      <c r="C286" s="373"/>
      <c r="D286" s="373"/>
      <c r="E286" s="425"/>
      <c r="F286" s="357"/>
      <c r="G286" s="357"/>
      <c r="L286" s="301"/>
      <c r="M286" s="301"/>
      <c r="N286" s="301"/>
      <c r="O286" s="301"/>
      <c r="P286" s="301"/>
      <c r="Q286" s="301"/>
      <c r="R286" s="301"/>
      <c r="S286" s="301"/>
      <c r="T286" s="301"/>
      <c r="U286" s="359"/>
      <c r="V286" s="301"/>
    </row>
    <row r="287" spans="1:22" s="358" customFormat="1">
      <c r="A287" s="301"/>
      <c r="B287" s="57"/>
      <c r="C287" s="373"/>
      <c r="D287" s="373"/>
      <c r="E287" s="425"/>
      <c r="F287" s="357"/>
      <c r="G287" s="357"/>
      <c r="L287" s="301"/>
      <c r="M287" s="301"/>
      <c r="N287" s="301"/>
      <c r="O287" s="301"/>
      <c r="P287" s="301"/>
      <c r="Q287" s="301"/>
      <c r="R287" s="301"/>
      <c r="S287" s="301"/>
      <c r="T287" s="301"/>
      <c r="U287" s="359"/>
      <c r="V287" s="301"/>
    </row>
    <row r="288" spans="1:22" s="358" customFormat="1">
      <c r="A288" s="301"/>
      <c r="B288" s="57"/>
      <c r="C288" s="373"/>
      <c r="D288" s="373"/>
      <c r="E288" s="425"/>
      <c r="F288" s="357"/>
      <c r="G288" s="357"/>
      <c r="L288" s="301"/>
      <c r="M288" s="301"/>
      <c r="N288" s="301"/>
      <c r="O288" s="301"/>
      <c r="P288" s="301"/>
      <c r="Q288" s="301"/>
      <c r="R288" s="301"/>
      <c r="S288" s="301"/>
      <c r="T288" s="301"/>
      <c r="U288" s="359"/>
      <c r="V288" s="301"/>
    </row>
    <row r="289" spans="1:22" s="358" customFormat="1">
      <c r="A289" s="301"/>
      <c r="B289" s="57"/>
      <c r="C289" s="373"/>
      <c r="D289" s="373"/>
      <c r="E289" s="425"/>
      <c r="F289" s="357"/>
      <c r="G289" s="357"/>
      <c r="L289" s="301"/>
      <c r="M289" s="301"/>
      <c r="N289" s="301"/>
      <c r="O289" s="301"/>
      <c r="P289" s="301"/>
      <c r="Q289" s="301"/>
      <c r="R289" s="301"/>
      <c r="S289" s="301"/>
      <c r="T289" s="301"/>
      <c r="U289" s="359"/>
      <c r="V289" s="301"/>
    </row>
    <row r="290" spans="1:22" s="358" customFormat="1">
      <c r="A290" s="301"/>
      <c r="B290" s="57"/>
      <c r="C290" s="373"/>
      <c r="D290" s="373"/>
      <c r="E290" s="425"/>
      <c r="F290" s="357"/>
      <c r="G290" s="357"/>
      <c r="L290" s="301"/>
      <c r="M290" s="301"/>
      <c r="N290" s="301"/>
      <c r="O290" s="301"/>
      <c r="P290" s="301"/>
      <c r="Q290" s="301"/>
      <c r="R290" s="301"/>
      <c r="S290" s="301"/>
      <c r="T290" s="301"/>
      <c r="U290" s="359"/>
      <c r="V290" s="301"/>
    </row>
    <row r="291" spans="1:22" s="358" customFormat="1">
      <c r="A291" s="301"/>
      <c r="B291" s="57"/>
      <c r="C291" s="373"/>
      <c r="D291" s="373"/>
      <c r="E291" s="425"/>
      <c r="F291" s="357"/>
      <c r="G291" s="357"/>
      <c r="L291" s="301"/>
      <c r="M291" s="301"/>
      <c r="N291" s="301"/>
      <c r="O291" s="301"/>
      <c r="P291" s="301"/>
      <c r="Q291" s="301"/>
      <c r="R291" s="301"/>
      <c r="S291" s="301"/>
      <c r="T291" s="301"/>
      <c r="U291" s="359"/>
      <c r="V291" s="301"/>
    </row>
    <row r="292" spans="1:22" s="358" customFormat="1">
      <c r="A292" s="301"/>
      <c r="B292" s="57"/>
      <c r="C292" s="373"/>
      <c r="D292" s="373"/>
      <c r="E292" s="425"/>
      <c r="F292" s="357"/>
      <c r="G292" s="357"/>
      <c r="L292" s="301"/>
      <c r="M292" s="301"/>
      <c r="N292" s="301"/>
      <c r="O292" s="301"/>
      <c r="P292" s="301"/>
      <c r="Q292" s="301"/>
      <c r="R292" s="301"/>
      <c r="S292" s="301"/>
      <c r="T292" s="301"/>
      <c r="U292" s="359"/>
      <c r="V292" s="301"/>
    </row>
    <row r="293" spans="1:22" s="358" customFormat="1">
      <c r="A293" s="301"/>
      <c r="B293" s="57"/>
      <c r="C293" s="373"/>
      <c r="D293" s="373"/>
      <c r="E293" s="425"/>
      <c r="F293" s="357"/>
      <c r="G293" s="357"/>
      <c r="L293" s="301"/>
      <c r="M293" s="301"/>
      <c r="N293" s="301"/>
      <c r="O293" s="301"/>
      <c r="P293" s="301"/>
      <c r="Q293" s="301"/>
      <c r="R293" s="301"/>
      <c r="S293" s="301"/>
      <c r="T293" s="301"/>
      <c r="U293" s="359"/>
      <c r="V293" s="301"/>
    </row>
    <row r="294" spans="1:22" s="358" customFormat="1">
      <c r="A294" s="301"/>
      <c r="B294" s="57"/>
      <c r="C294" s="373"/>
      <c r="D294" s="373"/>
      <c r="E294" s="425"/>
      <c r="F294" s="357"/>
      <c r="G294" s="357"/>
      <c r="L294" s="301"/>
      <c r="M294" s="301"/>
      <c r="N294" s="301"/>
      <c r="O294" s="301"/>
      <c r="P294" s="301"/>
      <c r="Q294" s="301"/>
      <c r="R294" s="301"/>
      <c r="S294" s="301"/>
      <c r="T294" s="301"/>
      <c r="U294" s="359"/>
      <c r="V294" s="301"/>
    </row>
    <row r="295" spans="1:22" s="358" customFormat="1">
      <c r="A295" s="301"/>
      <c r="B295" s="57"/>
      <c r="C295" s="373"/>
      <c r="D295" s="373"/>
      <c r="E295" s="425"/>
      <c r="F295" s="357"/>
      <c r="G295" s="357"/>
      <c r="L295" s="301"/>
      <c r="M295" s="301"/>
      <c r="N295" s="301"/>
      <c r="O295" s="301"/>
      <c r="P295" s="301"/>
      <c r="Q295" s="301"/>
      <c r="R295" s="301"/>
      <c r="S295" s="301"/>
      <c r="T295" s="301"/>
      <c r="U295" s="359"/>
      <c r="V295" s="301"/>
    </row>
    <row r="296" spans="1:22" s="358" customFormat="1">
      <c r="A296" s="301"/>
      <c r="B296" s="57"/>
      <c r="C296" s="373"/>
      <c r="D296" s="373"/>
      <c r="E296" s="425"/>
      <c r="F296" s="357"/>
      <c r="G296" s="357"/>
      <c r="L296" s="301"/>
      <c r="M296" s="301"/>
      <c r="N296" s="301"/>
      <c r="O296" s="301"/>
      <c r="P296" s="301"/>
      <c r="Q296" s="301"/>
      <c r="R296" s="301"/>
      <c r="S296" s="301"/>
      <c r="T296" s="301"/>
      <c r="U296" s="359"/>
      <c r="V296" s="301"/>
    </row>
    <row r="297" spans="1:22" s="358" customFormat="1">
      <c r="A297" s="301"/>
      <c r="B297" s="57"/>
      <c r="C297" s="373"/>
      <c r="D297" s="373"/>
      <c r="E297" s="425"/>
      <c r="F297" s="357"/>
      <c r="G297" s="357"/>
      <c r="L297" s="301"/>
      <c r="M297" s="301"/>
      <c r="N297" s="301"/>
      <c r="O297" s="301"/>
      <c r="P297" s="301"/>
      <c r="Q297" s="301"/>
      <c r="R297" s="301"/>
      <c r="S297" s="301"/>
      <c r="T297" s="301"/>
      <c r="U297" s="359"/>
      <c r="V297" s="301"/>
    </row>
    <row r="298" spans="1:22" s="358" customFormat="1">
      <c r="A298" s="301"/>
      <c r="B298" s="57"/>
      <c r="C298" s="373"/>
      <c r="D298" s="373"/>
      <c r="E298" s="425"/>
      <c r="F298" s="357"/>
      <c r="G298" s="357"/>
      <c r="L298" s="301"/>
      <c r="M298" s="301"/>
      <c r="N298" s="301"/>
      <c r="O298" s="301"/>
      <c r="P298" s="301"/>
      <c r="Q298" s="301"/>
      <c r="R298" s="301"/>
      <c r="S298" s="301"/>
      <c r="T298" s="301"/>
      <c r="U298" s="359"/>
      <c r="V298" s="301"/>
    </row>
    <row r="299" spans="1:22">
      <c r="B299" s="57"/>
      <c r="C299" s="373"/>
      <c r="D299" s="373"/>
      <c r="E299" s="425"/>
    </row>
    <row r="300" spans="1:22">
      <c r="B300" s="57"/>
      <c r="C300" s="373"/>
      <c r="D300" s="373"/>
      <c r="E300" s="425"/>
    </row>
    <row r="301" spans="1:22">
      <c r="B301" s="57"/>
      <c r="C301" s="373"/>
      <c r="D301" s="373"/>
      <c r="E301" s="425"/>
    </row>
    <row r="302" spans="1:22">
      <c r="B302" s="57"/>
      <c r="C302" s="373"/>
      <c r="D302" s="373"/>
      <c r="E302" s="425"/>
    </row>
  </sheetData>
  <sheetProtection insertRows="0" deleteRows="0"/>
  <protectedRanges>
    <protectedRange sqref="J77:P1048576 U77:U1048576 J1:P24 J26:P74 U1:U74" name="Obseg1"/>
    <protectedRange sqref="U75 J75:P75" name="Obseg1_1"/>
    <protectedRange sqref="M76:P76 U76" name="Obseg1_1_1"/>
    <protectedRange sqref="J76:L76" name="Obseg1_1_1_1"/>
  </protectedRanges>
  <mergeCells count="8">
    <mergeCell ref="A76:L7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2 B19 B24">
    <cfRule type="colorScale" priority="6471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CECB5-D4C0-45A8-AB02-4AB838F336F4}">
  <sheetPr>
    <tabColor rgb="FF92D050"/>
    <pageSetUpPr fitToPage="1"/>
  </sheetPr>
  <dimension ref="A1:V257"/>
  <sheetViews>
    <sheetView zoomScale="98" zoomScaleNormal="98" zoomScaleSheetLayoutView="100" workbookViewId="0">
      <selection activeCell="O32" sqref="O32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22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pred_rekapitulacija'!A16</f>
        <v>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pred_rekapitulacija'!B16</f>
        <v>BIO MLEČNI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302" t="s">
        <v>2</v>
      </c>
      <c r="B16" s="252" t="s">
        <v>277</v>
      </c>
      <c r="C16" s="249" t="s">
        <v>1227</v>
      </c>
      <c r="D16" s="249" t="s">
        <v>95</v>
      </c>
      <c r="E16" s="230"/>
      <c r="F16" s="228">
        <v>50</v>
      </c>
      <c r="G16" s="256" t="s">
        <v>276</v>
      </c>
      <c r="H16" s="16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16" s="165" t="str">
        <f>IF(Sklop3[[#This Row],[ZAHTEVANA SHEMA KAKOVOSTI]]&lt;&gt;"",Sklop3[[#This Row],[Preračunana masa/volumen/kos na enoto kg]],"")</f>
        <v/>
      </c>
      <c r="J16" s="166"/>
      <c r="K16" s="167"/>
      <c r="L16" s="167"/>
      <c r="M16" s="168"/>
      <c r="N16" s="169"/>
      <c r="O16" s="169"/>
      <c r="P16" s="170"/>
      <c r="Q16" s="171">
        <f>+Sklop3[[#This Row],[cena/enota brez DDV v EUR]]*Sklop3[[#This Row],[Stopnja DDV (%)]]</f>
        <v>0</v>
      </c>
      <c r="R16" s="171">
        <f>+Sklop3[[#This Row],[cena/enota brez DDV v EUR]]+Sklop3[[#This Row],[Davek (EUR)]]</f>
        <v>0</v>
      </c>
      <c r="S16" s="171">
        <f>+Sklop3[[#This Row],[cena/enota brez DDV v EUR]]*Sklop3[[#This Row],[Okvirna količina]]</f>
        <v>0</v>
      </c>
      <c r="T16" s="172">
        <f>+Sklop3[[#This Row],[Končna cena/enoto mere (EUR) z DDV]]*Sklop3[[#This Row],[Okvirna količina]]</f>
        <v>0</v>
      </c>
      <c r="U16" s="138" t="s">
        <v>161</v>
      </c>
    </row>
    <row r="17" spans="1:22" s="57" customFormat="1" ht="12">
      <c r="A17" s="302" t="s">
        <v>4</v>
      </c>
      <c r="B17" s="252" t="s">
        <v>278</v>
      </c>
      <c r="C17" s="249" t="s">
        <v>1227</v>
      </c>
      <c r="D17" s="249" t="s">
        <v>95</v>
      </c>
      <c r="E17" s="232"/>
      <c r="F17" s="233">
        <v>200</v>
      </c>
      <c r="G17" s="254" t="s">
        <v>276</v>
      </c>
      <c r="H17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7" s="233" t="str">
        <f>IF(Sklop3[[#This Row],[ZAHTEVANA SHEMA KAKOVOSTI]]&lt;&gt;"",Sklop3[[#This Row],[Preračunana masa/volumen/kos na enoto kg]],"")</f>
        <v/>
      </c>
      <c r="J17" s="234"/>
      <c r="K17" s="251"/>
      <c r="L17" s="251"/>
      <c r="M17" s="235"/>
      <c r="N17" s="243"/>
      <c r="O17" s="243"/>
      <c r="P17" s="244"/>
      <c r="Q17" s="236">
        <f>+Sklop3[[#This Row],[cena/enota brez DDV v EUR]]*Sklop3[[#This Row],[Stopnja DDV (%)]]</f>
        <v>0</v>
      </c>
      <c r="R17" s="236">
        <f>+Sklop3[[#This Row],[cena/enota brez DDV v EUR]]+Sklop3[[#This Row],[Davek (EUR)]]</f>
        <v>0</v>
      </c>
      <c r="S17" s="236">
        <f>+Sklop3[[#This Row],[cena/enota brez DDV v EUR]]*Sklop3[[#This Row],[Okvirna količina]]</f>
        <v>0</v>
      </c>
      <c r="T17" s="238">
        <f>+Sklop3[[#This Row],[Končna cena/enoto mere (EUR) z DDV]]*Sklop3[[#This Row],[Okvirna količina]]</f>
        <v>0</v>
      </c>
      <c r="U17" s="138" t="s">
        <v>161</v>
      </c>
    </row>
    <row r="18" spans="1:22" s="57" customFormat="1" ht="12">
      <c r="A18" s="302" t="s">
        <v>5</v>
      </c>
      <c r="B18" s="252" t="s">
        <v>279</v>
      </c>
      <c r="C18" s="249" t="s">
        <v>1269</v>
      </c>
      <c r="D18" s="249" t="s">
        <v>158</v>
      </c>
      <c r="E18" s="232"/>
      <c r="F18" s="233">
        <v>200</v>
      </c>
      <c r="G18" s="254" t="s">
        <v>276</v>
      </c>
      <c r="H18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8" s="233" t="str">
        <f>IF(Sklop3[[#This Row],[ZAHTEVANA SHEMA KAKOVOSTI]]&lt;&gt;"",Sklop3[[#This Row],[Preračunana masa/volumen/kos na enoto kg]],"")</f>
        <v/>
      </c>
      <c r="J18" s="234"/>
      <c r="K18" s="251"/>
      <c r="L18" s="251"/>
      <c r="M18" s="235"/>
      <c r="N18" s="243"/>
      <c r="O18" s="243"/>
      <c r="P18" s="244"/>
      <c r="Q18" s="236">
        <f>+Sklop3[[#This Row],[cena/enota brez DDV v EUR]]*Sklop3[[#This Row],[Stopnja DDV (%)]]</f>
        <v>0</v>
      </c>
      <c r="R18" s="236">
        <f>+Sklop3[[#This Row],[cena/enota brez DDV v EUR]]+Sklop3[[#This Row],[Davek (EUR)]]</f>
        <v>0</v>
      </c>
      <c r="S18" s="236">
        <f>+Sklop3[[#This Row],[cena/enota brez DDV v EUR]]*Sklop3[[#This Row],[Okvirna količina]]</f>
        <v>0</v>
      </c>
      <c r="T18" s="238">
        <f>+Sklop3[[#This Row],[Končna cena/enoto mere (EUR) z DDV]]*Sklop3[[#This Row],[Okvirna količina]]</f>
        <v>0</v>
      </c>
      <c r="U18" s="138" t="s">
        <v>161</v>
      </c>
    </row>
    <row r="19" spans="1:22" s="57" customFormat="1" ht="12">
      <c r="A19" s="302" t="s">
        <v>6</v>
      </c>
      <c r="B19" s="252" t="s">
        <v>278</v>
      </c>
      <c r="C19" s="249" t="s">
        <v>1269</v>
      </c>
      <c r="D19" s="249" t="s">
        <v>158</v>
      </c>
      <c r="E19" s="232"/>
      <c r="F19" s="233">
        <v>340</v>
      </c>
      <c r="G19" s="254" t="s">
        <v>276</v>
      </c>
      <c r="H19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340</v>
      </c>
      <c r="I19" s="233" t="str">
        <f>IF(Sklop3[[#This Row],[ZAHTEVANA SHEMA KAKOVOSTI]]&lt;&gt;"",Sklop3[[#This Row],[Preračunana masa/volumen/kos na enoto kg]],"")</f>
        <v/>
      </c>
      <c r="J19" s="234"/>
      <c r="K19" s="251"/>
      <c r="L19" s="251"/>
      <c r="M19" s="235"/>
      <c r="N19" s="243"/>
      <c r="O19" s="243"/>
      <c r="P19" s="244"/>
      <c r="Q19" s="236">
        <f>+Sklop3[[#This Row],[cena/enota brez DDV v EUR]]*Sklop3[[#This Row],[Stopnja DDV (%)]]</f>
        <v>0</v>
      </c>
      <c r="R19" s="236">
        <f>+Sklop3[[#This Row],[cena/enota brez DDV v EUR]]+Sklop3[[#This Row],[Davek (EUR)]]</f>
        <v>0</v>
      </c>
      <c r="S19" s="236">
        <f>+Sklop3[[#This Row],[cena/enota brez DDV v EUR]]*Sklop3[[#This Row],[Okvirna količina]]</f>
        <v>0</v>
      </c>
      <c r="T19" s="238">
        <f>+Sklop3[[#This Row],[Končna cena/enoto mere (EUR) z DDV]]*Sklop3[[#This Row],[Okvirna količina]]</f>
        <v>0</v>
      </c>
      <c r="U19" s="138" t="s">
        <v>161</v>
      </c>
    </row>
    <row r="20" spans="1:22" s="57" customFormat="1" ht="12">
      <c r="A20" s="302" t="s">
        <v>7</v>
      </c>
      <c r="B20" s="252" t="s">
        <v>280</v>
      </c>
      <c r="C20" s="249" t="s">
        <v>431</v>
      </c>
      <c r="D20" s="249" t="s">
        <v>158</v>
      </c>
      <c r="E20" s="232"/>
      <c r="F20" s="233">
        <v>300</v>
      </c>
      <c r="G20" s="254" t="s">
        <v>276</v>
      </c>
      <c r="H20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233" t="str">
        <f>IF(Sklop3[[#This Row],[ZAHTEVANA SHEMA KAKOVOSTI]]&lt;&gt;"",Sklop3[[#This Row],[Preračunana masa/volumen/kos na enoto kg]],"")</f>
        <v/>
      </c>
      <c r="J20" s="234"/>
      <c r="K20" s="251"/>
      <c r="L20" s="251"/>
      <c r="M20" s="235"/>
      <c r="N20" s="243"/>
      <c r="O20" s="243"/>
      <c r="P20" s="244"/>
      <c r="Q20" s="236">
        <f>+Sklop3[[#This Row],[cena/enota brez DDV v EUR]]*Sklop3[[#This Row],[Stopnja DDV (%)]]</f>
        <v>0</v>
      </c>
      <c r="R20" s="236">
        <f>+Sklop3[[#This Row],[cena/enota brez DDV v EUR]]+Sklop3[[#This Row],[Davek (EUR)]]</f>
        <v>0</v>
      </c>
      <c r="S20" s="236">
        <f>+Sklop3[[#This Row],[cena/enota brez DDV v EUR]]*Sklop3[[#This Row],[Okvirna količina]]</f>
        <v>0</v>
      </c>
      <c r="T20" s="238">
        <f>+Sklop3[[#This Row],[Končna cena/enoto mere (EUR) z DDV]]*Sklop3[[#This Row],[Okvirna količina]]</f>
        <v>0</v>
      </c>
      <c r="U20" s="138" t="s">
        <v>161</v>
      </c>
    </row>
    <row r="21" spans="1:22" s="57" customFormat="1" ht="12">
      <c r="A21" s="302" t="s">
        <v>8</v>
      </c>
      <c r="B21" s="252" t="s">
        <v>281</v>
      </c>
      <c r="C21" s="249" t="s">
        <v>1269</v>
      </c>
      <c r="D21" s="249" t="s">
        <v>158</v>
      </c>
      <c r="E21" s="232"/>
      <c r="F21" s="233">
        <v>200</v>
      </c>
      <c r="G21" s="254" t="s">
        <v>276</v>
      </c>
      <c r="H21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1" s="233" t="str">
        <f>IF(Sklop3[[#This Row],[ZAHTEVANA SHEMA KAKOVOSTI]]&lt;&gt;"",Sklop3[[#This Row],[Preračunana masa/volumen/kos na enoto kg]],"")</f>
        <v/>
      </c>
      <c r="J21" s="234"/>
      <c r="K21" s="251"/>
      <c r="L21" s="251"/>
      <c r="M21" s="235"/>
      <c r="N21" s="243"/>
      <c r="O21" s="243"/>
      <c r="P21" s="244"/>
      <c r="Q21" s="236">
        <f>+Sklop3[[#This Row],[cena/enota brez DDV v EUR]]*Sklop3[[#This Row],[Stopnja DDV (%)]]</f>
        <v>0</v>
      </c>
      <c r="R21" s="236">
        <f>+Sklop3[[#This Row],[cena/enota brez DDV v EUR]]+Sklop3[[#This Row],[Davek (EUR)]]</f>
        <v>0</v>
      </c>
      <c r="S21" s="236">
        <f>+Sklop3[[#This Row],[cena/enota brez DDV v EUR]]*Sklop3[[#This Row],[Okvirna količina]]</f>
        <v>0</v>
      </c>
      <c r="T21" s="238">
        <f>+Sklop3[[#This Row],[Končna cena/enoto mere (EUR) z DDV]]*Sklop3[[#This Row],[Okvirna količina]]</f>
        <v>0</v>
      </c>
      <c r="U21" s="138" t="s">
        <v>161</v>
      </c>
    </row>
    <row r="22" spans="1:22" s="57" customFormat="1" ht="12">
      <c r="A22" s="302" t="s">
        <v>9</v>
      </c>
      <c r="B22" s="252" t="s">
        <v>282</v>
      </c>
      <c r="C22" s="249" t="s">
        <v>1228</v>
      </c>
      <c r="D22" s="249" t="s">
        <v>95</v>
      </c>
      <c r="E22" s="232"/>
      <c r="F22" s="233">
        <v>100</v>
      </c>
      <c r="G22" s="254" t="s">
        <v>276</v>
      </c>
      <c r="H22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2" s="233" t="str">
        <f>IF(Sklop3[[#This Row],[ZAHTEVANA SHEMA KAKOVOSTI]]&lt;&gt;"",Sklop3[[#This Row],[Preračunana masa/volumen/kos na enoto kg]],"")</f>
        <v/>
      </c>
      <c r="J22" s="234"/>
      <c r="K22" s="251"/>
      <c r="L22" s="251"/>
      <c r="M22" s="235"/>
      <c r="N22" s="243"/>
      <c r="O22" s="243"/>
      <c r="P22" s="244"/>
      <c r="Q22" s="236">
        <f>+Sklop3[[#This Row],[cena/enota brez DDV v EUR]]*Sklop3[[#This Row],[Stopnja DDV (%)]]</f>
        <v>0</v>
      </c>
      <c r="R22" s="236">
        <f>+Sklop3[[#This Row],[cena/enota brez DDV v EUR]]+Sklop3[[#This Row],[Davek (EUR)]]</f>
        <v>0</v>
      </c>
      <c r="S22" s="236">
        <f>+Sklop3[[#This Row],[cena/enota brez DDV v EUR]]*Sklop3[[#This Row],[Okvirna količina]]</f>
        <v>0</v>
      </c>
      <c r="T22" s="238">
        <f>+Sklop3[[#This Row],[Končna cena/enoto mere (EUR) z DDV]]*Sklop3[[#This Row],[Okvirna količina]]</f>
        <v>0</v>
      </c>
      <c r="U22" s="138" t="s">
        <v>161</v>
      </c>
    </row>
    <row r="23" spans="1:22" s="57" customFormat="1" ht="20.399999999999999">
      <c r="A23" s="302" t="s">
        <v>10</v>
      </c>
      <c r="B23" s="252" t="s">
        <v>283</v>
      </c>
      <c r="C23" s="249" t="s">
        <v>1269</v>
      </c>
      <c r="D23" s="249" t="s">
        <v>158</v>
      </c>
      <c r="E23" s="232"/>
      <c r="F23" s="233">
        <v>800</v>
      </c>
      <c r="G23" s="254" t="s">
        <v>276</v>
      </c>
      <c r="H23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3" s="233" t="str">
        <f>IF(Sklop3[[#This Row],[ZAHTEVANA SHEMA KAKOVOSTI]]&lt;&gt;"",Sklop3[[#This Row],[Preračunana masa/volumen/kos na enoto kg]],"")</f>
        <v/>
      </c>
      <c r="J23" s="234"/>
      <c r="K23" s="251"/>
      <c r="L23" s="251"/>
      <c r="M23" s="235"/>
      <c r="N23" s="243"/>
      <c r="O23" s="243"/>
      <c r="P23" s="244"/>
      <c r="Q23" s="236">
        <f>+Sklop3[[#This Row],[cena/enota brez DDV v EUR]]*Sklop3[[#This Row],[Stopnja DDV (%)]]</f>
        <v>0</v>
      </c>
      <c r="R23" s="236">
        <f>+Sklop3[[#This Row],[cena/enota brez DDV v EUR]]+Sklop3[[#This Row],[Davek (EUR)]]</f>
        <v>0</v>
      </c>
      <c r="S23" s="236">
        <f>+Sklop3[[#This Row],[cena/enota brez DDV v EUR]]*Sklop3[[#This Row],[Okvirna količina]]</f>
        <v>0</v>
      </c>
      <c r="T23" s="238">
        <f>+Sklop3[[#This Row],[Končna cena/enoto mere (EUR) z DDV]]*Sklop3[[#This Row],[Okvirna količina]]</f>
        <v>0</v>
      </c>
      <c r="U23" s="138" t="s">
        <v>161</v>
      </c>
    </row>
    <row r="24" spans="1:22" s="57" customFormat="1" ht="20.399999999999999">
      <c r="A24" s="302" t="s">
        <v>11</v>
      </c>
      <c r="B24" s="252" t="s">
        <v>283</v>
      </c>
      <c r="C24" s="249" t="s">
        <v>1228</v>
      </c>
      <c r="D24" s="249" t="s">
        <v>95</v>
      </c>
      <c r="E24" s="232"/>
      <c r="F24" s="233">
        <v>400</v>
      </c>
      <c r="G24" s="254" t="s">
        <v>276</v>
      </c>
      <c r="H24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4" s="233" t="str">
        <f>IF(Sklop3[[#This Row],[ZAHTEVANA SHEMA KAKOVOSTI]]&lt;&gt;"",Sklop3[[#This Row],[Preračunana masa/volumen/kos na enoto kg]],"")</f>
        <v/>
      </c>
      <c r="J24" s="234"/>
      <c r="K24" s="251"/>
      <c r="L24" s="251"/>
      <c r="M24" s="235"/>
      <c r="N24" s="243"/>
      <c r="O24" s="243"/>
      <c r="P24" s="244"/>
      <c r="Q24" s="236">
        <f>+Sklop3[[#This Row],[cena/enota brez DDV v EUR]]*Sklop3[[#This Row],[Stopnja DDV (%)]]</f>
        <v>0</v>
      </c>
      <c r="R24" s="236">
        <f>+Sklop3[[#This Row],[cena/enota brez DDV v EUR]]+Sklop3[[#This Row],[Davek (EUR)]]</f>
        <v>0</v>
      </c>
      <c r="S24" s="236">
        <f>+Sklop3[[#This Row],[cena/enota brez DDV v EUR]]*Sklop3[[#This Row],[Okvirna količina]]</f>
        <v>0</v>
      </c>
      <c r="T24" s="238">
        <f>+Sklop3[[#This Row],[Končna cena/enoto mere (EUR) z DDV]]*Sklop3[[#This Row],[Okvirna količina]]</f>
        <v>0</v>
      </c>
      <c r="U24" s="138" t="s">
        <v>161</v>
      </c>
    </row>
    <row r="25" spans="1:22" s="57" customFormat="1" ht="12">
      <c r="A25" s="302" t="s">
        <v>12</v>
      </c>
      <c r="B25" s="252" t="s">
        <v>284</v>
      </c>
      <c r="C25" s="249" t="s">
        <v>486</v>
      </c>
      <c r="D25" s="249" t="s">
        <v>158</v>
      </c>
      <c r="E25" s="232"/>
      <c r="F25" s="233">
        <v>1000</v>
      </c>
      <c r="G25" s="254" t="s">
        <v>276</v>
      </c>
      <c r="H25" s="24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5" s="233" t="str">
        <f>IF(Sklop3[[#This Row],[ZAHTEVANA SHEMA KAKOVOSTI]]&lt;&gt;"",Sklop3[[#This Row],[Preračunana masa/volumen/kos na enoto kg]],"")</f>
        <v/>
      </c>
      <c r="J25" s="234"/>
      <c r="K25" s="251"/>
      <c r="L25" s="251"/>
      <c r="M25" s="235"/>
      <c r="N25" s="243"/>
      <c r="O25" s="243"/>
      <c r="P25" s="244"/>
      <c r="Q25" s="236">
        <f>+Sklop3[[#This Row],[cena/enota brez DDV v EUR]]*Sklop3[[#This Row],[Stopnja DDV (%)]]</f>
        <v>0</v>
      </c>
      <c r="R25" s="236">
        <f>+Sklop3[[#This Row],[cena/enota brez DDV v EUR]]+Sklop3[[#This Row],[Davek (EUR)]]</f>
        <v>0</v>
      </c>
      <c r="S25" s="236">
        <f>+Sklop3[[#This Row],[cena/enota brez DDV v EUR]]*Sklop3[[#This Row],[Okvirna količina]]</f>
        <v>0</v>
      </c>
      <c r="T25" s="238">
        <f>+Sklop3[[#This Row],[Končna cena/enoto mere (EUR) z DDV]]*Sklop3[[#This Row],[Okvirna količina]]</f>
        <v>0</v>
      </c>
      <c r="U25" s="138" t="s">
        <v>161</v>
      </c>
    </row>
    <row r="26" spans="1:22">
      <c r="A26" s="335" t="s">
        <v>182</v>
      </c>
      <c r="B26" s="336"/>
      <c r="C26" s="337"/>
      <c r="D26" s="337"/>
      <c r="E26" s="338"/>
      <c r="F26" s="342"/>
      <c r="G26" s="340"/>
      <c r="H26" s="341">
        <f>SUBTOTAL(109,Sklop3[Preračunana masa/volumen/kos na enoto kg])</f>
        <v>3590</v>
      </c>
      <c r="I26" s="341">
        <f>SUBTOTAL(109,Sklop3[Živila iz shem kakovosti (kg)])</f>
        <v>0</v>
      </c>
      <c r="J26" s="342"/>
      <c r="K26" s="353"/>
      <c r="L26" s="353"/>
      <c r="M26" s="344"/>
      <c r="N26" s="345"/>
      <c r="O26" s="345"/>
      <c r="P26" s="345"/>
      <c r="Q26" s="346"/>
      <c r="R26" s="342"/>
      <c r="S26" s="346">
        <f>SUBTOTAL(109,Sklop3[Vrednost za okvirno količino (EUR) brez DDV])</f>
        <v>0</v>
      </c>
      <c r="T26" s="346">
        <f>SUBTOTAL(109,Sklop3[Vrednost za okvirno količino (EUR) z DDV])</f>
        <v>0</v>
      </c>
      <c r="U26" s="347"/>
    </row>
    <row r="27" spans="1:22" ht="14.4">
      <c r="A27" s="7"/>
      <c r="B27" s="5"/>
      <c r="C27" s="28"/>
      <c r="D27" s="28"/>
      <c r="E27" s="27"/>
      <c r="F27" s="8"/>
      <c r="H27" s="9"/>
      <c r="I27" s="9"/>
      <c r="J27" s="9"/>
      <c r="K27" s="9"/>
      <c r="L27" s="22"/>
      <c r="M27" s="22"/>
      <c r="N27" s="9"/>
      <c r="O27" s="9"/>
      <c r="P27" s="9"/>
      <c r="Q27" s="9"/>
      <c r="R27" s="9"/>
      <c r="S27" s="4"/>
      <c r="T27" s="4"/>
      <c r="U27" s="8"/>
    </row>
    <row r="28" spans="1:22">
      <c r="A28" s="50" t="s">
        <v>178</v>
      </c>
      <c r="B28" s="18"/>
      <c r="C28" s="30"/>
      <c r="D28" s="30"/>
      <c r="E28" s="109"/>
      <c r="Q28" s="50"/>
      <c r="R28" s="50"/>
      <c r="S28" s="50"/>
      <c r="T28" s="50"/>
    </row>
    <row r="29" spans="1:22">
      <c r="A29" s="13" t="s">
        <v>180</v>
      </c>
      <c r="B29" s="18"/>
      <c r="C29" s="30"/>
      <c r="D29" s="30"/>
      <c r="E29" s="109"/>
    </row>
    <row r="30" spans="1:22">
      <c r="A30" s="104" t="s">
        <v>265</v>
      </c>
      <c r="F30" s="70"/>
      <c r="G30" s="70"/>
      <c r="H30" s="31"/>
      <c r="I30" s="31"/>
      <c r="J30" s="31"/>
      <c r="K30" s="31"/>
      <c r="L30" s="56"/>
      <c r="M30" s="56"/>
      <c r="N30" s="31"/>
      <c r="O30" s="31"/>
      <c r="P30" s="31"/>
      <c r="Q30" s="31"/>
      <c r="R30" s="31"/>
    </row>
    <row r="31" spans="1:22">
      <c r="A31" s="628" t="s">
        <v>359</v>
      </c>
      <c r="B31" s="628"/>
      <c r="C31" s="628"/>
      <c r="D31" s="628"/>
      <c r="E31" s="628"/>
      <c r="F31" s="628"/>
      <c r="G31" s="628"/>
      <c r="H31" s="628"/>
      <c r="I31" s="628"/>
      <c r="J31" s="628"/>
      <c r="K31" s="628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</row>
    <row r="32" spans="1:22">
      <c r="A32" s="120"/>
      <c r="N32" s="31"/>
      <c r="O32" s="31"/>
      <c r="P32" s="31"/>
      <c r="Q32" s="31"/>
      <c r="R32" s="31"/>
    </row>
    <row r="33" spans="1:21">
      <c r="A33" s="104" t="s">
        <v>66</v>
      </c>
      <c r="F33" s="70"/>
      <c r="G33" s="70" t="s">
        <v>67</v>
      </c>
      <c r="H33" s="31"/>
      <c r="I33" s="31"/>
      <c r="J33" s="31"/>
      <c r="K33" s="31"/>
      <c r="L33" s="56"/>
      <c r="M33" s="56"/>
      <c r="N33" s="31"/>
      <c r="O33" s="31"/>
      <c r="P33" s="31"/>
      <c r="Q33" s="31" t="s">
        <v>68</v>
      </c>
      <c r="R33" s="31"/>
    </row>
    <row r="34" spans="1:21" ht="14.4">
      <c r="A34" s="7"/>
      <c r="B34" s="5"/>
      <c r="C34" s="28"/>
      <c r="D34" s="28"/>
      <c r="E34" s="27"/>
      <c r="F34" s="8"/>
      <c r="H34" s="9"/>
      <c r="I34" s="9"/>
      <c r="J34" s="9"/>
      <c r="K34" s="9"/>
      <c r="L34" s="22"/>
      <c r="M34" s="22"/>
      <c r="N34" s="9"/>
      <c r="O34" s="9"/>
      <c r="P34" s="9"/>
      <c r="Q34" s="9"/>
      <c r="R34" s="9"/>
      <c r="S34" s="4"/>
      <c r="T34" s="4"/>
      <c r="U34" s="8"/>
    </row>
    <row r="35" spans="1:21">
      <c r="B35" s="18"/>
      <c r="C35" s="30"/>
      <c r="D35" s="30"/>
      <c r="E35" s="109"/>
    </row>
    <row r="36" spans="1:21">
      <c r="B36" s="18"/>
      <c r="C36" s="30"/>
      <c r="D36" s="30"/>
      <c r="E36" s="109"/>
    </row>
    <row r="37" spans="1:21">
      <c r="B37" s="18"/>
      <c r="C37" s="30"/>
      <c r="D37" s="30"/>
      <c r="E37" s="109"/>
    </row>
    <row r="38" spans="1:21">
      <c r="B38" s="18"/>
      <c r="C38" s="30"/>
      <c r="D38" s="30"/>
      <c r="E38" s="109"/>
    </row>
    <row r="39" spans="1:21">
      <c r="B39" s="18"/>
      <c r="C39" s="30"/>
      <c r="D39" s="30"/>
      <c r="E39" s="109"/>
    </row>
    <row r="40" spans="1:21">
      <c r="B40" s="18"/>
      <c r="C40" s="30"/>
      <c r="D40" s="30"/>
      <c r="E40" s="109"/>
    </row>
    <row r="41" spans="1:21">
      <c r="B41" s="18"/>
      <c r="C41" s="30"/>
      <c r="D41" s="30"/>
      <c r="E41" s="109"/>
    </row>
    <row r="42" spans="1:21">
      <c r="B42" s="18"/>
      <c r="C42" s="30"/>
      <c r="D42" s="30"/>
      <c r="E42" s="109"/>
    </row>
    <row r="43" spans="1:21">
      <c r="B43" s="18"/>
      <c r="C43" s="30"/>
      <c r="D43" s="30"/>
      <c r="E43" s="109"/>
    </row>
    <row r="44" spans="1:21">
      <c r="B44" s="18"/>
      <c r="C44" s="30"/>
      <c r="D44" s="30"/>
      <c r="E44" s="109"/>
    </row>
    <row r="45" spans="1:21">
      <c r="B45" s="18"/>
      <c r="C45" s="30"/>
      <c r="D45" s="30"/>
      <c r="E45" s="109"/>
    </row>
    <row r="46" spans="1:21">
      <c r="B46" s="18"/>
      <c r="C46" s="30"/>
      <c r="D46" s="30"/>
      <c r="E46" s="109"/>
    </row>
    <row r="47" spans="1:21">
      <c r="B47" s="18"/>
      <c r="C47" s="30"/>
      <c r="D47" s="30"/>
      <c r="E47" s="109"/>
    </row>
    <row r="48" spans="1:21">
      <c r="B48" s="18"/>
      <c r="C48" s="30"/>
      <c r="D48" s="30"/>
      <c r="E48" s="109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</sheetData>
  <sheetProtection insertRows="0" deleteRows="0"/>
  <protectedRanges>
    <protectedRange sqref="J32:P1048576 U32:U1048576 J1:P30 U1:U30" name="Obseg1"/>
    <protectedRange sqref="U31 J31:P31" name="Obseg1_1"/>
  </protectedRanges>
  <mergeCells count="8">
    <mergeCell ref="B13:K13"/>
    <mergeCell ref="A31:K31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26" max="20" man="1"/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V249"/>
  <sheetViews>
    <sheetView zoomScale="98" zoomScaleNormal="98" zoomScaleSheetLayoutView="100" workbookViewId="0">
      <selection activeCell="O24" sqref="O24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22" style="13" customWidth="1"/>
    <col min="23" max="16384" width="8.88671875" style="13"/>
  </cols>
  <sheetData>
    <row r="1" spans="1:22" ht="14.4">
      <c r="B1" s="51" t="s">
        <v>129</v>
      </c>
    </row>
    <row r="2" spans="1:22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2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2" ht="14.4">
      <c r="B4" s="71"/>
    </row>
    <row r="5" spans="1:22" ht="14.4">
      <c r="B5" s="51" t="s">
        <v>133</v>
      </c>
    </row>
    <row r="6" spans="1:22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2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2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2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2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2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2" s="14" customFormat="1" ht="21" customHeight="1">
      <c r="B12" s="84" t="str">
        <f>+'Ponudbeni pred_rekapitulacija'!A17</f>
        <v>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2" s="14" customFormat="1" ht="21" customHeight="1">
      <c r="B13" s="607" t="str">
        <f>+'Ponudbeni pred_rekapitulacija'!B17</f>
        <v>BIO MLEKO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2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2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2" s="433" customFormat="1" ht="16.5" customHeight="1">
      <c r="A16" s="302" t="s">
        <v>2</v>
      </c>
      <c r="B16" s="252" t="s">
        <v>485</v>
      </c>
      <c r="C16" s="249">
        <v>10</v>
      </c>
      <c r="D16" s="249" t="s">
        <v>95</v>
      </c>
      <c r="E16" s="232"/>
      <c r="F16" s="394">
        <v>1700</v>
      </c>
      <c r="G16" s="429" t="s">
        <v>0</v>
      </c>
      <c r="H16" s="4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17000</v>
      </c>
      <c r="I16" s="430" t="str">
        <f>IF(Sklop4[[#This Row],[ZAHTEVANA SHEMA KAKOVOSTI]]&lt;&gt;"",Sklop4[[#This Row],[Preračunana masa/volumen/kos na enoto kg]],"")</f>
        <v/>
      </c>
      <c r="J16" s="257"/>
      <c r="K16" s="431"/>
      <c r="L16" s="431"/>
      <c r="M16" s="158"/>
      <c r="N16" s="159"/>
      <c r="O16" s="159"/>
      <c r="P16" s="432"/>
      <c r="Q16" s="159">
        <f>+Sklop4[[#This Row],[cena/enota brez DDV v EUR]]*Sklop4[[#This Row],[Stopnja DDV (%)]]</f>
        <v>0</v>
      </c>
      <c r="R16" s="159">
        <f>+Sklop4[[#This Row],[cena/enota brez DDV v EUR]]+Sklop4[[#This Row],[Davek (EUR)]]</f>
        <v>0</v>
      </c>
      <c r="S16" s="159">
        <f>+Sklop4[[#This Row],[cena/enota brez DDV v EUR]]*Sklop4[[#This Row],[Okvirna količina]]</f>
        <v>0</v>
      </c>
      <c r="T16" s="159">
        <f>+Sklop4[[#This Row],[Končna cena/enoto mere (EUR) z DDV]]*Sklop4[[#This Row],[Okvirna količina]]</f>
        <v>0</v>
      </c>
      <c r="U16" s="162" t="s">
        <v>161</v>
      </c>
      <c r="V16" s="629"/>
    </row>
    <row r="17" spans="1:22" s="433" customFormat="1" ht="20.25" customHeight="1">
      <c r="A17" s="302" t="s">
        <v>4</v>
      </c>
      <c r="B17" s="252" t="s">
        <v>485</v>
      </c>
      <c r="C17" s="249">
        <v>1</v>
      </c>
      <c r="D17" s="249" t="s">
        <v>95</v>
      </c>
      <c r="E17" s="232"/>
      <c r="F17" s="394">
        <v>100</v>
      </c>
      <c r="G17" s="429" t="s">
        <v>257</v>
      </c>
      <c r="H17" s="43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7" s="430" t="str">
        <f>IF(Sklop4[[#This Row],[ZAHTEVANA SHEMA KAKOVOSTI]]&lt;&gt;"",Sklop4[[#This Row],[Preračunana masa/volumen/kos na enoto kg]],"")</f>
        <v/>
      </c>
      <c r="J17" s="258"/>
      <c r="K17" s="434"/>
      <c r="L17" s="434"/>
      <c r="M17" s="158"/>
      <c r="N17" s="160"/>
      <c r="O17" s="159"/>
      <c r="P17" s="189"/>
      <c r="Q17" s="160">
        <f>+Sklop4[[#This Row],[cena/enota brez DDV v EUR]]*Sklop4[[#This Row],[Stopnja DDV (%)]]</f>
        <v>0</v>
      </c>
      <c r="R17" s="160">
        <f>+Sklop4[[#This Row],[cena/enota brez DDV v EUR]]+Sklop4[[#This Row],[Davek (EUR)]]</f>
        <v>0</v>
      </c>
      <c r="S17" s="160">
        <f>+Sklop4[[#This Row],[cena/enota brez DDV v EUR]]*Sklop4[[#This Row],[Okvirna količina]]</f>
        <v>0</v>
      </c>
      <c r="T17" s="160">
        <f>+Sklop4[[#This Row],[Končna cena/enoto mere (EUR) z DDV]]*Sklop4[[#This Row],[Okvirna količina]]</f>
        <v>0</v>
      </c>
      <c r="U17" s="162" t="s">
        <v>161</v>
      </c>
      <c r="V17" s="629"/>
    </row>
    <row r="18" spans="1:22">
      <c r="A18" s="289" t="s">
        <v>182</v>
      </c>
      <c r="B18" s="290"/>
      <c r="C18" s="291"/>
      <c r="D18" s="291"/>
      <c r="E18" s="292"/>
      <c r="F18" s="295"/>
      <c r="G18" s="293"/>
      <c r="H18" s="294">
        <f>SUBTOTAL(109,Sklop4[Preračunana masa/volumen/kos na enoto kg])</f>
        <v>17100</v>
      </c>
      <c r="I18" s="294">
        <f>SUBTOTAL(109,Sklop4[Živila iz shem kakovosti (kg)])</f>
        <v>0</v>
      </c>
      <c r="J18" s="295"/>
      <c r="K18" s="296"/>
      <c r="L18" s="296"/>
      <c r="M18" s="297"/>
      <c r="N18" s="298"/>
      <c r="O18" s="298"/>
      <c r="P18" s="298"/>
      <c r="Q18" s="299"/>
      <c r="R18" s="295"/>
      <c r="S18" s="299">
        <f>SUBTOTAL(109,Sklop4[Vrednost za okvirno količino (EUR) brez DDV])</f>
        <v>0</v>
      </c>
      <c r="T18" s="299">
        <f>SUBTOTAL(109,Sklop4[Vrednost za okvirno količino (EUR) z DDV])</f>
        <v>0</v>
      </c>
      <c r="U18" s="300"/>
    </row>
    <row r="19" spans="1:22" ht="14.4">
      <c r="A19" s="7"/>
      <c r="B19" s="5"/>
      <c r="C19" s="28"/>
      <c r="D19" s="28"/>
      <c r="E19" s="27"/>
      <c r="F19" s="8"/>
      <c r="H19" s="9"/>
      <c r="I19" s="9"/>
      <c r="J19" s="9"/>
      <c r="K19" s="9"/>
      <c r="L19" s="22"/>
      <c r="M19" s="22"/>
      <c r="N19" s="9"/>
      <c r="O19" s="9"/>
      <c r="P19" s="9"/>
      <c r="Q19" s="9"/>
      <c r="R19" s="9"/>
      <c r="S19" s="4"/>
      <c r="T19" s="4"/>
      <c r="U19" s="8"/>
    </row>
    <row r="20" spans="1:22">
      <c r="A20" s="50" t="s">
        <v>178</v>
      </c>
      <c r="B20" s="18"/>
      <c r="C20" s="30"/>
      <c r="D20" s="30"/>
      <c r="E20" s="109"/>
      <c r="Q20" s="50"/>
      <c r="R20" s="50"/>
      <c r="S20" s="50"/>
      <c r="T20" s="50"/>
    </row>
    <row r="21" spans="1:22">
      <c r="A21" s="13" t="s">
        <v>180</v>
      </c>
      <c r="B21" s="18"/>
      <c r="C21" s="30"/>
      <c r="D21" s="30"/>
      <c r="E21" s="109"/>
    </row>
    <row r="22" spans="1:22">
      <c r="A22" s="104" t="s">
        <v>265</v>
      </c>
      <c r="F22" s="70"/>
      <c r="G22" s="70"/>
      <c r="H22" s="31"/>
      <c r="I22" s="31"/>
      <c r="J22" s="31"/>
      <c r="K22" s="31"/>
      <c r="L22" s="56"/>
      <c r="M22" s="56"/>
      <c r="N22" s="31"/>
      <c r="O22" s="31"/>
      <c r="P22" s="31"/>
      <c r="Q22" s="31"/>
      <c r="R22" s="31"/>
    </row>
    <row r="23" spans="1:22">
      <c r="A23" s="628" t="s">
        <v>359</v>
      </c>
      <c r="B23" s="628"/>
      <c r="C23" s="628"/>
      <c r="D23" s="628"/>
      <c r="E23" s="628"/>
      <c r="F23" s="628"/>
      <c r="G23" s="628"/>
      <c r="H23" s="628"/>
      <c r="I23" s="628"/>
      <c r="J23" s="628"/>
      <c r="K23" s="628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</row>
    <row r="24" spans="1:22">
      <c r="A24" s="120"/>
      <c r="N24" s="31"/>
      <c r="O24" s="31"/>
      <c r="P24" s="31"/>
      <c r="Q24" s="31"/>
      <c r="R24" s="31"/>
    </row>
    <row r="25" spans="1:22">
      <c r="A25" s="104" t="s">
        <v>66</v>
      </c>
      <c r="F25" s="70"/>
      <c r="G25" s="70" t="s">
        <v>67</v>
      </c>
      <c r="H25" s="31"/>
      <c r="I25" s="31"/>
      <c r="J25" s="31"/>
      <c r="K25" s="31"/>
      <c r="L25" s="56"/>
      <c r="M25" s="56"/>
      <c r="N25" s="31"/>
      <c r="O25" s="31"/>
      <c r="P25" s="31"/>
      <c r="Q25" s="31" t="s">
        <v>68</v>
      </c>
      <c r="R25" s="31"/>
    </row>
    <row r="26" spans="1:22" ht="14.4">
      <c r="A26" s="7"/>
      <c r="B26" s="5"/>
      <c r="C26" s="28"/>
      <c r="D26" s="28"/>
      <c r="E26" s="27"/>
      <c r="F26" s="8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</row>
    <row r="27" spans="1:22">
      <c r="B27" s="18"/>
      <c r="C27" s="30"/>
      <c r="D27" s="30"/>
      <c r="E27" s="109"/>
    </row>
    <row r="28" spans="1:22">
      <c r="B28" s="18"/>
      <c r="C28" s="30"/>
      <c r="D28" s="30"/>
      <c r="E28" s="109"/>
    </row>
    <row r="29" spans="1:22">
      <c r="B29" s="18"/>
      <c r="C29" s="30"/>
      <c r="D29" s="30"/>
      <c r="E29" s="109"/>
    </row>
    <row r="30" spans="1:22">
      <c r="B30" s="18"/>
      <c r="C30" s="30"/>
      <c r="D30" s="30"/>
      <c r="E30" s="109"/>
    </row>
    <row r="31" spans="1:22">
      <c r="B31" s="18"/>
      <c r="C31" s="30"/>
      <c r="D31" s="30"/>
      <c r="E31" s="109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</sheetData>
  <sheetProtection insertRows="0" deleteRows="0"/>
  <protectedRanges>
    <protectedRange sqref="J24:P1048576 U24:U1048576 J18:P22 J1:P17 U1:U22" name="Obseg1"/>
    <protectedRange sqref="U23 J23:P23" name="Obseg1_1"/>
  </protectedRanges>
  <mergeCells count="9">
    <mergeCell ref="V16:V17"/>
    <mergeCell ref="A23:K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2" manualBreakCount="2">
    <brk id="18" max="20" man="1"/>
    <brk id="11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zoomScale="90" zoomScaleNormal="90" zoomScaleSheetLayoutView="100" workbookViewId="0">
      <selection activeCell="M25" sqref="M25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9.66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9.33203125" style="13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pred_rekapitulacija'!A18</f>
        <v>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pred_rekapitulacija'!B18</f>
        <v>SLADOLEDI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154" t="s">
        <v>228</v>
      </c>
      <c r="C15" s="154" t="s">
        <v>218</v>
      </c>
      <c r="D15" s="154" t="s">
        <v>219</v>
      </c>
      <c r="E15" s="154" t="s">
        <v>227</v>
      </c>
      <c r="F15" s="154" t="s">
        <v>144</v>
      </c>
      <c r="G15" s="154" t="s">
        <v>145</v>
      </c>
      <c r="H15" s="155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51" t="s">
        <v>488</v>
      </c>
      <c r="C16" s="149" t="s">
        <v>489</v>
      </c>
      <c r="D16" s="149" t="s">
        <v>159</v>
      </c>
      <c r="E16" s="124" t="s">
        <v>183</v>
      </c>
      <c r="F16" s="125">
        <v>200</v>
      </c>
      <c r="G16" s="150" t="s">
        <v>257</v>
      </c>
      <c r="H16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6" s="86">
        <f>IF(Sklop5[[#This Row],[ZAHTEVANA SHEMA KAKOVOSTI]]&lt;&gt;"",Sklop5[[#This Row],[Preračunana masa/volumen/kos na enoto kg]],"")</f>
        <v>200</v>
      </c>
      <c r="J16" s="95"/>
      <c r="K16" s="87"/>
      <c r="L16" s="87"/>
      <c r="M16" s="158"/>
      <c r="N16" s="159"/>
      <c r="O16" s="159"/>
      <c r="P16" s="97"/>
      <c r="Q16" s="89">
        <f>+Sklop5[[#This Row],[cena/enota brez DDV v EUR]]*Sklop5[[#This Row],[Stopnja DDV (%)]]</f>
        <v>0</v>
      </c>
      <c r="R16" s="89">
        <f>+Sklop5[[#This Row],[cena/enota brez DDV v EUR]]+Sklop5[[#This Row],[Davek (EUR)]]</f>
        <v>0</v>
      </c>
      <c r="S16" s="89">
        <f>+Sklop5[[#This Row],[cena/enota brez DDV v EUR]]*Sklop5[[#This Row],[Okvirna količina]]</f>
        <v>0</v>
      </c>
      <c r="T16" s="89">
        <f>+Sklop5[[#This Row],[Končna cena/enoto mere (EUR) z DDV]]*Sklop5[[#This Row],[Okvirna količina]]</f>
        <v>0</v>
      </c>
      <c r="U16" s="100"/>
    </row>
    <row r="17" spans="1:22" s="57" customFormat="1" ht="12">
      <c r="A17" s="90" t="s">
        <v>4</v>
      </c>
      <c r="B17" s="151" t="s">
        <v>488</v>
      </c>
      <c r="C17" s="149" t="s">
        <v>496</v>
      </c>
      <c r="D17" s="149" t="s">
        <v>95</v>
      </c>
      <c r="E17" s="124" t="s">
        <v>183</v>
      </c>
      <c r="F17" s="125">
        <v>160</v>
      </c>
      <c r="G17" s="150" t="s">
        <v>257</v>
      </c>
      <c r="H17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160</v>
      </c>
      <c r="I17" s="86">
        <f>IF(Sklop5[[#This Row],[ZAHTEVANA SHEMA KAKOVOSTI]]&lt;&gt;"",Sklop5[[#This Row],[Preračunana masa/volumen/kos na enoto kg]],"")</f>
        <v>160</v>
      </c>
      <c r="J17" s="96"/>
      <c r="K17" s="92"/>
      <c r="L17" s="92"/>
      <c r="M17" s="158"/>
      <c r="N17" s="159"/>
      <c r="O17" s="159"/>
      <c r="P17" s="99"/>
      <c r="Q17" s="93">
        <f>+Sklop5[[#This Row],[cena/enota brez DDV v EUR]]*Sklop5[[#This Row],[Stopnja DDV (%)]]</f>
        <v>0</v>
      </c>
      <c r="R17" s="93">
        <f>+Sklop5[[#This Row],[cena/enota brez DDV v EUR]]+Sklop5[[#This Row],[Davek (EUR)]]</f>
        <v>0</v>
      </c>
      <c r="S17" s="93">
        <f>+Sklop5[[#This Row],[cena/enota brez DDV v EUR]]*Sklop5[[#This Row],[Okvirna količina]]</f>
        <v>0</v>
      </c>
      <c r="T17" s="93">
        <f>+Sklop5[[#This Row],[Končna cena/enoto mere (EUR) z DDV]]*Sklop5[[#This Row],[Okvirna količina]]</f>
        <v>0</v>
      </c>
      <c r="U17" s="101"/>
    </row>
    <row r="18" spans="1:22" s="57" customFormat="1" ht="12">
      <c r="A18" s="85" t="s">
        <v>5</v>
      </c>
      <c r="B18" s="148" t="s">
        <v>490</v>
      </c>
      <c r="C18" s="149" t="s">
        <v>381</v>
      </c>
      <c r="D18" s="149" t="s">
        <v>159</v>
      </c>
      <c r="E18" s="124" t="s">
        <v>183</v>
      </c>
      <c r="F18" s="125">
        <v>550</v>
      </c>
      <c r="G18" s="150" t="s">
        <v>257</v>
      </c>
      <c r="H18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550</v>
      </c>
      <c r="I18" s="86">
        <f>IF(Sklop5[[#This Row],[ZAHTEVANA SHEMA KAKOVOSTI]]&lt;&gt;"",Sklop5[[#This Row],[Preračunana masa/volumen/kos na enoto kg]],"")</f>
        <v>550</v>
      </c>
      <c r="J18" s="96"/>
      <c r="K18" s="92"/>
      <c r="L18" s="92"/>
      <c r="M18" s="158"/>
      <c r="N18" s="159"/>
      <c r="O18" s="159"/>
      <c r="P18" s="99"/>
      <c r="Q18" s="93">
        <f>+Sklop5[[#This Row],[cena/enota brez DDV v EUR]]*Sklop5[[#This Row],[Stopnja DDV (%)]]</f>
        <v>0</v>
      </c>
      <c r="R18" s="93">
        <f>+Sklop5[[#This Row],[cena/enota brez DDV v EUR]]+Sklop5[[#This Row],[Davek (EUR)]]</f>
        <v>0</v>
      </c>
      <c r="S18" s="93">
        <f>+Sklop5[[#This Row],[cena/enota brez DDV v EUR]]*Sklop5[[#This Row],[Okvirna količina]]</f>
        <v>0</v>
      </c>
      <c r="T18" s="93">
        <f>+Sklop5[[#This Row],[Končna cena/enoto mere (EUR) z DDV]]*Sklop5[[#This Row],[Okvirna količina]]</f>
        <v>0</v>
      </c>
      <c r="U18" s="101"/>
    </row>
    <row r="19" spans="1:22" s="57" customFormat="1" ht="12">
      <c r="A19" s="85" t="s">
        <v>6</v>
      </c>
      <c r="B19" s="148" t="s">
        <v>491</v>
      </c>
      <c r="C19" s="149" t="s">
        <v>492</v>
      </c>
      <c r="D19" s="149" t="s">
        <v>159</v>
      </c>
      <c r="E19" s="124" t="s">
        <v>183</v>
      </c>
      <c r="F19" s="125">
        <v>80</v>
      </c>
      <c r="G19" s="150" t="s">
        <v>257</v>
      </c>
      <c r="H19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19" s="86">
        <f>IF(Sklop5[[#This Row],[ZAHTEVANA SHEMA KAKOVOSTI]]&lt;&gt;"",Sklop5[[#This Row],[Preračunana masa/volumen/kos na enoto kg]],"")</f>
        <v>80</v>
      </c>
      <c r="J19" s="96"/>
      <c r="K19" s="92"/>
      <c r="L19" s="92"/>
      <c r="M19" s="158"/>
      <c r="N19" s="159"/>
      <c r="O19" s="159"/>
      <c r="P19" s="99"/>
      <c r="Q19" s="93">
        <f>+Sklop5[[#This Row],[cena/enota brez DDV v EUR]]*Sklop5[[#This Row],[Stopnja DDV (%)]]</f>
        <v>0</v>
      </c>
      <c r="R19" s="93">
        <f>+Sklop5[[#This Row],[cena/enota brez DDV v EUR]]+Sklop5[[#This Row],[Davek (EUR)]]</f>
        <v>0</v>
      </c>
      <c r="S19" s="93">
        <f>+Sklop5[[#This Row],[cena/enota brez DDV v EUR]]*Sklop5[[#This Row],[Okvirna količina]]</f>
        <v>0</v>
      </c>
      <c r="T19" s="93">
        <f>+Sklop5[[#This Row],[Končna cena/enoto mere (EUR) z DDV]]*Sklop5[[#This Row],[Okvirna količina]]</f>
        <v>0</v>
      </c>
      <c r="U19" s="101"/>
    </row>
    <row r="20" spans="1:22" s="57" customFormat="1" ht="12">
      <c r="A20" s="90" t="s">
        <v>7</v>
      </c>
      <c r="B20" s="151" t="s">
        <v>493</v>
      </c>
      <c r="C20" s="149" t="s">
        <v>492</v>
      </c>
      <c r="D20" s="149" t="s">
        <v>159</v>
      </c>
      <c r="E20" s="124" t="s">
        <v>183</v>
      </c>
      <c r="F20" s="125">
        <v>80</v>
      </c>
      <c r="G20" s="150" t="s">
        <v>257</v>
      </c>
      <c r="H20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0" s="86">
        <f>IF(Sklop5[[#This Row],[ZAHTEVANA SHEMA KAKOVOSTI]]&lt;&gt;"",Sklop5[[#This Row],[Preračunana masa/volumen/kos na enoto kg]],"")</f>
        <v>80</v>
      </c>
      <c r="J20" s="96"/>
      <c r="K20" s="92"/>
      <c r="L20" s="92"/>
      <c r="M20" s="158"/>
      <c r="N20" s="159"/>
      <c r="O20" s="159"/>
      <c r="P20" s="99"/>
      <c r="Q20" s="93">
        <f>+Sklop5[[#This Row],[cena/enota brez DDV v EUR]]*Sklop5[[#This Row],[Stopnja DDV (%)]]</f>
        <v>0</v>
      </c>
      <c r="R20" s="93">
        <f>+Sklop5[[#This Row],[cena/enota brez DDV v EUR]]+Sklop5[[#This Row],[Davek (EUR)]]</f>
        <v>0</v>
      </c>
      <c r="S20" s="93">
        <f>+Sklop5[[#This Row],[cena/enota brez DDV v EUR]]*Sklop5[[#This Row],[Okvirna količina]]</f>
        <v>0</v>
      </c>
      <c r="T20" s="93">
        <f>+Sklop5[[#This Row],[Končna cena/enoto mere (EUR) z DDV]]*Sklop5[[#This Row],[Okvirna količina]]</f>
        <v>0</v>
      </c>
      <c r="U20" s="101"/>
    </row>
    <row r="21" spans="1:22" s="57" customFormat="1" ht="12">
      <c r="A21" s="85" t="s">
        <v>8</v>
      </c>
      <c r="B21" s="151" t="s">
        <v>494</v>
      </c>
      <c r="C21" s="149" t="s">
        <v>495</v>
      </c>
      <c r="D21" s="149" t="s">
        <v>159</v>
      </c>
      <c r="E21" s="124"/>
      <c r="F21" s="125">
        <v>80</v>
      </c>
      <c r="G21" s="150" t="s">
        <v>257</v>
      </c>
      <c r="H21" s="12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21" s="86" t="str">
        <f>IF(Sklop5[[#This Row],[ZAHTEVANA SHEMA KAKOVOSTI]]&lt;&gt;"",Sklop5[[#This Row],[Preračunana masa/volumen/kos na enoto kg]],"")</f>
        <v/>
      </c>
      <c r="J21" s="96"/>
      <c r="K21" s="92"/>
      <c r="L21" s="92"/>
      <c r="M21" s="158"/>
      <c r="N21" s="159"/>
      <c r="O21" s="159"/>
      <c r="P21" s="99"/>
      <c r="Q21" s="93">
        <f>+Sklop5[[#This Row],[cena/enota brez DDV v EUR]]*Sklop5[[#This Row],[Stopnja DDV (%)]]</f>
        <v>0</v>
      </c>
      <c r="R21" s="93">
        <f>+Sklop5[[#This Row],[cena/enota brez DDV v EUR]]+Sklop5[[#This Row],[Davek (EUR)]]</f>
        <v>0</v>
      </c>
      <c r="S21" s="93">
        <f>+Sklop5[[#This Row],[cena/enota brez DDV v EUR]]*Sklop5[[#This Row],[Okvirna količina]]</f>
        <v>0</v>
      </c>
      <c r="T21" s="93">
        <f>+Sklop5[[#This Row],[Končna cena/enoto mere (EUR) z DDV]]*Sklop5[[#This Row],[Okvirna količina]]</f>
        <v>0</v>
      </c>
      <c r="U21" s="101"/>
    </row>
    <row r="22" spans="1:22">
      <c r="A22" s="207" t="s">
        <v>182</v>
      </c>
      <c r="B22" s="220"/>
      <c r="C22" s="221"/>
      <c r="D22" s="221"/>
      <c r="E22" s="222"/>
      <c r="F22" s="214"/>
      <c r="G22" s="223"/>
      <c r="H22" s="213">
        <f>SUBTOTAL(109,Sklop5[Preračunana masa/volumen/kos na enoto kg])</f>
        <v>1150</v>
      </c>
      <c r="I22" s="213">
        <f>SUBTOTAL(109,Sklop5[Živila iz shem kakovosti (kg)])</f>
        <v>1070</v>
      </c>
      <c r="J22" s="214"/>
      <c r="K22" s="215"/>
      <c r="L22" s="215"/>
      <c r="M22" s="216"/>
      <c r="N22" s="217"/>
      <c r="O22" s="217"/>
      <c r="P22" s="217"/>
      <c r="Q22" s="218"/>
      <c r="R22" s="214"/>
      <c r="S22" s="218">
        <f>SUBTOTAL(109,Sklop5[Vrednost za okvirno količino (EUR) brez DDV])</f>
        <v>0</v>
      </c>
      <c r="T22" s="218">
        <f>SUBTOTAL(109,Sklop5[Vrednost za okvirno količino (EUR) z DDV])</f>
        <v>0</v>
      </c>
      <c r="U22" s="219">
        <f>SUBTOTAL(103,Sklop5[Shema kakovosti
(nacionalne, evropske)
])</f>
        <v>0</v>
      </c>
    </row>
    <row r="23" spans="1:22" s="206" customFormat="1">
      <c r="A23" s="193"/>
      <c r="B23" s="194"/>
      <c r="C23" s="195"/>
      <c r="D23" s="195"/>
      <c r="E23" s="196"/>
      <c r="F23" s="200"/>
      <c r="G23" s="198"/>
      <c r="H23" s="199"/>
      <c r="I23" s="199"/>
      <c r="J23" s="200"/>
      <c r="K23" s="201"/>
      <c r="L23" s="201"/>
      <c r="M23" s="202"/>
      <c r="N23" s="203"/>
      <c r="O23" s="203"/>
      <c r="P23" s="203"/>
      <c r="Q23" s="204"/>
      <c r="R23" s="200"/>
      <c r="S23" s="204"/>
      <c r="T23" s="204"/>
      <c r="U23" s="205"/>
    </row>
    <row r="24" spans="1:22">
      <c r="A24" s="50" t="s">
        <v>178</v>
      </c>
      <c r="B24" s="18"/>
      <c r="C24" s="30"/>
      <c r="D24" s="30"/>
      <c r="E24" s="109"/>
      <c r="Q24" s="50"/>
      <c r="R24" s="50"/>
      <c r="S24" s="50"/>
      <c r="T24" s="50"/>
    </row>
    <row r="25" spans="1:22">
      <c r="A25" s="13" t="s">
        <v>180</v>
      </c>
      <c r="B25" s="18"/>
      <c r="C25" s="30"/>
      <c r="D25" s="30"/>
      <c r="E25" s="109"/>
    </row>
    <row r="26" spans="1:22">
      <c r="A26" s="104" t="s">
        <v>265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120" t="s">
        <v>254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2" s="20" customFormat="1">
      <c r="A28" s="120"/>
      <c r="B28" s="19"/>
      <c r="C28" s="29"/>
      <c r="D28" s="29"/>
      <c r="E28" s="107"/>
      <c r="F28" s="70"/>
      <c r="G28" s="70"/>
      <c r="H28" s="31"/>
      <c r="I28" s="31"/>
      <c r="J28" s="31"/>
      <c r="K28" s="31"/>
      <c r="L28" s="56"/>
      <c r="M28" s="56"/>
      <c r="N28" s="31"/>
      <c r="O28" s="31"/>
      <c r="P28" s="31"/>
      <c r="Q28" s="31"/>
      <c r="R28" s="31"/>
      <c r="S28" s="13"/>
      <c r="T28" s="13"/>
      <c r="U28" s="70"/>
      <c r="V28" s="13"/>
    </row>
    <row r="29" spans="1:22" s="20" customFormat="1">
      <c r="A29" s="13"/>
      <c r="B29" s="19"/>
      <c r="C29" s="29"/>
      <c r="D29" s="29"/>
      <c r="E29" s="113"/>
      <c r="F29" s="110"/>
      <c r="G29" s="110"/>
      <c r="L29" s="13"/>
      <c r="M29" s="13"/>
      <c r="N29" s="31"/>
      <c r="O29" s="31"/>
      <c r="P29" s="31"/>
      <c r="Q29" s="31"/>
      <c r="R29" s="31"/>
      <c r="S29" s="13"/>
      <c r="T29" s="13"/>
      <c r="U29" s="70"/>
      <c r="V29" s="13"/>
    </row>
    <row r="30" spans="1:22" s="20" customFormat="1">
      <c r="A30" s="104" t="s">
        <v>66</v>
      </c>
      <c r="B30" s="19"/>
      <c r="C30" s="29"/>
      <c r="D30" s="29"/>
      <c r="E30" s="107"/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  <c r="S30" s="13"/>
      <c r="T30" s="13"/>
      <c r="U30" s="70"/>
      <c r="V30" s="13"/>
    </row>
    <row r="31" spans="1:22" s="20" customFormat="1" ht="14.4">
      <c r="A31" s="7"/>
      <c r="B31" s="5"/>
      <c r="C31" s="28"/>
      <c r="D31" s="28"/>
      <c r="E31" s="27"/>
      <c r="F31" s="8"/>
      <c r="G31" s="110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  <c r="V31" s="13"/>
    </row>
    <row r="32" spans="1:22" s="20" customFormat="1">
      <c r="A32" s="13"/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3"/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3"/>
      <c r="B34" s="18"/>
      <c r="C34" s="30"/>
      <c r="D34" s="30"/>
      <c r="E34" s="109"/>
      <c r="F34" s="110"/>
      <c r="G34" s="110"/>
      <c r="L34" s="13"/>
      <c r="M34" s="13"/>
      <c r="N34" s="13"/>
      <c r="O34" s="13"/>
      <c r="P34" s="13"/>
      <c r="Q34" s="13"/>
      <c r="R34" s="13"/>
      <c r="S34" s="13"/>
      <c r="T34" s="13"/>
      <c r="U34" s="70"/>
      <c r="V34" s="13"/>
    </row>
    <row r="35" spans="1:22" s="20" customFormat="1">
      <c r="A35" s="13"/>
      <c r="B35" s="18"/>
      <c r="C35" s="30"/>
      <c r="D35" s="30"/>
      <c r="E35" s="109"/>
      <c r="F35" s="110"/>
      <c r="G35" s="110"/>
      <c r="L35" s="13"/>
      <c r="M35" s="13"/>
      <c r="N35" s="13"/>
      <c r="O35" s="13"/>
      <c r="P35" s="13"/>
      <c r="Q35" s="13"/>
      <c r="R35" s="13"/>
      <c r="S35" s="13"/>
      <c r="T35" s="13"/>
      <c r="U35" s="70"/>
      <c r="V35" s="13"/>
    </row>
    <row r="36" spans="1:22" s="20" customFormat="1">
      <c r="A36" s="13"/>
      <c r="B36" s="18"/>
      <c r="C36" s="30"/>
      <c r="D36" s="30"/>
      <c r="E36" s="109"/>
      <c r="F36" s="110"/>
      <c r="G36" s="110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9"/>
      <c r="F37" s="110"/>
      <c r="G37" s="110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0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85"/>
  <sheetViews>
    <sheetView topLeftCell="A10" zoomScale="90" zoomScaleNormal="90" zoomScaleSheetLayoutView="100" workbookViewId="0">
      <selection activeCell="V17" sqref="V17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pred_rekapitulacija'!A19</f>
        <v>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pred_rekapitulacija'!B19</f>
        <v>MESO IN MESNI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149" t="s">
        <v>2</v>
      </c>
      <c r="B16" s="151" t="s">
        <v>497</v>
      </c>
      <c r="C16" s="149" t="s">
        <v>161</v>
      </c>
      <c r="D16" s="149" t="s">
        <v>1</v>
      </c>
      <c r="E16" s="124"/>
      <c r="F16" s="125">
        <v>200</v>
      </c>
      <c r="G16" s="112" t="s">
        <v>276</v>
      </c>
      <c r="H16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86" t="str">
        <f>IF(Sklop6[[#This Row],[ZAHTEVANA SHEMA KAKOVOSTI]]&lt;&gt;"",Sklop6[[#This Row],[Preračunana masa/volumen/kos na enoto kg]],"")</f>
        <v/>
      </c>
      <c r="J16" s="95"/>
      <c r="K16" s="87"/>
      <c r="L16" s="87"/>
      <c r="M16" s="190" t="s">
        <v>161</v>
      </c>
      <c r="N16" s="89"/>
      <c r="O16" s="190" t="s">
        <v>161</v>
      </c>
      <c r="P16" s="97"/>
      <c r="Q16" s="89">
        <f>+Sklop6[[#This Row],[cena/enota brez DDV v EUR]]*Sklop6[[#This Row],[Stopnja DDV (%)]]</f>
        <v>0</v>
      </c>
      <c r="R16" s="89">
        <f>+Sklop6[[#This Row],[cena/enota brez DDV v EUR]]+Sklop6[[#This Row],[Davek (EUR)]]</f>
        <v>0</v>
      </c>
      <c r="S16" s="89">
        <f>+Sklop6[[#This Row],[cena/enota brez DDV v EUR]]*Sklop6[[#This Row],[Okvirna količina]]</f>
        <v>0</v>
      </c>
      <c r="T16" s="89">
        <f>+Sklop6[[#This Row],[Končna cena/enoto mere (EUR) z DDV]]*Sklop6[[#This Row],[Okvirna količina]]</f>
        <v>0</v>
      </c>
      <c r="U16" s="162"/>
    </row>
    <row r="17" spans="1:21" s="57" customFormat="1" ht="12">
      <c r="A17" s="149" t="s">
        <v>5</v>
      </c>
      <c r="B17" s="239" t="s">
        <v>498</v>
      </c>
      <c r="C17" s="231" t="s">
        <v>161</v>
      </c>
      <c r="D17" s="231" t="s">
        <v>1</v>
      </c>
      <c r="E17" s="232" t="s">
        <v>183</v>
      </c>
      <c r="F17" s="233">
        <v>6200</v>
      </c>
      <c r="G17" s="254" t="s">
        <v>276</v>
      </c>
      <c r="H1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6200</v>
      </c>
      <c r="I17" s="233">
        <f>IF(Sklop6[[#This Row],[ZAHTEVANA SHEMA KAKOVOSTI]]&lt;&gt;"",Sklop6[[#This Row],[Preračunana masa/volumen/kos na enoto kg]],"")</f>
        <v>6200</v>
      </c>
      <c r="J17" s="234"/>
      <c r="K17" s="251"/>
      <c r="L17" s="251"/>
      <c r="M17" s="190" t="s">
        <v>161</v>
      </c>
      <c r="N17" s="236"/>
      <c r="O17" s="190" t="s">
        <v>161</v>
      </c>
      <c r="P17" s="244"/>
      <c r="Q17" s="236">
        <f>+Sklop6[[#This Row],[cena/enota brez DDV v EUR]]*Sklop6[[#This Row],[Stopnja DDV (%)]]</f>
        <v>0</v>
      </c>
      <c r="R17" s="236">
        <f>+Sklop6[[#This Row],[cena/enota brez DDV v EUR]]+Sklop6[[#This Row],[Davek (EUR)]]</f>
        <v>0</v>
      </c>
      <c r="S17" s="236">
        <f>+Sklop6[[#This Row],[cena/enota brez DDV v EUR]]*Sklop6[[#This Row],[Okvirna količina]]</f>
        <v>0</v>
      </c>
      <c r="T17" s="238">
        <f>+Sklop6[[#This Row],[Končna cena/enoto mere (EUR) z DDV]]*Sklop6[[#This Row],[Okvirna količina]]</f>
        <v>0</v>
      </c>
      <c r="U17" s="245"/>
    </row>
    <row r="18" spans="1:21" s="57" customFormat="1" ht="12">
      <c r="A18" s="149" t="s">
        <v>6</v>
      </c>
      <c r="B18" s="239" t="s">
        <v>287</v>
      </c>
      <c r="C18" s="231" t="s">
        <v>161</v>
      </c>
      <c r="D18" s="231" t="s">
        <v>1</v>
      </c>
      <c r="E18" s="232" t="s">
        <v>183</v>
      </c>
      <c r="F18" s="233">
        <v>1500</v>
      </c>
      <c r="G18" s="254" t="s">
        <v>276</v>
      </c>
      <c r="H18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8" s="233">
        <f>IF(Sklop6[[#This Row],[ZAHTEVANA SHEMA KAKOVOSTI]]&lt;&gt;"",Sklop6[[#This Row],[Preračunana masa/volumen/kos na enoto kg]],"")</f>
        <v>1500</v>
      </c>
      <c r="J18" s="234"/>
      <c r="K18" s="251"/>
      <c r="L18" s="251"/>
      <c r="M18" s="190" t="s">
        <v>161</v>
      </c>
      <c r="N18" s="236"/>
      <c r="O18" s="190" t="s">
        <v>161</v>
      </c>
      <c r="P18" s="244"/>
      <c r="Q18" s="236">
        <f>+Sklop6[[#This Row],[cena/enota brez DDV v EUR]]*Sklop6[[#This Row],[Stopnja DDV (%)]]</f>
        <v>0</v>
      </c>
      <c r="R18" s="236">
        <f>+Sklop6[[#This Row],[cena/enota brez DDV v EUR]]+Sklop6[[#This Row],[Davek (EUR)]]</f>
        <v>0</v>
      </c>
      <c r="S18" s="236">
        <f>+Sklop6[[#This Row],[cena/enota brez DDV v EUR]]*Sklop6[[#This Row],[Okvirna količina]]</f>
        <v>0</v>
      </c>
      <c r="T18" s="238">
        <f>+Sklop6[[#This Row],[Končna cena/enoto mere (EUR) z DDV]]*Sklop6[[#This Row],[Okvirna količina]]</f>
        <v>0</v>
      </c>
      <c r="U18" s="245"/>
    </row>
    <row r="19" spans="1:21" s="57" customFormat="1" ht="12">
      <c r="A19" s="149" t="s">
        <v>7</v>
      </c>
      <c r="B19" s="239" t="s">
        <v>499</v>
      </c>
      <c r="C19" s="231" t="s">
        <v>161</v>
      </c>
      <c r="D19" s="231" t="s">
        <v>1</v>
      </c>
      <c r="E19" s="232" t="s">
        <v>183</v>
      </c>
      <c r="F19" s="233">
        <v>500</v>
      </c>
      <c r="G19" s="254" t="s">
        <v>276</v>
      </c>
      <c r="H19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9" s="233">
        <f>IF(Sklop6[[#This Row],[ZAHTEVANA SHEMA KAKOVOSTI]]&lt;&gt;"",Sklop6[[#This Row],[Preračunana masa/volumen/kos na enoto kg]],"")</f>
        <v>500</v>
      </c>
      <c r="J19" s="234"/>
      <c r="K19" s="251"/>
      <c r="L19" s="251"/>
      <c r="M19" s="190" t="s">
        <v>161</v>
      </c>
      <c r="N19" s="236"/>
      <c r="O19" s="190" t="s">
        <v>161</v>
      </c>
      <c r="P19" s="244"/>
      <c r="Q19" s="236">
        <f>+Sklop6[[#This Row],[cena/enota brez DDV v EUR]]*Sklop6[[#This Row],[Stopnja DDV (%)]]</f>
        <v>0</v>
      </c>
      <c r="R19" s="236">
        <f>+Sklop6[[#This Row],[cena/enota brez DDV v EUR]]+Sklop6[[#This Row],[Davek (EUR)]]</f>
        <v>0</v>
      </c>
      <c r="S19" s="236">
        <f>+Sklop6[[#This Row],[cena/enota brez DDV v EUR]]*Sklop6[[#This Row],[Okvirna količina]]</f>
        <v>0</v>
      </c>
      <c r="T19" s="238">
        <f>+Sklop6[[#This Row],[Končna cena/enoto mere (EUR) z DDV]]*Sklop6[[#This Row],[Okvirna količina]]</f>
        <v>0</v>
      </c>
      <c r="U19" s="245"/>
    </row>
    <row r="20" spans="1:21" s="57" customFormat="1" ht="12">
      <c r="A20" s="149" t="s">
        <v>8</v>
      </c>
      <c r="B20" s="239" t="s">
        <v>286</v>
      </c>
      <c r="C20" s="231" t="s">
        <v>161</v>
      </c>
      <c r="D20" s="231" t="s">
        <v>1</v>
      </c>
      <c r="E20" s="232"/>
      <c r="F20" s="233">
        <v>450</v>
      </c>
      <c r="G20" s="254" t="s">
        <v>276</v>
      </c>
      <c r="H20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450</v>
      </c>
      <c r="I20" s="233" t="str">
        <f>IF(Sklop6[[#This Row],[ZAHTEVANA SHEMA KAKOVOSTI]]&lt;&gt;"",Sklop6[[#This Row],[Preračunana masa/volumen/kos na enoto kg]],"")</f>
        <v/>
      </c>
      <c r="J20" s="234"/>
      <c r="K20" s="251"/>
      <c r="L20" s="251"/>
      <c r="M20" s="190" t="s">
        <v>161</v>
      </c>
      <c r="N20" s="236"/>
      <c r="O20" s="190" t="s">
        <v>161</v>
      </c>
      <c r="P20" s="244"/>
      <c r="Q20" s="236">
        <f>+Sklop6[[#This Row],[cena/enota brez DDV v EUR]]*Sklop6[[#This Row],[Stopnja DDV (%)]]</f>
        <v>0</v>
      </c>
      <c r="R20" s="236">
        <f>+Sklop6[[#This Row],[cena/enota brez DDV v EUR]]+Sklop6[[#This Row],[Davek (EUR)]]</f>
        <v>0</v>
      </c>
      <c r="S20" s="236">
        <f>+Sklop6[[#This Row],[cena/enota brez DDV v EUR]]*Sklop6[[#This Row],[Okvirna količina]]</f>
        <v>0</v>
      </c>
      <c r="T20" s="238">
        <f>+Sklop6[[#This Row],[Končna cena/enoto mere (EUR) z DDV]]*Sklop6[[#This Row],[Okvirna količina]]</f>
        <v>0</v>
      </c>
      <c r="U20" s="245"/>
    </row>
    <row r="21" spans="1:21" s="57" customFormat="1" ht="12">
      <c r="A21" s="149" t="s">
        <v>9</v>
      </c>
      <c r="B21" s="239" t="s">
        <v>500</v>
      </c>
      <c r="C21" s="231" t="s">
        <v>161</v>
      </c>
      <c r="D21" s="231" t="s">
        <v>1</v>
      </c>
      <c r="E21" s="232"/>
      <c r="F21" s="233">
        <v>200</v>
      </c>
      <c r="G21" s="254" t="s">
        <v>276</v>
      </c>
      <c r="H21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33" t="str">
        <f>IF(Sklop6[[#This Row],[ZAHTEVANA SHEMA KAKOVOSTI]]&lt;&gt;"",Sklop6[[#This Row],[Preračunana masa/volumen/kos na enoto kg]],"")</f>
        <v/>
      </c>
      <c r="J21" s="234"/>
      <c r="K21" s="251"/>
      <c r="L21" s="251"/>
      <c r="M21" s="190" t="s">
        <v>161</v>
      </c>
      <c r="N21" s="236"/>
      <c r="O21" s="190" t="s">
        <v>161</v>
      </c>
      <c r="P21" s="244"/>
      <c r="Q21" s="236">
        <f>+Sklop6[[#This Row],[cena/enota brez DDV v EUR]]*Sklop6[[#This Row],[Stopnja DDV (%)]]</f>
        <v>0</v>
      </c>
      <c r="R21" s="236">
        <f>+Sklop6[[#This Row],[cena/enota brez DDV v EUR]]+Sklop6[[#This Row],[Davek (EUR)]]</f>
        <v>0</v>
      </c>
      <c r="S21" s="236">
        <f>+Sklop6[[#This Row],[cena/enota brez DDV v EUR]]*Sklop6[[#This Row],[Okvirna količina]]</f>
        <v>0</v>
      </c>
      <c r="T21" s="238">
        <f>+Sklop6[[#This Row],[Končna cena/enoto mere (EUR) z DDV]]*Sklop6[[#This Row],[Okvirna količina]]</f>
        <v>0</v>
      </c>
      <c r="U21" s="245"/>
    </row>
    <row r="22" spans="1:21" s="57" customFormat="1" ht="12">
      <c r="A22" s="149" t="s">
        <v>10</v>
      </c>
      <c r="B22" s="239" t="s">
        <v>285</v>
      </c>
      <c r="C22" s="231" t="s">
        <v>161</v>
      </c>
      <c r="D22" s="231" t="s">
        <v>1</v>
      </c>
      <c r="E22" s="232" t="s">
        <v>183</v>
      </c>
      <c r="F22" s="233">
        <v>800</v>
      </c>
      <c r="G22" s="254" t="s">
        <v>276</v>
      </c>
      <c r="H22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22" s="233">
        <f>IF(Sklop6[[#This Row],[ZAHTEVANA SHEMA KAKOVOSTI]]&lt;&gt;"",Sklop6[[#This Row],[Preračunana masa/volumen/kos na enoto kg]],"")</f>
        <v>800</v>
      </c>
      <c r="J22" s="234"/>
      <c r="K22" s="251"/>
      <c r="L22" s="251"/>
      <c r="M22" s="190" t="s">
        <v>161</v>
      </c>
      <c r="N22" s="236"/>
      <c r="O22" s="190" t="s">
        <v>161</v>
      </c>
      <c r="P22" s="244"/>
      <c r="Q22" s="236">
        <f>+Sklop6[[#This Row],[cena/enota brez DDV v EUR]]*Sklop6[[#This Row],[Stopnja DDV (%)]]</f>
        <v>0</v>
      </c>
      <c r="R22" s="236">
        <f>+Sklop6[[#This Row],[cena/enota brez DDV v EUR]]+Sklop6[[#This Row],[Davek (EUR)]]</f>
        <v>0</v>
      </c>
      <c r="S22" s="236">
        <f>+Sklop6[[#This Row],[cena/enota brez DDV v EUR]]*Sklop6[[#This Row],[Okvirna količina]]</f>
        <v>0</v>
      </c>
      <c r="T22" s="238">
        <f>+Sklop6[[#This Row],[Končna cena/enoto mere (EUR) z DDV]]*Sklop6[[#This Row],[Okvirna količina]]</f>
        <v>0</v>
      </c>
      <c r="U22" s="245"/>
    </row>
    <row r="23" spans="1:21" s="57" customFormat="1" ht="12">
      <c r="A23" s="149" t="s">
        <v>11</v>
      </c>
      <c r="B23" s="239" t="s">
        <v>501</v>
      </c>
      <c r="C23" s="231" t="s">
        <v>161</v>
      </c>
      <c r="D23" s="231" t="s">
        <v>1</v>
      </c>
      <c r="E23" s="232" t="s">
        <v>183</v>
      </c>
      <c r="F23" s="233">
        <v>500</v>
      </c>
      <c r="G23" s="254" t="s">
        <v>276</v>
      </c>
      <c r="H23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3" s="233">
        <f>IF(Sklop6[[#This Row],[ZAHTEVANA SHEMA KAKOVOSTI]]&lt;&gt;"",Sklop6[[#This Row],[Preračunana masa/volumen/kos na enoto kg]],"")</f>
        <v>500</v>
      </c>
      <c r="J23" s="234"/>
      <c r="K23" s="251"/>
      <c r="L23" s="251"/>
      <c r="M23" s="190" t="s">
        <v>161</v>
      </c>
      <c r="N23" s="236"/>
      <c r="O23" s="190" t="s">
        <v>161</v>
      </c>
      <c r="P23" s="244"/>
      <c r="Q23" s="236">
        <f>+Sklop6[[#This Row],[cena/enota brez DDV v EUR]]*Sklop6[[#This Row],[Stopnja DDV (%)]]</f>
        <v>0</v>
      </c>
      <c r="R23" s="236">
        <f>+Sklop6[[#This Row],[cena/enota brez DDV v EUR]]+Sklop6[[#This Row],[Davek (EUR)]]</f>
        <v>0</v>
      </c>
      <c r="S23" s="236">
        <f>+Sklop6[[#This Row],[cena/enota brez DDV v EUR]]*Sklop6[[#This Row],[Okvirna količina]]</f>
        <v>0</v>
      </c>
      <c r="T23" s="238">
        <f>+Sklop6[[#This Row],[Končna cena/enoto mere (EUR) z DDV]]*Sklop6[[#This Row],[Okvirna količina]]</f>
        <v>0</v>
      </c>
      <c r="U23" s="245"/>
    </row>
    <row r="24" spans="1:21" s="57" customFormat="1" ht="12">
      <c r="A24" s="149" t="s">
        <v>12</v>
      </c>
      <c r="B24" s="239" t="s">
        <v>502</v>
      </c>
      <c r="C24" s="231" t="s">
        <v>161</v>
      </c>
      <c r="D24" s="231" t="s">
        <v>1</v>
      </c>
      <c r="E24" s="232" t="s">
        <v>183</v>
      </c>
      <c r="F24" s="233">
        <v>20</v>
      </c>
      <c r="G24" s="254" t="s">
        <v>276</v>
      </c>
      <c r="H24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233">
        <f>IF(Sklop6[[#This Row],[ZAHTEVANA SHEMA KAKOVOSTI]]&lt;&gt;"",Sklop6[[#This Row],[Preračunana masa/volumen/kos na enoto kg]],"")</f>
        <v>20</v>
      </c>
      <c r="J24" s="234"/>
      <c r="K24" s="251"/>
      <c r="L24" s="251"/>
      <c r="M24" s="190" t="s">
        <v>161</v>
      </c>
      <c r="N24" s="236"/>
      <c r="O24" s="190" t="s">
        <v>161</v>
      </c>
      <c r="P24" s="244"/>
      <c r="Q24" s="236">
        <f>+Sklop6[[#This Row],[cena/enota brez DDV v EUR]]*Sklop6[[#This Row],[Stopnja DDV (%)]]</f>
        <v>0</v>
      </c>
      <c r="R24" s="236">
        <f>+Sklop6[[#This Row],[cena/enota brez DDV v EUR]]+Sklop6[[#This Row],[Davek (EUR)]]</f>
        <v>0</v>
      </c>
      <c r="S24" s="236">
        <f>+Sklop6[[#This Row],[cena/enota brez DDV v EUR]]*Sklop6[[#This Row],[Okvirna količina]]</f>
        <v>0</v>
      </c>
      <c r="T24" s="238">
        <f>+Sklop6[[#This Row],[Končna cena/enoto mere (EUR) z DDV]]*Sklop6[[#This Row],[Okvirna količina]]</f>
        <v>0</v>
      </c>
      <c r="U24" s="245"/>
    </row>
    <row r="25" spans="1:21" s="57" customFormat="1" ht="12">
      <c r="A25" s="149" t="s">
        <v>13</v>
      </c>
      <c r="B25" s="239" t="s">
        <v>312</v>
      </c>
      <c r="C25" s="231" t="s">
        <v>161</v>
      </c>
      <c r="D25" s="231" t="s">
        <v>1</v>
      </c>
      <c r="E25" s="232"/>
      <c r="F25" s="233">
        <v>300</v>
      </c>
      <c r="G25" s="254" t="s">
        <v>276</v>
      </c>
      <c r="H25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5" s="233" t="str">
        <f>IF(Sklop6[[#This Row],[ZAHTEVANA SHEMA KAKOVOSTI]]&lt;&gt;"",Sklop6[[#This Row],[Preračunana masa/volumen/kos na enoto kg]],"")</f>
        <v/>
      </c>
      <c r="J25" s="234"/>
      <c r="K25" s="251"/>
      <c r="L25" s="251"/>
      <c r="M25" s="190" t="s">
        <v>161</v>
      </c>
      <c r="N25" s="236"/>
      <c r="O25" s="190" t="s">
        <v>161</v>
      </c>
      <c r="P25" s="244"/>
      <c r="Q25" s="236">
        <f>+Sklop6[[#This Row],[cena/enota brez DDV v EUR]]*Sklop6[[#This Row],[Stopnja DDV (%)]]</f>
        <v>0</v>
      </c>
      <c r="R25" s="236">
        <f>+Sklop6[[#This Row],[cena/enota brez DDV v EUR]]+Sklop6[[#This Row],[Davek (EUR)]]</f>
        <v>0</v>
      </c>
      <c r="S25" s="236">
        <f>+Sklop6[[#This Row],[cena/enota brez DDV v EUR]]*Sklop6[[#This Row],[Okvirna količina]]</f>
        <v>0</v>
      </c>
      <c r="T25" s="238">
        <f>+Sklop6[[#This Row],[Končna cena/enoto mere (EUR) z DDV]]*Sklop6[[#This Row],[Okvirna količina]]</f>
        <v>0</v>
      </c>
      <c r="U25" s="245"/>
    </row>
    <row r="26" spans="1:21" s="57" customFormat="1" ht="12">
      <c r="A26" s="149" t="s">
        <v>14</v>
      </c>
      <c r="B26" s="239" t="s">
        <v>503</v>
      </c>
      <c r="C26" s="231" t="s">
        <v>161</v>
      </c>
      <c r="D26" s="231" t="s">
        <v>1</v>
      </c>
      <c r="E26" s="232"/>
      <c r="F26" s="233">
        <v>60</v>
      </c>
      <c r="G26" s="254" t="s">
        <v>276</v>
      </c>
      <c r="H2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233" t="str">
        <f>IF(Sklop6[[#This Row],[ZAHTEVANA SHEMA KAKOVOSTI]]&lt;&gt;"",Sklop6[[#This Row],[Preračunana masa/volumen/kos na enoto kg]],"")</f>
        <v/>
      </c>
      <c r="J26" s="234"/>
      <c r="K26" s="251"/>
      <c r="L26" s="251"/>
      <c r="M26" s="190" t="s">
        <v>161</v>
      </c>
      <c r="N26" s="236"/>
      <c r="O26" s="190" t="s">
        <v>161</v>
      </c>
      <c r="P26" s="244"/>
      <c r="Q26" s="236">
        <f>+Sklop6[[#This Row],[cena/enota brez DDV v EUR]]*Sklop6[[#This Row],[Stopnja DDV (%)]]</f>
        <v>0</v>
      </c>
      <c r="R26" s="236">
        <f>+Sklop6[[#This Row],[cena/enota brez DDV v EUR]]+Sklop6[[#This Row],[Davek (EUR)]]</f>
        <v>0</v>
      </c>
      <c r="S26" s="236">
        <f>+Sklop6[[#This Row],[cena/enota brez DDV v EUR]]*Sklop6[[#This Row],[Okvirna količina]]</f>
        <v>0</v>
      </c>
      <c r="T26" s="238">
        <f>+Sklop6[[#This Row],[Končna cena/enoto mere (EUR) z DDV]]*Sklop6[[#This Row],[Okvirna količina]]</f>
        <v>0</v>
      </c>
      <c r="U26" s="245"/>
    </row>
    <row r="27" spans="1:21" s="57" customFormat="1" ht="12">
      <c r="A27" s="149" t="s">
        <v>15</v>
      </c>
      <c r="B27" s="239" t="s">
        <v>504</v>
      </c>
      <c r="C27" s="231" t="s">
        <v>161</v>
      </c>
      <c r="D27" s="231" t="s">
        <v>1</v>
      </c>
      <c r="E27" s="232"/>
      <c r="F27" s="233">
        <v>300</v>
      </c>
      <c r="G27" s="254" t="s">
        <v>276</v>
      </c>
      <c r="H2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7" s="233" t="str">
        <f>IF(Sklop6[[#This Row],[ZAHTEVANA SHEMA KAKOVOSTI]]&lt;&gt;"",Sklop6[[#This Row],[Preračunana masa/volumen/kos na enoto kg]],"")</f>
        <v/>
      </c>
      <c r="J27" s="234"/>
      <c r="K27" s="251"/>
      <c r="L27" s="251"/>
      <c r="M27" s="190" t="s">
        <v>161</v>
      </c>
      <c r="N27" s="236"/>
      <c r="O27" s="190" t="s">
        <v>161</v>
      </c>
      <c r="P27" s="244"/>
      <c r="Q27" s="236">
        <f>+Sklop6[[#This Row],[cena/enota brez DDV v EUR]]*Sklop6[[#This Row],[Stopnja DDV (%)]]</f>
        <v>0</v>
      </c>
      <c r="R27" s="236">
        <f>+Sklop6[[#This Row],[cena/enota brez DDV v EUR]]+Sklop6[[#This Row],[Davek (EUR)]]</f>
        <v>0</v>
      </c>
      <c r="S27" s="236">
        <f>+Sklop6[[#This Row],[cena/enota brez DDV v EUR]]*Sklop6[[#This Row],[Okvirna količina]]</f>
        <v>0</v>
      </c>
      <c r="T27" s="238">
        <f>+Sklop6[[#This Row],[Končna cena/enoto mere (EUR) z DDV]]*Sklop6[[#This Row],[Okvirna količina]]</f>
        <v>0</v>
      </c>
      <c r="U27" s="245"/>
    </row>
    <row r="28" spans="1:21" s="57" customFormat="1" ht="12">
      <c r="A28" s="149" t="s">
        <v>16</v>
      </c>
      <c r="B28" s="239" t="s">
        <v>505</v>
      </c>
      <c r="C28" s="231" t="s">
        <v>161</v>
      </c>
      <c r="D28" s="231" t="s">
        <v>1</v>
      </c>
      <c r="E28" s="232"/>
      <c r="F28" s="233">
        <v>400</v>
      </c>
      <c r="G28" s="254" t="s">
        <v>276</v>
      </c>
      <c r="H28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233" t="str">
        <f>IF(Sklop6[[#This Row],[ZAHTEVANA SHEMA KAKOVOSTI]]&lt;&gt;"",Sklop6[[#This Row],[Preračunana masa/volumen/kos na enoto kg]],"")</f>
        <v/>
      </c>
      <c r="J28" s="234"/>
      <c r="K28" s="251"/>
      <c r="L28" s="251"/>
      <c r="M28" s="190" t="s">
        <v>161</v>
      </c>
      <c r="N28" s="236"/>
      <c r="O28" s="190" t="s">
        <v>161</v>
      </c>
      <c r="P28" s="244"/>
      <c r="Q28" s="236">
        <f>+Sklop6[[#This Row],[cena/enota brez DDV v EUR]]*Sklop6[[#This Row],[Stopnja DDV (%)]]</f>
        <v>0</v>
      </c>
      <c r="R28" s="236">
        <f>+Sklop6[[#This Row],[cena/enota brez DDV v EUR]]+Sklop6[[#This Row],[Davek (EUR)]]</f>
        <v>0</v>
      </c>
      <c r="S28" s="236">
        <f>+Sklop6[[#This Row],[cena/enota brez DDV v EUR]]*Sklop6[[#This Row],[Okvirna količina]]</f>
        <v>0</v>
      </c>
      <c r="T28" s="238">
        <f>+Sklop6[[#This Row],[Končna cena/enoto mere (EUR) z DDV]]*Sklop6[[#This Row],[Okvirna količina]]</f>
        <v>0</v>
      </c>
      <c r="U28" s="245"/>
    </row>
    <row r="29" spans="1:21" s="57" customFormat="1" ht="12">
      <c r="A29" s="149" t="s">
        <v>17</v>
      </c>
      <c r="B29" s="239" t="s">
        <v>506</v>
      </c>
      <c r="C29" s="231" t="s">
        <v>161</v>
      </c>
      <c r="D29" s="231" t="s">
        <v>1</v>
      </c>
      <c r="E29" s="232"/>
      <c r="F29" s="233">
        <v>150</v>
      </c>
      <c r="G29" s="254" t="s">
        <v>276</v>
      </c>
      <c r="H29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9" s="233" t="str">
        <f>IF(Sklop6[[#This Row],[ZAHTEVANA SHEMA KAKOVOSTI]]&lt;&gt;"",Sklop6[[#This Row],[Preračunana masa/volumen/kos na enoto kg]],"")</f>
        <v/>
      </c>
      <c r="J29" s="234"/>
      <c r="K29" s="251"/>
      <c r="L29" s="251"/>
      <c r="M29" s="190" t="s">
        <v>161</v>
      </c>
      <c r="N29" s="236"/>
      <c r="O29" s="190" t="s">
        <v>161</v>
      </c>
      <c r="P29" s="244"/>
      <c r="Q29" s="236">
        <f>+Sklop6[[#This Row],[cena/enota brez DDV v EUR]]*Sklop6[[#This Row],[Stopnja DDV (%)]]</f>
        <v>0</v>
      </c>
      <c r="R29" s="236">
        <f>+Sklop6[[#This Row],[cena/enota brez DDV v EUR]]+Sklop6[[#This Row],[Davek (EUR)]]</f>
        <v>0</v>
      </c>
      <c r="S29" s="236">
        <f>+Sklop6[[#This Row],[cena/enota brez DDV v EUR]]*Sklop6[[#This Row],[Okvirna količina]]</f>
        <v>0</v>
      </c>
      <c r="T29" s="238">
        <f>+Sklop6[[#This Row],[Končna cena/enoto mere (EUR) z DDV]]*Sklop6[[#This Row],[Okvirna količina]]</f>
        <v>0</v>
      </c>
      <c r="U29" s="245"/>
    </row>
    <row r="30" spans="1:21" s="57" customFormat="1" ht="12">
      <c r="A30" s="149" t="s">
        <v>18</v>
      </c>
      <c r="B30" s="239" t="s">
        <v>507</v>
      </c>
      <c r="C30" s="231" t="s">
        <v>161</v>
      </c>
      <c r="D30" s="231" t="s">
        <v>1</v>
      </c>
      <c r="E30" s="232"/>
      <c r="F30" s="233">
        <v>60</v>
      </c>
      <c r="G30" s="254" t="s">
        <v>276</v>
      </c>
      <c r="H30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30" s="233" t="str">
        <f>IF(Sklop6[[#This Row],[ZAHTEVANA SHEMA KAKOVOSTI]]&lt;&gt;"",Sklop6[[#This Row],[Preračunana masa/volumen/kos na enoto kg]],"")</f>
        <v/>
      </c>
      <c r="J30" s="234"/>
      <c r="K30" s="251"/>
      <c r="L30" s="251"/>
      <c r="M30" s="190" t="s">
        <v>161</v>
      </c>
      <c r="N30" s="236"/>
      <c r="O30" s="190" t="s">
        <v>161</v>
      </c>
      <c r="P30" s="244"/>
      <c r="Q30" s="236">
        <f>+Sklop6[[#This Row],[cena/enota brez DDV v EUR]]*Sklop6[[#This Row],[Stopnja DDV (%)]]</f>
        <v>0</v>
      </c>
      <c r="R30" s="236">
        <f>+Sklop6[[#This Row],[cena/enota brez DDV v EUR]]+Sklop6[[#This Row],[Davek (EUR)]]</f>
        <v>0</v>
      </c>
      <c r="S30" s="236">
        <f>+Sklop6[[#This Row],[cena/enota brez DDV v EUR]]*Sklop6[[#This Row],[Okvirna količina]]</f>
        <v>0</v>
      </c>
      <c r="T30" s="238">
        <f>+Sklop6[[#This Row],[Končna cena/enoto mere (EUR) z DDV]]*Sklop6[[#This Row],[Okvirna količina]]</f>
        <v>0</v>
      </c>
      <c r="U30" s="245"/>
    </row>
    <row r="31" spans="1:21" s="57" customFormat="1" ht="12">
      <c r="A31" s="149" t="s">
        <v>19</v>
      </c>
      <c r="B31" s="239" t="s">
        <v>508</v>
      </c>
      <c r="C31" s="231" t="s">
        <v>161</v>
      </c>
      <c r="D31" s="231" t="s">
        <v>1</v>
      </c>
      <c r="E31" s="232"/>
      <c r="F31" s="233">
        <v>350</v>
      </c>
      <c r="G31" s="254" t="s">
        <v>276</v>
      </c>
      <c r="H31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31" s="233" t="str">
        <f>IF(Sklop6[[#This Row],[ZAHTEVANA SHEMA KAKOVOSTI]]&lt;&gt;"",Sklop6[[#This Row],[Preračunana masa/volumen/kos na enoto kg]],"")</f>
        <v/>
      </c>
      <c r="J31" s="234"/>
      <c r="K31" s="251"/>
      <c r="L31" s="251"/>
      <c r="M31" s="190" t="s">
        <v>161</v>
      </c>
      <c r="N31" s="236"/>
      <c r="O31" s="190" t="s">
        <v>161</v>
      </c>
      <c r="P31" s="244"/>
      <c r="Q31" s="236">
        <f>+Sklop6[[#This Row],[cena/enota brez DDV v EUR]]*Sklop6[[#This Row],[Stopnja DDV (%)]]</f>
        <v>0</v>
      </c>
      <c r="R31" s="236">
        <f>+Sklop6[[#This Row],[cena/enota brez DDV v EUR]]+Sklop6[[#This Row],[Davek (EUR)]]</f>
        <v>0</v>
      </c>
      <c r="S31" s="236">
        <f>+Sklop6[[#This Row],[cena/enota brez DDV v EUR]]*Sklop6[[#This Row],[Okvirna količina]]</f>
        <v>0</v>
      </c>
      <c r="T31" s="238">
        <f>+Sklop6[[#This Row],[Končna cena/enoto mere (EUR) z DDV]]*Sklop6[[#This Row],[Okvirna količina]]</f>
        <v>0</v>
      </c>
      <c r="U31" s="245"/>
    </row>
    <row r="32" spans="1:21" s="57" customFormat="1" ht="12">
      <c r="A32" s="149" t="s">
        <v>20</v>
      </c>
      <c r="B32" s="239" t="s">
        <v>509</v>
      </c>
      <c r="C32" s="231" t="s">
        <v>161</v>
      </c>
      <c r="D32" s="231" t="s">
        <v>1</v>
      </c>
      <c r="E32" s="232"/>
      <c r="F32" s="233">
        <v>20</v>
      </c>
      <c r="G32" s="254" t="s">
        <v>276</v>
      </c>
      <c r="H32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32" s="233" t="str">
        <f>IF(Sklop6[[#This Row],[ZAHTEVANA SHEMA KAKOVOSTI]]&lt;&gt;"",Sklop6[[#This Row],[Preračunana masa/volumen/kos na enoto kg]],"")</f>
        <v/>
      </c>
      <c r="J32" s="234"/>
      <c r="K32" s="251"/>
      <c r="L32" s="251"/>
      <c r="M32" s="190" t="s">
        <v>161</v>
      </c>
      <c r="N32" s="236"/>
      <c r="O32" s="190" t="s">
        <v>161</v>
      </c>
      <c r="P32" s="244"/>
      <c r="Q32" s="236">
        <f>+Sklop6[[#This Row],[cena/enota brez DDV v EUR]]*Sklop6[[#This Row],[Stopnja DDV (%)]]</f>
        <v>0</v>
      </c>
      <c r="R32" s="236">
        <f>+Sklop6[[#This Row],[cena/enota brez DDV v EUR]]+Sklop6[[#This Row],[Davek (EUR)]]</f>
        <v>0</v>
      </c>
      <c r="S32" s="236">
        <f>+Sklop6[[#This Row],[cena/enota brez DDV v EUR]]*Sklop6[[#This Row],[Okvirna količina]]</f>
        <v>0</v>
      </c>
      <c r="T32" s="238">
        <f>+Sklop6[[#This Row],[Končna cena/enoto mere (EUR) z DDV]]*Sklop6[[#This Row],[Okvirna količina]]</f>
        <v>0</v>
      </c>
      <c r="U32" s="245"/>
    </row>
    <row r="33" spans="1:21" s="57" customFormat="1" ht="12">
      <c r="A33" s="149" t="s">
        <v>21</v>
      </c>
      <c r="B33" s="239" t="s">
        <v>510</v>
      </c>
      <c r="C33" s="231" t="s">
        <v>161</v>
      </c>
      <c r="D33" s="231" t="s">
        <v>1</v>
      </c>
      <c r="E33" s="232"/>
      <c r="F33" s="233">
        <v>1300</v>
      </c>
      <c r="G33" s="254" t="s">
        <v>276</v>
      </c>
      <c r="H33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1300</v>
      </c>
      <c r="I33" s="233" t="str">
        <f>IF(Sklop6[[#This Row],[ZAHTEVANA SHEMA KAKOVOSTI]]&lt;&gt;"",Sklop6[[#This Row],[Preračunana masa/volumen/kos na enoto kg]],"")</f>
        <v/>
      </c>
      <c r="J33" s="234"/>
      <c r="K33" s="251"/>
      <c r="L33" s="251"/>
      <c r="M33" s="190" t="s">
        <v>161</v>
      </c>
      <c r="N33" s="236"/>
      <c r="O33" s="190" t="s">
        <v>161</v>
      </c>
      <c r="P33" s="244"/>
      <c r="Q33" s="236">
        <f>+Sklop6[[#This Row],[cena/enota brez DDV v EUR]]*Sklop6[[#This Row],[Stopnja DDV (%)]]</f>
        <v>0</v>
      </c>
      <c r="R33" s="236">
        <f>+Sklop6[[#This Row],[cena/enota brez DDV v EUR]]+Sklop6[[#This Row],[Davek (EUR)]]</f>
        <v>0</v>
      </c>
      <c r="S33" s="236">
        <f>+Sklop6[[#This Row],[cena/enota brez DDV v EUR]]*Sklop6[[#This Row],[Okvirna količina]]</f>
        <v>0</v>
      </c>
      <c r="T33" s="238">
        <f>+Sklop6[[#This Row],[Končna cena/enoto mere (EUR) z DDV]]*Sklop6[[#This Row],[Okvirna količina]]</f>
        <v>0</v>
      </c>
      <c r="U33" s="245"/>
    </row>
    <row r="34" spans="1:21" s="57" customFormat="1" ht="12">
      <c r="A34" s="149" t="s">
        <v>22</v>
      </c>
      <c r="B34" s="239" t="s">
        <v>511</v>
      </c>
      <c r="C34" s="231" t="s">
        <v>161</v>
      </c>
      <c r="D34" s="231" t="s">
        <v>1</v>
      </c>
      <c r="E34" s="232"/>
      <c r="F34" s="233">
        <v>650</v>
      </c>
      <c r="G34" s="254" t="s">
        <v>276</v>
      </c>
      <c r="H34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34" s="233" t="str">
        <f>IF(Sklop6[[#This Row],[ZAHTEVANA SHEMA KAKOVOSTI]]&lt;&gt;"",Sklop6[[#This Row],[Preračunana masa/volumen/kos na enoto kg]],"")</f>
        <v/>
      </c>
      <c r="J34" s="234"/>
      <c r="K34" s="251"/>
      <c r="L34" s="251"/>
      <c r="M34" s="190" t="s">
        <v>161</v>
      </c>
      <c r="N34" s="236"/>
      <c r="O34" s="190" t="s">
        <v>161</v>
      </c>
      <c r="P34" s="244"/>
      <c r="Q34" s="236">
        <f>+Sklop6[[#This Row],[cena/enota brez DDV v EUR]]*Sklop6[[#This Row],[Stopnja DDV (%)]]</f>
        <v>0</v>
      </c>
      <c r="R34" s="236">
        <f>+Sklop6[[#This Row],[cena/enota brez DDV v EUR]]+Sklop6[[#This Row],[Davek (EUR)]]</f>
        <v>0</v>
      </c>
      <c r="S34" s="236">
        <f>+Sklop6[[#This Row],[cena/enota brez DDV v EUR]]*Sklop6[[#This Row],[Okvirna količina]]</f>
        <v>0</v>
      </c>
      <c r="T34" s="238">
        <f>+Sklop6[[#This Row],[Končna cena/enoto mere (EUR) z DDV]]*Sklop6[[#This Row],[Okvirna količina]]</f>
        <v>0</v>
      </c>
      <c r="U34" s="245"/>
    </row>
    <row r="35" spans="1:21" s="57" customFormat="1" ht="24">
      <c r="A35" s="149" t="s">
        <v>23</v>
      </c>
      <c r="B35" s="239" t="s">
        <v>512</v>
      </c>
      <c r="C35" s="231" t="s">
        <v>161</v>
      </c>
      <c r="D35" s="231" t="s">
        <v>1</v>
      </c>
      <c r="E35" s="232"/>
      <c r="F35" s="233">
        <v>550</v>
      </c>
      <c r="G35" s="254" t="s">
        <v>276</v>
      </c>
      <c r="H35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550</v>
      </c>
      <c r="I35" s="233" t="str">
        <f>IF(Sklop6[[#This Row],[ZAHTEVANA SHEMA KAKOVOSTI]]&lt;&gt;"",Sklop6[[#This Row],[Preračunana masa/volumen/kos na enoto kg]],"")</f>
        <v/>
      </c>
      <c r="J35" s="234"/>
      <c r="K35" s="251"/>
      <c r="L35" s="251"/>
      <c r="M35" s="190" t="s">
        <v>161</v>
      </c>
      <c r="N35" s="236"/>
      <c r="O35" s="190" t="s">
        <v>161</v>
      </c>
      <c r="P35" s="244"/>
      <c r="Q35" s="236">
        <f>+Sklop6[[#This Row],[cena/enota brez DDV v EUR]]*Sklop6[[#This Row],[Stopnja DDV (%)]]</f>
        <v>0</v>
      </c>
      <c r="R35" s="236">
        <f>+Sklop6[[#This Row],[cena/enota brez DDV v EUR]]+Sklop6[[#This Row],[Davek (EUR)]]</f>
        <v>0</v>
      </c>
      <c r="S35" s="236">
        <f>+Sklop6[[#This Row],[cena/enota brez DDV v EUR]]*Sklop6[[#This Row],[Okvirna količina]]</f>
        <v>0</v>
      </c>
      <c r="T35" s="238">
        <f>+Sklop6[[#This Row],[Končna cena/enoto mere (EUR) z DDV]]*Sklop6[[#This Row],[Okvirna količina]]</f>
        <v>0</v>
      </c>
      <c r="U35" s="245"/>
    </row>
    <row r="36" spans="1:21" s="57" customFormat="1" ht="12">
      <c r="A36" s="149" t="s">
        <v>24</v>
      </c>
      <c r="B36" s="239" t="s">
        <v>513</v>
      </c>
      <c r="C36" s="231" t="s">
        <v>161</v>
      </c>
      <c r="D36" s="231" t="s">
        <v>1</v>
      </c>
      <c r="E36" s="232"/>
      <c r="F36" s="233">
        <v>700</v>
      </c>
      <c r="G36" s="254" t="s">
        <v>276</v>
      </c>
      <c r="H3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700</v>
      </c>
      <c r="I36" s="233" t="str">
        <f>IF(Sklop6[[#This Row],[ZAHTEVANA SHEMA KAKOVOSTI]]&lt;&gt;"",Sklop6[[#This Row],[Preračunana masa/volumen/kos na enoto kg]],"")</f>
        <v/>
      </c>
      <c r="J36" s="234"/>
      <c r="K36" s="251"/>
      <c r="L36" s="251"/>
      <c r="M36" s="190" t="s">
        <v>161</v>
      </c>
      <c r="N36" s="236"/>
      <c r="O36" s="190" t="s">
        <v>161</v>
      </c>
      <c r="P36" s="244"/>
      <c r="Q36" s="236">
        <f>+Sklop6[[#This Row],[cena/enota brez DDV v EUR]]*Sklop6[[#This Row],[Stopnja DDV (%)]]</f>
        <v>0</v>
      </c>
      <c r="R36" s="236">
        <f>+Sklop6[[#This Row],[cena/enota brez DDV v EUR]]+Sklop6[[#This Row],[Davek (EUR)]]</f>
        <v>0</v>
      </c>
      <c r="S36" s="236">
        <f>+Sklop6[[#This Row],[cena/enota brez DDV v EUR]]*Sklop6[[#This Row],[Okvirna količina]]</f>
        <v>0</v>
      </c>
      <c r="T36" s="238">
        <f>+Sklop6[[#This Row],[Končna cena/enoto mere (EUR) z DDV]]*Sklop6[[#This Row],[Okvirna količina]]</f>
        <v>0</v>
      </c>
      <c r="U36" s="245"/>
    </row>
    <row r="37" spans="1:21" s="57" customFormat="1" ht="12">
      <c r="A37" s="149" t="s">
        <v>25</v>
      </c>
      <c r="B37" s="239" t="s">
        <v>514</v>
      </c>
      <c r="C37" s="231" t="s">
        <v>161</v>
      </c>
      <c r="D37" s="231" t="s">
        <v>1</v>
      </c>
      <c r="E37" s="232"/>
      <c r="F37" s="233">
        <v>200</v>
      </c>
      <c r="G37" s="254" t="s">
        <v>276</v>
      </c>
      <c r="H3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7" s="233" t="str">
        <f>IF(Sklop6[[#This Row],[ZAHTEVANA SHEMA KAKOVOSTI]]&lt;&gt;"",Sklop6[[#This Row],[Preračunana masa/volumen/kos na enoto kg]],"")</f>
        <v/>
      </c>
      <c r="J37" s="234"/>
      <c r="K37" s="251"/>
      <c r="L37" s="251"/>
      <c r="M37" s="190" t="s">
        <v>161</v>
      </c>
      <c r="N37" s="236"/>
      <c r="O37" s="190" t="s">
        <v>161</v>
      </c>
      <c r="P37" s="244"/>
      <c r="Q37" s="236">
        <f>+Sklop6[[#This Row],[cena/enota brez DDV v EUR]]*Sklop6[[#This Row],[Stopnja DDV (%)]]</f>
        <v>0</v>
      </c>
      <c r="R37" s="236">
        <f>+Sklop6[[#This Row],[cena/enota brez DDV v EUR]]+Sklop6[[#This Row],[Davek (EUR)]]</f>
        <v>0</v>
      </c>
      <c r="S37" s="236">
        <f>+Sklop6[[#This Row],[cena/enota brez DDV v EUR]]*Sklop6[[#This Row],[Okvirna količina]]</f>
        <v>0</v>
      </c>
      <c r="T37" s="238">
        <f>+Sklop6[[#This Row],[Končna cena/enoto mere (EUR) z DDV]]*Sklop6[[#This Row],[Okvirna količina]]</f>
        <v>0</v>
      </c>
      <c r="U37" s="245"/>
    </row>
    <row r="38" spans="1:21" s="57" customFormat="1" ht="12">
      <c r="A38" s="149" t="s">
        <v>26</v>
      </c>
      <c r="B38" s="239" t="s">
        <v>515</v>
      </c>
      <c r="C38" s="231" t="s">
        <v>161</v>
      </c>
      <c r="D38" s="231" t="s">
        <v>1</v>
      </c>
      <c r="E38" s="232"/>
      <c r="F38" s="233">
        <v>100</v>
      </c>
      <c r="G38" s="254" t="s">
        <v>276</v>
      </c>
      <c r="H38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8" s="233" t="str">
        <f>IF(Sklop6[[#This Row],[ZAHTEVANA SHEMA KAKOVOSTI]]&lt;&gt;"",Sklop6[[#This Row],[Preračunana masa/volumen/kos na enoto kg]],"")</f>
        <v/>
      </c>
      <c r="J38" s="234"/>
      <c r="K38" s="251"/>
      <c r="L38" s="251"/>
      <c r="M38" s="190" t="s">
        <v>161</v>
      </c>
      <c r="N38" s="236"/>
      <c r="O38" s="190" t="s">
        <v>161</v>
      </c>
      <c r="P38" s="244"/>
      <c r="Q38" s="236">
        <f>+Sklop6[[#This Row],[cena/enota brez DDV v EUR]]*Sklop6[[#This Row],[Stopnja DDV (%)]]</f>
        <v>0</v>
      </c>
      <c r="R38" s="236">
        <f>+Sklop6[[#This Row],[cena/enota brez DDV v EUR]]+Sklop6[[#This Row],[Davek (EUR)]]</f>
        <v>0</v>
      </c>
      <c r="S38" s="236">
        <f>+Sklop6[[#This Row],[cena/enota brez DDV v EUR]]*Sklop6[[#This Row],[Okvirna količina]]</f>
        <v>0</v>
      </c>
      <c r="T38" s="238">
        <f>+Sklop6[[#This Row],[Končna cena/enoto mere (EUR) z DDV]]*Sklop6[[#This Row],[Okvirna količina]]</f>
        <v>0</v>
      </c>
      <c r="U38" s="245"/>
    </row>
    <row r="39" spans="1:21" s="57" customFormat="1" ht="12">
      <c r="A39" s="149" t="s">
        <v>27</v>
      </c>
      <c r="B39" s="239" t="s">
        <v>516</v>
      </c>
      <c r="C39" s="231" t="s">
        <v>161</v>
      </c>
      <c r="D39" s="231" t="s">
        <v>1</v>
      </c>
      <c r="E39" s="232"/>
      <c r="F39" s="233">
        <v>200</v>
      </c>
      <c r="G39" s="254" t="s">
        <v>276</v>
      </c>
      <c r="H39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9" s="233" t="str">
        <f>IF(Sklop6[[#This Row],[ZAHTEVANA SHEMA KAKOVOSTI]]&lt;&gt;"",Sklop6[[#This Row],[Preračunana masa/volumen/kos na enoto kg]],"")</f>
        <v/>
      </c>
      <c r="J39" s="234"/>
      <c r="K39" s="251"/>
      <c r="L39" s="251"/>
      <c r="M39" s="190" t="s">
        <v>161</v>
      </c>
      <c r="N39" s="236"/>
      <c r="O39" s="190" t="s">
        <v>161</v>
      </c>
      <c r="P39" s="244"/>
      <c r="Q39" s="236">
        <f>+Sklop6[[#This Row],[cena/enota brez DDV v EUR]]*Sklop6[[#This Row],[Stopnja DDV (%)]]</f>
        <v>0</v>
      </c>
      <c r="R39" s="236">
        <f>+Sklop6[[#This Row],[cena/enota brez DDV v EUR]]+Sklop6[[#This Row],[Davek (EUR)]]</f>
        <v>0</v>
      </c>
      <c r="S39" s="236">
        <f>+Sklop6[[#This Row],[cena/enota brez DDV v EUR]]*Sklop6[[#This Row],[Okvirna količina]]</f>
        <v>0</v>
      </c>
      <c r="T39" s="238">
        <f>+Sklop6[[#This Row],[Končna cena/enoto mere (EUR) z DDV]]*Sklop6[[#This Row],[Okvirna količina]]</f>
        <v>0</v>
      </c>
      <c r="U39" s="245"/>
    </row>
    <row r="40" spans="1:21" s="57" customFormat="1" ht="12">
      <c r="A40" s="149" t="s">
        <v>28</v>
      </c>
      <c r="B40" s="239" t="s">
        <v>517</v>
      </c>
      <c r="C40" s="231" t="s">
        <v>161</v>
      </c>
      <c r="D40" s="231" t="s">
        <v>1</v>
      </c>
      <c r="E40" s="232"/>
      <c r="F40" s="233">
        <v>1000</v>
      </c>
      <c r="G40" s="254" t="s">
        <v>276</v>
      </c>
      <c r="H40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40" s="233" t="str">
        <f>IF(Sklop6[[#This Row],[ZAHTEVANA SHEMA KAKOVOSTI]]&lt;&gt;"",Sklop6[[#This Row],[Preračunana masa/volumen/kos na enoto kg]],"")</f>
        <v/>
      </c>
      <c r="J40" s="234"/>
      <c r="K40" s="251"/>
      <c r="L40" s="251"/>
      <c r="M40" s="190" t="s">
        <v>161</v>
      </c>
      <c r="N40" s="236"/>
      <c r="O40" s="190" t="s">
        <v>161</v>
      </c>
      <c r="P40" s="244"/>
      <c r="Q40" s="236">
        <f>+Sklop6[[#This Row],[cena/enota brez DDV v EUR]]*Sklop6[[#This Row],[Stopnja DDV (%)]]</f>
        <v>0</v>
      </c>
      <c r="R40" s="236">
        <f>+Sklop6[[#This Row],[cena/enota brez DDV v EUR]]+Sklop6[[#This Row],[Davek (EUR)]]</f>
        <v>0</v>
      </c>
      <c r="S40" s="236">
        <f>+Sklop6[[#This Row],[cena/enota brez DDV v EUR]]*Sklop6[[#This Row],[Okvirna količina]]</f>
        <v>0</v>
      </c>
      <c r="T40" s="238">
        <f>+Sklop6[[#This Row],[Končna cena/enoto mere (EUR) z DDV]]*Sklop6[[#This Row],[Okvirna količina]]</f>
        <v>0</v>
      </c>
      <c r="U40" s="245"/>
    </row>
    <row r="41" spans="1:21" s="57" customFormat="1" ht="12">
      <c r="A41" s="149" t="s">
        <v>29</v>
      </c>
      <c r="B41" s="239" t="s">
        <v>518</v>
      </c>
      <c r="C41" s="231" t="s">
        <v>161</v>
      </c>
      <c r="D41" s="231" t="s">
        <v>1</v>
      </c>
      <c r="E41" s="232"/>
      <c r="F41" s="233">
        <v>60</v>
      </c>
      <c r="G41" s="254" t="s">
        <v>276</v>
      </c>
      <c r="H41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1" s="233" t="str">
        <f>IF(Sklop6[[#This Row],[ZAHTEVANA SHEMA KAKOVOSTI]]&lt;&gt;"",Sklop6[[#This Row],[Preračunana masa/volumen/kos na enoto kg]],"")</f>
        <v/>
      </c>
      <c r="J41" s="234"/>
      <c r="K41" s="251"/>
      <c r="L41" s="251"/>
      <c r="M41" s="190" t="s">
        <v>161</v>
      </c>
      <c r="N41" s="236"/>
      <c r="O41" s="190" t="s">
        <v>161</v>
      </c>
      <c r="P41" s="244"/>
      <c r="Q41" s="236">
        <f>+Sklop6[[#This Row],[cena/enota brez DDV v EUR]]*Sklop6[[#This Row],[Stopnja DDV (%)]]</f>
        <v>0</v>
      </c>
      <c r="R41" s="236">
        <f>+Sklop6[[#This Row],[cena/enota brez DDV v EUR]]+Sklop6[[#This Row],[Davek (EUR)]]</f>
        <v>0</v>
      </c>
      <c r="S41" s="236">
        <f>+Sklop6[[#This Row],[cena/enota brez DDV v EUR]]*Sklop6[[#This Row],[Okvirna količina]]</f>
        <v>0</v>
      </c>
      <c r="T41" s="238">
        <f>+Sklop6[[#This Row],[Končna cena/enoto mere (EUR) z DDV]]*Sklop6[[#This Row],[Okvirna količina]]</f>
        <v>0</v>
      </c>
      <c r="U41" s="245"/>
    </row>
    <row r="42" spans="1:21" s="57" customFormat="1" ht="12">
      <c r="A42" s="149" t="s">
        <v>30</v>
      </c>
      <c r="B42" s="239" t="s">
        <v>519</v>
      </c>
      <c r="C42" s="231" t="s">
        <v>161</v>
      </c>
      <c r="D42" s="231" t="s">
        <v>1</v>
      </c>
      <c r="E42" s="232"/>
      <c r="F42" s="233">
        <v>60</v>
      </c>
      <c r="G42" s="254" t="s">
        <v>276</v>
      </c>
      <c r="H42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2" s="233" t="str">
        <f>IF(Sklop6[[#This Row],[ZAHTEVANA SHEMA KAKOVOSTI]]&lt;&gt;"",Sklop6[[#This Row],[Preračunana masa/volumen/kos na enoto kg]],"")</f>
        <v/>
      </c>
      <c r="J42" s="234"/>
      <c r="K42" s="251"/>
      <c r="L42" s="251"/>
      <c r="M42" s="190" t="s">
        <v>161</v>
      </c>
      <c r="N42" s="236"/>
      <c r="O42" s="190" t="s">
        <v>161</v>
      </c>
      <c r="P42" s="244"/>
      <c r="Q42" s="236">
        <f>+Sklop6[[#This Row],[cena/enota brez DDV v EUR]]*Sklop6[[#This Row],[Stopnja DDV (%)]]</f>
        <v>0</v>
      </c>
      <c r="R42" s="236">
        <f>+Sklop6[[#This Row],[cena/enota brez DDV v EUR]]+Sklop6[[#This Row],[Davek (EUR)]]</f>
        <v>0</v>
      </c>
      <c r="S42" s="236">
        <f>+Sklop6[[#This Row],[cena/enota brez DDV v EUR]]*Sklop6[[#This Row],[Okvirna količina]]</f>
        <v>0</v>
      </c>
      <c r="T42" s="238">
        <f>+Sklop6[[#This Row],[Končna cena/enoto mere (EUR) z DDV]]*Sklop6[[#This Row],[Okvirna količina]]</f>
        <v>0</v>
      </c>
      <c r="U42" s="245"/>
    </row>
    <row r="43" spans="1:21" s="57" customFormat="1" ht="12">
      <c r="A43" s="149" t="s">
        <v>31</v>
      </c>
      <c r="B43" s="239" t="s">
        <v>520</v>
      </c>
      <c r="C43" s="231" t="s">
        <v>161</v>
      </c>
      <c r="D43" s="231" t="s">
        <v>1</v>
      </c>
      <c r="E43" s="232"/>
      <c r="F43" s="233">
        <v>60</v>
      </c>
      <c r="G43" s="254" t="s">
        <v>276</v>
      </c>
      <c r="H43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43" s="233" t="str">
        <f>IF(Sklop6[[#This Row],[ZAHTEVANA SHEMA KAKOVOSTI]]&lt;&gt;"",Sklop6[[#This Row],[Preračunana masa/volumen/kos na enoto kg]],"")</f>
        <v/>
      </c>
      <c r="J43" s="234"/>
      <c r="K43" s="251"/>
      <c r="L43" s="251"/>
      <c r="M43" s="190" t="s">
        <v>161</v>
      </c>
      <c r="N43" s="236"/>
      <c r="O43" s="190" t="s">
        <v>161</v>
      </c>
      <c r="P43" s="244"/>
      <c r="Q43" s="236">
        <f>+Sklop6[[#This Row],[cena/enota brez DDV v EUR]]*Sklop6[[#This Row],[Stopnja DDV (%)]]</f>
        <v>0</v>
      </c>
      <c r="R43" s="236">
        <f>+Sklop6[[#This Row],[cena/enota brez DDV v EUR]]+Sklop6[[#This Row],[Davek (EUR)]]</f>
        <v>0</v>
      </c>
      <c r="S43" s="236">
        <f>+Sklop6[[#This Row],[cena/enota brez DDV v EUR]]*Sklop6[[#This Row],[Okvirna količina]]</f>
        <v>0</v>
      </c>
      <c r="T43" s="238">
        <f>+Sklop6[[#This Row],[Končna cena/enoto mere (EUR) z DDV]]*Sklop6[[#This Row],[Okvirna količina]]</f>
        <v>0</v>
      </c>
      <c r="U43" s="245"/>
    </row>
    <row r="44" spans="1:21" s="57" customFormat="1" ht="12">
      <c r="A44" s="149" t="s">
        <v>32</v>
      </c>
      <c r="B44" s="239" t="s">
        <v>521</v>
      </c>
      <c r="C44" s="231" t="s">
        <v>161</v>
      </c>
      <c r="D44" s="231" t="s">
        <v>1</v>
      </c>
      <c r="E44" s="232"/>
      <c r="F44" s="233">
        <v>650</v>
      </c>
      <c r="G44" s="254" t="s">
        <v>276</v>
      </c>
      <c r="H44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650</v>
      </c>
      <c r="I44" s="233" t="str">
        <f>IF(Sklop6[[#This Row],[ZAHTEVANA SHEMA KAKOVOSTI]]&lt;&gt;"",Sklop6[[#This Row],[Preračunana masa/volumen/kos na enoto kg]],"")</f>
        <v/>
      </c>
      <c r="J44" s="234"/>
      <c r="K44" s="251"/>
      <c r="L44" s="251"/>
      <c r="M44" s="190" t="s">
        <v>161</v>
      </c>
      <c r="N44" s="236"/>
      <c r="O44" s="190" t="s">
        <v>161</v>
      </c>
      <c r="P44" s="244"/>
      <c r="Q44" s="236">
        <f>+Sklop6[[#This Row],[cena/enota brez DDV v EUR]]*Sklop6[[#This Row],[Stopnja DDV (%)]]</f>
        <v>0</v>
      </c>
      <c r="R44" s="236">
        <f>+Sklop6[[#This Row],[cena/enota brez DDV v EUR]]+Sklop6[[#This Row],[Davek (EUR)]]</f>
        <v>0</v>
      </c>
      <c r="S44" s="236">
        <f>+Sklop6[[#This Row],[cena/enota brez DDV v EUR]]*Sklop6[[#This Row],[Okvirna količina]]</f>
        <v>0</v>
      </c>
      <c r="T44" s="238">
        <f>+Sklop6[[#This Row],[Končna cena/enoto mere (EUR) z DDV]]*Sklop6[[#This Row],[Okvirna količina]]</f>
        <v>0</v>
      </c>
      <c r="U44" s="245"/>
    </row>
    <row r="45" spans="1:21" s="57" customFormat="1" ht="12">
      <c r="A45" s="149" t="s">
        <v>33</v>
      </c>
      <c r="B45" s="239" t="s">
        <v>522</v>
      </c>
      <c r="C45" s="231" t="s">
        <v>161</v>
      </c>
      <c r="D45" s="231" t="s">
        <v>1</v>
      </c>
      <c r="E45" s="232"/>
      <c r="F45" s="233">
        <v>850</v>
      </c>
      <c r="G45" s="254" t="s">
        <v>276</v>
      </c>
      <c r="H45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850</v>
      </c>
      <c r="I45" s="233" t="str">
        <f>IF(Sklop6[[#This Row],[ZAHTEVANA SHEMA KAKOVOSTI]]&lt;&gt;"",Sklop6[[#This Row],[Preračunana masa/volumen/kos na enoto kg]],"")</f>
        <v/>
      </c>
      <c r="J45" s="234"/>
      <c r="K45" s="251"/>
      <c r="L45" s="251"/>
      <c r="M45" s="190" t="s">
        <v>161</v>
      </c>
      <c r="N45" s="236"/>
      <c r="O45" s="190" t="s">
        <v>161</v>
      </c>
      <c r="P45" s="244"/>
      <c r="Q45" s="236">
        <f>+Sklop6[[#This Row],[cena/enota brez DDV v EUR]]*Sklop6[[#This Row],[Stopnja DDV (%)]]</f>
        <v>0</v>
      </c>
      <c r="R45" s="236">
        <f>+Sklop6[[#This Row],[cena/enota brez DDV v EUR]]+Sklop6[[#This Row],[Davek (EUR)]]</f>
        <v>0</v>
      </c>
      <c r="S45" s="236">
        <f>+Sklop6[[#This Row],[cena/enota brez DDV v EUR]]*Sklop6[[#This Row],[Okvirna količina]]</f>
        <v>0</v>
      </c>
      <c r="T45" s="238">
        <f>+Sklop6[[#This Row],[Končna cena/enoto mere (EUR) z DDV]]*Sklop6[[#This Row],[Okvirna količina]]</f>
        <v>0</v>
      </c>
      <c r="U45" s="245"/>
    </row>
    <row r="46" spans="1:21" s="57" customFormat="1" ht="13.5" customHeight="1">
      <c r="A46" s="149" t="s">
        <v>34</v>
      </c>
      <c r="B46" s="239" t="s">
        <v>523</v>
      </c>
      <c r="C46" s="231" t="s">
        <v>161</v>
      </c>
      <c r="D46" s="231" t="s">
        <v>1</v>
      </c>
      <c r="E46" s="232"/>
      <c r="F46" s="233">
        <v>100</v>
      </c>
      <c r="G46" s="254" t="s">
        <v>276</v>
      </c>
      <c r="H46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6" s="233" t="str">
        <f>IF(Sklop6[[#This Row],[ZAHTEVANA SHEMA KAKOVOSTI]]&lt;&gt;"",Sklop6[[#This Row],[Preračunana masa/volumen/kos na enoto kg]],"")</f>
        <v/>
      </c>
      <c r="J46" s="234"/>
      <c r="K46" s="251"/>
      <c r="L46" s="251"/>
      <c r="M46" s="190" t="s">
        <v>161</v>
      </c>
      <c r="N46" s="236"/>
      <c r="O46" s="190" t="s">
        <v>161</v>
      </c>
      <c r="P46" s="244"/>
      <c r="Q46" s="236">
        <f>+Sklop6[[#This Row],[cena/enota brez DDV v EUR]]*Sklop6[[#This Row],[Stopnja DDV (%)]]</f>
        <v>0</v>
      </c>
      <c r="R46" s="236">
        <f>+Sklop6[[#This Row],[cena/enota brez DDV v EUR]]+Sklop6[[#This Row],[Davek (EUR)]]</f>
        <v>0</v>
      </c>
      <c r="S46" s="236">
        <f>+Sklop6[[#This Row],[cena/enota brez DDV v EUR]]*Sklop6[[#This Row],[Okvirna količina]]</f>
        <v>0</v>
      </c>
      <c r="T46" s="238">
        <f>+Sklop6[[#This Row],[Končna cena/enoto mere (EUR) z DDV]]*Sklop6[[#This Row],[Okvirna količina]]</f>
        <v>0</v>
      </c>
      <c r="U46" s="245"/>
    </row>
    <row r="47" spans="1:21" s="57" customFormat="1" ht="12">
      <c r="A47" s="149" t="s">
        <v>35</v>
      </c>
      <c r="B47" s="239" t="s">
        <v>524</v>
      </c>
      <c r="C47" s="231" t="s">
        <v>161</v>
      </c>
      <c r="D47" s="231" t="s">
        <v>1</v>
      </c>
      <c r="E47" s="232"/>
      <c r="F47" s="233">
        <v>100</v>
      </c>
      <c r="G47" s="254" t="s">
        <v>276</v>
      </c>
      <c r="H47" s="2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7" s="233" t="str">
        <f>IF(Sklop6[[#This Row],[ZAHTEVANA SHEMA KAKOVOSTI]]&lt;&gt;"",Sklop6[[#This Row],[Preračunana masa/volumen/kos na enoto kg]],"")</f>
        <v/>
      </c>
      <c r="J47" s="234"/>
      <c r="K47" s="251"/>
      <c r="L47" s="251"/>
      <c r="M47" s="190" t="s">
        <v>161</v>
      </c>
      <c r="N47" s="236"/>
      <c r="O47" s="190" t="s">
        <v>161</v>
      </c>
      <c r="P47" s="244"/>
      <c r="Q47" s="236">
        <f>+Sklop6[[#This Row],[cena/enota brez DDV v EUR]]*Sklop6[[#This Row],[Stopnja DDV (%)]]</f>
        <v>0</v>
      </c>
      <c r="R47" s="236">
        <f>+Sklop6[[#This Row],[cena/enota brez DDV v EUR]]+Sklop6[[#This Row],[Davek (EUR)]]</f>
        <v>0</v>
      </c>
      <c r="S47" s="236">
        <f>+Sklop6[[#This Row],[cena/enota brez DDV v EUR]]*Sklop6[[#This Row],[Okvirna količina]]</f>
        <v>0</v>
      </c>
      <c r="T47" s="238">
        <f>+Sklop6[[#This Row],[Končna cena/enoto mere (EUR) z DDV]]*Sklop6[[#This Row],[Okvirna količina]]</f>
        <v>0</v>
      </c>
      <c r="U47" s="245"/>
    </row>
    <row r="48" spans="1:21" s="57" customFormat="1" ht="12">
      <c r="A48" s="149" t="s">
        <v>36</v>
      </c>
      <c r="B48" s="151" t="s">
        <v>288</v>
      </c>
      <c r="C48" s="149" t="s">
        <v>161</v>
      </c>
      <c r="D48" s="149" t="s">
        <v>1</v>
      </c>
      <c r="E48" s="124"/>
      <c r="F48" s="125">
        <v>300</v>
      </c>
      <c r="G48" s="112" t="s">
        <v>276</v>
      </c>
      <c r="H48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8" s="86" t="str">
        <f>IF(Sklop6[[#This Row],[ZAHTEVANA SHEMA KAKOVOSTI]]&lt;&gt;"",Sklop6[[#This Row],[Preračunana masa/volumen/kos na enoto kg]],"")</f>
        <v/>
      </c>
      <c r="J48" s="96"/>
      <c r="K48" s="92"/>
      <c r="L48" s="92"/>
      <c r="M48" s="190" t="s">
        <v>161</v>
      </c>
      <c r="N48" s="93"/>
      <c r="O48" s="190" t="s">
        <v>161</v>
      </c>
      <c r="P48" s="99"/>
      <c r="Q48" s="93">
        <f>+Sklop6[[#This Row],[cena/enota brez DDV v EUR]]*Sklop6[[#This Row],[Stopnja DDV (%)]]</f>
        <v>0</v>
      </c>
      <c r="R48" s="93">
        <f>+Sklop6[[#This Row],[cena/enota brez DDV v EUR]]+Sklop6[[#This Row],[Davek (EUR)]]</f>
        <v>0</v>
      </c>
      <c r="S48" s="93">
        <f>+Sklop6[[#This Row],[cena/enota brez DDV v EUR]]*Sklop6[[#This Row],[Okvirna količina]]</f>
        <v>0</v>
      </c>
      <c r="T48" s="93">
        <f>+Sklop6[[#This Row],[Končna cena/enoto mere (EUR) z DDV]]*Sklop6[[#This Row],[Okvirna količina]]</f>
        <v>0</v>
      </c>
      <c r="U48" s="162"/>
    </row>
    <row r="49" spans="1:21" s="57" customFormat="1" ht="12">
      <c r="A49" s="149" t="s">
        <v>37</v>
      </c>
      <c r="B49" s="148" t="s">
        <v>525</v>
      </c>
      <c r="C49" s="149" t="s">
        <v>161</v>
      </c>
      <c r="D49" s="149" t="s">
        <v>1</v>
      </c>
      <c r="E49" s="124"/>
      <c r="F49" s="125">
        <v>250</v>
      </c>
      <c r="G49" s="112" t="s">
        <v>276</v>
      </c>
      <c r="H49" s="8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49" s="86" t="str">
        <f>IF(Sklop6[[#This Row],[ZAHTEVANA SHEMA KAKOVOSTI]]&lt;&gt;"",Sklop6[[#This Row],[Preračunana masa/volumen/kos na enoto kg]],"")</f>
        <v/>
      </c>
      <c r="J49" s="96"/>
      <c r="K49" s="92"/>
      <c r="L49" s="92"/>
      <c r="M49" s="190" t="s">
        <v>161</v>
      </c>
      <c r="N49" s="93"/>
      <c r="O49" s="190" t="s">
        <v>161</v>
      </c>
      <c r="P49" s="99"/>
      <c r="Q49" s="93">
        <f>+Sklop6[[#This Row],[cena/enota brez DDV v EUR]]*Sklop6[[#This Row],[Stopnja DDV (%)]]</f>
        <v>0</v>
      </c>
      <c r="R49" s="93">
        <f>+Sklop6[[#This Row],[cena/enota brez DDV v EUR]]+Sklop6[[#This Row],[Davek (EUR)]]</f>
        <v>0</v>
      </c>
      <c r="S49" s="93">
        <f>+Sklop6[[#This Row],[cena/enota brez DDV v EUR]]*Sklop6[[#This Row],[Okvirna količina]]</f>
        <v>0</v>
      </c>
      <c r="T49" s="93">
        <f>+Sklop6[[#This Row],[Končna cena/enoto mere (EUR) z DDV]]*Sklop6[[#This Row],[Okvirna količina]]</f>
        <v>0</v>
      </c>
      <c r="U49" s="162"/>
    </row>
    <row r="50" spans="1:21" s="57" customFormat="1" ht="12">
      <c r="A50" s="149" t="s">
        <v>38</v>
      </c>
      <c r="B50" s="156" t="s">
        <v>526</v>
      </c>
      <c r="C50" s="149" t="s">
        <v>161</v>
      </c>
      <c r="D50" s="149" t="s">
        <v>1</v>
      </c>
      <c r="E50" s="124" t="s">
        <v>183</v>
      </c>
      <c r="F50" s="142">
        <v>20</v>
      </c>
      <c r="G50" s="112" t="s">
        <v>276</v>
      </c>
      <c r="H50" s="1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50" s="142">
        <f>IF(Sklop6[[#This Row],[ZAHTEVANA SHEMA KAKOVOSTI]]&lt;&gt;"",Sklop6[[#This Row],[Preračunana masa/volumen/kos na enoto kg]],"")</f>
        <v>20</v>
      </c>
      <c r="J50" s="143"/>
      <c r="K50" s="144"/>
      <c r="L50" s="144"/>
      <c r="M50" s="190" t="s">
        <v>161</v>
      </c>
      <c r="N50" s="145"/>
      <c r="O50" s="190" t="s">
        <v>161</v>
      </c>
      <c r="P50" s="157"/>
      <c r="Q50" s="145">
        <f>+Sklop6[[#This Row],[cena/enota brez DDV v EUR]]*Sklop6[[#This Row],[Stopnja DDV (%)]]</f>
        <v>0</v>
      </c>
      <c r="R50" s="145">
        <f>+Sklop6[[#This Row],[cena/enota brez DDV v EUR]]+Sklop6[[#This Row],[Davek (EUR)]]</f>
        <v>0</v>
      </c>
      <c r="S50" s="145">
        <f>+Sklop6[[#This Row],[cena/enota brez DDV v EUR]]*Sklop6[[#This Row],[Okvirna količina]]</f>
        <v>0</v>
      </c>
      <c r="T50" s="146">
        <f>+Sklop6[[#This Row],[Končna cena/enoto mere (EUR) z DDV]]*Sklop6[[#This Row],[Okvirna količina]]</f>
        <v>0</v>
      </c>
      <c r="U50" s="162"/>
    </row>
    <row r="51" spans="1:21" s="57" customFormat="1" ht="12">
      <c r="A51" s="149" t="s">
        <v>39</v>
      </c>
      <c r="B51" s="156" t="s">
        <v>527</v>
      </c>
      <c r="C51" s="149" t="s">
        <v>161</v>
      </c>
      <c r="D51" s="149" t="s">
        <v>1</v>
      </c>
      <c r="E51" s="124" t="s">
        <v>183</v>
      </c>
      <c r="F51" s="142">
        <v>50</v>
      </c>
      <c r="G51" s="112" t="s">
        <v>276</v>
      </c>
      <c r="H51" s="14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1" s="142">
        <f>IF(Sklop6[[#This Row],[ZAHTEVANA SHEMA KAKOVOSTI]]&lt;&gt;"",Sklop6[[#This Row],[Preračunana masa/volumen/kos na enoto kg]],"")</f>
        <v>50</v>
      </c>
      <c r="J51" s="143"/>
      <c r="K51" s="144"/>
      <c r="L51" s="144"/>
      <c r="M51" s="190" t="s">
        <v>161</v>
      </c>
      <c r="N51" s="145"/>
      <c r="O51" s="190" t="s">
        <v>161</v>
      </c>
      <c r="P51" s="157"/>
      <c r="Q51" s="145">
        <f>+Sklop6[[#This Row],[cena/enota brez DDV v EUR]]*Sklop6[[#This Row],[Stopnja DDV (%)]]</f>
        <v>0</v>
      </c>
      <c r="R51" s="145">
        <f>+Sklop6[[#This Row],[cena/enota brez DDV v EUR]]+Sklop6[[#This Row],[Davek (EUR)]]</f>
        <v>0</v>
      </c>
      <c r="S51" s="145">
        <f>+Sklop6[[#This Row],[cena/enota brez DDV v EUR]]*Sklop6[[#This Row],[Okvirna količina]]</f>
        <v>0</v>
      </c>
      <c r="T51" s="146">
        <f>+Sklop6[[#This Row],[Končna cena/enoto mere (EUR) z DDV]]*Sklop6[[#This Row],[Okvirna količina]]</f>
        <v>0</v>
      </c>
      <c r="U51" s="162"/>
    </row>
    <row r="52" spans="1:21" s="433" customFormat="1" ht="12">
      <c r="A52" s="390" t="s">
        <v>40</v>
      </c>
      <c r="B52" s="389" t="s">
        <v>348</v>
      </c>
      <c r="C52" s="149" t="s">
        <v>161</v>
      </c>
      <c r="D52" s="149" t="s">
        <v>1</v>
      </c>
      <c r="E52" s="124" t="s">
        <v>183</v>
      </c>
      <c r="F52" s="435">
        <v>100</v>
      </c>
      <c r="G52" s="436" t="s">
        <v>276</v>
      </c>
      <c r="H52" s="43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52" s="435">
        <f>IF(Sklop6[[#This Row],[ZAHTEVANA SHEMA KAKOVOSTI]]&lt;&gt;"",Sklop6[[#This Row],[Preračunana masa/volumen/kos na enoto kg]],"")</f>
        <v>100</v>
      </c>
      <c r="J52" s="438"/>
      <c r="K52" s="439"/>
      <c r="L52" s="439"/>
      <c r="M52" s="190" t="s">
        <v>161</v>
      </c>
      <c r="N52" s="161"/>
      <c r="O52" s="190" t="s">
        <v>161</v>
      </c>
      <c r="P52" s="440"/>
      <c r="Q52" s="161">
        <f>+Sklop6[[#This Row],[cena/enota brez DDV v EUR]]*Sklop6[[#This Row],[Stopnja DDV (%)]]</f>
        <v>0</v>
      </c>
      <c r="R52" s="161">
        <f>+Sklop6[[#This Row],[cena/enota brez DDV v EUR]]+Sklop6[[#This Row],[Davek (EUR)]]</f>
        <v>0</v>
      </c>
      <c r="S52" s="161">
        <f>+Sklop6[[#This Row],[cena/enota brez DDV v EUR]]*Sklop6[[#This Row],[Okvirna količina]]</f>
        <v>0</v>
      </c>
      <c r="T52" s="441">
        <f>+Sklop6[[#This Row],[Končna cena/enoto mere (EUR) z DDV]]*Sklop6[[#This Row],[Okvirna količina]]</f>
        <v>0</v>
      </c>
      <c r="U52" s="162"/>
    </row>
    <row r="53" spans="1:21">
      <c r="A53" s="289" t="s">
        <v>182</v>
      </c>
      <c r="B53" s="290"/>
      <c r="C53" s="291"/>
      <c r="D53" s="291"/>
      <c r="E53" s="292"/>
      <c r="F53" s="295"/>
      <c r="G53" s="293"/>
      <c r="H53" s="294">
        <f>SUBTOTAL(109,Sklop6[Preračunana masa/volumen/kos na enoto kg])</f>
        <v>19310</v>
      </c>
      <c r="I53" s="294">
        <f>SUBTOTAL(109,Sklop6[Živila iz shem kakovosti (kg)])</f>
        <v>9690</v>
      </c>
      <c r="J53" s="295"/>
      <c r="K53" s="296"/>
      <c r="L53" s="296"/>
      <c r="M53" s="297"/>
      <c r="N53" s="298"/>
      <c r="O53" s="298"/>
      <c r="P53" s="298"/>
      <c r="Q53" s="299"/>
      <c r="R53" s="295"/>
      <c r="S53" s="299">
        <f>SUBTOTAL(109,Sklop6[Vrednost za okvirno količino (EUR) brez DDV])</f>
        <v>0</v>
      </c>
      <c r="T53" s="299">
        <f>SUBTOTAL(109,Sklop6[Vrednost za okvirno količino (EUR) z DDV])</f>
        <v>0</v>
      </c>
      <c r="U53" s="300">
        <f>SUBTOTAL(103,Sklop6[Shema kakovosti
(nacionalne, evropske)
])</f>
        <v>0</v>
      </c>
    </row>
    <row r="54" spans="1:21" ht="14.4">
      <c r="A54" s="7"/>
      <c r="B54" s="5"/>
      <c r="C54" s="28"/>
      <c r="D54" s="28"/>
      <c r="E54" s="27"/>
      <c r="F54" s="8"/>
      <c r="H54" s="9"/>
      <c r="I54" s="9"/>
      <c r="J54" s="9"/>
      <c r="K54" s="9"/>
      <c r="L54" s="22"/>
      <c r="M54" s="22"/>
      <c r="N54" s="9"/>
      <c r="O54" s="9"/>
      <c r="P54" s="9"/>
      <c r="Q54" s="9"/>
      <c r="R54" s="9"/>
      <c r="S54" s="4"/>
      <c r="T54" s="4"/>
      <c r="U54" s="8"/>
    </row>
    <row r="55" spans="1:21">
      <c r="A55" s="50" t="s">
        <v>178</v>
      </c>
      <c r="B55" s="18"/>
      <c r="C55" s="30"/>
      <c r="D55" s="30"/>
      <c r="E55" s="109"/>
      <c r="Q55" s="50"/>
      <c r="R55" s="50"/>
      <c r="S55" s="50"/>
      <c r="T55" s="50"/>
    </row>
    <row r="56" spans="1:21">
      <c r="A56" s="13" t="s">
        <v>180</v>
      </c>
      <c r="B56" s="18"/>
      <c r="C56" s="30"/>
      <c r="D56" s="30"/>
      <c r="E56" s="109"/>
    </row>
    <row r="57" spans="1:21">
      <c r="A57" s="104" t="s">
        <v>265</v>
      </c>
      <c r="F57" s="70"/>
      <c r="G57" s="70"/>
      <c r="H57" s="31"/>
      <c r="I57" s="31"/>
      <c r="J57" s="31"/>
      <c r="K57" s="31"/>
      <c r="L57" s="56"/>
      <c r="M57" s="56"/>
      <c r="N57" s="31"/>
      <c r="O57" s="31"/>
      <c r="P57" s="31"/>
      <c r="Q57" s="31"/>
      <c r="R57" s="31"/>
    </row>
    <row r="58" spans="1:21">
      <c r="A58" s="120" t="s">
        <v>254</v>
      </c>
      <c r="F58" s="70"/>
      <c r="G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</row>
    <row r="59" spans="1:21">
      <c r="A59" s="104"/>
      <c r="F59" s="70"/>
      <c r="G59" s="70"/>
      <c r="H59" s="31"/>
      <c r="I59" s="31"/>
      <c r="J59" s="31"/>
      <c r="K59" s="31"/>
      <c r="L59" s="56"/>
      <c r="M59" s="56"/>
      <c r="N59" s="31"/>
      <c r="O59" s="31"/>
      <c r="P59" s="31"/>
      <c r="Q59" s="31"/>
      <c r="R59" s="31"/>
    </row>
    <row r="60" spans="1:21">
      <c r="E60" s="113"/>
      <c r="N60" s="31"/>
      <c r="O60" s="31"/>
      <c r="P60" s="31"/>
      <c r="Q60" s="31"/>
      <c r="R60" s="31"/>
    </row>
    <row r="61" spans="1:21">
      <c r="A61" s="104" t="s">
        <v>66</v>
      </c>
      <c r="F61" s="70"/>
      <c r="G61" s="70" t="s">
        <v>67</v>
      </c>
      <c r="H61" s="31"/>
      <c r="I61" s="31"/>
      <c r="J61" s="31"/>
      <c r="K61" s="31"/>
      <c r="L61" s="56"/>
      <c r="M61" s="56"/>
      <c r="N61" s="31"/>
      <c r="O61" s="31"/>
      <c r="P61" s="31"/>
      <c r="Q61" s="31" t="s">
        <v>68</v>
      </c>
      <c r="R61" s="31"/>
    </row>
    <row r="62" spans="1:21" ht="14.4">
      <c r="A62" s="7"/>
      <c r="B62" s="5"/>
      <c r="C62" s="28"/>
      <c r="D62" s="28"/>
      <c r="E62" s="27"/>
      <c r="F62" s="8"/>
      <c r="H62" s="9"/>
      <c r="I62" s="9"/>
      <c r="J62" s="9"/>
      <c r="K62" s="9"/>
      <c r="L62" s="22"/>
      <c r="M62" s="22"/>
      <c r="N62" s="9"/>
      <c r="O62" s="9"/>
      <c r="P62" s="9"/>
      <c r="Q62" s="9"/>
      <c r="R62" s="9"/>
      <c r="S62" s="4"/>
      <c r="T62" s="4"/>
      <c r="U62" s="8"/>
    </row>
    <row r="63" spans="1:21">
      <c r="B63" s="18"/>
      <c r="C63" s="30"/>
      <c r="D63" s="30"/>
      <c r="E63" s="109"/>
    </row>
    <row r="64" spans="1:21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>
      <c r="B75" s="18"/>
      <c r="C75" s="30"/>
      <c r="D75" s="30"/>
      <c r="E75" s="109"/>
    </row>
    <row r="76" spans="1:22">
      <c r="B76" s="18"/>
      <c r="C76" s="30"/>
      <c r="D76" s="30"/>
      <c r="E76" s="109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</sheetData>
  <sheetProtection insertRows="0" deleteRows="0"/>
  <protectedRanges>
    <protectedRange sqref="U59:U1048576 J59:P1048576 J53:P57 U1:U57 J1:P52" name="Obseg1"/>
    <protectedRange sqref="J58:P58 U58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4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7"/>
  <sheetViews>
    <sheetView topLeftCell="A7" zoomScaleNormal="100" zoomScaleSheetLayoutView="100" workbookViewId="0">
      <selection activeCell="M29" sqref="M29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pred_rekapitulacija'!A20</f>
        <v>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pred_rekapitulacija'!B20</f>
        <v>BIO MESO IN BIO MESNI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82" t="s">
        <v>528</v>
      </c>
      <c r="C16" s="83" t="s">
        <v>161</v>
      </c>
      <c r="D16" s="83" t="s">
        <v>1</v>
      </c>
      <c r="E16" s="108"/>
      <c r="F16" s="86">
        <v>800</v>
      </c>
      <c r="G16" s="112" t="s">
        <v>1</v>
      </c>
      <c r="H16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6" s="86" t="str">
        <f>IF(Sklop7[[#This Row],[ZAHTEVANA SHEMA KAKOVOSTI]]&lt;&gt;"",Sklop7[[#This Row],[Preračunana masa/volumen/kos na enoto kg]],"")</f>
        <v/>
      </c>
      <c r="J16" s="95"/>
      <c r="K16" s="87"/>
      <c r="L16" s="87"/>
      <c r="M16" s="138" t="s">
        <v>161</v>
      </c>
      <c r="N16" s="89"/>
      <c r="O16" s="138" t="s">
        <v>161</v>
      </c>
      <c r="P16" s="97"/>
      <c r="Q16" s="89">
        <f>+Sklop7[[#This Row],[cena/enota brez DDV v EUR]]*Sklop7[[#This Row],[Stopnja DDV (%)]]</f>
        <v>0</v>
      </c>
      <c r="R16" s="89">
        <f>+Sklop7[[#This Row],[cena/enota brez DDV v EUR]]+Sklop7[[#This Row],[Davek (EUR)]]</f>
        <v>0</v>
      </c>
      <c r="S16" s="89">
        <f>+Sklop7[[#This Row],[cena/enota brez DDV v EUR]]*Sklop7[[#This Row],[Okvirna količina]]</f>
        <v>0</v>
      </c>
      <c r="T16" s="89">
        <f>+Sklop7[[#This Row],[Končna cena/enoto mere (EUR) z DDV]]*Sklop7[[#This Row],[Okvirna količina]]</f>
        <v>0</v>
      </c>
      <c r="U16" s="138" t="s">
        <v>161</v>
      </c>
    </row>
    <row r="17" spans="1:22" s="57" customFormat="1" ht="12">
      <c r="A17" s="90" t="s">
        <v>4</v>
      </c>
      <c r="B17" s="10" t="s">
        <v>529</v>
      </c>
      <c r="C17" s="83" t="s">
        <v>161</v>
      </c>
      <c r="D17" s="83" t="s">
        <v>1</v>
      </c>
      <c r="E17" s="108"/>
      <c r="F17" s="91">
        <v>100</v>
      </c>
      <c r="G17" s="112" t="s">
        <v>1</v>
      </c>
      <c r="H17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7" s="86" t="str">
        <f>IF(Sklop7[[#This Row],[ZAHTEVANA SHEMA KAKOVOSTI]]&lt;&gt;"",Sklop7[[#This Row],[Preračunana masa/volumen/kos na enoto kg]],"")</f>
        <v/>
      </c>
      <c r="J17" s="96"/>
      <c r="K17" s="92"/>
      <c r="L17" s="92"/>
      <c r="M17" s="138" t="s">
        <v>161</v>
      </c>
      <c r="N17" s="93"/>
      <c r="O17" s="138" t="s">
        <v>161</v>
      </c>
      <c r="P17" s="99"/>
      <c r="Q17" s="93">
        <f>+Sklop7[[#This Row],[cena/enota brez DDV v EUR]]*Sklop7[[#This Row],[Stopnja DDV (%)]]</f>
        <v>0</v>
      </c>
      <c r="R17" s="93">
        <f>+Sklop7[[#This Row],[cena/enota brez DDV v EUR]]+Sklop7[[#This Row],[Davek (EUR)]]</f>
        <v>0</v>
      </c>
      <c r="S17" s="93">
        <f>+Sklop7[[#This Row],[cena/enota brez DDV v EUR]]*Sklop7[[#This Row],[Okvirna količina]]</f>
        <v>0</v>
      </c>
      <c r="T17" s="93">
        <f>+Sklop7[[#This Row],[Končna cena/enoto mere (EUR) z DDV]]*Sklop7[[#This Row],[Okvirna količina]]</f>
        <v>0</v>
      </c>
      <c r="U17" s="138" t="s">
        <v>161</v>
      </c>
    </row>
    <row r="18" spans="1:22" s="57" customFormat="1" ht="24">
      <c r="A18" s="85" t="s">
        <v>5</v>
      </c>
      <c r="B18" s="78" t="s">
        <v>530</v>
      </c>
      <c r="C18" s="83" t="s">
        <v>161</v>
      </c>
      <c r="D18" s="83" t="s">
        <v>1</v>
      </c>
      <c r="E18" s="108"/>
      <c r="F18" s="91">
        <v>500</v>
      </c>
      <c r="G18" s="112" t="s">
        <v>1</v>
      </c>
      <c r="H18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8" s="86" t="str">
        <f>IF(Sklop7[[#This Row],[ZAHTEVANA SHEMA KAKOVOSTI]]&lt;&gt;"",Sklop7[[#This Row],[Preračunana masa/volumen/kos na enoto kg]],"")</f>
        <v/>
      </c>
      <c r="J18" s="96"/>
      <c r="K18" s="92"/>
      <c r="L18" s="92"/>
      <c r="M18" s="138" t="s">
        <v>161</v>
      </c>
      <c r="N18" s="93"/>
      <c r="O18" s="138" t="s">
        <v>161</v>
      </c>
      <c r="P18" s="99"/>
      <c r="Q18" s="93">
        <f>+Sklop7[[#This Row],[cena/enota brez DDV v EUR]]*Sklop7[[#This Row],[Stopnja DDV (%)]]</f>
        <v>0</v>
      </c>
      <c r="R18" s="93">
        <f>+Sklop7[[#This Row],[cena/enota brez DDV v EUR]]+Sklop7[[#This Row],[Davek (EUR)]]</f>
        <v>0</v>
      </c>
      <c r="S18" s="93">
        <f>+Sklop7[[#This Row],[cena/enota brez DDV v EUR]]*Sklop7[[#This Row],[Okvirna količina]]</f>
        <v>0</v>
      </c>
      <c r="T18" s="93">
        <f>+Sklop7[[#This Row],[Končna cena/enoto mere (EUR) z DDV]]*Sklop7[[#This Row],[Okvirna količina]]</f>
        <v>0</v>
      </c>
      <c r="U18" s="138" t="s">
        <v>161</v>
      </c>
    </row>
    <row r="19" spans="1:22" s="57" customFormat="1" ht="12">
      <c r="A19" s="90" t="s">
        <v>6</v>
      </c>
      <c r="B19" s="78" t="s">
        <v>531</v>
      </c>
      <c r="C19" s="83" t="s">
        <v>161</v>
      </c>
      <c r="D19" s="83" t="s">
        <v>1</v>
      </c>
      <c r="E19" s="108"/>
      <c r="F19" s="91">
        <v>100</v>
      </c>
      <c r="G19" s="112" t="s">
        <v>1</v>
      </c>
      <c r="H19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9" s="86" t="str">
        <f>IF(Sklop7[[#This Row],[ZAHTEVANA SHEMA KAKOVOSTI]]&lt;&gt;"",Sklop7[[#This Row],[Preračunana masa/volumen/kos na enoto kg]],"")</f>
        <v/>
      </c>
      <c r="J19" s="96"/>
      <c r="K19" s="92"/>
      <c r="L19" s="92"/>
      <c r="M19" s="138" t="s">
        <v>161</v>
      </c>
      <c r="N19" s="93"/>
      <c r="O19" s="138" t="s">
        <v>161</v>
      </c>
      <c r="P19" s="99"/>
      <c r="Q19" s="93">
        <f>+Sklop7[[#This Row],[cena/enota brez DDV v EUR]]*Sklop7[[#This Row],[Stopnja DDV (%)]]</f>
        <v>0</v>
      </c>
      <c r="R19" s="93">
        <f>+Sklop7[[#This Row],[cena/enota brez DDV v EUR]]+Sklop7[[#This Row],[Davek (EUR)]]</f>
        <v>0</v>
      </c>
      <c r="S19" s="93">
        <f>+Sklop7[[#This Row],[cena/enota brez DDV v EUR]]*Sklop7[[#This Row],[Okvirna količina]]</f>
        <v>0</v>
      </c>
      <c r="T19" s="93">
        <f>+Sklop7[[#This Row],[Končna cena/enoto mere (EUR) z DDV]]*Sklop7[[#This Row],[Okvirna količina]]</f>
        <v>0</v>
      </c>
      <c r="U19" s="138" t="s">
        <v>161</v>
      </c>
    </row>
    <row r="20" spans="1:22" s="57" customFormat="1" ht="12">
      <c r="A20" s="85" t="s">
        <v>7</v>
      </c>
      <c r="B20" s="10" t="s">
        <v>532</v>
      </c>
      <c r="C20" s="83" t="s">
        <v>161</v>
      </c>
      <c r="D20" s="83" t="s">
        <v>1</v>
      </c>
      <c r="E20" s="108"/>
      <c r="F20" s="91">
        <v>50</v>
      </c>
      <c r="G20" s="112" t="s">
        <v>1</v>
      </c>
      <c r="H20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0" s="86" t="str">
        <f>IF(Sklop7[[#This Row],[ZAHTEVANA SHEMA KAKOVOSTI]]&lt;&gt;"",Sklop7[[#This Row],[Preračunana masa/volumen/kos na enoto kg]],"")</f>
        <v/>
      </c>
      <c r="J20" s="96"/>
      <c r="K20" s="92"/>
      <c r="L20" s="92"/>
      <c r="M20" s="138" t="s">
        <v>161</v>
      </c>
      <c r="N20" s="93"/>
      <c r="O20" s="138" t="s">
        <v>161</v>
      </c>
      <c r="P20" s="99"/>
      <c r="Q20" s="93">
        <f>+Sklop7[[#This Row],[cena/enota brez DDV v EUR]]*Sklop7[[#This Row],[Stopnja DDV (%)]]</f>
        <v>0</v>
      </c>
      <c r="R20" s="93">
        <f>+Sklop7[[#This Row],[cena/enota brez DDV v EUR]]+Sklop7[[#This Row],[Davek (EUR)]]</f>
        <v>0</v>
      </c>
      <c r="S20" s="93">
        <f>+Sklop7[[#This Row],[cena/enota brez DDV v EUR]]*Sklop7[[#This Row],[Okvirna količina]]</f>
        <v>0</v>
      </c>
      <c r="T20" s="93">
        <f>+Sklop7[[#This Row],[Končna cena/enoto mere (EUR) z DDV]]*Sklop7[[#This Row],[Okvirna količina]]</f>
        <v>0</v>
      </c>
      <c r="U20" s="138" t="s">
        <v>161</v>
      </c>
    </row>
    <row r="21" spans="1:22" s="57" customFormat="1" ht="12">
      <c r="A21" s="90" t="s">
        <v>8</v>
      </c>
      <c r="B21" s="10" t="s">
        <v>533</v>
      </c>
      <c r="C21" s="83" t="s">
        <v>161</v>
      </c>
      <c r="D21" s="83" t="s">
        <v>1</v>
      </c>
      <c r="E21" s="108"/>
      <c r="F21" s="91">
        <v>100</v>
      </c>
      <c r="G21" s="112" t="s">
        <v>1</v>
      </c>
      <c r="H21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86" t="str">
        <f>IF(Sklop7[[#This Row],[ZAHTEVANA SHEMA KAKOVOSTI]]&lt;&gt;"",Sklop7[[#This Row],[Preračunana masa/volumen/kos na enoto kg]],"")</f>
        <v/>
      </c>
      <c r="J21" s="96"/>
      <c r="K21" s="92"/>
      <c r="L21" s="92"/>
      <c r="M21" s="138" t="s">
        <v>161</v>
      </c>
      <c r="N21" s="93"/>
      <c r="O21" s="138" t="s">
        <v>161</v>
      </c>
      <c r="P21" s="99"/>
      <c r="Q21" s="93">
        <f>+Sklop7[[#This Row],[cena/enota brez DDV v EUR]]*Sklop7[[#This Row],[Stopnja DDV (%)]]</f>
        <v>0</v>
      </c>
      <c r="R21" s="93">
        <f>+Sklop7[[#This Row],[cena/enota brez DDV v EUR]]+Sklop7[[#This Row],[Davek (EUR)]]</f>
        <v>0</v>
      </c>
      <c r="S21" s="93">
        <f>+Sklop7[[#This Row],[cena/enota brez DDV v EUR]]*Sklop7[[#This Row],[Okvirna količina]]</f>
        <v>0</v>
      </c>
      <c r="T21" s="93">
        <f>+Sklop7[[#This Row],[Končna cena/enoto mere (EUR) z DDV]]*Sklop7[[#This Row],[Okvirna količina]]</f>
        <v>0</v>
      </c>
      <c r="U21" s="138" t="s">
        <v>161</v>
      </c>
    </row>
    <row r="22" spans="1:22" s="57" customFormat="1" ht="24">
      <c r="A22" s="85" t="s">
        <v>9</v>
      </c>
      <c r="B22" s="78" t="s">
        <v>534</v>
      </c>
      <c r="C22" s="83" t="s">
        <v>161</v>
      </c>
      <c r="D22" s="83" t="s">
        <v>1</v>
      </c>
      <c r="E22" s="108"/>
      <c r="F22" s="91">
        <v>50</v>
      </c>
      <c r="G22" s="112" t="s">
        <v>1</v>
      </c>
      <c r="H22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2" s="86" t="str">
        <f>IF(Sklop7[[#This Row],[ZAHTEVANA SHEMA KAKOVOSTI]]&lt;&gt;"",Sklop7[[#This Row],[Preračunana masa/volumen/kos na enoto kg]],"")</f>
        <v/>
      </c>
      <c r="J22" s="96"/>
      <c r="K22" s="92"/>
      <c r="L22" s="92"/>
      <c r="M22" s="138" t="s">
        <v>161</v>
      </c>
      <c r="N22" s="93"/>
      <c r="O22" s="138" t="s">
        <v>161</v>
      </c>
      <c r="P22" s="99"/>
      <c r="Q22" s="93">
        <f>+Sklop7[[#This Row],[cena/enota brez DDV v EUR]]*Sklop7[[#This Row],[Stopnja DDV (%)]]</f>
        <v>0</v>
      </c>
      <c r="R22" s="93">
        <f>+Sklop7[[#This Row],[cena/enota brez DDV v EUR]]+Sklop7[[#This Row],[Davek (EUR)]]</f>
        <v>0</v>
      </c>
      <c r="S22" s="93">
        <f>+Sklop7[[#This Row],[cena/enota brez DDV v EUR]]*Sklop7[[#This Row],[Okvirna količina]]</f>
        <v>0</v>
      </c>
      <c r="T22" s="93">
        <f>+Sklop7[[#This Row],[Končna cena/enoto mere (EUR) z DDV]]*Sklop7[[#This Row],[Okvirna količina]]</f>
        <v>0</v>
      </c>
      <c r="U22" s="138" t="s">
        <v>161</v>
      </c>
    </row>
    <row r="23" spans="1:22" s="57" customFormat="1" ht="12">
      <c r="A23" s="90" t="s">
        <v>10</v>
      </c>
      <c r="B23" s="78" t="s">
        <v>535</v>
      </c>
      <c r="C23" s="83" t="s">
        <v>161</v>
      </c>
      <c r="D23" s="83" t="s">
        <v>1</v>
      </c>
      <c r="E23" s="108"/>
      <c r="F23" s="91">
        <v>50</v>
      </c>
      <c r="G23" s="112" t="s">
        <v>1</v>
      </c>
      <c r="H23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3" s="86" t="str">
        <f>IF(Sklop7[[#This Row],[ZAHTEVANA SHEMA KAKOVOSTI]]&lt;&gt;"",Sklop7[[#This Row],[Preračunana masa/volumen/kos na enoto kg]],"")</f>
        <v/>
      </c>
      <c r="J23" s="96"/>
      <c r="K23" s="92"/>
      <c r="L23" s="92"/>
      <c r="M23" s="138" t="s">
        <v>161</v>
      </c>
      <c r="N23" s="93"/>
      <c r="O23" s="138" t="s">
        <v>161</v>
      </c>
      <c r="P23" s="99"/>
      <c r="Q23" s="93">
        <f>+Sklop7[[#This Row],[cena/enota brez DDV v EUR]]*Sklop7[[#This Row],[Stopnja DDV (%)]]</f>
        <v>0</v>
      </c>
      <c r="R23" s="93">
        <f>+Sklop7[[#This Row],[cena/enota brez DDV v EUR]]+Sklop7[[#This Row],[Davek (EUR)]]</f>
        <v>0</v>
      </c>
      <c r="S23" s="93">
        <f>+Sklop7[[#This Row],[cena/enota brez DDV v EUR]]*Sklop7[[#This Row],[Okvirna količina]]</f>
        <v>0</v>
      </c>
      <c r="T23" s="93">
        <f>+Sklop7[[#This Row],[Končna cena/enoto mere (EUR) z DDV]]*Sklop7[[#This Row],[Okvirna količina]]</f>
        <v>0</v>
      </c>
      <c r="U23" s="138" t="s">
        <v>161</v>
      </c>
    </row>
    <row r="24" spans="1:22" s="57" customFormat="1" ht="12">
      <c r="A24" s="85" t="s">
        <v>11</v>
      </c>
      <c r="B24" s="78" t="s">
        <v>536</v>
      </c>
      <c r="C24" s="83" t="s">
        <v>161</v>
      </c>
      <c r="D24" s="83" t="s">
        <v>1</v>
      </c>
      <c r="E24" s="108"/>
      <c r="F24" s="91">
        <v>50</v>
      </c>
      <c r="G24" s="112" t="s">
        <v>1</v>
      </c>
      <c r="H24" s="86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86" t="str">
        <f>IF(Sklop7[[#This Row],[ZAHTEVANA SHEMA KAKOVOSTI]]&lt;&gt;"",Sklop7[[#This Row],[Preračunana masa/volumen/kos na enoto kg]],"")</f>
        <v/>
      </c>
      <c r="J24" s="96"/>
      <c r="K24" s="92"/>
      <c r="L24" s="92"/>
      <c r="M24" s="138" t="s">
        <v>161</v>
      </c>
      <c r="N24" s="93"/>
      <c r="O24" s="138" t="s">
        <v>161</v>
      </c>
      <c r="P24" s="99"/>
      <c r="Q24" s="93">
        <f>+Sklop7[[#This Row],[cena/enota brez DDV v EUR]]*Sklop7[[#This Row],[Stopnja DDV (%)]]</f>
        <v>0</v>
      </c>
      <c r="R24" s="93">
        <f>+Sklop7[[#This Row],[cena/enota brez DDV v EUR]]+Sklop7[[#This Row],[Davek (EUR)]]</f>
        <v>0</v>
      </c>
      <c r="S24" s="93">
        <f>+Sklop7[[#This Row],[cena/enota brez DDV v EUR]]*Sklop7[[#This Row],[Okvirna količina]]</f>
        <v>0</v>
      </c>
      <c r="T24" s="93">
        <f>+Sklop7[[#This Row],[Končna cena/enoto mere (EUR) z DDV]]*Sklop7[[#This Row],[Okvirna količina]]</f>
        <v>0</v>
      </c>
      <c r="U24" s="138" t="s">
        <v>161</v>
      </c>
    </row>
    <row r="25" spans="1:22">
      <c r="A25" s="322" t="s">
        <v>182</v>
      </c>
      <c r="B25" s="323"/>
      <c r="C25" s="324"/>
      <c r="D25" s="324"/>
      <c r="E25" s="325"/>
      <c r="F25" s="326"/>
      <c r="G25" s="327"/>
      <c r="H25" s="328">
        <f>SUBTOTAL(109,Sklop7[Preračunana masa/volumen/kos na enoto kg])</f>
        <v>1800</v>
      </c>
      <c r="I25" s="328">
        <f>SUBTOTAL(109,Sklop7[Živila iz shem kakovosti (kg)])</f>
        <v>0</v>
      </c>
      <c r="J25" s="326"/>
      <c r="K25" s="329"/>
      <c r="L25" s="329"/>
      <c r="M25" s="330"/>
      <c r="N25" s="331"/>
      <c r="O25" s="331"/>
      <c r="P25" s="331"/>
      <c r="Q25" s="332"/>
      <c r="R25" s="326"/>
      <c r="S25" s="332">
        <f>SUBTOTAL(109,Sklop7[Vrednost za okvirno količino (EUR) brez DDV])</f>
        <v>0</v>
      </c>
      <c r="T25" s="332">
        <f>SUBTOTAL(109,Sklop7[Vrednost za okvirno količino (EUR) z DDV])</f>
        <v>0</v>
      </c>
      <c r="U25" s="333"/>
    </row>
    <row r="26" spans="1:22" ht="14.4">
      <c r="A26" s="7"/>
      <c r="B26" s="5"/>
      <c r="C26" s="28"/>
      <c r="D26" s="28"/>
      <c r="E26" s="27"/>
      <c r="F26" s="8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</row>
    <row r="27" spans="1:22">
      <c r="A27" s="50" t="s">
        <v>178</v>
      </c>
      <c r="B27" s="18"/>
      <c r="C27" s="30"/>
      <c r="D27" s="30"/>
      <c r="E27" s="109"/>
      <c r="Q27" s="50"/>
      <c r="R27" s="50"/>
      <c r="S27" s="50"/>
      <c r="T27" s="50"/>
    </row>
    <row r="28" spans="1:22">
      <c r="A28" s="13" t="s">
        <v>180</v>
      </c>
      <c r="B28" s="18"/>
      <c r="C28" s="30"/>
      <c r="D28" s="30"/>
      <c r="E28" s="109"/>
    </row>
    <row r="29" spans="1:22">
      <c r="A29" s="104" t="s">
        <v>265</v>
      </c>
      <c r="F29" s="70"/>
      <c r="G29" s="70"/>
      <c r="H29" s="31"/>
      <c r="I29" s="31"/>
      <c r="J29" s="31"/>
      <c r="K29" s="31"/>
      <c r="L29" s="56"/>
      <c r="M29" s="56"/>
      <c r="N29" s="31"/>
      <c r="O29" s="31"/>
      <c r="P29" s="31"/>
      <c r="Q29" s="31"/>
      <c r="R29" s="31"/>
    </row>
    <row r="30" spans="1:22">
      <c r="A30" s="628" t="s">
        <v>359</v>
      </c>
      <c r="B30" s="628"/>
      <c r="C30" s="628"/>
      <c r="D30" s="628"/>
      <c r="E30" s="628"/>
      <c r="F30" s="628"/>
      <c r="G30" s="628"/>
      <c r="H30" s="628"/>
      <c r="I30" s="628"/>
      <c r="J30" s="628"/>
      <c r="K30" s="628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</row>
    <row r="31" spans="1:22" ht="12.75" customHeight="1">
      <c r="A31" s="121"/>
      <c r="B31" s="121"/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2"/>
      <c r="N31" s="122"/>
      <c r="O31" s="122"/>
      <c r="P31" s="122"/>
      <c r="Q31" s="122"/>
      <c r="R31" s="122"/>
      <c r="S31" s="122"/>
      <c r="T31" s="122"/>
      <c r="U31" s="122"/>
      <c r="V31" s="122"/>
    </row>
    <row r="32" spans="1:22">
      <c r="A32" s="104" t="s">
        <v>66</v>
      </c>
      <c r="F32" s="70"/>
      <c r="G32" s="70" t="s">
        <v>67</v>
      </c>
      <c r="H32" s="31"/>
      <c r="I32" s="31"/>
      <c r="J32" s="31"/>
      <c r="K32" s="31"/>
      <c r="L32" s="56"/>
      <c r="M32" s="121"/>
      <c r="N32" s="121"/>
      <c r="O32" s="121"/>
      <c r="P32" s="121"/>
      <c r="Q32" s="121"/>
      <c r="R32" s="121"/>
      <c r="S32" s="121"/>
      <c r="T32" s="121"/>
      <c r="U32" s="121"/>
      <c r="V32" s="121"/>
    </row>
    <row r="33" spans="1:21" ht="14.4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56"/>
      <c r="N33" s="31"/>
      <c r="O33" s="31"/>
      <c r="P33" s="31"/>
      <c r="Q33" s="31" t="s">
        <v>68</v>
      </c>
      <c r="R33" s="31"/>
    </row>
    <row r="34" spans="1:21" ht="14.4">
      <c r="B34" s="18"/>
      <c r="C34" s="30"/>
      <c r="D34" s="30"/>
      <c r="E34" s="109"/>
      <c r="M34" s="22"/>
      <c r="N34" s="9"/>
      <c r="O34" s="9"/>
      <c r="P34" s="9"/>
      <c r="Q34" s="9"/>
      <c r="R34" s="9"/>
      <c r="S34" s="4"/>
      <c r="T34" s="4"/>
      <c r="U34" s="8"/>
    </row>
    <row r="35" spans="1:21">
      <c r="B35" s="18"/>
      <c r="C35" s="30"/>
      <c r="D35" s="30"/>
      <c r="E35" s="109"/>
    </row>
    <row r="36" spans="1:21">
      <c r="B36" s="18"/>
      <c r="C36" s="30"/>
      <c r="D36" s="30"/>
      <c r="E36" s="109"/>
    </row>
    <row r="37" spans="1:21">
      <c r="B37" s="18"/>
      <c r="C37" s="30"/>
      <c r="D37" s="30"/>
      <c r="E37" s="109"/>
    </row>
    <row r="38" spans="1:21">
      <c r="B38" s="18"/>
      <c r="C38" s="30"/>
      <c r="D38" s="30"/>
      <c r="E38" s="109"/>
    </row>
    <row r="39" spans="1:21">
      <c r="B39" s="18"/>
      <c r="C39" s="30"/>
      <c r="D39" s="30"/>
      <c r="E39" s="109"/>
    </row>
    <row r="40" spans="1:21">
      <c r="B40" s="18"/>
      <c r="C40" s="30"/>
      <c r="D40" s="30"/>
      <c r="E40" s="109"/>
    </row>
    <row r="41" spans="1:21">
      <c r="B41" s="18"/>
      <c r="C41" s="30"/>
      <c r="D41" s="30"/>
      <c r="E41" s="109"/>
    </row>
    <row r="42" spans="1:21">
      <c r="B42" s="18"/>
      <c r="C42" s="30"/>
      <c r="D42" s="30"/>
      <c r="E42" s="109"/>
    </row>
    <row r="43" spans="1:21">
      <c r="B43" s="18"/>
      <c r="C43" s="30"/>
      <c r="D43" s="30"/>
      <c r="E43" s="109"/>
    </row>
    <row r="44" spans="1:21">
      <c r="B44" s="18"/>
      <c r="C44" s="30"/>
      <c r="D44" s="30"/>
      <c r="E44" s="109"/>
    </row>
    <row r="45" spans="1:21">
      <c r="B45" s="18"/>
      <c r="C45" s="30"/>
      <c r="D45" s="30"/>
      <c r="E45" s="109"/>
    </row>
    <row r="46" spans="1:21">
      <c r="B46" s="18"/>
      <c r="C46" s="30"/>
      <c r="D46" s="30"/>
      <c r="E46" s="109"/>
    </row>
    <row r="47" spans="1:21">
      <c r="B47" s="18"/>
      <c r="C47" s="30"/>
      <c r="D47" s="30"/>
      <c r="E47" s="109"/>
    </row>
    <row r="48" spans="1:21">
      <c r="B48" s="18"/>
      <c r="C48" s="30"/>
      <c r="D48" s="30"/>
      <c r="E48" s="109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9"/>
      <c r="C257" s="29"/>
      <c r="D257" s="29"/>
      <c r="E257" s="107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</sheetData>
  <sheetProtection insertRows="0" deleteRows="0"/>
  <protectedRanges>
    <protectedRange sqref="U33:U1048576 J32:L1048576 M33:P1048576 J25:P29 U1:U29 J1:P14 J16:P24 J15:K15 M15:P15" name="Obseg1"/>
    <protectedRange sqref="J31:L31 U31:U32 M31:P32" name="Obseg1_2"/>
    <protectedRange sqref="U30 J30:P30" name="Obseg1_3"/>
    <protectedRange sqref="L15" name="Obseg1_1"/>
  </protectedRanges>
  <mergeCells count="8">
    <mergeCell ref="A30:K3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22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2"/>
  <sheetViews>
    <sheetView zoomScale="90" zoomScaleNormal="90" zoomScaleSheetLayoutView="100" workbookViewId="0">
      <selection activeCell="M10" sqref="M10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pred_rekapitulacija'!A21</f>
        <v>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pred_rekapitulacija'!B21</f>
        <v>PERUTNINA IN PERUTNINSKI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537</v>
      </c>
      <c r="C16" s="83" t="s">
        <v>161</v>
      </c>
      <c r="D16" s="83" t="s">
        <v>1</v>
      </c>
      <c r="E16" s="232" t="s">
        <v>183</v>
      </c>
      <c r="F16" s="233">
        <v>250</v>
      </c>
      <c r="G16" s="256" t="s">
        <v>276</v>
      </c>
      <c r="H1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</v>
      </c>
      <c r="I16" s="86">
        <f>IF(Sklop8[[#This Row],[ZAHTEVANA SHEMA KAKOVOSTI]]&lt;&gt;"",Sklop8[[#This Row],[Preračunana masa/volumen/kos na enoto kg]],"")</f>
        <v>250</v>
      </c>
      <c r="J16" s="95"/>
      <c r="K16" s="87"/>
      <c r="L16" s="87"/>
      <c r="M16" s="190" t="s">
        <v>161</v>
      </c>
      <c r="N16" s="89"/>
      <c r="O16" s="190" t="s">
        <v>161</v>
      </c>
      <c r="P16" s="97"/>
      <c r="Q16" s="89">
        <f>+Sklop8[[#This Row],[cena/enota brez DDV v EUR]]*Sklop8[[#This Row],[Stopnja DDV (%)]]</f>
        <v>0</v>
      </c>
      <c r="R16" s="89">
        <f>+Sklop8[[#This Row],[cena/enota brez DDV v EUR]]+Sklop8[[#This Row],[Davek (EUR)]]</f>
        <v>0</v>
      </c>
      <c r="S16" s="89">
        <f>+Sklop8[[#This Row],[cena/enota brez DDV v EUR]]*Sklop8[[#This Row],[Okvirna količina]]</f>
        <v>0</v>
      </c>
      <c r="T16" s="89">
        <f>+Sklop8[[#This Row],[Končna cena/enoto mere (EUR) z DDV]]*Sklop8[[#This Row],[Okvirna količina]]</f>
        <v>0</v>
      </c>
      <c r="U16" s="162"/>
    </row>
    <row r="17" spans="1:21" s="57" customFormat="1" ht="12">
      <c r="A17" s="85" t="s">
        <v>4</v>
      </c>
      <c r="B17" s="239" t="s">
        <v>538</v>
      </c>
      <c r="C17" s="231" t="s">
        <v>161</v>
      </c>
      <c r="D17" s="240" t="s">
        <v>1</v>
      </c>
      <c r="E17" s="232"/>
      <c r="F17" s="233">
        <v>90</v>
      </c>
      <c r="G17" s="254" t="s">
        <v>276</v>
      </c>
      <c r="H17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17" s="233" t="str">
        <f>IF(Sklop8[[#This Row],[ZAHTEVANA SHEMA KAKOVOSTI]]&lt;&gt;"",Sklop8[[#This Row],[Preračunana masa/volumen/kos na enoto kg]],"")</f>
        <v/>
      </c>
      <c r="J17" s="234"/>
      <c r="K17" s="251"/>
      <c r="L17" s="251"/>
      <c r="M17" s="190" t="s">
        <v>161</v>
      </c>
      <c r="N17" s="236"/>
      <c r="O17" s="190" t="s">
        <v>161</v>
      </c>
      <c r="P17" s="244"/>
      <c r="Q17" s="236">
        <f>+Sklop8[[#This Row],[cena/enota brez DDV v EUR]]*Sklop8[[#This Row],[Stopnja DDV (%)]]</f>
        <v>0</v>
      </c>
      <c r="R17" s="236">
        <f>+Sklop8[[#This Row],[cena/enota brez DDV v EUR]]+Sklop8[[#This Row],[Davek (EUR)]]</f>
        <v>0</v>
      </c>
      <c r="S17" s="236">
        <f>+Sklop8[[#This Row],[cena/enota brez DDV v EUR]]*Sklop8[[#This Row],[Okvirna količina]]</f>
        <v>0</v>
      </c>
      <c r="T17" s="236">
        <f>+Sklop8[[#This Row],[Končna cena/enoto mere (EUR) z DDV]]*Sklop8[[#This Row],[Okvirna količina]]</f>
        <v>0</v>
      </c>
      <c r="U17" s="245"/>
    </row>
    <row r="18" spans="1:21" s="57" customFormat="1" ht="12">
      <c r="A18" s="85" t="s">
        <v>5</v>
      </c>
      <c r="B18" s="239" t="s">
        <v>539</v>
      </c>
      <c r="C18" s="231" t="s">
        <v>161</v>
      </c>
      <c r="D18" s="240" t="s">
        <v>1</v>
      </c>
      <c r="E18" s="232" t="s">
        <v>183</v>
      </c>
      <c r="F18" s="233">
        <v>410</v>
      </c>
      <c r="G18" s="254" t="s">
        <v>276</v>
      </c>
      <c r="H18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410</v>
      </c>
      <c r="I18" s="233">
        <f>IF(Sklop8[[#This Row],[ZAHTEVANA SHEMA KAKOVOSTI]]&lt;&gt;"",Sklop8[[#This Row],[Preračunana masa/volumen/kos na enoto kg]],"")</f>
        <v>410</v>
      </c>
      <c r="J18" s="234"/>
      <c r="K18" s="251"/>
      <c r="L18" s="251"/>
      <c r="M18" s="190" t="s">
        <v>161</v>
      </c>
      <c r="N18" s="236"/>
      <c r="O18" s="190" t="s">
        <v>161</v>
      </c>
      <c r="P18" s="244"/>
      <c r="Q18" s="236">
        <f>+Sklop8[[#This Row],[cena/enota brez DDV v EUR]]*Sklop8[[#This Row],[Stopnja DDV (%)]]</f>
        <v>0</v>
      </c>
      <c r="R18" s="236">
        <f>+Sklop8[[#This Row],[cena/enota brez DDV v EUR]]+Sklop8[[#This Row],[Davek (EUR)]]</f>
        <v>0</v>
      </c>
      <c r="S18" s="236">
        <f>+Sklop8[[#This Row],[cena/enota brez DDV v EUR]]*Sklop8[[#This Row],[Okvirna količina]]</f>
        <v>0</v>
      </c>
      <c r="T18" s="236">
        <f>+Sklop8[[#This Row],[Končna cena/enoto mere (EUR) z DDV]]*Sklop8[[#This Row],[Okvirna količina]]</f>
        <v>0</v>
      </c>
      <c r="U18" s="245"/>
    </row>
    <row r="19" spans="1:21" s="57" customFormat="1" ht="12">
      <c r="A19" s="85" t="s">
        <v>6</v>
      </c>
      <c r="B19" s="239" t="s">
        <v>540</v>
      </c>
      <c r="C19" s="231" t="s">
        <v>161</v>
      </c>
      <c r="D19" s="240" t="s">
        <v>1</v>
      </c>
      <c r="E19" s="232"/>
      <c r="F19" s="233">
        <v>15</v>
      </c>
      <c r="G19" s="254" t="s">
        <v>276</v>
      </c>
      <c r="H19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19" s="233" t="str">
        <f>IF(Sklop8[[#This Row],[ZAHTEVANA SHEMA KAKOVOSTI]]&lt;&gt;"",Sklop8[[#This Row],[Preračunana masa/volumen/kos na enoto kg]],"")</f>
        <v/>
      </c>
      <c r="J19" s="234"/>
      <c r="K19" s="251"/>
      <c r="L19" s="251"/>
      <c r="M19" s="190" t="s">
        <v>161</v>
      </c>
      <c r="N19" s="236"/>
      <c r="O19" s="190" t="s">
        <v>161</v>
      </c>
      <c r="P19" s="244"/>
      <c r="Q19" s="236">
        <f>+Sklop8[[#This Row],[cena/enota brez DDV v EUR]]*Sklop8[[#This Row],[Stopnja DDV (%)]]</f>
        <v>0</v>
      </c>
      <c r="R19" s="236">
        <f>+Sklop8[[#This Row],[cena/enota brez DDV v EUR]]+Sklop8[[#This Row],[Davek (EUR)]]</f>
        <v>0</v>
      </c>
      <c r="S19" s="236">
        <f>+Sklop8[[#This Row],[cena/enota brez DDV v EUR]]*Sklop8[[#This Row],[Okvirna količina]]</f>
        <v>0</v>
      </c>
      <c r="T19" s="236">
        <f>+Sklop8[[#This Row],[Končna cena/enoto mere (EUR) z DDV]]*Sklop8[[#This Row],[Okvirna količina]]</f>
        <v>0</v>
      </c>
      <c r="U19" s="245"/>
    </row>
    <row r="20" spans="1:21" s="57" customFormat="1" ht="12">
      <c r="A20" s="85" t="s">
        <v>7</v>
      </c>
      <c r="B20" s="270" t="s">
        <v>1229</v>
      </c>
      <c r="C20" s="231" t="s">
        <v>161</v>
      </c>
      <c r="D20" s="240" t="s">
        <v>1</v>
      </c>
      <c r="E20" s="232"/>
      <c r="F20" s="233">
        <v>20</v>
      </c>
      <c r="G20" s="254" t="s">
        <v>276</v>
      </c>
      <c r="H20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0" s="233" t="str">
        <f>IF(Sklop8[[#This Row],[ZAHTEVANA SHEMA KAKOVOSTI]]&lt;&gt;"",Sklop8[[#This Row],[Preračunana masa/volumen/kos na enoto kg]],"")</f>
        <v/>
      </c>
      <c r="J20" s="234"/>
      <c r="K20" s="251"/>
      <c r="L20" s="251"/>
      <c r="M20" s="190" t="s">
        <v>161</v>
      </c>
      <c r="N20" s="236"/>
      <c r="O20" s="190" t="s">
        <v>161</v>
      </c>
      <c r="P20" s="244"/>
      <c r="Q20" s="236">
        <f>+Sklop8[[#This Row],[cena/enota brez DDV v EUR]]*Sklop8[[#This Row],[Stopnja DDV (%)]]</f>
        <v>0</v>
      </c>
      <c r="R20" s="236">
        <f>+Sklop8[[#This Row],[cena/enota brez DDV v EUR]]+Sklop8[[#This Row],[Davek (EUR)]]</f>
        <v>0</v>
      </c>
      <c r="S20" s="236">
        <f>+Sklop8[[#This Row],[cena/enota brez DDV v EUR]]*Sklop8[[#This Row],[Okvirna količina]]</f>
        <v>0</v>
      </c>
      <c r="T20" s="236">
        <f>+Sklop8[[#This Row],[Končna cena/enoto mere (EUR) z DDV]]*Sklop8[[#This Row],[Okvirna količina]]</f>
        <v>0</v>
      </c>
      <c r="U20" s="245"/>
    </row>
    <row r="21" spans="1:21" s="57" customFormat="1" ht="12">
      <c r="A21" s="85" t="s">
        <v>8</v>
      </c>
      <c r="B21" s="239" t="s">
        <v>541</v>
      </c>
      <c r="C21" s="231" t="s">
        <v>161</v>
      </c>
      <c r="D21" s="240" t="s">
        <v>1</v>
      </c>
      <c r="E21" s="232"/>
      <c r="F21" s="233">
        <v>500</v>
      </c>
      <c r="G21" s="254" t="s">
        <v>276</v>
      </c>
      <c r="H21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233" t="str">
        <f>IF(Sklop8[[#This Row],[ZAHTEVANA SHEMA KAKOVOSTI]]&lt;&gt;"",Sklop8[[#This Row],[Preračunana masa/volumen/kos na enoto kg]],"")</f>
        <v/>
      </c>
      <c r="J21" s="234"/>
      <c r="K21" s="251"/>
      <c r="L21" s="251"/>
      <c r="M21" s="190" t="s">
        <v>161</v>
      </c>
      <c r="N21" s="236"/>
      <c r="O21" s="190" t="s">
        <v>161</v>
      </c>
      <c r="P21" s="244"/>
      <c r="Q21" s="236">
        <f>+Sklop8[[#This Row],[cena/enota brez DDV v EUR]]*Sklop8[[#This Row],[Stopnja DDV (%)]]</f>
        <v>0</v>
      </c>
      <c r="R21" s="236">
        <f>+Sklop8[[#This Row],[cena/enota brez DDV v EUR]]+Sklop8[[#This Row],[Davek (EUR)]]</f>
        <v>0</v>
      </c>
      <c r="S21" s="236">
        <f>+Sklop8[[#This Row],[cena/enota brez DDV v EUR]]*Sklop8[[#This Row],[Okvirna količina]]</f>
        <v>0</v>
      </c>
      <c r="T21" s="236">
        <f>+Sklop8[[#This Row],[Končna cena/enoto mere (EUR) z DDV]]*Sklop8[[#This Row],[Okvirna količina]]</f>
        <v>0</v>
      </c>
      <c r="U21" s="245"/>
    </row>
    <row r="22" spans="1:21" s="57" customFormat="1" ht="12">
      <c r="A22" s="85" t="s">
        <v>9</v>
      </c>
      <c r="B22" s="239" t="s">
        <v>542</v>
      </c>
      <c r="C22" s="231" t="s">
        <v>161</v>
      </c>
      <c r="D22" s="240" t="s">
        <v>1</v>
      </c>
      <c r="E22" s="232"/>
      <c r="F22" s="233">
        <v>10</v>
      </c>
      <c r="G22" s="254" t="s">
        <v>276</v>
      </c>
      <c r="H22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22" s="233" t="str">
        <f>IF(Sklop8[[#This Row],[ZAHTEVANA SHEMA KAKOVOSTI]]&lt;&gt;"",Sklop8[[#This Row],[Preračunana masa/volumen/kos na enoto kg]],"")</f>
        <v/>
      </c>
      <c r="J22" s="234"/>
      <c r="K22" s="251"/>
      <c r="L22" s="251"/>
      <c r="M22" s="190" t="s">
        <v>161</v>
      </c>
      <c r="N22" s="236"/>
      <c r="O22" s="190" t="s">
        <v>161</v>
      </c>
      <c r="P22" s="244"/>
      <c r="Q22" s="236">
        <f>+Sklop8[[#This Row],[cena/enota brez DDV v EUR]]*Sklop8[[#This Row],[Stopnja DDV (%)]]</f>
        <v>0</v>
      </c>
      <c r="R22" s="236">
        <f>+Sklop8[[#This Row],[cena/enota brez DDV v EUR]]+Sklop8[[#This Row],[Davek (EUR)]]</f>
        <v>0</v>
      </c>
      <c r="S22" s="236">
        <f>+Sklop8[[#This Row],[cena/enota brez DDV v EUR]]*Sklop8[[#This Row],[Okvirna količina]]</f>
        <v>0</v>
      </c>
      <c r="T22" s="236">
        <f>+Sklop8[[#This Row],[Končna cena/enoto mere (EUR) z DDV]]*Sklop8[[#This Row],[Okvirna količina]]</f>
        <v>0</v>
      </c>
      <c r="U22" s="245"/>
    </row>
    <row r="23" spans="1:21" s="57" customFormat="1" ht="12">
      <c r="A23" s="85" t="s">
        <v>10</v>
      </c>
      <c r="B23" s="239" t="s">
        <v>543</v>
      </c>
      <c r="C23" s="231" t="s">
        <v>1231</v>
      </c>
      <c r="D23" s="240" t="s">
        <v>158</v>
      </c>
      <c r="E23" s="232"/>
      <c r="F23" s="233">
        <v>180</v>
      </c>
      <c r="G23" s="254" t="s">
        <v>276</v>
      </c>
      <c r="H23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180</v>
      </c>
      <c r="I23" s="233" t="str">
        <f>IF(Sklop8[[#This Row],[ZAHTEVANA SHEMA KAKOVOSTI]]&lt;&gt;"",Sklop8[[#This Row],[Preračunana masa/volumen/kos na enoto kg]],"")</f>
        <v/>
      </c>
      <c r="J23" s="234"/>
      <c r="K23" s="251"/>
      <c r="L23" s="251"/>
      <c r="M23" s="190" t="s">
        <v>161</v>
      </c>
      <c r="N23" s="236"/>
      <c r="O23" s="190" t="s">
        <v>161</v>
      </c>
      <c r="P23" s="244"/>
      <c r="Q23" s="236">
        <f>+Sklop8[[#This Row],[cena/enota brez DDV v EUR]]*Sklop8[[#This Row],[Stopnja DDV (%)]]</f>
        <v>0</v>
      </c>
      <c r="R23" s="236">
        <f>+Sklop8[[#This Row],[cena/enota brez DDV v EUR]]+Sklop8[[#This Row],[Davek (EUR)]]</f>
        <v>0</v>
      </c>
      <c r="S23" s="236">
        <f>+Sklop8[[#This Row],[cena/enota brez DDV v EUR]]*Sklop8[[#This Row],[Okvirna količina]]</f>
        <v>0</v>
      </c>
      <c r="T23" s="236">
        <f>+Sklop8[[#This Row],[Končna cena/enoto mere (EUR) z DDV]]*Sklop8[[#This Row],[Okvirna količina]]</f>
        <v>0</v>
      </c>
      <c r="U23" s="245"/>
    </row>
    <row r="24" spans="1:21" s="57" customFormat="1" ht="12">
      <c r="A24" s="85" t="s">
        <v>11</v>
      </c>
      <c r="B24" s="239" t="s">
        <v>543</v>
      </c>
      <c r="C24" s="231" t="s">
        <v>1232</v>
      </c>
      <c r="D24" s="240" t="s">
        <v>158</v>
      </c>
      <c r="E24" s="232"/>
      <c r="F24" s="233">
        <v>20</v>
      </c>
      <c r="G24" s="254" t="s">
        <v>276</v>
      </c>
      <c r="H24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4" s="233" t="str">
        <f>IF(Sklop8[[#This Row],[ZAHTEVANA SHEMA KAKOVOSTI]]&lt;&gt;"",Sklop8[[#This Row],[Preračunana masa/volumen/kos na enoto kg]],"")</f>
        <v/>
      </c>
      <c r="J24" s="234"/>
      <c r="K24" s="251"/>
      <c r="L24" s="251"/>
      <c r="M24" s="190" t="s">
        <v>161</v>
      </c>
      <c r="N24" s="236"/>
      <c r="O24" s="190" t="s">
        <v>161</v>
      </c>
      <c r="P24" s="244"/>
      <c r="Q24" s="236">
        <f>+Sklop8[[#This Row],[cena/enota brez DDV v EUR]]*Sklop8[[#This Row],[Stopnja DDV (%)]]</f>
        <v>0</v>
      </c>
      <c r="R24" s="236">
        <f>+Sklop8[[#This Row],[cena/enota brez DDV v EUR]]+Sklop8[[#This Row],[Davek (EUR)]]</f>
        <v>0</v>
      </c>
      <c r="S24" s="236">
        <f>+Sklop8[[#This Row],[cena/enota brez DDV v EUR]]*Sklop8[[#This Row],[Okvirna količina]]</f>
        <v>0</v>
      </c>
      <c r="T24" s="236">
        <f>+Sklop8[[#This Row],[Končna cena/enoto mere (EUR) z DDV]]*Sklop8[[#This Row],[Okvirna količina]]</f>
        <v>0</v>
      </c>
      <c r="U24" s="245"/>
    </row>
    <row r="25" spans="1:21" s="57" customFormat="1" ht="12">
      <c r="A25" s="85" t="s">
        <v>12</v>
      </c>
      <c r="B25" s="239" t="s">
        <v>543</v>
      </c>
      <c r="C25" s="231" t="s">
        <v>1233</v>
      </c>
      <c r="D25" s="240" t="s">
        <v>158</v>
      </c>
      <c r="E25" s="232"/>
      <c r="F25" s="233">
        <v>80</v>
      </c>
      <c r="G25" s="254" t="s">
        <v>276</v>
      </c>
      <c r="H25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25" s="233" t="str">
        <f>IF(Sklop8[[#This Row],[ZAHTEVANA SHEMA KAKOVOSTI]]&lt;&gt;"",Sklop8[[#This Row],[Preračunana masa/volumen/kos na enoto kg]],"")</f>
        <v/>
      </c>
      <c r="J25" s="234"/>
      <c r="K25" s="251"/>
      <c r="L25" s="251"/>
      <c r="M25" s="190" t="s">
        <v>161</v>
      </c>
      <c r="N25" s="236"/>
      <c r="O25" s="190" t="s">
        <v>161</v>
      </c>
      <c r="P25" s="244"/>
      <c r="Q25" s="236">
        <f>+Sklop8[[#This Row],[cena/enota brez DDV v EUR]]*Sklop8[[#This Row],[Stopnja DDV (%)]]</f>
        <v>0</v>
      </c>
      <c r="R25" s="236">
        <f>+Sklop8[[#This Row],[cena/enota brez DDV v EUR]]+Sklop8[[#This Row],[Davek (EUR)]]</f>
        <v>0</v>
      </c>
      <c r="S25" s="236">
        <f>+Sklop8[[#This Row],[cena/enota brez DDV v EUR]]*Sklop8[[#This Row],[Okvirna količina]]</f>
        <v>0</v>
      </c>
      <c r="T25" s="236">
        <f>+Sklop8[[#This Row],[Končna cena/enoto mere (EUR) z DDV]]*Sklop8[[#This Row],[Okvirna količina]]</f>
        <v>0</v>
      </c>
      <c r="U25" s="245"/>
    </row>
    <row r="26" spans="1:21" s="57" customFormat="1" ht="24">
      <c r="A26" s="85" t="s">
        <v>13</v>
      </c>
      <c r="B26" s="239" t="s">
        <v>545</v>
      </c>
      <c r="C26" s="231" t="s">
        <v>161</v>
      </c>
      <c r="D26" s="240" t="s">
        <v>1</v>
      </c>
      <c r="E26" s="232" t="s">
        <v>183</v>
      </c>
      <c r="F26" s="233">
        <v>300</v>
      </c>
      <c r="G26" s="254" t="s">
        <v>276</v>
      </c>
      <c r="H26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26" s="233">
        <f>IF(Sklop8[[#This Row],[ZAHTEVANA SHEMA KAKOVOSTI]]&lt;&gt;"",Sklop8[[#This Row],[Preračunana masa/volumen/kos na enoto kg]],"")</f>
        <v>300</v>
      </c>
      <c r="J26" s="234"/>
      <c r="K26" s="251"/>
      <c r="L26" s="251"/>
      <c r="M26" s="190" t="s">
        <v>161</v>
      </c>
      <c r="N26" s="236"/>
      <c r="O26" s="190" t="s">
        <v>161</v>
      </c>
      <c r="P26" s="244"/>
      <c r="Q26" s="236">
        <f>+Sklop8[[#This Row],[cena/enota brez DDV v EUR]]*Sklop8[[#This Row],[Stopnja DDV (%)]]</f>
        <v>0</v>
      </c>
      <c r="R26" s="236">
        <f>+Sklop8[[#This Row],[cena/enota brez DDV v EUR]]+Sklop8[[#This Row],[Davek (EUR)]]</f>
        <v>0</v>
      </c>
      <c r="S26" s="236">
        <f>+Sklop8[[#This Row],[cena/enota brez DDV v EUR]]*Sklop8[[#This Row],[Okvirna količina]]</f>
        <v>0</v>
      </c>
      <c r="T26" s="236">
        <f>+Sklop8[[#This Row],[Končna cena/enoto mere (EUR) z DDV]]*Sklop8[[#This Row],[Okvirna količina]]</f>
        <v>0</v>
      </c>
      <c r="U26" s="245"/>
    </row>
    <row r="27" spans="1:21" s="57" customFormat="1" ht="12">
      <c r="A27" s="85" t="s">
        <v>14</v>
      </c>
      <c r="B27" s="239" t="s">
        <v>546</v>
      </c>
      <c r="C27" s="231" t="s">
        <v>161</v>
      </c>
      <c r="D27" s="240" t="s">
        <v>1</v>
      </c>
      <c r="E27" s="232" t="s">
        <v>183</v>
      </c>
      <c r="F27" s="233">
        <v>135</v>
      </c>
      <c r="G27" s="254" t="s">
        <v>276</v>
      </c>
      <c r="H27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135</v>
      </c>
      <c r="I27" s="233">
        <f>IF(Sklop8[[#This Row],[ZAHTEVANA SHEMA KAKOVOSTI]]&lt;&gt;"",Sklop8[[#This Row],[Preračunana masa/volumen/kos na enoto kg]],"")</f>
        <v>135</v>
      </c>
      <c r="J27" s="234"/>
      <c r="K27" s="251"/>
      <c r="L27" s="251"/>
      <c r="M27" s="190" t="s">
        <v>161</v>
      </c>
      <c r="N27" s="236"/>
      <c r="O27" s="190" t="s">
        <v>161</v>
      </c>
      <c r="P27" s="244"/>
      <c r="Q27" s="236">
        <f>+Sklop8[[#This Row],[cena/enota brez DDV v EUR]]*Sklop8[[#This Row],[Stopnja DDV (%)]]</f>
        <v>0</v>
      </c>
      <c r="R27" s="236">
        <f>+Sklop8[[#This Row],[cena/enota brez DDV v EUR]]+Sklop8[[#This Row],[Davek (EUR)]]</f>
        <v>0</v>
      </c>
      <c r="S27" s="236">
        <f>+Sklop8[[#This Row],[cena/enota brez DDV v EUR]]*Sklop8[[#This Row],[Okvirna količina]]</f>
        <v>0</v>
      </c>
      <c r="T27" s="236">
        <f>+Sklop8[[#This Row],[Končna cena/enoto mere (EUR) z DDV]]*Sklop8[[#This Row],[Okvirna količina]]</f>
        <v>0</v>
      </c>
      <c r="U27" s="245"/>
    </row>
    <row r="28" spans="1:21" s="57" customFormat="1" ht="24">
      <c r="A28" s="85" t="s">
        <v>15</v>
      </c>
      <c r="B28" s="239" t="s">
        <v>547</v>
      </c>
      <c r="C28" s="231" t="s">
        <v>161</v>
      </c>
      <c r="D28" s="240" t="s">
        <v>1</v>
      </c>
      <c r="E28" s="232" t="s">
        <v>183</v>
      </c>
      <c r="F28" s="233">
        <v>350</v>
      </c>
      <c r="G28" s="254" t="s">
        <v>276</v>
      </c>
      <c r="H28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350</v>
      </c>
      <c r="I28" s="233">
        <f>IF(Sklop8[[#This Row],[ZAHTEVANA SHEMA KAKOVOSTI]]&lt;&gt;"",Sklop8[[#This Row],[Preračunana masa/volumen/kos na enoto kg]],"")</f>
        <v>350</v>
      </c>
      <c r="J28" s="234"/>
      <c r="K28" s="251"/>
      <c r="L28" s="251"/>
      <c r="M28" s="190" t="s">
        <v>161</v>
      </c>
      <c r="N28" s="236"/>
      <c r="O28" s="190" t="s">
        <v>161</v>
      </c>
      <c r="P28" s="244"/>
      <c r="Q28" s="236">
        <f>+Sklop8[[#This Row],[cena/enota brez DDV v EUR]]*Sklop8[[#This Row],[Stopnja DDV (%)]]</f>
        <v>0</v>
      </c>
      <c r="R28" s="236">
        <f>+Sklop8[[#This Row],[cena/enota brez DDV v EUR]]+Sklop8[[#This Row],[Davek (EUR)]]</f>
        <v>0</v>
      </c>
      <c r="S28" s="236">
        <f>+Sklop8[[#This Row],[cena/enota brez DDV v EUR]]*Sklop8[[#This Row],[Okvirna količina]]</f>
        <v>0</v>
      </c>
      <c r="T28" s="236">
        <f>+Sklop8[[#This Row],[Končna cena/enoto mere (EUR) z DDV]]*Sklop8[[#This Row],[Okvirna količina]]</f>
        <v>0</v>
      </c>
      <c r="U28" s="245"/>
    </row>
    <row r="29" spans="1:21" s="57" customFormat="1" ht="24">
      <c r="A29" s="85" t="s">
        <v>16</v>
      </c>
      <c r="B29" s="239" t="s">
        <v>548</v>
      </c>
      <c r="C29" s="231" t="s">
        <v>1234</v>
      </c>
      <c r="D29" s="240" t="s">
        <v>158</v>
      </c>
      <c r="E29" s="232" t="s">
        <v>183</v>
      </c>
      <c r="F29" s="233">
        <v>150</v>
      </c>
      <c r="G29" s="254" t="s">
        <v>276</v>
      </c>
      <c r="H29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233">
        <f>IF(Sklop8[[#This Row],[ZAHTEVANA SHEMA KAKOVOSTI]]&lt;&gt;"",Sklop8[[#This Row],[Preračunana masa/volumen/kos na enoto kg]],"")</f>
        <v>150</v>
      </c>
      <c r="J29" s="234"/>
      <c r="K29" s="251"/>
      <c r="L29" s="251"/>
      <c r="M29" s="190" t="s">
        <v>161</v>
      </c>
      <c r="N29" s="236"/>
      <c r="O29" s="190" t="s">
        <v>161</v>
      </c>
      <c r="P29" s="244"/>
      <c r="Q29" s="236">
        <f>+Sklop8[[#This Row],[cena/enota brez DDV v EUR]]*Sklop8[[#This Row],[Stopnja DDV (%)]]</f>
        <v>0</v>
      </c>
      <c r="R29" s="236">
        <f>+Sklop8[[#This Row],[cena/enota brez DDV v EUR]]+Sklop8[[#This Row],[Davek (EUR)]]</f>
        <v>0</v>
      </c>
      <c r="S29" s="236">
        <f>+Sklop8[[#This Row],[cena/enota brez DDV v EUR]]*Sklop8[[#This Row],[Okvirna količina]]</f>
        <v>0</v>
      </c>
      <c r="T29" s="236">
        <f>+Sklop8[[#This Row],[Končna cena/enoto mere (EUR) z DDV]]*Sklop8[[#This Row],[Okvirna količina]]</f>
        <v>0</v>
      </c>
      <c r="U29" s="245"/>
    </row>
    <row r="30" spans="1:21" s="57" customFormat="1" ht="12">
      <c r="A30" s="85" t="s">
        <v>17</v>
      </c>
      <c r="B30" s="239" t="s">
        <v>550</v>
      </c>
      <c r="C30" s="231" t="s">
        <v>161</v>
      </c>
      <c r="D30" s="240" t="s">
        <v>1</v>
      </c>
      <c r="E30" s="232" t="s">
        <v>183</v>
      </c>
      <c r="F30" s="233">
        <v>1300</v>
      </c>
      <c r="G30" s="254" t="s">
        <v>276</v>
      </c>
      <c r="H30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1300</v>
      </c>
      <c r="I30" s="233">
        <f>IF(Sklop8[[#This Row],[ZAHTEVANA SHEMA KAKOVOSTI]]&lt;&gt;"",Sklop8[[#This Row],[Preračunana masa/volumen/kos na enoto kg]],"")</f>
        <v>1300</v>
      </c>
      <c r="J30" s="234"/>
      <c r="K30" s="251"/>
      <c r="L30" s="251"/>
      <c r="M30" s="190" t="s">
        <v>161</v>
      </c>
      <c r="N30" s="236"/>
      <c r="O30" s="190" t="s">
        <v>161</v>
      </c>
      <c r="P30" s="244"/>
      <c r="Q30" s="236">
        <f>+Sklop8[[#This Row],[cena/enota brez DDV v EUR]]*Sklop8[[#This Row],[Stopnja DDV (%)]]</f>
        <v>0</v>
      </c>
      <c r="R30" s="236">
        <f>+Sklop8[[#This Row],[cena/enota brez DDV v EUR]]+Sklop8[[#This Row],[Davek (EUR)]]</f>
        <v>0</v>
      </c>
      <c r="S30" s="236">
        <f>+Sklop8[[#This Row],[cena/enota brez DDV v EUR]]*Sklop8[[#This Row],[Okvirna količina]]</f>
        <v>0</v>
      </c>
      <c r="T30" s="236">
        <f>+Sklop8[[#This Row],[Končna cena/enoto mere (EUR) z DDV]]*Sklop8[[#This Row],[Okvirna količina]]</f>
        <v>0</v>
      </c>
      <c r="U30" s="245"/>
    </row>
    <row r="31" spans="1:21" s="57" customFormat="1" ht="12">
      <c r="A31" s="85" t="s">
        <v>18</v>
      </c>
      <c r="B31" s="10" t="s">
        <v>551</v>
      </c>
      <c r="C31" s="83" t="s">
        <v>161</v>
      </c>
      <c r="D31" s="83" t="s">
        <v>1</v>
      </c>
      <c r="E31" s="232" t="s">
        <v>183</v>
      </c>
      <c r="F31" s="233">
        <v>20</v>
      </c>
      <c r="G31" s="256" t="s">
        <v>276</v>
      </c>
      <c r="H31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1" s="86">
        <f>IF(Sklop8[[#This Row],[ZAHTEVANA SHEMA KAKOVOSTI]]&lt;&gt;"",Sklop8[[#This Row],[Preračunana masa/volumen/kos na enoto kg]],"")</f>
        <v>20</v>
      </c>
      <c r="J31" s="96"/>
      <c r="K31" s="92"/>
      <c r="L31" s="92"/>
      <c r="M31" s="190" t="s">
        <v>161</v>
      </c>
      <c r="N31" s="93"/>
      <c r="O31" s="190" t="s">
        <v>161</v>
      </c>
      <c r="P31" s="99"/>
      <c r="Q31" s="93">
        <f>+Sklop8[[#This Row],[cena/enota brez DDV v EUR]]*Sklop8[[#This Row],[Stopnja DDV (%)]]</f>
        <v>0</v>
      </c>
      <c r="R31" s="93">
        <f>+Sklop8[[#This Row],[cena/enota brez DDV v EUR]]+Sklop8[[#This Row],[Davek (EUR)]]</f>
        <v>0</v>
      </c>
      <c r="S31" s="93">
        <f>+Sklop8[[#This Row],[cena/enota brez DDV v EUR]]*Sklop8[[#This Row],[Okvirna količina]]</f>
        <v>0</v>
      </c>
      <c r="T31" s="93">
        <f>+Sklop8[[#This Row],[Končna cena/enoto mere (EUR) z DDV]]*Sklop8[[#This Row],[Okvirna količina]]</f>
        <v>0</v>
      </c>
      <c r="U31" s="162"/>
    </row>
    <row r="32" spans="1:21" s="57" customFormat="1" ht="24">
      <c r="A32" s="85" t="s">
        <v>19</v>
      </c>
      <c r="B32" s="78" t="s">
        <v>552</v>
      </c>
      <c r="C32" s="83" t="s">
        <v>161</v>
      </c>
      <c r="D32" s="83" t="s">
        <v>1</v>
      </c>
      <c r="E32" s="232" t="s">
        <v>183</v>
      </c>
      <c r="F32" s="233">
        <v>1500</v>
      </c>
      <c r="G32" s="256" t="s">
        <v>276</v>
      </c>
      <c r="H32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32" s="86">
        <f>IF(Sklop8[[#This Row],[ZAHTEVANA SHEMA KAKOVOSTI]]&lt;&gt;"",Sklop8[[#This Row],[Preračunana masa/volumen/kos na enoto kg]],"")</f>
        <v>1500</v>
      </c>
      <c r="J32" s="96"/>
      <c r="K32" s="92"/>
      <c r="L32" s="92"/>
      <c r="M32" s="190" t="s">
        <v>161</v>
      </c>
      <c r="N32" s="93"/>
      <c r="O32" s="190" t="s">
        <v>161</v>
      </c>
      <c r="P32" s="99"/>
      <c r="Q32" s="93">
        <f>+Sklop8[[#This Row],[cena/enota brez DDV v EUR]]*Sklop8[[#This Row],[Stopnja DDV (%)]]</f>
        <v>0</v>
      </c>
      <c r="R32" s="93">
        <f>+Sklop8[[#This Row],[cena/enota brez DDV v EUR]]+Sklop8[[#This Row],[Davek (EUR)]]</f>
        <v>0</v>
      </c>
      <c r="S32" s="93">
        <f>+Sklop8[[#This Row],[cena/enota brez DDV v EUR]]*Sklop8[[#This Row],[Okvirna količina]]</f>
        <v>0</v>
      </c>
      <c r="T32" s="93">
        <f>+Sklop8[[#This Row],[Končna cena/enoto mere (EUR) z DDV]]*Sklop8[[#This Row],[Okvirna količina]]</f>
        <v>0</v>
      </c>
      <c r="U32" s="162"/>
    </row>
    <row r="33" spans="1:21" s="57" customFormat="1" ht="12">
      <c r="A33" s="85" t="s">
        <v>20</v>
      </c>
      <c r="B33" s="78" t="s">
        <v>553</v>
      </c>
      <c r="C33" s="83" t="s">
        <v>161</v>
      </c>
      <c r="D33" s="83" t="s">
        <v>1</v>
      </c>
      <c r="E33" s="232" t="s">
        <v>183</v>
      </c>
      <c r="F33" s="233">
        <v>300</v>
      </c>
      <c r="G33" s="256" t="s">
        <v>276</v>
      </c>
      <c r="H33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3" s="86">
        <f>IF(Sklop8[[#This Row],[ZAHTEVANA SHEMA KAKOVOSTI]]&lt;&gt;"",Sklop8[[#This Row],[Preračunana masa/volumen/kos na enoto kg]],"")</f>
        <v>300</v>
      </c>
      <c r="J33" s="96"/>
      <c r="K33" s="92"/>
      <c r="L33" s="92"/>
      <c r="M33" s="190" t="s">
        <v>161</v>
      </c>
      <c r="N33" s="93"/>
      <c r="O33" s="190" t="s">
        <v>161</v>
      </c>
      <c r="P33" s="99"/>
      <c r="Q33" s="93">
        <f>+Sklop8[[#This Row],[cena/enota brez DDV v EUR]]*Sklop8[[#This Row],[Stopnja DDV (%)]]</f>
        <v>0</v>
      </c>
      <c r="R33" s="93">
        <f>+Sklop8[[#This Row],[cena/enota brez DDV v EUR]]+Sklop8[[#This Row],[Davek (EUR)]]</f>
        <v>0</v>
      </c>
      <c r="S33" s="93">
        <f>+Sklop8[[#This Row],[cena/enota brez DDV v EUR]]*Sklop8[[#This Row],[Okvirna količina]]</f>
        <v>0</v>
      </c>
      <c r="T33" s="93">
        <f>+Sklop8[[#This Row],[Končna cena/enoto mere (EUR) z DDV]]*Sklop8[[#This Row],[Okvirna količina]]</f>
        <v>0</v>
      </c>
      <c r="U33" s="162"/>
    </row>
    <row r="34" spans="1:21" s="57" customFormat="1" ht="12">
      <c r="A34" s="85" t="s">
        <v>21</v>
      </c>
      <c r="B34" s="10" t="s">
        <v>554</v>
      </c>
      <c r="C34" s="83" t="s">
        <v>161</v>
      </c>
      <c r="D34" s="83" t="s">
        <v>1</v>
      </c>
      <c r="E34" s="232" t="s">
        <v>183</v>
      </c>
      <c r="F34" s="233">
        <v>1000</v>
      </c>
      <c r="G34" s="256" t="s">
        <v>276</v>
      </c>
      <c r="H34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4" s="86">
        <f>IF(Sklop8[[#This Row],[ZAHTEVANA SHEMA KAKOVOSTI]]&lt;&gt;"",Sklop8[[#This Row],[Preračunana masa/volumen/kos na enoto kg]],"")</f>
        <v>1000</v>
      </c>
      <c r="J34" s="96"/>
      <c r="K34" s="92"/>
      <c r="L34" s="92"/>
      <c r="M34" s="190" t="s">
        <v>161</v>
      </c>
      <c r="N34" s="93"/>
      <c r="O34" s="190" t="s">
        <v>161</v>
      </c>
      <c r="P34" s="99"/>
      <c r="Q34" s="93">
        <f>+Sklop8[[#This Row],[cena/enota brez DDV v EUR]]*Sklop8[[#This Row],[Stopnja DDV (%)]]</f>
        <v>0</v>
      </c>
      <c r="R34" s="93">
        <f>+Sklop8[[#This Row],[cena/enota brez DDV v EUR]]+Sklop8[[#This Row],[Davek (EUR)]]</f>
        <v>0</v>
      </c>
      <c r="S34" s="93">
        <f>+Sklop8[[#This Row],[cena/enota brez DDV v EUR]]*Sklop8[[#This Row],[Okvirna količina]]</f>
        <v>0</v>
      </c>
      <c r="T34" s="93">
        <f>+Sklop8[[#This Row],[Končna cena/enoto mere (EUR) z DDV]]*Sklop8[[#This Row],[Okvirna količina]]</f>
        <v>0</v>
      </c>
      <c r="U34" s="162"/>
    </row>
    <row r="35" spans="1:21" s="57" customFormat="1" ht="12">
      <c r="A35" s="85" t="s">
        <v>22</v>
      </c>
      <c r="B35" s="10" t="s">
        <v>555</v>
      </c>
      <c r="C35" s="83" t="s">
        <v>161</v>
      </c>
      <c r="D35" s="83" t="s">
        <v>1</v>
      </c>
      <c r="E35" s="232" t="s">
        <v>183</v>
      </c>
      <c r="F35" s="233">
        <v>600</v>
      </c>
      <c r="G35" s="256" t="s">
        <v>276</v>
      </c>
      <c r="H35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35" s="86">
        <f>IF(Sklop8[[#This Row],[ZAHTEVANA SHEMA KAKOVOSTI]]&lt;&gt;"",Sklop8[[#This Row],[Preračunana masa/volumen/kos na enoto kg]],"")</f>
        <v>600</v>
      </c>
      <c r="J35" s="96"/>
      <c r="K35" s="92"/>
      <c r="L35" s="92"/>
      <c r="M35" s="190" t="s">
        <v>161</v>
      </c>
      <c r="N35" s="93"/>
      <c r="O35" s="190" t="s">
        <v>161</v>
      </c>
      <c r="P35" s="99"/>
      <c r="Q35" s="93">
        <f>+Sklop8[[#This Row],[cena/enota brez DDV v EUR]]*Sklop8[[#This Row],[Stopnja DDV (%)]]</f>
        <v>0</v>
      </c>
      <c r="R35" s="93">
        <f>+Sklop8[[#This Row],[cena/enota brez DDV v EUR]]+Sklop8[[#This Row],[Davek (EUR)]]</f>
        <v>0</v>
      </c>
      <c r="S35" s="93">
        <f>+Sklop8[[#This Row],[cena/enota brez DDV v EUR]]*Sklop8[[#This Row],[Okvirna količina]]</f>
        <v>0</v>
      </c>
      <c r="T35" s="93">
        <f>+Sklop8[[#This Row],[Končna cena/enoto mere (EUR) z DDV]]*Sklop8[[#This Row],[Okvirna količina]]</f>
        <v>0</v>
      </c>
      <c r="U35" s="162"/>
    </row>
    <row r="36" spans="1:21" s="57" customFormat="1" ht="12">
      <c r="A36" s="85" t="s">
        <v>23</v>
      </c>
      <c r="B36" s="78" t="s">
        <v>556</v>
      </c>
      <c r="C36" s="83" t="s">
        <v>161</v>
      </c>
      <c r="D36" s="83" t="s">
        <v>1</v>
      </c>
      <c r="E36" s="232" t="s">
        <v>183</v>
      </c>
      <c r="F36" s="233">
        <v>100</v>
      </c>
      <c r="G36" s="256" t="s">
        <v>276</v>
      </c>
      <c r="H3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86">
        <f>IF(Sklop8[[#This Row],[ZAHTEVANA SHEMA KAKOVOSTI]]&lt;&gt;"",Sklop8[[#This Row],[Preračunana masa/volumen/kos na enoto kg]],"")</f>
        <v>100</v>
      </c>
      <c r="J36" s="96"/>
      <c r="K36" s="92"/>
      <c r="L36" s="92"/>
      <c r="M36" s="190" t="s">
        <v>161</v>
      </c>
      <c r="N36" s="93"/>
      <c r="O36" s="190" t="s">
        <v>161</v>
      </c>
      <c r="P36" s="99"/>
      <c r="Q36" s="93">
        <f>+Sklop8[[#This Row],[cena/enota brez DDV v EUR]]*Sklop8[[#This Row],[Stopnja DDV (%)]]</f>
        <v>0</v>
      </c>
      <c r="R36" s="93">
        <f>+Sklop8[[#This Row],[cena/enota brez DDV v EUR]]+Sklop8[[#This Row],[Davek (EUR)]]</f>
        <v>0</v>
      </c>
      <c r="S36" s="93">
        <f>+Sklop8[[#This Row],[cena/enota brez DDV v EUR]]*Sklop8[[#This Row],[Okvirna količina]]</f>
        <v>0</v>
      </c>
      <c r="T36" s="93">
        <f>+Sklop8[[#This Row],[Končna cena/enoto mere (EUR) z DDV]]*Sklop8[[#This Row],[Okvirna količina]]</f>
        <v>0</v>
      </c>
      <c r="U36" s="162"/>
    </row>
    <row r="37" spans="1:21" s="57" customFormat="1" ht="12">
      <c r="A37" s="85" t="s">
        <v>24</v>
      </c>
      <c r="B37" s="78" t="s">
        <v>557</v>
      </c>
      <c r="C37" s="83" t="s">
        <v>161</v>
      </c>
      <c r="D37" s="83" t="s">
        <v>1</v>
      </c>
      <c r="E37" s="232" t="s">
        <v>183</v>
      </c>
      <c r="F37" s="233">
        <v>50</v>
      </c>
      <c r="G37" s="256" t="s">
        <v>276</v>
      </c>
      <c r="H37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7" s="86">
        <f>IF(Sklop8[[#This Row],[ZAHTEVANA SHEMA KAKOVOSTI]]&lt;&gt;"",Sklop8[[#This Row],[Preračunana masa/volumen/kos na enoto kg]],"")</f>
        <v>50</v>
      </c>
      <c r="J37" s="96"/>
      <c r="K37" s="92"/>
      <c r="L37" s="92"/>
      <c r="M37" s="190" t="s">
        <v>161</v>
      </c>
      <c r="N37" s="93"/>
      <c r="O37" s="190" t="s">
        <v>161</v>
      </c>
      <c r="P37" s="99"/>
      <c r="Q37" s="93">
        <f>+Sklop8[[#This Row],[cena/enota brez DDV v EUR]]*Sklop8[[#This Row],[Stopnja DDV (%)]]</f>
        <v>0</v>
      </c>
      <c r="R37" s="93">
        <f>+Sklop8[[#This Row],[cena/enota brez DDV v EUR]]+Sklop8[[#This Row],[Davek (EUR)]]</f>
        <v>0</v>
      </c>
      <c r="S37" s="93">
        <f>+Sklop8[[#This Row],[cena/enota brez DDV v EUR]]*Sklop8[[#This Row],[Okvirna količina]]</f>
        <v>0</v>
      </c>
      <c r="T37" s="93">
        <f>+Sklop8[[#This Row],[Končna cena/enoto mere (EUR) z DDV]]*Sklop8[[#This Row],[Okvirna količina]]</f>
        <v>0</v>
      </c>
      <c r="U37" s="162"/>
    </row>
    <row r="38" spans="1:21" s="57" customFormat="1" ht="12">
      <c r="A38" s="85" t="s">
        <v>25</v>
      </c>
      <c r="B38" s="78" t="s">
        <v>558</v>
      </c>
      <c r="C38" s="83" t="s">
        <v>161</v>
      </c>
      <c r="D38" s="83" t="s">
        <v>1</v>
      </c>
      <c r="E38" s="232"/>
      <c r="F38" s="233">
        <v>10</v>
      </c>
      <c r="G38" s="256" t="s">
        <v>276</v>
      </c>
      <c r="H38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8" s="86" t="str">
        <f>IF(Sklop8[[#This Row],[ZAHTEVANA SHEMA KAKOVOSTI]]&lt;&gt;"",Sklop8[[#This Row],[Preračunana masa/volumen/kos na enoto kg]],"")</f>
        <v/>
      </c>
      <c r="J38" s="96"/>
      <c r="K38" s="92"/>
      <c r="L38" s="92"/>
      <c r="M38" s="190" t="s">
        <v>161</v>
      </c>
      <c r="N38" s="93"/>
      <c r="O38" s="190" t="s">
        <v>161</v>
      </c>
      <c r="P38" s="99"/>
      <c r="Q38" s="93">
        <f>+Sklop8[[#This Row],[cena/enota brez DDV v EUR]]*Sklop8[[#This Row],[Stopnja DDV (%)]]</f>
        <v>0</v>
      </c>
      <c r="R38" s="93">
        <f>+Sklop8[[#This Row],[cena/enota brez DDV v EUR]]+Sklop8[[#This Row],[Davek (EUR)]]</f>
        <v>0</v>
      </c>
      <c r="S38" s="93">
        <f>+Sklop8[[#This Row],[cena/enota brez DDV v EUR]]*Sklop8[[#This Row],[Okvirna količina]]</f>
        <v>0</v>
      </c>
      <c r="T38" s="93">
        <f>+Sklop8[[#This Row],[Končna cena/enoto mere (EUR) z DDV]]*Sklop8[[#This Row],[Okvirna količina]]</f>
        <v>0</v>
      </c>
      <c r="U38" s="162"/>
    </row>
    <row r="39" spans="1:21" s="57" customFormat="1" ht="12">
      <c r="A39" s="85" t="s">
        <v>26</v>
      </c>
      <c r="B39" s="78" t="s">
        <v>559</v>
      </c>
      <c r="C39" s="83" t="s">
        <v>161</v>
      </c>
      <c r="D39" s="83" t="s">
        <v>1</v>
      </c>
      <c r="E39" s="232" t="s">
        <v>183</v>
      </c>
      <c r="F39" s="233">
        <v>500</v>
      </c>
      <c r="G39" s="256" t="s">
        <v>276</v>
      </c>
      <c r="H39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86">
        <f>IF(Sklop8[[#This Row],[ZAHTEVANA SHEMA KAKOVOSTI]]&lt;&gt;"",Sklop8[[#This Row],[Preračunana masa/volumen/kos na enoto kg]],"")</f>
        <v>500</v>
      </c>
      <c r="J39" s="96"/>
      <c r="K39" s="92"/>
      <c r="L39" s="92"/>
      <c r="M39" s="190" t="s">
        <v>161</v>
      </c>
      <c r="N39" s="93"/>
      <c r="O39" s="190" t="s">
        <v>161</v>
      </c>
      <c r="P39" s="99"/>
      <c r="Q39" s="93">
        <f>+Sklop8[[#This Row],[cena/enota brez DDV v EUR]]*Sklop8[[#This Row],[Stopnja DDV (%)]]</f>
        <v>0</v>
      </c>
      <c r="R39" s="93">
        <f>+Sklop8[[#This Row],[cena/enota brez DDV v EUR]]+Sklop8[[#This Row],[Davek (EUR)]]</f>
        <v>0</v>
      </c>
      <c r="S39" s="93">
        <f>+Sklop8[[#This Row],[cena/enota brez DDV v EUR]]*Sklop8[[#This Row],[Okvirna količina]]</f>
        <v>0</v>
      </c>
      <c r="T39" s="93">
        <f>+Sklop8[[#This Row],[Končna cena/enoto mere (EUR) z DDV]]*Sklop8[[#This Row],[Okvirna količina]]</f>
        <v>0</v>
      </c>
      <c r="U39" s="162"/>
    </row>
    <row r="40" spans="1:21" s="57" customFormat="1" ht="12">
      <c r="A40" s="85" t="s">
        <v>27</v>
      </c>
      <c r="B40" s="239" t="s">
        <v>560</v>
      </c>
      <c r="C40" s="231" t="s">
        <v>161</v>
      </c>
      <c r="D40" s="240" t="s">
        <v>1</v>
      </c>
      <c r="E40" s="232" t="s">
        <v>183</v>
      </c>
      <c r="F40" s="233">
        <v>20</v>
      </c>
      <c r="G40" s="254" t="s">
        <v>276</v>
      </c>
      <c r="H40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0" s="233">
        <f>IF(Sklop8[[#This Row],[ZAHTEVANA SHEMA KAKOVOSTI]]&lt;&gt;"",Sklop8[[#This Row],[Preračunana masa/volumen/kos na enoto kg]],"")</f>
        <v>20</v>
      </c>
      <c r="J40" s="234"/>
      <c r="K40" s="251"/>
      <c r="L40" s="251"/>
      <c r="M40" s="190" t="s">
        <v>161</v>
      </c>
      <c r="N40" s="236"/>
      <c r="O40" s="190" t="s">
        <v>161</v>
      </c>
      <c r="P40" s="244"/>
      <c r="Q40" s="236">
        <f>+Sklop8[[#This Row],[cena/enota brez DDV v EUR]]*Sklop8[[#This Row],[Stopnja DDV (%)]]</f>
        <v>0</v>
      </c>
      <c r="R40" s="236">
        <f>+Sklop8[[#This Row],[cena/enota brez DDV v EUR]]+Sklop8[[#This Row],[Davek (EUR)]]</f>
        <v>0</v>
      </c>
      <c r="S40" s="236">
        <f>+Sklop8[[#This Row],[cena/enota brez DDV v EUR]]*Sklop8[[#This Row],[Okvirna količina]]</f>
        <v>0</v>
      </c>
      <c r="T40" s="236">
        <f>+Sklop8[[#This Row],[Končna cena/enoto mere (EUR) z DDV]]*Sklop8[[#This Row],[Okvirna količina]]</f>
        <v>0</v>
      </c>
      <c r="U40" s="245"/>
    </row>
    <row r="41" spans="1:21" s="57" customFormat="1" ht="12">
      <c r="A41" s="85" t="s">
        <v>28</v>
      </c>
      <c r="B41" s="239" t="s">
        <v>561</v>
      </c>
      <c r="C41" s="231" t="s">
        <v>161</v>
      </c>
      <c r="D41" s="240" t="s">
        <v>1</v>
      </c>
      <c r="E41" s="232"/>
      <c r="F41" s="233">
        <v>130</v>
      </c>
      <c r="G41" s="254" t="s">
        <v>276</v>
      </c>
      <c r="H41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130</v>
      </c>
      <c r="I41" s="233" t="str">
        <f>IF(Sklop8[[#This Row],[ZAHTEVANA SHEMA KAKOVOSTI]]&lt;&gt;"",Sklop8[[#This Row],[Preračunana masa/volumen/kos na enoto kg]],"")</f>
        <v/>
      </c>
      <c r="J41" s="234"/>
      <c r="K41" s="251"/>
      <c r="L41" s="251"/>
      <c r="M41" s="190" t="s">
        <v>161</v>
      </c>
      <c r="N41" s="236"/>
      <c r="O41" s="190" t="s">
        <v>161</v>
      </c>
      <c r="P41" s="244"/>
      <c r="Q41" s="236">
        <f>+Sklop8[[#This Row],[cena/enota brez DDV v EUR]]*Sklop8[[#This Row],[Stopnja DDV (%)]]</f>
        <v>0</v>
      </c>
      <c r="R41" s="236">
        <f>+Sklop8[[#This Row],[cena/enota brez DDV v EUR]]+Sklop8[[#This Row],[Davek (EUR)]]</f>
        <v>0</v>
      </c>
      <c r="S41" s="236">
        <f>+Sklop8[[#This Row],[cena/enota brez DDV v EUR]]*Sklop8[[#This Row],[Okvirna količina]]</f>
        <v>0</v>
      </c>
      <c r="T41" s="236">
        <f>+Sklop8[[#This Row],[Končna cena/enoto mere (EUR) z DDV]]*Sklop8[[#This Row],[Okvirna količina]]</f>
        <v>0</v>
      </c>
      <c r="U41" s="245"/>
    </row>
    <row r="42" spans="1:21" s="57" customFormat="1" ht="12">
      <c r="A42" s="85" t="s">
        <v>29</v>
      </c>
      <c r="B42" s="239" t="s">
        <v>562</v>
      </c>
      <c r="C42" s="231" t="s">
        <v>161</v>
      </c>
      <c r="D42" s="240" t="s">
        <v>1</v>
      </c>
      <c r="E42" s="232"/>
      <c r="F42" s="233">
        <v>1500</v>
      </c>
      <c r="G42" s="254" t="s">
        <v>276</v>
      </c>
      <c r="H42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42" s="233" t="str">
        <f>IF(Sklop8[[#This Row],[ZAHTEVANA SHEMA KAKOVOSTI]]&lt;&gt;"",Sklop8[[#This Row],[Preračunana masa/volumen/kos na enoto kg]],"")</f>
        <v/>
      </c>
      <c r="J42" s="234"/>
      <c r="K42" s="251"/>
      <c r="L42" s="251"/>
      <c r="M42" s="190" t="s">
        <v>161</v>
      </c>
      <c r="N42" s="236"/>
      <c r="O42" s="190" t="s">
        <v>161</v>
      </c>
      <c r="P42" s="244"/>
      <c r="Q42" s="236">
        <f>+Sklop8[[#This Row],[cena/enota brez DDV v EUR]]*Sklop8[[#This Row],[Stopnja DDV (%)]]</f>
        <v>0</v>
      </c>
      <c r="R42" s="236">
        <f>+Sklop8[[#This Row],[cena/enota brez DDV v EUR]]+Sklop8[[#This Row],[Davek (EUR)]]</f>
        <v>0</v>
      </c>
      <c r="S42" s="236">
        <f>+Sklop8[[#This Row],[cena/enota brez DDV v EUR]]*Sklop8[[#This Row],[Okvirna količina]]</f>
        <v>0</v>
      </c>
      <c r="T42" s="236">
        <f>+Sklop8[[#This Row],[Končna cena/enoto mere (EUR) z DDV]]*Sklop8[[#This Row],[Okvirna količina]]</f>
        <v>0</v>
      </c>
      <c r="U42" s="245"/>
    </row>
    <row r="43" spans="1:21" s="57" customFormat="1" ht="12">
      <c r="A43" s="85" t="s">
        <v>30</v>
      </c>
      <c r="B43" s="239" t="s">
        <v>563</v>
      </c>
      <c r="C43" s="231" t="s">
        <v>161</v>
      </c>
      <c r="D43" s="240" t="s">
        <v>1</v>
      </c>
      <c r="E43" s="232"/>
      <c r="F43" s="233">
        <v>300</v>
      </c>
      <c r="G43" s="254" t="s">
        <v>276</v>
      </c>
      <c r="H43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43" s="233" t="str">
        <f>IF(Sklop8[[#This Row],[ZAHTEVANA SHEMA KAKOVOSTI]]&lt;&gt;"",Sklop8[[#This Row],[Preračunana masa/volumen/kos na enoto kg]],"")</f>
        <v/>
      </c>
      <c r="J43" s="234"/>
      <c r="K43" s="251"/>
      <c r="L43" s="251"/>
      <c r="M43" s="190" t="s">
        <v>161</v>
      </c>
      <c r="N43" s="236"/>
      <c r="O43" s="190" t="s">
        <v>161</v>
      </c>
      <c r="P43" s="244"/>
      <c r="Q43" s="236">
        <f>+Sklop8[[#This Row],[cena/enota brez DDV v EUR]]*Sklop8[[#This Row],[Stopnja DDV (%)]]</f>
        <v>0</v>
      </c>
      <c r="R43" s="236">
        <f>+Sklop8[[#This Row],[cena/enota brez DDV v EUR]]+Sklop8[[#This Row],[Davek (EUR)]]</f>
        <v>0</v>
      </c>
      <c r="S43" s="236">
        <f>+Sklop8[[#This Row],[cena/enota brez DDV v EUR]]*Sklop8[[#This Row],[Okvirna količina]]</f>
        <v>0</v>
      </c>
      <c r="T43" s="236">
        <f>+Sklop8[[#This Row],[Končna cena/enoto mere (EUR) z DDV]]*Sklop8[[#This Row],[Okvirna količina]]</f>
        <v>0</v>
      </c>
      <c r="U43" s="245"/>
    </row>
    <row r="44" spans="1:21" s="57" customFormat="1" ht="12">
      <c r="A44" s="85" t="s">
        <v>31</v>
      </c>
      <c r="B44" s="239" t="s">
        <v>564</v>
      </c>
      <c r="C44" s="231" t="s">
        <v>161</v>
      </c>
      <c r="D44" s="240" t="s">
        <v>1</v>
      </c>
      <c r="E44" s="232"/>
      <c r="F44" s="233">
        <v>50</v>
      </c>
      <c r="G44" s="254" t="s">
        <v>276</v>
      </c>
      <c r="H44" s="24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233" t="str">
        <f>IF(Sklop8[[#This Row],[ZAHTEVANA SHEMA KAKOVOSTI]]&lt;&gt;"",Sklop8[[#This Row],[Preračunana masa/volumen/kos na enoto kg]],"")</f>
        <v/>
      </c>
      <c r="J44" s="234"/>
      <c r="K44" s="251"/>
      <c r="L44" s="251"/>
      <c r="M44" s="190" t="s">
        <v>161</v>
      </c>
      <c r="N44" s="236"/>
      <c r="O44" s="190" t="s">
        <v>161</v>
      </c>
      <c r="P44" s="244"/>
      <c r="Q44" s="236">
        <f>+Sklop8[[#This Row],[cena/enota brez DDV v EUR]]*Sklop8[[#This Row],[Stopnja DDV (%)]]</f>
        <v>0</v>
      </c>
      <c r="R44" s="236">
        <f>+Sklop8[[#This Row],[cena/enota brez DDV v EUR]]+Sklop8[[#This Row],[Davek (EUR)]]</f>
        <v>0</v>
      </c>
      <c r="S44" s="236">
        <f>+Sklop8[[#This Row],[cena/enota brez DDV v EUR]]*Sklop8[[#This Row],[Okvirna količina]]</f>
        <v>0</v>
      </c>
      <c r="T44" s="236">
        <f>+Sklop8[[#This Row],[Končna cena/enoto mere (EUR) z DDV]]*Sklop8[[#This Row],[Okvirna količina]]</f>
        <v>0</v>
      </c>
      <c r="U44" s="245"/>
    </row>
    <row r="45" spans="1:21" s="57" customFormat="1" ht="12">
      <c r="A45" s="85" t="s">
        <v>32</v>
      </c>
      <c r="B45" s="78" t="s">
        <v>565</v>
      </c>
      <c r="C45" s="83" t="s">
        <v>161</v>
      </c>
      <c r="D45" s="83" t="s">
        <v>1</v>
      </c>
      <c r="E45" s="232"/>
      <c r="F45" s="233">
        <v>15</v>
      </c>
      <c r="G45" s="256" t="s">
        <v>276</v>
      </c>
      <c r="H45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</v>
      </c>
      <c r="I45" s="86" t="str">
        <f>IF(Sklop8[[#This Row],[ZAHTEVANA SHEMA KAKOVOSTI]]&lt;&gt;"",Sklop8[[#This Row],[Preračunana masa/volumen/kos na enoto kg]],"")</f>
        <v/>
      </c>
      <c r="J45" s="96"/>
      <c r="K45" s="92"/>
      <c r="L45" s="92"/>
      <c r="M45" s="190" t="s">
        <v>161</v>
      </c>
      <c r="N45" s="93"/>
      <c r="O45" s="190" t="s">
        <v>161</v>
      </c>
      <c r="P45" s="99"/>
      <c r="Q45" s="93">
        <f>+Sklop8[[#This Row],[cena/enota brez DDV v EUR]]*Sklop8[[#This Row],[Stopnja DDV (%)]]</f>
        <v>0</v>
      </c>
      <c r="R45" s="93">
        <f>+Sklop8[[#This Row],[cena/enota brez DDV v EUR]]+Sklop8[[#This Row],[Davek (EUR)]]</f>
        <v>0</v>
      </c>
      <c r="S45" s="93">
        <f>+Sklop8[[#This Row],[cena/enota brez DDV v EUR]]*Sklop8[[#This Row],[Okvirna količina]]</f>
        <v>0</v>
      </c>
      <c r="T45" s="93">
        <f>+Sklop8[[#This Row],[Končna cena/enoto mere (EUR) z DDV]]*Sklop8[[#This Row],[Okvirna količina]]</f>
        <v>0</v>
      </c>
      <c r="U45" s="162"/>
    </row>
    <row r="46" spans="1:21" s="57" customFormat="1" ht="12">
      <c r="A46" s="85" t="s">
        <v>33</v>
      </c>
      <c r="B46" s="79" t="s">
        <v>566</v>
      </c>
      <c r="C46" s="83" t="s">
        <v>161</v>
      </c>
      <c r="D46" s="83" t="s">
        <v>1</v>
      </c>
      <c r="E46" s="232"/>
      <c r="F46" s="233">
        <v>380</v>
      </c>
      <c r="G46" s="256" t="s">
        <v>276</v>
      </c>
      <c r="H46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380</v>
      </c>
      <c r="I46" s="86" t="str">
        <f>IF(Sklop8[[#This Row],[ZAHTEVANA SHEMA KAKOVOSTI]]&lt;&gt;"",Sklop8[[#This Row],[Preračunana masa/volumen/kos na enoto kg]],"")</f>
        <v/>
      </c>
      <c r="J46" s="96"/>
      <c r="K46" s="92"/>
      <c r="L46" s="92"/>
      <c r="M46" s="190" t="s">
        <v>161</v>
      </c>
      <c r="N46" s="93"/>
      <c r="O46" s="190" t="s">
        <v>161</v>
      </c>
      <c r="P46" s="99"/>
      <c r="Q46" s="93">
        <f>+Sklop8[[#This Row],[cena/enota brez DDV v EUR]]*Sklop8[[#This Row],[Stopnja DDV (%)]]</f>
        <v>0</v>
      </c>
      <c r="R46" s="93">
        <f>+Sklop8[[#This Row],[cena/enota brez DDV v EUR]]+Sklop8[[#This Row],[Davek (EUR)]]</f>
        <v>0</v>
      </c>
      <c r="S46" s="93">
        <f>+Sklop8[[#This Row],[cena/enota brez DDV v EUR]]*Sklop8[[#This Row],[Okvirna količina]]</f>
        <v>0</v>
      </c>
      <c r="T46" s="93">
        <f>+Sklop8[[#This Row],[Končna cena/enoto mere (EUR) z DDV]]*Sklop8[[#This Row],[Okvirna količina]]</f>
        <v>0</v>
      </c>
      <c r="U46" s="162"/>
    </row>
    <row r="47" spans="1:21" s="57" customFormat="1" ht="24">
      <c r="A47" s="85" t="s">
        <v>34</v>
      </c>
      <c r="B47" s="78" t="s">
        <v>567</v>
      </c>
      <c r="C47" s="83" t="s">
        <v>161</v>
      </c>
      <c r="D47" s="83" t="s">
        <v>1</v>
      </c>
      <c r="E47" s="232" t="s">
        <v>183</v>
      </c>
      <c r="F47" s="233">
        <v>10</v>
      </c>
      <c r="G47" s="256" t="s">
        <v>276</v>
      </c>
      <c r="H47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47" s="86">
        <f>IF(Sklop8[[#This Row],[ZAHTEVANA SHEMA KAKOVOSTI]]&lt;&gt;"",Sklop8[[#This Row],[Preračunana masa/volumen/kos na enoto kg]],"")</f>
        <v>10</v>
      </c>
      <c r="J47" s="96"/>
      <c r="K47" s="92"/>
      <c r="L47" s="92"/>
      <c r="M47" s="190" t="s">
        <v>161</v>
      </c>
      <c r="N47" s="93"/>
      <c r="O47" s="190" t="s">
        <v>161</v>
      </c>
      <c r="P47" s="99"/>
      <c r="Q47" s="93">
        <f>+Sklop8[[#This Row],[cena/enota brez DDV v EUR]]*Sklop8[[#This Row],[Stopnja DDV (%)]]</f>
        <v>0</v>
      </c>
      <c r="R47" s="93">
        <f>+Sklop8[[#This Row],[cena/enota brez DDV v EUR]]+Sklop8[[#This Row],[Davek (EUR)]]</f>
        <v>0</v>
      </c>
      <c r="S47" s="93">
        <f>+Sklop8[[#This Row],[cena/enota brez DDV v EUR]]*Sklop8[[#This Row],[Okvirna količina]]</f>
        <v>0</v>
      </c>
      <c r="T47" s="93">
        <f>+Sklop8[[#This Row],[Končna cena/enoto mere (EUR) z DDV]]*Sklop8[[#This Row],[Okvirna količina]]</f>
        <v>0</v>
      </c>
      <c r="U47" s="162"/>
    </row>
    <row r="48" spans="1:21" s="57" customFormat="1" ht="12">
      <c r="A48" s="85" t="s">
        <v>35</v>
      </c>
      <c r="B48" s="10" t="s">
        <v>568</v>
      </c>
      <c r="C48" s="83" t="s">
        <v>161</v>
      </c>
      <c r="D48" s="83" t="s">
        <v>1</v>
      </c>
      <c r="E48" s="232" t="s">
        <v>183</v>
      </c>
      <c r="F48" s="233">
        <v>30</v>
      </c>
      <c r="G48" s="256" t="s">
        <v>276</v>
      </c>
      <c r="H48" s="86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8" s="86">
        <f>IF(Sklop8[[#This Row],[ZAHTEVANA SHEMA KAKOVOSTI]]&lt;&gt;"",Sklop8[[#This Row],[Preračunana masa/volumen/kos na enoto kg]],"")</f>
        <v>30</v>
      </c>
      <c r="J48" s="96"/>
      <c r="K48" s="92"/>
      <c r="L48" s="92"/>
      <c r="M48" s="190" t="s">
        <v>161</v>
      </c>
      <c r="N48" s="93"/>
      <c r="O48" s="190" t="s">
        <v>161</v>
      </c>
      <c r="P48" s="99"/>
      <c r="Q48" s="93">
        <f>+Sklop8[[#This Row],[cena/enota brez DDV v EUR]]*Sklop8[[#This Row],[Stopnja DDV (%)]]</f>
        <v>0</v>
      </c>
      <c r="R48" s="93">
        <f>+Sklop8[[#This Row],[cena/enota brez DDV v EUR]]+Sklop8[[#This Row],[Davek (EUR)]]</f>
        <v>0</v>
      </c>
      <c r="S48" s="93">
        <f>+Sklop8[[#This Row],[cena/enota brez DDV v EUR]]*Sklop8[[#This Row],[Okvirna količina]]</f>
        <v>0</v>
      </c>
      <c r="T48" s="93">
        <f>+Sklop8[[#This Row],[Končna cena/enoto mere (EUR) z DDV]]*Sklop8[[#This Row],[Okvirna količina]]</f>
        <v>0</v>
      </c>
      <c r="U48" s="162"/>
    </row>
    <row r="49" spans="1:22" s="433" customFormat="1" ht="12">
      <c r="A49" s="442" t="s">
        <v>36</v>
      </c>
      <c r="B49" s="389" t="s">
        <v>1230</v>
      </c>
      <c r="C49" s="83" t="s">
        <v>1234</v>
      </c>
      <c r="D49" s="83" t="s">
        <v>1235</v>
      </c>
      <c r="E49" s="232" t="s">
        <v>161</v>
      </c>
      <c r="F49" s="394">
        <v>30</v>
      </c>
      <c r="G49" s="429" t="s">
        <v>276</v>
      </c>
      <c r="H49" s="43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9" s="430">
        <f>IF(Sklop8[[#This Row],[ZAHTEVANA SHEMA KAKOVOSTI]]&lt;&gt;"",Sklop8[[#This Row],[Preračunana masa/volumen/kos na enoto kg]],"")</f>
        <v>30</v>
      </c>
      <c r="J49" s="258"/>
      <c r="K49" s="434"/>
      <c r="L49" s="434"/>
      <c r="M49" s="190" t="s">
        <v>161</v>
      </c>
      <c r="N49" s="160"/>
      <c r="O49" s="190" t="s">
        <v>161</v>
      </c>
      <c r="P49" s="189"/>
      <c r="Q49" s="160">
        <f>+Sklop8[[#This Row],[cena/enota brez DDV v EUR]]*Sklop8[[#This Row],[Stopnja DDV (%)]]</f>
        <v>0</v>
      </c>
      <c r="R49" s="160">
        <f>+Sklop8[[#This Row],[cena/enota brez DDV v EUR]]+Sklop8[[#This Row],[Davek (EUR)]]</f>
        <v>0</v>
      </c>
      <c r="S49" s="160">
        <f>+Sklop8[[#This Row],[cena/enota brez DDV v EUR]]*Sklop8[[#This Row],[Okvirna količina]]</f>
        <v>0</v>
      </c>
      <c r="T49" s="160">
        <f>+Sklop8[[#This Row],[Končna cena/enoto mere (EUR) z DDV]]*Sklop8[[#This Row],[Okvirna količina]]</f>
        <v>0</v>
      </c>
      <c r="U49" s="162"/>
    </row>
    <row r="50" spans="1:22">
      <c r="A50" s="322" t="s">
        <v>182</v>
      </c>
      <c r="B50" s="323"/>
      <c r="C50" s="324"/>
      <c r="D50" s="324"/>
      <c r="E50" s="325"/>
      <c r="F50" s="326"/>
      <c r="G50" s="327"/>
      <c r="H50" s="328">
        <f>SUBTOTAL(109,Sklop8[Preračunana masa/volumen/kos na enoto kg])</f>
        <v>10355</v>
      </c>
      <c r="I50" s="328">
        <f>SUBTOTAL(109,Sklop8[Živila iz shem kakovosti (kg)])</f>
        <v>7055</v>
      </c>
      <c r="J50" s="326"/>
      <c r="K50" s="329"/>
      <c r="L50" s="329"/>
      <c r="M50" s="330"/>
      <c r="N50" s="331"/>
      <c r="O50" s="331"/>
      <c r="P50" s="331"/>
      <c r="Q50" s="332"/>
      <c r="R50" s="326"/>
      <c r="S50" s="332">
        <f>SUBTOTAL(109,Sklop8[Vrednost za okvirno količino (EUR) brez DDV])</f>
        <v>0</v>
      </c>
      <c r="T50" s="332">
        <f>SUBTOTAL(109,Sklop8[Vrednost za okvirno količino (EUR) z DDV])</f>
        <v>0</v>
      </c>
      <c r="U50" s="333">
        <f>SUBTOTAL(103,Sklop8[Shema kakovosti
(nacionalne, evropske)
])</f>
        <v>0</v>
      </c>
    </row>
    <row r="51" spans="1:22" ht="14.4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2">
      <c r="A52" s="50" t="s">
        <v>178</v>
      </c>
      <c r="B52" s="18"/>
      <c r="C52" s="30"/>
      <c r="D52" s="30"/>
      <c r="E52" s="109"/>
      <c r="Q52" s="50"/>
      <c r="R52" s="50"/>
      <c r="S52" s="50"/>
      <c r="T52" s="50"/>
    </row>
    <row r="53" spans="1:22">
      <c r="A53" s="13" t="s">
        <v>180</v>
      </c>
      <c r="B53" s="18"/>
      <c r="C53" s="30"/>
      <c r="D53" s="30"/>
      <c r="E53" s="109"/>
    </row>
    <row r="54" spans="1:22">
      <c r="A54" s="104" t="s">
        <v>265</v>
      </c>
      <c r="F54" s="70"/>
      <c r="G54" s="70"/>
      <c r="H54" s="31"/>
      <c r="I54" s="31"/>
      <c r="J54" s="31"/>
      <c r="K54" s="31"/>
      <c r="L54" s="56"/>
      <c r="M54" s="56"/>
      <c r="N54" s="31"/>
      <c r="O54" s="31"/>
      <c r="P54" s="31"/>
      <c r="Q54" s="31"/>
      <c r="R54" s="31"/>
    </row>
    <row r="55" spans="1:22">
      <c r="A55" s="628" t="s">
        <v>254</v>
      </c>
      <c r="B55" s="628"/>
      <c r="C55" s="628"/>
      <c r="D55" s="628"/>
      <c r="E55" s="628"/>
      <c r="F55" s="628"/>
      <c r="G55" s="628"/>
      <c r="H55" s="628"/>
      <c r="I55" s="628"/>
      <c r="J55" s="628"/>
      <c r="K55" s="628"/>
      <c r="L55" s="628"/>
      <c r="M55" s="21"/>
      <c r="N55" s="21"/>
      <c r="O55" s="21"/>
      <c r="P55" s="21"/>
      <c r="Q55" s="21"/>
      <c r="R55" s="21"/>
      <c r="S55" s="21"/>
      <c r="T55" s="21"/>
      <c r="U55" s="21"/>
      <c r="V55" s="21"/>
    </row>
    <row r="56" spans="1:22">
      <c r="A56" s="606"/>
      <c r="B56" s="606"/>
      <c r="C56" s="606"/>
      <c r="D56" s="606"/>
      <c r="E56" s="606"/>
      <c r="F56" s="606"/>
      <c r="G56" s="606"/>
      <c r="H56" s="606"/>
      <c r="I56" s="606"/>
      <c r="J56" s="606"/>
      <c r="K56" s="606"/>
      <c r="L56" s="606"/>
      <c r="M56" s="21"/>
      <c r="N56" s="21"/>
      <c r="O56" s="21"/>
      <c r="P56" s="21"/>
      <c r="Q56" s="21"/>
      <c r="R56" s="21"/>
      <c r="S56" s="21"/>
      <c r="T56" s="21"/>
      <c r="U56" s="21"/>
      <c r="V56" s="21"/>
    </row>
    <row r="57" spans="1:22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</row>
    <row r="58" spans="1:22">
      <c r="A58" s="104" t="s">
        <v>66</v>
      </c>
      <c r="F58" s="70"/>
      <c r="G58" s="70" t="s">
        <v>67</v>
      </c>
      <c r="H58" s="31"/>
      <c r="I58" s="31"/>
      <c r="J58" s="31"/>
      <c r="K58" s="31"/>
      <c r="L58" s="56"/>
      <c r="M58" s="56"/>
      <c r="N58" s="31"/>
      <c r="O58" s="31"/>
      <c r="P58" s="31"/>
      <c r="Q58" s="31" t="s">
        <v>68</v>
      </c>
      <c r="R58" s="31"/>
    </row>
    <row r="59" spans="1:22" ht="14.4">
      <c r="A59" s="7"/>
      <c r="B59" s="5"/>
      <c r="C59" s="28"/>
      <c r="D59" s="28"/>
      <c r="E59" s="27"/>
      <c r="F59" s="8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</sheetData>
  <sheetProtection insertRows="0" deleteRows="0"/>
  <protectedRanges>
    <protectedRange sqref="U55:U57 J57:P57 M55:P56" name="Obseg1_2"/>
    <protectedRange sqref="J56:L56" name="Obseg1_1"/>
    <protectedRange sqref="J55:L55" name="Obseg1_2_1"/>
    <protectedRange sqref="L15" name="Obseg1"/>
  </protectedRanges>
  <mergeCells count="9">
    <mergeCell ref="A56:L56"/>
    <mergeCell ref="B13:K13"/>
    <mergeCell ref="C2:J2"/>
    <mergeCell ref="C3:J3"/>
    <mergeCell ref="C6:J6"/>
    <mergeCell ref="C7:J7"/>
    <mergeCell ref="C8:J8"/>
    <mergeCell ref="C9:J9"/>
    <mergeCell ref="A55:L55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33 B39:B47">
    <cfRule type="colorScale" priority="6495">
      <colorScale>
        <cfvo type="min"/>
        <cfvo type="max"/>
        <color rgb="FFFCFCFF"/>
        <color rgb="FFF8696B"/>
      </colorScale>
    </cfRule>
  </conditionalFormatting>
  <conditionalFormatting sqref="B3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9"/>
  <sheetViews>
    <sheetView topLeftCell="A5" zoomScaleNormal="100" zoomScaleSheetLayoutView="100" workbookViewId="0">
      <selection activeCell="M11" sqref="M11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8.8867187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pred_rekapitulacija'!A22</f>
        <v>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pred_rekapitulacija'!B22</f>
        <v>RIBE zamrznjene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51" t="s">
        <v>569</v>
      </c>
      <c r="C16" s="149" t="s">
        <v>235</v>
      </c>
      <c r="D16" s="149" t="s">
        <v>158</v>
      </c>
      <c r="E16" s="124"/>
      <c r="F16" s="125">
        <v>15</v>
      </c>
      <c r="G16" s="112" t="s">
        <v>276</v>
      </c>
      <c r="H16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6" s="86" t="str">
        <f>IF(Sklop9[[#This Row],[ZAHTEVANA SHEMA KAKOVOSTI]]&lt;&gt;"",Sklop9[[#This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+Sklop9[[#This Row],[cena/enota brez DDV v EUR]]*Sklop9[[#This Row],[Stopnja DDV (%)]]</f>
        <v>0</v>
      </c>
      <c r="R16" s="89">
        <f>+Sklop9[[#This Row],[cena/enota brez DDV v EUR]]+Sklop9[[#This Row],[Davek (EUR)]]</f>
        <v>0</v>
      </c>
      <c r="S16" s="89">
        <f>+Sklop9[[#This Row],[cena/enota brez DDV v EUR]]*Sklop9[[#This Row],[Okvirna količina]]</f>
        <v>0</v>
      </c>
      <c r="T16" s="89">
        <f>+Sklop9[[#This Row],[Končna cena/enoto mere (EUR) z DDV]]*Sklop9[[#This Row],[Okvirna količina]]</f>
        <v>0</v>
      </c>
      <c r="U16" s="100"/>
    </row>
    <row r="17" spans="1:22" s="57" customFormat="1" ht="12">
      <c r="A17" s="90" t="s">
        <v>4</v>
      </c>
      <c r="B17" s="151" t="s">
        <v>570</v>
      </c>
      <c r="C17" s="149" t="s">
        <v>235</v>
      </c>
      <c r="D17" s="149" t="s">
        <v>158</v>
      </c>
      <c r="E17" s="124"/>
      <c r="F17" s="125">
        <v>15</v>
      </c>
      <c r="G17" s="112" t="s">
        <v>276</v>
      </c>
      <c r="H17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17" s="86" t="str">
        <f>IF(Sklop9[[#This Row],[ZAHTEVANA SHEMA KAKOVOSTI]]&lt;&gt;"",Sklop9[[#This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+Sklop9[[#This Row],[cena/enota brez DDV v EUR]]*Sklop9[[#This Row],[Stopnja DDV (%)]]</f>
        <v>0</v>
      </c>
      <c r="R17" s="93">
        <f>+Sklop9[[#This Row],[cena/enota brez DDV v EUR]]+Sklop9[[#This Row],[Davek (EUR)]]</f>
        <v>0</v>
      </c>
      <c r="S17" s="93">
        <f>+Sklop9[[#This Row],[cena/enota brez DDV v EUR]]*Sklop9[[#This Row],[Okvirna količina]]</f>
        <v>0</v>
      </c>
      <c r="T17" s="93">
        <f>+Sklop9[[#This Row],[Končna cena/enoto mere (EUR) z DDV]]*Sklop9[[#This Row],[Okvirna količina]]</f>
        <v>0</v>
      </c>
      <c r="U17" s="101"/>
    </row>
    <row r="18" spans="1:22" s="57" customFormat="1" ht="12">
      <c r="A18" s="85" t="s">
        <v>5</v>
      </c>
      <c r="B18" s="148" t="s">
        <v>571</v>
      </c>
      <c r="C18" s="149" t="s">
        <v>161</v>
      </c>
      <c r="D18" s="149" t="s">
        <v>1</v>
      </c>
      <c r="E18" s="124"/>
      <c r="F18" s="125">
        <v>30</v>
      </c>
      <c r="G18" s="112" t="s">
        <v>276</v>
      </c>
      <c r="H18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8" s="86" t="str">
        <f>IF(Sklop9[[#This Row],[ZAHTEVANA SHEMA KAKOVOSTI]]&lt;&gt;"",Sklop9[[#This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+Sklop9[[#This Row],[cena/enota brez DDV v EUR]]*Sklop9[[#This Row],[Stopnja DDV (%)]]</f>
        <v>0</v>
      </c>
      <c r="R18" s="93">
        <f>+Sklop9[[#This Row],[cena/enota brez DDV v EUR]]+Sklop9[[#This Row],[Davek (EUR)]]</f>
        <v>0</v>
      </c>
      <c r="S18" s="93">
        <f>+Sklop9[[#This Row],[cena/enota brez DDV v EUR]]*Sklop9[[#This Row],[Okvirna količina]]</f>
        <v>0</v>
      </c>
      <c r="T18" s="93">
        <f>+Sklop9[[#This Row],[Končna cena/enoto mere (EUR) z DDV]]*Sklop9[[#This Row],[Okvirna količina]]</f>
        <v>0</v>
      </c>
      <c r="U18" s="101"/>
    </row>
    <row r="19" spans="1:22" s="57" customFormat="1" ht="12">
      <c r="A19" s="90" t="s">
        <v>6</v>
      </c>
      <c r="B19" s="148" t="s">
        <v>572</v>
      </c>
      <c r="C19" s="149" t="s">
        <v>573</v>
      </c>
      <c r="D19" s="149" t="s">
        <v>158</v>
      </c>
      <c r="E19" s="124"/>
      <c r="F19" s="125">
        <v>30</v>
      </c>
      <c r="G19" s="112" t="s">
        <v>276</v>
      </c>
      <c r="H19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6" t="str">
        <f>IF(Sklop9[[#This Row],[ZAHTEVANA SHEMA KAKOVOSTI]]&lt;&gt;"",Sklop9[[#This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+Sklop9[[#This Row],[cena/enota brez DDV v EUR]]*Sklop9[[#This Row],[Stopnja DDV (%)]]</f>
        <v>0</v>
      </c>
      <c r="R19" s="93">
        <f>+Sklop9[[#This Row],[cena/enota brez DDV v EUR]]+Sklop9[[#This Row],[Davek (EUR)]]</f>
        <v>0</v>
      </c>
      <c r="S19" s="93">
        <f>+Sklop9[[#This Row],[cena/enota brez DDV v EUR]]*Sklop9[[#This Row],[Okvirna količina]]</f>
        <v>0</v>
      </c>
      <c r="T19" s="93">
        <f>+Sklop9[[#This Row],[Končna cena/enoto mere (EUR) z DDV]]*Sklop9[[#This Row],[Okvirna količina]]</f>
        <v>0</v>
      </c>
      <c r="U19" s="101"/>
    </row>
    <row r="20" spans="1:22" s="57" customFormat="1" ht="12">
      <c r="A20" s="85" t="s">
        <v>7</v>
      </c>
      <c r="B20" s="151" t="s">
        <v>574</v>
      </c>
      <c r="C20" s="149" t="s">
        <v>575</v>
      </c>
      <c r="D20" s="149" t="s">
        <v>158</v>
      </c>
      <c r="E20" s="124"/>
      <c r="F20" s="125">
        <v>50</v>
      </c>
      <c r="G20" s="112" t="s">
        <v>276</v>
      </c>
      <c r="H20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0" s="86" t="str">
        <f>IF(Sklop9[[#This Row],[ZAHTEVANA SHEMA KAKOVOSTI]]&lt;&gt;"",Sklop9[[#This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+Sklop9[[#This Row],[cena/enota brez DDV v EUR]]*Sklop9[[#This Row],[Stopnja DDV (%)]]</f>
        <v>0</v>
      </c>
      <c r="R20" s="93">
        <f>+Sklop9[[#This Row],[cena/enota brez DDV v EUR]]+Sklop9[[#This Row],[Davek (EUR)]]</f>
        <v>0</v>
      </c>
      <c r="S20" s="93">
        <f>+Sklop9[[#This Row],[cena/enota brez DDV v EUR]]*Sklop9[[#This Row],[Okvirna količina]]</f>
        <v>0</v>
      </c>
      <c r="T20" s="93">
        <f>+Sklop9[[#This Row],[Končna cena/enoto mere (EUR) z DDV]]*Sklop9[[#This Row],[Okvirna količina]]</f>
        <v>0</v>
      </c>
      <c r="U20" s="101"/>
    </row>
    <row r="21" spans="1:22" s="57" customFormat="1" ht="12">
      <c r="A21" s="90" t="s">
        <v>8</v>
      </c>
      <c r="B21" s="151" t="s">
        <v>576</v>
      </c>
      <c r="C21" s="149" t="s">
        <v>577</v>
      </c>
      <c r="D21" s="149" t="s">
        <v>158</v>
      </c>
      <c r="E21" s="124"/>
      <c r="F21" s="125">
        <v>15</v>
      </c>
      <c r="G21" s="112" t="s">
        <v>276</v>
      </c>
      <c r="H21" s="8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1" s="86" t="str">
        <f>IF(Sklop9[[#This Row],[ZAHTEVANA SHEMA KAKOVOSTI]]&lt;&gt;"",Sklop9[[#This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+Sklop9[[#This Row],[cena/enota brez DDV v EUR]]*Sklop9[[#This Row],[Stopnja DDV (%)]]</f>
        <v>0</v>
      </c>
      <c r="R21" s="93">
        <f>+Sklop9[[#This Row],[cena/enota brez DDV v EUR]]+Sklop9[[#This Row],[Davek (EUR)]]</f>
        <v>0</v>
      </c>
      <c r="S21" s="93">
        <f>+Sklop9[[#This Row],[cena/enota brez DDV v EUR]]*Sklop9[[#This Row],[Okvirna količina]]</f>
        <v>0</v>
      </c>
      <c r="T21" s="93">
        <f>+Sklop9[[#This Row],[Končna cena/enoto mere (EUR) z DDV]]*Sklop9[[#This Row],[Okvirna količina]]</f>
        <v>0</v>
      </c>
      <c r="U21" s="101"/>
    </row>
    <row r="22" spans="1:22" s="57" customFormat="1" ht="12">
      <c r="A22" s="85" t="s">
        <v>9</v>
      </c>
      <c r="B22" s="156" t="s">
        <v>578</v>
      </c>
      <c r="C22" s="149" t="s">
        <v>161</v>
      </c>
      <c r="D22" s="149" t="s">
        <v>1</v>
      </c>
      <c r="E22" s="152"/>
      <c r="F22" s="142">
        <v>100</v>
      </c>
      <c r="G22" s="112" t="s">
        <v>276</v>
      </c>
      <c r="H22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2" s="142" t="str">
        <f>IF(Sklop9[[#This Row],[ZAHTEVANA SHEMA KAKOVOSTI]]&lt;&gt;"",Sklop9[[#This Row],[Preračunana masa/volumen/kos na enoto kg]],"")</f>
        <v/>
      </c>
      <c r="J22" s="143"/>
      <c r="K22" s="144"/>
      <c r="L22" s="144"/>
      <c r="M22" s="153"/>
      <c r="N22" s="145"/>
      <c r="O22" s="145"/>
      <c r="P22" s="157"/>
      <c r="Q22" s="145">
        <f>+Sklop9[[#This Row],[cena/enota brez DDV v EUR]]*Sklop9[[#This Row],[Stopnja DDV (%)]]</f>
        <v>0</v>
      </c>
      <c r="R22" s="145">
        <f>+Sklop9[[#This Row],[cena/enota brez DDV v EUR]]+Sklop9[[#This Row],[Davek (EUR)]]</f>
        <v>0</v>
      </c>
      <c r="S22" s="145">
        <f>+Sklop9[[#This Row],[cena/enota brez DDV v EUR]]*Sklop9[[#This Row],[Okvirna količina]]</f>
        <v>0</v>
      </c>
      <c r="T22" s="146">
        <f>+Sklop9[[#This Row],[Končna cena/enoto mere (EUR) z DDV]]*Sklop9[[#This Row],[Okvirna količina]]</f>
        <v>0</v>
      </c>
      <c r="U22" s="147"/>
    </row>
    <row r="23" spans="1:22" s="57" customFormat="1" ht="12">
      <c r="A23" s="90" t="s">
        <v>10</v>
      </c>
      <c r="B23" s="156" t="s">
        <v>579</v>
      </c>
      <c r="C23" s="149" t="s">
        <v>235</v>
      </c>
      <c r="D23" s="149" t="s">
        <v>158</v>
      </c>
      <c r="E23" s="152"/>
      <c r="F23" s="142">
        <v>20</v>
      </c>
      <c r="G23" s="112" t="s">
        <v>276</v>
      </c>
      <c r="H23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3" s="142" t="str">
        <f>IF(Sklop9[[#This Row],[ZAHTEVANA SHEMA KAKOVOSTI]]&lt;&gt;"",Sklop9[[#This Row],[Preračunana masa/volumen/kos na enoto kg]],"")</f>
        <v/>
      </c>
      <c r="J23" s="143"/>
      <c r="K23" s="144"/>
      <c r="L23" s="144"/>
      <c r="M23" s="153"/>
      <c r="N23" s="145"/>
      <c r="O23" s="145"/>
      <c r="P23" s="157"/>
      <c r="Q23" s="145">
        <f>+Sklop9[[#This Row],[cena/enota brez DDV v EUR]]*Sklop9[[#This Row],[Stopnja DDV (%)]]</f>
        <v>0</v>
      </c>
      <c r="R23" s="145">
        <f>+Sklop9[[#This Row],[cena/enota brez DDV v EUR]]+Sklop9[[#This Row],[Davek (EUR)]]</f>
        <v>0</v>
      </c>
      <c r="S23" s="145">
        <f>+Sklop9[[#This Row],[cena/enota brez DDV v EUR]]*Sklop9[[#This Row],[Okvirna količina]]</f>
        <v>0</v>
      </c>
      <c r="T23" s="146">
        <f>+Sklop9[[#This Row],[Končna cena/enoto mere (EUR) z DDV]]*Sklop9[[#This Row],[Okvirna količina]]</f>
        <v>0</v>
      </c>
      <c r="U23" s="147"/>
    </row>
    <row r="24" spans="1:22" s="57" customFormat="1" ht="12">
      <c r="A24" s="85" t="s">
        <v>11</v>
      </c>
      <c r="B24" s="156" t="s">
        <v>580</v>
      </c>
      <c r="C24" s="149" t="s">
        <v>161</v>
      </c>
      <c r="D24" s="149" t="s">
        <v>1</v>
      </c>
      <c r="E24" s="152"/>
      <c r="F24" s="142">
        <v>20</v>
      </c>
      <c r="G24" s="112" t="s">
        <v>276</v>
      </c>
      <c r="H24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24" s="142" t="str">
        <f>IF(Sklop9[[#This Row],[ZAHTEVANA SHEMA KAKOVOSTI]]&lt;&gt;"",Sklop9[[#This Row],[Preračunana masa/volumen/kos na enoto kg]],"")</f>
        <v/>
      </c>
      <c r="J24" s="143"/>
      <c r="K24" s="144"/>
      <c r="L24" s="144"/>
      <c r="M24" s="153"/>
      <c r="N24" s="145"/>
      <c r="O24" s="145"/>
      <c r="P24" s="157"/>
      <c r="Q24" s="145">
        <f>+Sklop9[[#This Row],[cena/enota brez DDV v EUR]]*Sklop9[[#This Row],[Stopnja DDV (%)]]</f>
        <v>0</v>
      </c>
      <c r="R24" s="145">
        <f>+Sklop9[[#This Row],[cena/enota brez DDV v EUR]]+Sklop9[[#This Row],[Davek (EUR)]]</f>
        <v>0</v>
      </c>
      <c r="S24" s="145">
        <f>+Sklop9[[#This Row],[cena/enota brez DDV v EUR]]*Sklop9[[#This Row],[Okvirna količina]]</f>
        <v>0</v>
      </c>
      <c r="T24" s="146">
        <f>+Sklop9[[#This Row],[Končna cena/enoto mere (EUR) z DDV]]*Sklop9[[#This Row],[Okvirna količina]]</f>
        <v>0</v>
      </c>
      <c r="U24" s="147"/>
    </row>
    <row r="25" spans="1:22" s="57" customFormat="1" ht="12">
      <c r="A25" s="90" t="s">
        <v>12</v>
      </c>
      <c r="B25" s="156" t="s">
        <v>581</v>
      </c>
      <c r="C25" s="149" t="s">
        <v>235</v>
      </c>
      <c r="D25" s="149" t="s">
        <v>158</v>
      </c>
      <c r="E25" s="152"/>
      <c r="F25" s="142">
        <v>15</v>
      </c>
      <c r="G25" s="112" t="s">
        <v>276</v>
      </c>
      <c r="H25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</v>
      </c>
      <c r="I25" s="142" t="str">
        <f>IF(Sklop9[[#This Row],[ZAHTEVANA SHEMA KAKOVOSTI]]&lt;&gt;"",Sklop9[[#This Row],[Preračunana masa/volumen/kos na enoto kg]],"")</f>
        <v/>
      </c>
      <c r="J25" s="143"/>
      <c r="K25" s="144"/>
      <c r="L25" s="144"/>
      <c r="M25" s="153"/>
      <c r="N25" s="145"/>
      <c r="O25" s="145"/>
      <c r="P25" s="157"/>
      <c r="Q25" s="145">
        <f>+Sklop9[[#This Row],[cena/enota brez DDV v EUR]]*Sklop9[[#This Row],[Stopnja DDV (%)]]</f>
        <v>0</v>
      </c>
      <c r="R25" s="145">
        <f>+Sklop9[[#This Row],[cena/enota brez DDV v EUR]]+Sklop9[[#This Row],[Davek (EUR)]]</f>
        <v>0</v>
      </c>
      <c r="S25" s="145">
        <f>+Sklop9[[#This Row],[cena/enota brez DDV v EUR]]*Sklop9[[#This Row],[Okvirna količina]]</f>
        <v>0</v>
      </c>
      <c r="T25" s="146">
        <f>+Sklop9[[#This Row],[Končna cena/enoto mere (EUR) z DDV]]*Sklop9[[#This Row],[Okvirna količina]]</f>
        <v>0</v>
      </c>
      <c r="U25" s="147"/>
    </row>
    <row r="26" spans="1:22" s="57" customFormat="1" ht="14.25" customHeight="1">
      <c r="A26" s="85" t="s">
        <v>13</v>
      </c>
      <c r="B26" s="156" t="s">
        <v>582</v>
      </c>
      <c r="C26" s="149" t="s">
        <v>161</v>
      </c>
      <c r="D26" s="149" t="s">
        <v>1</v>
      </c>
      <c r="E26" s="152"/>
      <c r="F26" s="142">
        <v>900</v>
      </c>
      <c r="G26" s="112" t="s">
        <v>276</v>
      </c>
      <c r="H26" s="141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</v>
      </c>
      <c r="I26" s="142" t="str">
        <f>IF(Sklop9[[#This Row],[ZAHTEVANA SHEMA KAKOVOSTI]]&lt;&gt;"",Sklop9[[#This Row],[Preračunana masa/volumen/kos na enoto kg]],"")</f>
        <v/>
      </c>
      <c r="J26" s="143"/>
      <c r="K26" s="144"/>
      <c r="L26" s="144"/>
      <c r="M26" s="153"/>
      <c r="N26" s="145"/>
      <c r="O26" s="145"/>
      <c r="P26" s="157"/>
      <c r="Q26" s="145">
        <f>+Sklop9[[#This Row],[cena/enota brez DDV v EUR]]*Sklop9[[#This Row],[Stopnja DDV (%)]]</f>
        <v>0</v>
      </c>
      <c r="R26" s="145">
        <f>+Sklop9[[#This Row],[cena/enota brez DDV v EUR]]+Sklop9[[#This Row],[Davek (EUR)]]</f>
        <v>0</v>
      </c>
      <c r="S26" s="145">
        <f>+Sklop9[[#This Row],[cena/enota brez DDV v EUR]]*Sklop9[[#This Row],[Okvirna količina]]</f>
        <v>0</v>
      </c>
      <c r="T26" s="146">
        <f>+Sklop9[[#This Row],[Končna cena/enoto mere (EUR) z DDV]]*Sklop9[[#This Row],[Okvirna količina]]</f>
        <v>0</v>
      </c>
      <c r="U26" s="147"/>
    </row>
    <row r="27" spans="1:22">
      <c r="A27" s="322" t="s">
        <v>182</v>
      </c>
      <c r="B27" s="323"/>
      <c r="C27" s="324"/>
      <c r="D27" s="324"/>
      <c r="E27" s="325"/>
      <c r="F27" s="326"/>
      <c r="G27" s="327"/>
      <c r="H27" s="328">
        <f>SUBTOTAL(109,Sklop9[Preračunana masa/volumen/kos na enoto kg])</f>
        <v>1210</v>
      </c>
      <c r="I27" s="328">
        <f>SUBTOTAL(109,Sklop9[Živila iz shem kakovosti (kg)])</f>
        <v>0</v>
      </c>
      <c r="J27" s="326"/>
      <c r="K27" s="329"/>
      <c r="L27" s="329"/>
      <c r="M27" s="330"/>
      <c r="N27" s="331"/>
      <c r="O27" s="331"/>
      <c r="P27" s="331"/>
      <c r="Q27" s="332"/>
      <c r="R27" s="326"/>
      <c r="S27" s="332">
        <f>SUBTOTAL(109,Sklop9[Vrednost za okvirno količino (EUR) brez DDV])</f>
        <v>0</v>
      </c>
      <c r="T27" s="332">
        <f>SUBTOTAL(109,Sklop9[Vrednost za okvirno količino (EUR) z DDV])</f>
        <v>0</v>
      </c>
      <c r="U27" s="333">
        <f>SUBTOTAL(103,Sklop9[Shema kakovosti
(nacionalne, evropske)
])</f>
        <v>0</v>
      </c>
    </row>
    <row r="28" spans="1:22" ht="14.4">
      <c r="A28" s="7"/>
      <c r="B28" s="5"/>
      <c r="C28" s="28"/>
      <c r="D28" s="28"/>
      <c r="E28" s="27"/>
      <c r="F28" s="8"/>
      <c r="H28" s="9"/>
      <c r="I28" s="9"/>
      <c r="J28" s="9"/>
      <c r="K28" s="9"/>
      <c r="L28" s="22"/>
      <c r="M28" s="22"/>
      <c r="N28" s="9"/>
      <c r="O28" s="9"/>
      <c r="P28" s="9"/>
      <c r="Q28" s="9"/>
      <c r="R28" s="9"/>
      <c r="S28" s="4"/>
      <c r="T28" s="4"/>
      <c r="U28" s="8"/>
    </row>
    <row r="29" spans="1:22">
      <c r="A29" s="50" t="s">
        <v>178</v>
      </c>
      <c r="B29" s="18"/>
      <c r="C29" s="30"/>
      <c r="D29" s="30"/>
      <c r="E29" s="109"/>
      <c r="Q29" s="50"/>
      <c r="R29" s="50"/>
      <c r="S29" s="50"/>
      <c r="T29" s="50"/>
    </row>
    <row r="30" spans="1:22">
      <c r="A30" s="13" t="s">
        <v>180</v>
      </c>
      <c r="B30" s="18"/>
      <c r="C30" s="30"/>
      <c r="D30" s="30"/>
      <c r="E30" s="109"/>
    </row>
    <row r="31" spans="1:22">
      <c r="A31" s="104" t="s">
        <v>265</v>
      </c>
      <c r="F31" s="70"/>
      <c r="G31" s="70"/>
      <c r="H31" s="31"/>
      <c r="I31" s="31"/>
      <c r="J31" s="31"/>
      <c r="K31" s="31"/>
      <c r="L31" s="56"/>
      <c r="M31" s="56"/>
      <c r="N31" s="31"/>
      <c r="O31" s="31"/>
      <c r="P31" s="31"/>
      <c r="Q31" s="31"/>
      <c r="R31" s="31"/>
    </row>
    <row r="32" spans="1:22" ht="12.75" customHeight="1">
      <c r="A32" s="628" t="s">
        <v>254</v>
      </c>
      <c r="B32" s="628"/>
      <c r="C32" s="628"/>
      <c r="D32" s="628"/>
      <c r="E32" s="628"/>
      <c r="F32" s="628"/>
      <c r="G32" s="628"/>
      <c r="H32" s="628"/>
      <c r="I32" s="628"/>
      <c r="J32" s="628"/>
      <c r="K32" s="628"/>
      <c r="L32" s="628"/>
      <c r="M32" s="122"/>
      <c r="N32" s="122"/>
      <c r="O32" s="122"/>
      <c r="P32" s="122"/>
      <c r="Q32" s="122"/>
      <c r="R32" s="122"/>
      <c r="S32" s="122"/>
      <c r="T32" s="122"/>
      <c r="U32" s="122"/>
      <c r="V32" s="122"/>
    </row>
    <row r="33" spans="1:22" s="20" customFormat="1">
      <c r="A33" s="606" t="s">
        <v>263</v>
      </c>
      <c r="B33" s="606"/>
      <c r="C33" s="606"/>
      <c r="D33" s="606"/>
      <c r="E33" s="606"/>
      <c r="F33" s="606"/>
      <c r="G33" s="606"/>
      <c r="H33" s="606"/>
      <c r="I33" s="606"/>
      <c r="J33" s="606"/>
      <c r="K33" s="606"/>
      <c r="L33" s="606"/>
      <c r="M33" s="13"/>
      <c r="N33" s="31"/>
      <c r="O33" s="31"/>
      <c r="P33" s="31"/>
      <c r="Q33" s="31"/>
      <c r="R33" s="31"/>
      <c r="S33" s="13"/>
      <c r="T33" s="13"/>
      <c r="U33" s="70"/>
      <c r="V33" s="13"/>
    </row>
    <row r="34" spans="1:22" ht="12.75" customHeight="1">
      <c r="A34" s="121"/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2"/>
      <c r="N34" s="122"/>
      <c r="O34" s="122"/>
      <c r="P34" s="122"/>
      <c r="Q34" s="122"/>
      <c r="R34" s="122"/>
      <c r="S34" s="122"/>
      <c r="T34" s="122"/>
      <c r="U34" s="122"/>
      <c r="V34" s="122"/>
    </row>
    <row r="35" spans="1:22">
      <c r="A35" s="104" t="s">
        <v>66</v>
      </c>
      <c r="F35" s="70"/>
      <c r="G35" s="70" t="s">
        <v>67</v>
      </c>
      <c r="H35" s="31"/>
      <c r="I35" s="31"/>
      <c r="J35" s="31"/>
      <c r="K35" s="31"/>
      <c r="L35" s="56"/>
      <c r="M35" s="56"/>
      <c r="N35" s="31"/>
      <c r="O35" s="31"/>
      <c r="P35" s="31"/>
      <c r="Q35" s="31" t="s">
        <v>68</v>
      </c>
      <c r="R35" s="31"/>
    </row>
    <row r="36" spans="1:22" ht="14.4">
      <c r="A36" s="7"/>
      <c r="B36" s="5"/>
      <c r="C36" s="28"/>
      <c r="D36" s="28"/>
      <c r="E36" s="27"/>
      <c r="F36" s="8"/>
      <c r="H36" s="9"/>
      <c r="I36" s="9"/>
      <c r="J36" s="9"/>
      <c r="K36" s="9"/>
      <c r="L36" s="22"/>
      <c r="M36" s="22"/>
      <c r="N36" s="9"/>
      <c r="O36" s="9"/>
      <c r="P36" s="9"/>
      <c r="Q36" s="9"/>
      <c r="R36" s="9"/>
      <c r="S36" s="4"/>
      <c r="T36" s="4"/>
      <c r="U36" s="8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</sheetData>
  <sheetProtection insertRows="0" deleteRows="0"/>
  <protectedRanges>
    <protectedRange sqref="U35:U1048576 J35:P1048576 J1:P14 U1:U31 J16:P31 J15:K15 M15:P15" name="Obseg1"/>
    <protectedRange sqref="J32:P32 U32 J34:P34 U34" name="Obseg1_2"/>
    <protectedRange sqref="L15" name="Obseg1_3"/>
    <protectedRange sqref="M33:P33 U33" name="Obseg1_1_1_1"/>
  </protectedRanges>
  <mergeCells count="9">
    <mergeCell ref="A33:L33"/>
    <mergeCell ref="A32:L3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47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9"/>
  <sheetViews>
    <sheetView zoomScaleNormal="100" zoomScaleSheetLayoutView="100" workbookViewId="0">
      <selection activeCell="M10" sqref="M10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pred_rekapitulacija'!A23</f>
        <v>10.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pred_rekapitulacija'!B23</f>
        <v>KRUH IN PEKOVSKI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583</v>
      </c>
      <c r="C16" s="83" t="s">
        <v>350</v>
      </c>
      <c r="D16" s="83" t="s">
        <v>1</v>
      </c>
      <c r="E16" s="115"/>
      <c r="F16" s="233">
        <v>500</v>
      </c>
      <c r="G16" s="229" t="s">
        <v>276</v>
      </c>
      <c r="H16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6" s="86" t="str">
        <f>IF(Sklop10[[#This Row],[ZAHTEVANA SHEMA KAKOVOSTI]]&lt;&gt;"",Sklop10[[#This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+Sklop10[[#This Row],[cena/enota brez DDV v EUR]]*Sklop10[[#This Row],[Stopnja DDV (%)]]</f>
        <v>0</v>
      </c>
      <c r="R16" s="89">
        <f>+Sklop10[[#This Row],[cena/enota brez DDV v EUR]]+Sklop10[[#This Row],[Davek (EUR)]]</f>
        <v>0</v>
      </c>
      <c r="S16" s="89">
        <f>+Sklop10[[#This Row],[cena/enota brez DDV v EUR]]*Sklop10[[#This Row],[Okvirna količina]]</f>
        <v>0</v>
      </c>
      <c r="T16" s="89">
        <f>+Sklop10[[#This Row],[Končna cena/enoto mere (EUR) z DDV]]*Sklop10[[#This Row],[Okvirna količina]]</f>
        <v>0</v>
      </c>
      <c r="U16" s="162"/>
    </row>
    <row r="17" spans="1:21" s="57" customFormat="1" ht="12">
      <c r="A17" s="85" t="s">
        <v>4</v>
      </c>
      <c r="B17" s="239" t="s">
        <v>584</v>
      </c>
      <c r="C17" s="231" t="s">
        <v>161</v>
      </c>
      <c r="D17" s="240" t="s">
        <v>1</v>
      </c>
      <c r="E17" s="115"/>
      <c r="F17" s="233">
        <v>3200</v>
      </c>
      <c r="G17" s="246" t="s">
        <v>276</v>
      </c>
      <c r="H1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3200</v>
      </c>
      <c r="I17" s="233" t="str">
        <f>IF(Sklop10[[#This Row],[ZAHTEVANA SHEMA KAKOVOSTI]]&lt;&gt;"",Sklop10[[#This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+Sklop10[[#This Row],[cena/enota brez DDV v EUR]]*Sklop10[[#This Row],[Stopnja DDV (%)]]</f>
        <v>0</v>
      </c>
      <c r="R17" s="236">
        <f>+Sklop10[[#This Row],[cena/enota brez DDV v EUR]]+Sklop10[[#This Row],[Davek (EUR)]]</f>
        <v>0</v>
      </c>
      <c r="S17" s="236">
        <f>+Sklop10[[#This Row],[cena/enota brez DDV v EUR]]*Sklop10[[#This Row],[Okvirna količina]]</f>
        <v>0</v>
      </c>
      <c r="T17" s="238">
        <f>+Sklop10[[#This Row],[Končna cena/enoto mere (EUR) z DDV]]*Sklop10[[#This Row],[Okvirna količina]]</f>
        <v>0</v>
      </c>
      <c r="U17" s="245"/>
    </row>
    <row r="18" spans="1:21" s="57" customFormat="1" ht="12">
      <c r="A18" s="85" t="s">
        <v>5</v>
      </c>
      <c r="B18" s="239" t="s">
        <v>585</v>
      </c>
      <c r="C18" s="231" t="s">
        <v>161</v>
      </c>
      <c r="D18" s="240" t="s">
        <v>1</v>
      </c>
      <c r="E18" s="115"/>
      <c r="F18" s="233">
        <v>5500</v>
      </c>
      <c r="G18" s="246" t="s">
        <v>276</v>
      </c>
      <c r="H1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5500</v>
      </c>
      <c r="I18" s="233" t="str">
        <f>IF(Sklop10[[#This Row],[ZAHTEVANA SHEMA KAKOVOSTI]]&lt;&gt;"",Sklop10[[#This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+Sklop10[[#This Row],[cena/enota brez DDV v EUR]]*Sklop10[[#This Row],[Stopnja DDV (%)]]</f>
        <v>0</v>
      </c>
      <c r="R18" s="236">
        <f>+Sklop10[[#This Row],[cena/enota brez DDV v EUR]]+Sklop10[[#This Row],[Davek (EUR)]]</f>
        <v>0</v>
      </c>
      <c r="S18" s="236">
        <f>+Sklop10[[#This Row],[cena/enota brez DDV v EUR]]*Sklop10[[#This Row],[Okvirna količina]]</f>
        <v>0</v>
      </c>
      <c r="T18" s="238">
        <f>+Sklop10[[#This Row],[Končna cena/enoto mere (EUR) z DDV]]*Sklop10[[#This Row],[Okvirna količina]]</f>
        <v>0</v>
      </c>
      <c r="U18" s="245"/>
    </row>
    <row r="19" spans="1:21" s="57" customFormat="1" ht="12">
      <c r="A19" s="85" t="s">
        <v>6</v>
      </c>
      <c r="B19" s="239" t="s">
        <v>586</v>
      </c>
      <c r="C19" s="231" t="s">
        <v>161</v>
      </c>
      <c r="D19" s="240" t="s">
        <v>1</v>
      </c>
      <c r="E19" s="115"/>
      <c r="F19" s="233">
        <v>80</v>
      </c>
      <c r="G19" s="246" t="s">
        <v>276</v>
      </c>
      <c r="H1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19" s="233" t="str">
        <f>IF(Sklop10[[#This Row],[ZAHTEVANA SHEMA KAKOVOSTI]]&lt;&gt;"",Sklop10[[#This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+Sklop10[[#This Row],[cena/enota brez DDV v EUR]]*Sklop10[[#This Row],[Stopnja DDV (%)]]</f>
        <v>0</v>
      </c>
      <c r="R19" s="236">
        <f>+Sklop10[[#This Row],[cena/enota brez DDV v EUR]]+Sklop10[[#This Row],[Davek (EUR)]]</f>
        <v>0</v>
      </c>
      <c r="S19" s="236">
        <f>+Sklop10[[#This Row],[cena/enota brez DDV v EUR]]*Sklop10[[#This Row],[Okvirna količina]]</f>
        <v>0</v>
      </c>
      <c r="T19" s="238">
        <f>+Sklop10[[#This Row],[Končna cena/enoto mere (EUR) z DDV]]*Sklop10[[#This Row],[Okvirna količina]]</f>
        <v>0</v>
      </c>
      <c r="U19" s="245"/>
    </row>
    <row r="20" spans="1:21" s="57" customFormat="1" ht="12">
      <c r="A20" s="85" t="s">
        <v>7</v>
      </c>
      <c r="B20" s="239" t="s">
        <v>587</v>
      </c>
      <c r="C20" s="231" t="s">
        <v>161</v>
      </c>
      <c r="D20" s="240" t="s">
        <v>1</v>
      </c>
      <c r="E20" s="115"/>
      <c r="F20" s="233">
        <v>300</v>
      </c>
      <c r="G20" s="246" t="s">
        <v>276</v>
      </c>
      <c r="H2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0" s="233" t="str">
        <f>IF(Sklop10[[#This Row],[ZAHTEVANA SHEMA KAKOVOSTI]]&lt;&gt;"",Sklop10[[#This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+Sklop10[[#This Row],[cena/enota brez DDV v EUR]]*Sklop10[[#This Row],[Stopnja DDV (%)]]</f>
        <v>0</v>
      </c>
      <c r="R20" s="236">
        <f>+Sklop10[[#This Row],[cena/enota brez DDV v EUR]]+Sklop10[[#This Row],[Davek (EUR)]]</f>
        <v>0</v>
      </c>
      <c r="S20" s="236">
        <f>+Sklop10[[#This Row],[cena/enota brez DDV v EUR]]*Sklop10[[#This Row],[Okvirna količina]]</f>
        <v>0</v>
      </c>
      <c r="T20" s="238">
        <f>+Sklop10[[#This Row],[Končna cena/enoto mere (EUR) z DDV]]*Sklop10[[#This Row],[Okvirna količina]]</f>
        <v>0</v>
      </c>
      <c r="U20" s="245"/>
    </row>
    <row r="21" spans="1:21" s="57" customFormat="1" ht="12">
      <c r="A21" s="85" t="s">
        <v>8</v>
      </c>
      <c r="B21" s="239" t="s">
        <v>588</v>
      </c>
      <c r="C21" s="231" t="s">
        <v>161</v>
      </c>
      <c r="D21" s="240" t="s">
        <v>1</v>
      </c>
      <c r="E21" s="115"/>
      <c r="F21" s="233">
        <v>1300</v>
      </c>
      <c r="G21" s="246" t="s">
        <v>276</v>
      </c>
      <c r="H2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21" s="233" t="str">
        <f>IF(Sklop10[[#This Row],[ZAHTEVANA SHEMA KAKOVOSTI]]&lt;&gt;"",Sklop10[[#This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+Sklop10[[#This Row],[cena/enota brez DDV v EUR]]*Sklop10[[#This Row],[Stopnja DDV (%)]]</f>
        <v>0</v>
      </c>
      <c r="R21" s="236">
        <f>+Sklop10[[#This Row],[cena/enota brez DDV v EUR]]+Sklop10[[#This Row],[Davek (EUR)]]</f>
        <v>0</v>
      </c>
      <c r="S21" s="236">
        <f>+Sklop10[[#This Row],[cena/enota brez DDV v EUR]]*Sklop10[[#This Row],[Okvirna količina]]</f>
        <v>0</v>
      </c>
      <c r="T21" s="238">
        <f>+Sklop10[[#This Row],[Končna cena/enoto mere (EUR) z DDV]]*Sklop10[[#This Row],[Okvirna količina]]</f>
        <v>0</v>
      </c>
      <c r="U21" s="245"/>
    </row>
    <row r="22" spans="1:21" s="57" customFormat="1" ht="12">
      <c r="A22" s="85" t="s">
        <v>9</v>
      </c>
      <c r="B22" s="239" t="s">
        <v>589</v>
      </c>
      <c r="C22" s="231" t="s">
        <v>161</v>
      </c>
      <c r="D22" s="240" t="s">
        <v>1</v>
      </c>
      <c r="E22" s="115"/>
      <c r="F22" s="233">
        <v>600</v>
      </c>
      <c r="G22" s="246" t="s">
        <v>276</v>
      </c>
      <c r="H2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2" s="233" t="str">
        <f>IF(Sklop10[[#This Row],[ZAHTEVANA SHEMA KAKOVOSTI]]&lt;&gt;"",Sklop10[[#This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+Sklop10[[#This Row],[cena/enota brez DDV v EUR]]*Sklop10[[#This Row],[Stopnja DDV (%)]]</f>
        <v>0</v>
      </c>
      <c r="R22" s="236">
        <f>+Sklop10[[#This Row],[cena/enota brez DDV v EUR]]+Sklop10[[#This Row],[Davek (EUR)]]</f>
        <v>0</v>
      </c>
      <c r="S22" s="236">
        <f>+Sklop10[[#This Row],[cena/enota brez DDV v EUR]]*Sklop10[[#This Row],[Okvirna količina]]</f>
        <v>0</v>
      </c>
      <c r="T22" s="238">
        <f>+Sklop10[[#This Row],[Končna cena/enoto mere (EUR) z DDV]]*Sklop10[[#This Row],[Okvirna količina]]</f>
        <v>0</v>
      </c>
      <c r="U22" s="245"/>
    </row>
    <row r="23" spans="1:21" s="57" customFormat="1" ht="12">
      <c r="A23" s="85" t="s">
        <v>10</v>
      </c>
      <c r="B23" s="239" t="s">
        <v>590</v>
      </c>
      <c r="C23" s="231" t="s">
        <v>161</v>
      </c>
      <c r="D23" s="240" t="s">
        <v>1</v>
      </c>
      <c r="E23" s="115"/>
      <c r="F23" s="233">
        <v>100</v>
      </c>
      <c r="G23" s="246" t="s">
        <v>276</v>
      </c>
      <c r="H2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3" s="233" t="str">
        <f>IF(Sklop10[[#This Row],[ZAHTEVANA SHEMA KAKOVOSTI]]&lt;&gt;"",Sklop10[[#This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+Sklop10[[#This Row],[cena/enota brez DDV v EUR]]*Sklop10[[#This Row],[Stopnja DDV (%)]]</f>
        <v>0</v>
      </c>
      <c r="R23" s="236">
        <f>+Sklop10[[#This Row],[cena/enota brez DDV v EUR]]+Sklop10[[#This Row],[Davek (EUR)]]</f>
        <v>0</v>
      </c>
      <c r="S23" s="236">
        <f>+Sklop10[[#This Row],[cena/enota brez DDV v EUR]]*Sklop10[[#This Row],[Okvirna količina]]</f>
        <v>0</v>
      </c>
      <c r="T23" s="238">
        <f>+Sklop10[[#This Row],[Končna cena/enoto mere (EUR) z DDV]]*Sklop10[[#This Row],[Okvirna količina]]</f>
        <v>0</v>
      </c>
      <c r="U23" s="245"/>
    </row>
    <row r="24" spans="1:21" s="57" customFormat="1" ht="12">
      <c r="A24" s="85" t="s">
        <v>11</v>
      </c>
      <c r="B24" s="239" t="s">
        <v>591</v>
      </c>
      <c r="C24" s="231" t="s">
        <v>161</v>
      </c>
      <c r="D24" s="240" t="s">
        <v>1</v>
      </c>
      <c r="E24" s="115"/>
      <c r="F24" s="233">
        <v>100</v>
      </c>
      <c r="G24" s="246" t="s">
        <v>276</v>
      </c>
      <c r="H2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233" t="str">
        <f>IF(Sklop10[[#This Row],[ZAHTEVANA SHEMA KAKOVOSTI]]&lt;&gt;"",Sklop10[[#This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+Sklop10[[#This Row],[cena/enota brez DDV v EUR]]*Sklop10[[#This Row],[Stopnja DDV (%)]]</f>
        <v>0</v>
      </c>
      <c r="R24" s="236">
        <f>+Sklop10[[#This Row],[cena/enota brez DDV v EUR]]+Sklop10[[#This Row],[Davek (EUR)]]</f>
        <v>0</v>
      </c>
      <c r="S24" s="236">
        <f>+Sklop10[[#This Row],[cena/enota brez DDV v EUR]]*Sklop10[[#This Row],[Okvirna količina]]</f>
        <v>0</v>
      </c>
      <c r="T24" s="238">
        <f>+Sklop10[[#This Row],[Končna cena/enoto mere (EUR) z DDV]]*Sklop10[[#This Row],[Okvirna količina]]</f>
        <v>0</v>
      </c>
      <c r="U24" s="245"/>
    </row>
    <row r="25" spans="1:21" s="57" customFormat="1" ht="12">
      <c r="A25" s="85" t="s">
        <v>12</v>
      </c>
      <c r="B25" s="239" t="s">
        <v>592</v>
      </c>
      <c r="C25" s="231" t="s">
        <v>161</v>
      </c>
      <c r="D25" s="240" t="s">
        <v>1</v>
      </c>
      <c r="E25" s="115"/>
      <c r="F25" s="233">
        <v>800</v>
      </c>
      <c r="G25" s="246" t="s">
        <v>276</v>
      </c>
      <c r="H25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5" s="233" t="str">
        <f>IF(Sklop10[[#This Row],[ZAHTEVANA SHEMA KAKOVOSTI]]&lt;&gt;"",Sklop10[[#This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+Sklop10[[#This Row],[cena/enota brez DDV v EUR]]*Sklop10[[#This Row],[Stopnja DDV (%)]]</f>
        <v>0</v>
      </c>
      <c r="R25" s="236">
        <f>+Sklop10[[#This Row],[cena/enota brez DDV v EUR]]+Sklop10[[#This Row],[Davek (EUR)]]</f>
        <v>0</v>
      </c>
      <c r="S25" s="236">
        <f>+Sklop10[[#This Row],[cena/enota brez DDV v EUR]]*Sklop10[[#This Row],[Okvirna količina]]</f>
        <v>0</v>
      </c>
      <c r="T25" s="238">
        <f>+Sklop10[[#This Row],[Končna cena/enoto mere (EUR) z DDV]]*Sklop10[[#This Row],[Okvirna količina]]</f>
        <v>0</v>
      </c>
      <c r="U25" s="245"/>
    </row>
    <row r="26" spans="1:21" s="57" customFormat="1" ht="12">
      <c r="A26" s="85" t="s">
        <v>13</v>
      </c>
      <c r="B26" s="239" t="s">
        <v>593</v>
      </c>
      <c r="C26" s="231" t="s">
        <v>161</v>
      </c>
      <c r="D26" s="240" t="s">
        <v>1</v>
      </c>
      <c r="E26" s="115"/>
      <c r="F26" s="233">
        <v>800</v>
      </c>
      <c r="G26" s="246" t="s">
        <v>276</v>
      </c>
      <c r="H2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6" s="233" t="str">
        <f>IF(Sklop10[[#This Row],[ZAHTEVANA SHEMA KAKOVOSTI]]&lt;&gt;"",Sklop10[[#This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+Sklop10[[#This Row],[cena/enota brez DDV v EUR]]*Sklop10[[#This Row],[Stopnja DDV (%)]]</f>
        <v>0</v>
      </c>
      <c r="R26" s="236">
        <f>+Sklop10[[#This Row],[cena/enota brez DDV v EUR]]+Sklop10[[#This Row],[Davek (EUR)]]</f>
        <v>0</v>
      </c>
      <c r="S26" s="236">
        <f>+Sklop10[[#This Row],[cena/enota brez DDV v EUR]]*Sklop10[[#This Row],[Okvirna količina]]</f>
        <v>0</v>
      </c>
      <c r="T26" s="238">
        <f>+Sklop10[[#This Row],[Končna cena/enoto mere (EUR) z DDV]]*Sklop10[[#This Row],[Okvirna količina]]</f>
        <v>0</v>
      </c>
      <c r="U26" s="245"/>
    </row>
    <row r="27" spans="1:21" s="57" customFormat="1" ht="12">
      <c r="A27" s="85" t="s">
        <v>14</v>
      </c>
      <c r="B27" s="239" t="s">
        <v>594</v>
      </c>
      <c r="C27" s="231" t="s">
        <v>161</v>
      </c>
      <c r="D27" s="240" t="s">
        <v>1</v>
      </c>
      <c r="E27" s="115"/>
      <c r="F27" s="233">
        <v>100</v>
      </c>
      <c r="G27" s="246" t="s">
        <v>276</v>
      </c>
      <c r="H2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233" t="str">
        <f>IF(Sklop10[[#This Row],[ZAHTEVANA SHEMA KAKOVOSTI]]&lt;&gt;"",Sklop10[[#This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+Sklop10[[#This Row],[cena/enota brez DDV v EUR]]*Sklop10[[#This Row],[Stopnja DDV (%)]]</f>
        <v>0</v>
      </c>
      <c r="R27" s="236">
        <f>+Sklop10[[#This Row],[cena/enota brez DDV v EUR]]+Sklop10[[#This Row],[Davek (EUR)]]</f>
        <v>0</v>
      </c>
      <c r="S27" s="236">
        <f>+Sklop10[[#This Row],[cena/enota brez DDV v EUR]]*Sklop10[[#This Row],[Okvirna količina]]</f>
        <v>0</v>
      </c>
      <c r="T27" s="238">
        <f>+Sklop10[[#This Row],[Končna cena/enoto mere (EUR) z DDV]]*Sklop10[[#This Row],[Okvirna količina]]</f>
        <v>0</v>
      </c>
      <c r="U27" s="245"/>
    </row>
    <row r="28" spans="1:21" s="57" customFormat="1" ht="12">
      <c r="A28" s="85" t="s">
        <v>15</v>
      </c>
      <c r="B28" s="239" t="s">
        <v>595</v>
      </c>
      <c r="C28" s="231" t="s">
        <v>596</v>
      </c>
      <c r="D28" s="240" t="s">
        <v>1</v>
      </c>
      <c r="E28" s="115"/>
      <c r="F28" s="233">
        <v>10</v>
      </c>
      <c r="G28" s="246" t="s">
        <v>276</v>
      </c>
      <c r="H2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8" s="233" t="str">
        <f>IF(Sklop10[[#This Row],[ZAHTEVANA SHEMA KAKOVOSTI]]&lt;&gt;"",Sklop10[[#This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+Sklop10[[#This Row],[cena/enota brez DDV v EUR]]*Sklop10[[#This Row],[Stopnja DDV (%)]]</f>
        <v>0</v>
      </c>
      <c r="R28" s="236">
        <f>+Sklop10[[#This Row],[cena/enota brez DDV v EUR]]+Sklop10[[#This Row],[Davek (EUR)]]</f>
        <v>0</v>
      </c>
      <c r="S28" s="236">
        <f>+Sklop10[[#This Row],[cena/enota brez DDV v EUR]]*Sklop10[[#This Row],[Okvirna količina]]</f>
        <v>0</v>
      </c>
      <c r="T28" s="238">
        <f>+Sklop10[[#This Row],[Končna cena/enoto mere (EUR) z DDV]]*Sklop10[[#This Row],[Okvirna količina]]</f>
        <v>0</v>
      </c>
      <c r="U28" s="245"/>
    </row>
    <row r="29" spans="1:21" s="57" customFormat="1" ht="12">
      <c r="A29" s="85" t="s">
        <v>16</v>
      </c>
      <c r="B29" s="239" t="s">
        <v>597</v>
      </c>
      <c r="C29" s="231" t="s">
        <v>161</v>
      </c>
      <c r="D29" s="240" t="s">
        <v>1</v>
      </c>
      <c r="E29" s="115"/>
      <c r="F29" s="233">
        <v>40</v>
      </c>
      <c r="G29" s="246" t="s">
        <v>276</v>
      </c>
      <c r="H2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9" s="233" t="str">
        <f>IF(Sklop10[[#This Row],[ZAHTEVANA SHEMA KAKOVOSTI]]&lt;&gt;"",Sklop10[[#This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+Sklop10[[#This Row],[cena/enota brez DDV v EUR]]*Sklop10[[#This Row],[Stopnja DDV (%)]]</f>
        <v>0</v>
      </c>
      <c r="R29" s="236">
        <f>+Sklop10[[#This Row],[cena/enota brez DDV v EUR]]+Sklop10[[#This Row],[Davek (EUR)]]</f>
        <v>0</v>
      </c>
      <c r="S29" s="236">
        <f>+Sklop10[[#This Row],[cena/enota brez DDV v EUR]]*Sklop10[[#This Row],[Okvirna količina]]</f>
        <v>0</v>
      </c>
      <c r="T29" s="238">
        <f>+Sklop10[[#This Row],[Končna cena/enoto mere (EUR) z DDV]]*Sklop10[[#This Row],[Okvirna količina]]</f>
        <v>0</v>
      </c>
      <c r="U29" s="245"/>
    </row>
    <row r="30" spans="1:21" s="57" customFormat="1" ht="12">
      <c r="A30" s="85" t="s">
        <v>17</v>
      </c>
      <c r="B30" s="239" t="s">
        <v>598</v>
      </c>
      <c r="C30" s="231" t="s">
        <v>298</v>
      </c>
      <c r="D30" s="240" t="s">
        <v>158</v>
      </c>
      <c r="E30" s="115"/>
      <c r="F30" s="233">
        <v>160</v>
      </c>
      <c r="G30" s="246" t="s">
        <v>276</v>
      </c>
      <c r="H3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30" s="233" t="str">
        <f>IF(Sklop10[[#This Row],[ZAHTEVANA SHEMA KAKOVOSTI]]&lt;&gt;"",Sklop10[[#This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+Sklop10[[#This Row],[cena/enota brez DDV v EUR]]*Sklop10[[#This Row],[Stopnja DDV (%)]]</f>
        <v>0</v>
      </c>
      <c r="R30" s="236">
        <f>+Sklop10[[#This Row],[cena/enota brez DDV v EUR]]+Sklop10[[#This Row],[Davek (EUR)]]</f>
        <v>0</v>
      </c>
      <c r="S30" s="236">
        <f>+Sklop10[[#This Row],[cena/enota brez DDV v EUR]]*Sklop10[[#This Row],[Okvirna količina]]</f>
        <v>0</v>
      </c>
      <c r="T30" s="238">
        <f>+Sklop10[[#This Row],[Končna cena/enoto mere (EUR) z DDV]]*Sklop10[[#This Row],[Okvirna količina]]</f>
        <v>0</v>
      </c>
      <c r="U30" s="245"/>
    </row>
    <row r="31" spans="1:21" s="57" customFormat="1" ht="12">
      <c r="A31" s="85" t="s">
        <v>18</v>
      </c>
      <c r="B31" s="239" t="s">
        <v>599</v>
      </c>
      <c r="C31" s="231" t="s">
        <v>161</v>
      </c>
      <c r="D31" s="240" t="s">
        <v>1</v>
      </c>
      <c r="E31" s="115"/>
      <c r="F31" s="233">
        <v>350</v>
      </c>
      <c r="G31" s="246" t="s">
        <v>276</v>
      </c>
      <c r="H3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31" s="233" t="str">
        <f>IF(Sklop10[[#This Row],[ZAHTEVANA SHEMA KAKOVOSTI]]&lt;&gt;"",Sklop10[[#This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+Sklop10[[#This Row],[cena/enota brez DDV v EUR]]*Sklop10[[#This Row],[Stopnja DDV (%)]]</f>
        <v>0</v>
      </c>
      <c r="R31" s="236">
        <f>+Sklop10[[#This Row],[cena/enota brez DDV v EUR]]+Sklop10[[#This Row],[Davek (EUR)]]</f>
        <v>0</v>
      </c>
      <c r="S31" s="236">
        <f>+Sklop10[[#This Row],[cena/enota brez DDV v EUR]]*Sklop10[[#This Row],[Okvirna količina]]</f>
        <v>0</v>
      </c>
      <c r="T31" s="238">
        <f>+Sklop10[[#This Row],[Končna cena/enoto mere (EUR) z DDV]]*Sklop10[[#This Row],[Okvirna količina]]</f>
        <v>0</v>
      </c>
      <c r="U31" s="245"/>
    </row>
    <row r="32" spans="1:21" s="57" customFormat="1" ht="12">
      <c r="A32" s="85" t="s">
        <v>19</v>
      </c>
      <c r="B32" s="239" t="s">
        <v>600</v>
      </c>
      <c r="C32" s="231" t="s">
        <v>601</v>
      </c>
      <c r="D32" s="240" t="s">
        <v>158</v>
      </c>
      <c r="E32" s="115"/>
      <c r="F32" s="233">
        <v>60</v>
      </c>
      <c r="G32" s="246" t="s">
        <v>276</v>
      </c>
      <c r="H3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233" t="str">
        <f>IF(Sklop10[[#This Row],[ZAHTEVANA SHEMA KAKOVOSTI]]&lt;&gt;"",Sklop10[[#This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+Sklop10[[#This Row],[cena/enota brez DDV v EUR]]*Sklop10[[#This Row],[Stopnja DDV (%)]]</f>
        <v>0</v>
      </c>
      <c r="R32" s="236">
        <f>+Sklop10[[#This Row],[cena/enota brez DDV v EUR]]+Sklop10[[#This Row],[Davek (EUR)]]</f>
        <v>0</v>
      </c>
      <c r="S32" s="236">
        <f>+Sklop10[[#This Row],[cena/enota brez DDV v EUR]]*Sklop10[[#This Row],[Okvirna količina]]</f>
        <v>0</v>
      </c>
      <c r="T32" s="238">
        <f>+Sklop10[[#This Row],[Končna cena/enoto mere (EUR) z DDV]]*Sklop10[[#This Row],[Okvirna količina]]</f>
        <v>0</v>
      </c>
      <c r="U32" s="245"/>
    </row>
    <row r="33" spans="1:21" s="57" customFormat="1" ht="24">
      <c r="A33" s="85" t="s">
        <v>20</v>
      </c>
      <c r="B33" s="239" t="s">
        <v>602</v>
      </c>
      <c r="C33" s="231" t="s">
        <v>1237</v>
      </c>
      <c r="D33" s="240" t="s">
        <v>158</v>
      </c>
      <c r="E33" s="115"/>
      <c r="F33" s="233">
        <v>15</v>
      </c>
      <c r="G33" s="246" t="s">
        <v>276</v>
      </c>
      <c r="H3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3" s="233" t="str">
        <f>IF(Sklop10[[#This Row],[ZAHTEVANA SHEMA KAKOVOSTI]]&lt;&gt;"",Sklop10[[#This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+Sklop10[[#This Row],[cena/enota brez DDV v EUR]]*Sklop10[[#This Row],[Stopnja DDV (%)]]</f>
        <v>0</v>
      </c>
      <c r="R33" s="236">
        <f>+Sklop10[[#This Row],[cena/enota brez DDV v EUR]]+Sklop10[[#This Row],[Davek (EUR)]]</f>
        <v>0</v>
      </c>
      <c r="S33" s="236">
        <f>+Sklop10[[#This Row],[cena/enota brez DDV v EUR]]*Sklop10[[#This Row],[Okvirna količina]]</f>
        <v>0</v>
      </c>
      <c r="T33" s="238">
        <f>+Sklop10[[#This Row],[Končna cena/enoto mere (EUR) z DDV]]*Sklop10[[#This Row],[Okvirna količina]]</f>
        <v>0</v>
      </c>
      <c r="U33" s="245"/>
    </row>
    <row r="34" spans="1:21" s="57" customFormat="1" ht="24">
      <c r="A34" s="85" t="s">
        <v>21</v>
      </c>
      <c r="B34" s="239" t="s">
        <v>604</v>
      </c>
      <c r="C34" s="231" t="s">
        <v>605</v>
      </c>
      <c r="D34" s="240" t="s">
        <v>158</v>
      </c>
      <c r="E34" s="115"/>
      <c r="F34" s="233">
        <v>10</v>
      </c>
      <c r="G34" s="246" t="s">
        <v>276</v>
      </c>
      <c r="H3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4" s="233" t="str">
        <f>IF(Sklop10[[#This Row],[ZAHTEVANA SHEMA KAKOVOSTI]]&lt;&gt;"",Sklop10[[#This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+Sklop10[[#This Row],[cena/enota brez DDV v EUR]]*Sklop10[[#This Row],[Stopnja DDV (%)]]</f>
        <v>0</v>
      </c>
      <c r="R34" s="236">
        <f>+Sklop10[[#This Row],[cena/enota brez DDV v EUR]]+Sklop10[[#This Row],[Davek (EUR)]]</f>
        <v>0</v>
      </c>
      <c r="S34" s="236">
        <f>+Sklop10[[#This Row],[cena/enota brez DDV v EUR]]*Sklop10[[#This Row],[Okvirna količina]]</f>
        <v>0</v>
      </c>
      <c r="T34" s="238">
        <f>+Sklop10[[#This Row],[Končna cena/enoto mere (EUR) z DDV]]*Sklop10[[#This Row],[Okvirna količina]]</f>
        <v>0</v>
      </c>
      <c r="U34" s="245"/>
    </row>
    <row r="35" spans="1:21" s="57" customFormat="1" ht="24">
      <c r="A35" s="85" t="s">
        <v>22</v>
      </c>
      <c r="B35" s="239" t="s">
        <v>606</v>
      </c>
      <c r="C35" s="231" t="s">
        <v>603</v>
      </c>
      <c r="D35" s="240" t="s">
        <v>158</v>
      </c>
      <c r="E35" s="115"/>
      <c r="F35" s="233">
        <v>55</v>
      </c>
      <c r="G35" s="246" t="s">
        <v>276</v>
      </c>
      <c r="H35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35" s="233" t="str">
        <f>IF(Sklop10[[#This Row],[ZAHTEVANA SHEMA KAKOVOSTI]]&lt;&gt;"",Sklop10[[#This Row],[Preračunana masa/volumen/kos na enoto kg]],"")</f>
        <v/>
      </c>
      <c r="J35" s="234"/>
      <c r="K35" s="251"/>
      <c r="L35" s="251"/>
      <c r="M35" s="235"/>
      <c r="N35" s="236"/>
      <c r="O35" s="236"/>
      <c r="P35" s="244"/>
      <c r="Q35" s="236">
        <f>+Sklop10[[#This Row],[cena/enota brez DDV v EUR]]*Sklop10[[#This Row],[Stopnja DDV (%)]]</f>
        <v>0</v>
      </c>
      <c r="R35" s="236">
        <f>+Sklop10[[#This Row],[cena/enota brez DDV v EUR]]+Sklop10[[#This Row],[Davek (EUR)]]</f>
        <v>0</v>
      </c>
      <c r="S35" s="236">
        <f>+Sklop10[[#This Row],[cena/enota brez DDV v EUR]]*Sklop10[[#This Row],[Okvirna količina]]</f>
        <v>0</v>
      </c>
      <c r="T35" s="238">
        <f>+Sklop10[[#This Row],[Končna cena/enoto mere (EUR) z DDV]]*Sklop10[[#This Row],[Okvirna količina]]</f>
        <v>0</v>
      </c>
      <c r="U35" s="245"/>
    </row>
    <row r="36" spans="1:21" s="57" customFormat="1" ht="24">
      <c r="A36" s="85" t="s">
        <v>23</v>
      </c>
      <c r="B36" s="239" t="s">
        <v>606</v>
      </c>
      <c r="C36" s="231" t="s">
        <v>605</v>
      </c>
      <c r="D36" s="240" t="s">
        <v>158</v>
      </c>
      <c r="E36" s="115"/>
      <c r="F36" s="233">
        <v>55</v>
      </c>
      <c r="G36" s="246" t="s">
        <v>276</v>
      </c>
      <c r="H3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</v>
      </c>
      <c r="I36" s="233" t="str">
        <f>IF(Sklop10[[#This Row],[ZAHTEVANA SHEMA KAKOVOSTI]]&lt;&gt;"",Sklop10[[#This Row],[Preračunana masa/volumen/kos na enoto kg]],"")</f>
        <v/>
      </c>
      <c r="J36" s="234"/>
      <c r="K36" s="251"/>
      <c r="L36" s="251"/>
      <c r="M36" s="235"/>
      <c r="N36" s="236"/>
      <c r="O36" s="236"/>
      <c r="P36" s="244"/>
      <c r="Q36" s="236">
        <f>+Sklop10[[#This Row],[cena/enota brez DDV v EUR]]*Sklop10[[#This Row],[Stopnja DDV (%)]]</f>
        <v>0</v>
      </c>
      <c r="R36" s="236">
        <f>+Sklop10[[#This Row],[cena/enota brez DDV v EUR]]+Sklop10[[#This Row],[Davek (EUR)]]</f>
        <v>0</v>
      </c>
      <c r="S36" s="236">
        <f>+Sklop10[[#This Row],[cena/enota brez DDV v EUR]]*Sklop10[[#This Row],[Okvirna količina]]</f>
        <v>0</v>
      </c>
      <c r="T36" s="238">
        <f>+Sklop10[[#This Row],[Končna cena/enoto mere (EUR) z DDV]]*Sklop10[[#This Row],[Okvirna količina]]</f>
        <v>0</v>
      </c>
      <c r="U36" s="245"/>
    </row>
    <row r="37" spans="1:21" s="57" customFormat="1" ht="24">
      <c r="A37" s="85" t="s">
        <v>24</v>
      </c>
      <c r="B37" s="239" t="s">
        <v>607</v>
      </c>
      <c r="C37" s="231" t="s">
        <v>603</v>
      </c>
      <c r="D37" s="240" t="s">
        <v>158</v>
      </c>
      <c r="E37" s="115"/>
      <c r="F37" s="233">
        <v>15</v>
      </c>
      <c r="G37" s="246" t="s">
        <v>276</v>
      </c>
      <c r="H3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7" s="233" t="str">
        <f>IF(Sklop10[[#This Row],[ZAHTEVANA SHEMA KAKOVOSTI]]&lt;&gt;"",Sklop10[[#This Row],[Preračunana masa/volumen/kos na enoto kg]],"")</f>
        <v/>
      </c>
      <c r="J37" s="234"/>
      <c r="K37" s="251"/>
      <c r="L37" s="251"/>
      <c r="M37" s="235"/>
      <c r="N37" s="236"/>
      <c r="O37" s="236"/>
      <c r="P37" s="244"/>
      <c r="Q37" s="236">
        <f>+Sklop10[[#This Row],[cena/enota brez DDV v EUR]]*Sklop10[[#This Row],[Stopnja DDV (%)]]</f>
        <v>0</v>
      </c>
      <c r="R37" s="236">
        <f>+Sklop10[[#This Row],[cena/enota brez DDV v EUR]]+Sklop10[[#This Row],[Davek (EUR)]]</f>
        <v>0</v>
      </c>
      <c r="S37" s="236">
        <f>+Sklop10[[#This Row],[cena/enota brez DDV v EUR]]*Sklop10[[#This Row],[Okvirna količina]]</f>
        <v>0</v>
      </c>
      <c r="T37" s="238">
        <f>+Sklop10[[#This Row],[Končna cena/enoto mere (EUR) z DDV]]*Sklop10[[#This Row],[Okvirna količina]]</f>
        <v>0</v>
      </c>
      <c r="U37" s="245"/>
    </row>
    <row r="38" spans="1:21" s="57" customFormat="1" ht="24">
      <c r="A38" s="85" t="s">
        <v>25</v>
      </c>
      <c r="B38" s="239" t="s">
        <v>607</v>
      </c>
      <c r="C38" s="231" t="s">
        <v>605</v>
      </c>
      <c r="D38" s="240" t="s">
        <v>158</v>
      </c>
      <c r="E38" s="115"/>
      <c r="F38" s="233">
        <v>10</v>
      </c>
      <c r="G38" s="246" t="s">
        <v>276</v>
      </c>
      <c r="H3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38" s="233" t="str">
        <f>IF(Sklop10[[#This Row],[ZAHTEVANA SHEMA KAKOVOSTI]]&lt;&gt;"",Sklop10[[#This Row],[Preračunana masa/volumen/kos na enoto kg]],"")</f>
        <v/>
      </c>
      <c r="J38" s="234"/>
      <c r="K38" s="251"/>
      <c r="L38" s="251"/>
      <c r="M38" s="235"/>
      <c r="N38" s="236"/>
      <c r="O38" s="236"/>
      <c r="P38" s="244"/>
      <c r="Q38" s="236">
        <f>+Sklop10[[#This Row],[cena/enota brez DDV v EUR]]*Sklop10[[#This Row],[Stopnja DDV (%)]]</f>
        <v>0</v>
      </c>
      <c r="R38" s="236">
        <f>+Sklop10[[#This Row],[cena/enota brez DDV v EUR]]+Sklop10[[#This Row],[Davek (EUR)]]</f>
        <v>0</v>
      </c>
      <c r="S38" s="236">
        <f>+Sklop10[[#This Row],[cena/enota brez DDV v EUR]]*Sklop10[[#This Row],[Okvirna količina]]</f>
        <v>0</v>
      </c>
      <c r="T38" s="238">
        <f>+Sklop10[[#This Row],[Končna cena/enoto mere (EUR) z DDV]]*Sklop10[[#This Row],[Okvirna količina]]</f>
        <v>0</v>
      </c>
      <c r="U38" s="245"/>
    </row>
    <row r="39" spans="1:21" s="57" customFormat="1" ht="24">
      <c r="A39" s="85" t="s">
        <v>26</v>
      </c>
      <c r="B39" s="239" t="s">
        <v>608</v>
      </c>
      <c r="C39" s="231" t="s">
        <v>1237</v>
      </c>
      <c r="D39" s="240" t="s">
        <v>158</v>
      </c>
      <c r="E39" s="115"/>
      <c r="F39" s="233">
        <v>15</v>
      </c>
      <c r="G39" s="246" t="s">
        <v>276</v>
      </c>
      <c r="H3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9" s="233" t="str">
        <f>IF(Sklop10[[#This Row],[ZAHTEVANA SHEMA KAKOVOSTI]]&lt;&gt;"",Sklop10[[#This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+Sklop10[[#This Row],[cena/enota brez DDV v EUR]]*Sklop10[[#This Row],[Stopnja DDV (%)]]</f>
        <v>0</v>
      </c>
      <c r="R39" s="236">
        <f>+Sklop10[[#This Row],[cena/enota brez DDV v EUR]]+Sklop10[[#This Row],[Davek (EUR)]]</f>
        <v>0</v>
      </c>
      <c r="S39" s="236">
        <f>+Sklop10[[#This Row],[cena/enota brez DDV v EUR]]*Sklop10[[#This Row],[Okvirna količina]]</f>
        <v>0</v>
      </c>
      <c r="T39" s="238">
        <f>+Sklop10[[#This Row],[Končna cena/enoto mere (EUR) z DDV]]*Sklop10[[#This Row],[Okvirna količina]]</f>
        <v>0</v>
      </c>
      <c r="U39" s="245"/>
    </row>
    <row r="40" spans="1:21" s="57" customFormat="1" ht="24">
      <c r="A40" s="85" t="s">
        <v>27</v>
      </c>
      <c r="B40" s="239" t="s">
        <v>608</v>
      </c>
      <c r="C40" s="231" t="s">
        <v>605</v>
      </c>
      <c r="D40" s="240" t="s">
        <v>158</v>
      </c>
      <c r="E40" s="115"/>
      <c r="F40" s="233">
        <v>10</v>
      </c>
      <c r="G40" s="246" t="s">
        <v>276</v>
      </c>
      <c r="H4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233" t="str">
        <f>IF(Sklop10[[#This Row],[ZAHTEVANA SHEMA KAKOVOSTI]]&lt;&gt;"",Sklop10[[#This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+Sklop10[[#This Row],[cena/enota brez DDV v EUR]]*Sklop10[[#This Row],[Stopnja DDV (%)]]</f>
        <v>0</v>
      </c>
      <c r="R40" s="236">
        <f>+Sklop10[[#This Row],[cena/enota brez DDV v EUR]]+Sklop10[[#This Row],[Davek (EUR)]]</f>
        <v>0</v>
      </c>
      <c r="S40" s="236">
        <f>+Sklop10[[#This Row],[cena/enota brez DDV v EUR]]*Sklop10[[#This Row],[Okvirna količina]]</f>
        <v>0</v>
      </c>
      <c r="T40" s="238">
        <f>+Sklop10[[#This Row],[Končna cena/enoto mere (EUR) z DDV]]*Sklop10[[#This Row],[Okvirna količina]]</f>
        <v>0</v>
      </c>
      <c r="U40" s="245"/>
    </row>
    <row r="41" spans="1:21" s="57" customFormat="1" ht="24">
      <c r="A41" s="85" t="s">
        <v>28</v>
      </c>
      <c r="B41" s="239" t="s">
        <v>609</v>
      </c>
      <c r="C41" s="231" t="s">
        <v>603</v>
      </c>
      <c r="D41" s="240" t="s">
        <v>158</v>
      </c>
      <c r="E41" s="115"/>
      <c r="F41" s="233">
        <v>600</v>
      </c>
      <c r="G41" s="246" t="s">
        <v>276</v>
      </c>
      <c r="H4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1" s="233" t="str">
        <f>IF(Sklop10[[#This Row],[ZAHTEVANA SHEMA KAKOVOSTI]]&lt;&gt;"",Sklop10[[#This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+Sklop10[[#This Row],[cena/enota brez DDV v EUR]]*Sklop10[[#This Row],[Stopnja DDV (%)]]</f>
        <v>0</v>
      </c>
      <c r="R41" s="236">
        <f>+Sklop10[[#This Row],[cena/enota brez DDV v EUR]]+Sklop10[[#This Row],[Davek (EUR)]]</f>
        <v>0</v>
      </c>
      <c r="S41" s="236">
        <f>+Sklop10[[#This Row],[cena/enota brez DDV v EUR]]*Sklop10[[#This Row],[Okvirna količina]]</f>
        <v>0</v>
      </c>
      <c r="T41" s="238">
        <f>+Sklop10[[#This Row],[Končna cena/enoto mere (EUR) z DDV]]*Sklop10[[#This Row],[Okvirna količina]]</f>
        <v>0</v>
      </c>
      <c r="U41" s="245"/>
    </row>
    <row r="42" spans="1:21" s="57" customFormat="1" ht="24">
      <c r="A42" s="85" t="s">
        <v>29</v>
      </c>
      <c r="B42" s="239" t="s">
        <v>609</v>
      </c>
      <c r="C42" s="231" t="s">
        <v>605</v>
      </c>
      <c r="D42" s="240" t="s">
        <v>158</v>
      </c>
      <c r="E42" s="115"/>
      <c r="F42" s="233">
        <v>250</v>
      </c>
      <c r="G42" s="246" t="s">
        <v>276</v>
      </c>
      <c r="H4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2" s="233" t="str">
        <f>IF(Sklop10[[#This Row],[ZAHTEVANA SHEMA KAKOVOSTI]]&lt;&gt;"",Sklop10[[#This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+Sklop10[[#This Row],[cena/enota brez DDV v EUR]]*Sklop10[[#This Row],[Stopnja DDV (%)]]</f>
        <v>0</v>
      </c>
      <c r="R42" s="236">
        <f>+Sklop10[[#This Row],[cena/enota brez DDV v EUR]]+Sklop10[[#This Row],[Davek (EUR)]]</f>
        <v>0</v>
      </c>
      <c r="S42" s="236">
        <f>+Sklop10[[#This Row],[cena/enota brez DDV v EUR]]*Sklop10[[#This Row],[Okvirna količina]]</f>
        <v>0</v>
      </c>
      <c r="T42" s="238">
        <f>+Sklop10[[#This Row],[Končna cena/enoto mere (EUR) z DDV]]*Sklop10[[#This Row],[Okvirna količina]]</f>
        <v>0</v>
      </c>
      <c r="U42" s="245"/>
    </row>
    <row r="43" spans="1:21" s="57" customFormat="1" ht="36">
      <c r="A43" s="85" t="s">
        <v>30</v>
      </c>
      <c r="B43" s="239" t="s">
        <v>610</v>
      </c>
      <c r="C43" s="231" t="s">
        <v>603</v>
      </c>
      <c r="D43" s="240" t="s">
        <v>158</v>
      </c>
      <c r="E43" s="115"/>
      <c r="F43" s="233">
        <v>120</v>
      </c>
      <c r="G43" s="246" t="s">
        <v>276</v>
      </c>
      <c r="H4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3" s="233" t="str">
        <f>IF(Sklop10[[#This Row],[ZAHTEVANA SHEMA KAKOVOSTI]]&lt;&gt;"",Sklop10[[#This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+Sklop10[[#This Row],[cena/enota brez DDV v EUR]]*Sklop10[[#This Row],[Stopnja DDV (%)]]</f>
        <v>0</v>
      </c>
      <c r="R43" s="236">
        <f>+Sklop10[[#This Row],[cena/enota brez DDV v EUR]]+Sklop10[[#This Row],[Davek (EUR)]]</f>
        <v>0</v>
      </c>
      <c r="S43" s="236">
        <f>+Sklop10[[#This Row],[cena/enota brez DDV v EUR]]*Sklop10[[#This Row],[Okvirna količina]]</f>
        <v>0</v>
      </c>
      <c r="T43" s="238">
        <f>+Sklop10[[#This Row],[Končna cena/enoto mere (EUR) z DDV]]*Sklop10[[#This Row],[Okvirna količina]]</f>
        <v>0</v>
      </c>
      <c r="U43" s="245"/>
    </row>
    <row r="44" spans="1:21" s="57" customFormat="1" ht="36">
      <c r="A44" s="85" t="s">
        <v>31</v>
      </c>
      <c r="B44" s="239" t="s">
        <v>610</v>
      </c>
      <c r="C44" s="231" t="s">
        <v>605</v>
      </c>
      <c r="D44" s="240" t="s">
        <v>158</v>
      </c>
      <c r="E44" s="115"/>
      <c r="F44" s="233">
        <v>120</v>
      </c>
      <c r="G44" s="246" t="s">
        <v>276</v>
      </c>
      <c r="H4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4" s="233" t="str">
        <f>IF(Sklop10[[#This Row],[ZAHTEVANA SHEMA KAKOVOSTI]]&lt;&gt;"",Sklop10[[#This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+Sklop10[[#This Row],[cena/enota brez DDV v EUR]]*Sklop10[[#This Row],[Stopnja DDV (%)]]</f>
        <v>0</v>
      </c>
      <c r="R44" s="236">
        <f>+Sklop10[[#This Row],[cena/enota brez DDV v EUR]]+Sklop10[[#This Row],[Davek (EUR)]]</f>
        <v>0</v>
      </c>
      <c r="S44" s="236">
        <f>+Sklop10[[#This Row],[cena/enota brez DDV v EUR]]*Sklop10[[#This Row],[Okvirna količina]]</f>
        <v>0</v>
      </c>
      <c r="T44" s="238">
        <f>+Sklop10[[#This Row],[Končna cena/enoto mere (EUR) z DDV]]*Sklop10[[#This Row],[Okvirna količina]]</f>
        <v>0</v>
      </c>
      <c r="U44" s="245"/>
    </row>
    <row r="45" spans="1:21" s="57" customFormat="1" ht="12">
      <c r="A45" s="85" t="s">
        <v>32</v>
      </c>
      <c r="B45" s="10" t="s">
        <v>1183</v>
      </c>
      <c r="C45" s="83" t="s">
        <v>314</v>
      </c>
      <c r="D45" s="83" t="s">
        <v>158</v>
      </c>
      <c r="E45" s="115"/>
      <c r="F45" s="233">
        <v>100</v>
      </c>
      <c r="G45" s="229" t="s">
        <v>276</v>
      </c>
      <c r="H4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5" s="86" t="str">
        <f>IF(Sklop10[[#This Row],[ZAHTEVANA SHEMA KAKOVOSTI]]&lt;&gt;"",Sklop10[[#This Row],[Preračunana masa/volumen/kos na enoto kg]],"")</f>
        <v/>
      </c>
      <c r="J45" s="96"/>
      <c r="K45" s="92"/>
      <c r="L45" s="92"/>
      <c r="M45" s="98"/>
      <c r="N45" s="93"/>
      <c r="O45" s="93"/>
      <c r="P45" s="99"/>
      <c r="Q45" s="93">
        <f>+Sklop10[[#This Row],[cena/enota brez DDV v EUR]]*Sklop10[[#This Row],[Stopnja DDV (%)]]</f>
        <v>0</v>
      </c>
      <c r="R45" s="93">
        <f>+Sklop10[[#This Row],[cena/enota brez DDV v EUR]]+Sklop10[[#This Row],[Davek (EUR)]]</f>
        <v>0</v>
      </c>
      <c r="S45" s="93">
        <f>+Sklop10[[#This Row],[cena/enota brez DDV v EUR]]*Sklop10[[#This Row],[Okvirna količina]]</f>
        <v>0</v>
      </c>
      <c r="T45" s="93">
        <f>+Sklop10[[#This Row],[Končna cena/enoto mere (EUR) z DDV]]*Sklop10[[#This Row],[Okvirna količina]]</f>
        <v>0</v>
      </c>
      <c r="U45" s="162"/>
    </row>
    <row r="46" spans="1:21" s="57" customFormat="1" ht="12">
      <c r="A46" s="85" t="s">
        <v>33</v>
      </c>
      <c r="B46" s="239" t="s">
        <v>611</v>
      </c>
      <c r="C46" s="231" t="s">
        <v>612</v>
      </c>
      <c r="D46" s="240" t="s">
        <v>158</v>
      </c>
      <c r="E46" s="115"/>
      <c r="F46" s="233">
        <v>80</v>
      </c>
      <c r="G46" s="246" t="s">
        <v>276</v>
      </c>
      <c r="H4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6" s="233" t="str">
        <f>IF(Sklop10[[#This Row],[ZAHTEVANA SHEMA KAKOVOSTI]]&lt;&gt;"",Sklop10[[#This Row],[Preračunana masa/volumen/kos na enoto kg]],"")</f>
        <v/>
      </c>
      <c r="J46" s="234"/>
      <c r="K46" s="251"/>
      <c r="L46" s="251"/>
      <c r="M46" s="235"/>
      <c r="N46" s="236"/>
      <c r="O46" s="236"/>
      <c r="P46" s="244"/>
      <c r="Q46" s="236">
        <f>+Sklop10[[#This Row],[cena/enota brez DDV v EUR]]*Sklop10[[#This Row],[Stopnja DDV (%)]]</f>
        <v>0</v>
      </c>
      <c r="R46" s="236">
        <f>+Sklop10[[#This Row],[cena/enota brez DDV v EUR]]+Sklop10[[#This Row],[Davek (EUR)]]</f>
        <v>0</v>
      </c>
      <c r="S46" s="236">
        <f>+Sklop10[[#This Row],[cena/enota brez DDV v EUR]]*Sklop10[[#This Row],[Okvirna količina]]</f>
        <v>0</v>
      </c>
      <c r="T46" s="238">
        <f>+Sklop10[[#This Row],[Končna cena/enoto mere (EUR) z DDV]]*Sklop10[[#This Row],[Okvirna količina]]</f>
        <v>0</v>
      </c>
      <c r="U46" s="245"/>
    </row>
    <row r="47" spans="1:21" s="57" customFormat="1" ht="12">
      <c r="A47" s="85" t="s">
        <v>34</v>
      </c>
      <c r="B47" s="239" t="s">
        <v>613</v>
      </c>
      <c r="C47" s="231" t="s">
        <v>612</v>
      </c>
      <c r="D47" s="240" t="s">
        <v>158</v>
      </c>
      <c r="E47" s="115"/>
      <c r="F47" s="233">
        <v>500</v>
      </c>
      <c r="G47" s="246" t="s">
        <v>276</v>
      </c>
      <c r="H4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7" s="233" t="str">
        <f>IF(Sklop10[[#This Row],[ZAHTEVANA SHEMA KAKOVOSTI]]&lt;&gt;"",Sklop10[[#This Row],[Preračunana masa/volumen/kos na enoto kg]],"")</f>
        <v/>
      </c>
      <c r="J47" s="234"/>
      <c r="K47" s="251"/>
      <c r="L47" s="251"/>
      <c r="M47" s="235"/>
      <c r="N47" s="236"/>
      <c r="O47" s="236"/>
      <c r="P47" s="244"/>
      <c r="Q47" s="236">
        <f>+Sklop10[[#This Row],[cena/enota brez DDV v EUR]]*Sklop10[[#This Row],[Stopnja DDV (%)]]</f>
        <v>0</v>
      </c>
      <c r="R47" s="236">
        <f>+Sklop10[[#This Row],[cena/enota brez DDV v EUR]]+Sklop10[[#This Row],[Davek (EUR)]]</f>
        <v>0</v>
      </c>
      <c r="S47" s="236">
        <f>+Sklop10[[#This Row],[cena/enota brez DDV v EUR]]*Sklop10[[#This Row],[Okvirna količina]]</f>
        <v>0</v>
      </c>
      <c r="T47" s="238">
        <f>+Sklop10[[#This Row],[Končna cena/enoto mere (EUR) z DDV]]*Sklop10[[#This Row],[Okvirna količina]]</f>
        <v>0</v>
      </c>
      <c r="U47" s="245"/>
    </row>
    <row r="48" spans="1:21" s="57" customFormat="1" ht="12">
      <c r="A48" s="85" t="s">
        <v>35</v>
      </c>
      <c r="B48" s="239" t="s">
        <v>614</v>
      </c>
      <c r="C48" s="231" t="s">
        <v>612</v>
      </c>
      <c r="D48" s="240" t="s">
        <v>158</v>
      </c>
      <c r="E48" s="115"/>
      <c r="F48" s="233">
        <v>80</v>
      </c>
      <c r="G48" s="246" t="s">
        <v>276</v>
      </c>
      <c r="H4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48" s="233" t="str">
        <f>IF(Sklop10[[#This Row],[ZAHTEVANA SHEMA KAKOVOSTI]]&lt;&gt;"",Sklop10[[#This Row],[Preračunana masa/volumen/kos na enoto kg]],"")</f>
        <v/>
      </c>
      <c r="J48" s="234"/>
      <c r="K48" s="251"/>
      <c r="L48" s="251"/>
      <c r="M48" s="235"/>
      <c r="N48" s="236"/>
      <c r="O48" s="236"/>
      <c r="P48" s="244"/>
      <c r="Q48" s="236">
        <f>+Sklop10[[#This Row],[cena/enota brez DDV v EUR]]*Sklop10[[#This Row],[Stopnja DDV (%)]]</f>
        <v>0</v>
      </c>
      <c r="R48" s="236">
        <f>+Sklop10[[#This Row],[cena/enota brez DDV v EUR]]+Sklop10[[#This Row],[Davek (EUR)]]</f>
        <v>0</v>
      </c>
      <c r="S48" s="236">
        <f>+Sklop10[[#This Row],[cena/enota brez DDV v EUR]]*Sklop10[[#This Row],[Okvirna količina]]</f>
        <v>0</v>
      </c>
      <c r="T48" s="238">
        <f>+Sklop10[[#This Row],[Končna cena/enoto mere (EUR) z DDV]]*Sklop10[[#This Row],[Okvirna količina]]</f>
        <v>0</v>
      </c>
      <c r="U48" s="245"/>
    </row>
    <row r="49" spans="1:21" s="57" customFormat="1" ht="12">
      <c r="A49" s="85" t="s">
        <v>36</v>
      </c>
      <c r="B49" s="239" t="s">
        <v>615</v>
      </c>
      <c r="C49" s="231" t="s">
        <v>1239</v>
      </c>
      <c r="D49" s="240" t="s">
        <v>158</v>
      </c>
      <c r="E49" s="115"/>
      <c r="F49" s="233">
        <v>100</v>
      </c>
      <c r="G49" s="246" t="s">
        <v>276</v>
      </c>
      <c r="H4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49" s="233" t="str">
        <f>IF(Sklop10[[#This Row],[ZAHTEVANA SHEMA KAKOVOSTI]]&lt;&gt;"",Sklop10[[#This Row],[Preračunana masa/volumen/kos na enoto kg]],"")</f>
        <v/>
      </c>
      <c r="J49" s="234"/>
      <c r="K49" s="251"/>
      <c r="L49" s="251"/>
      <c r="M49" s="235"/>
      <c r="N49" s="236"/>
      <c r="O49" s="236"/>
      <c r="P49" s="244"/>
      <c r="Q49" s="236">
        <f>+Sklop10[[#This Row],[cena/enota brez DDV v EUR]]*Sklop10[[#This Row],[Stopnja DDV (%)]]</f>
        <v>0</v>
      </c>
      <c r="R49" s="236">
        <f>+Sklop10[[#This Row],[cena/enota brez DDV v EUR]]+Sklop10[[#This Row],[Davek (EUR)]]</f>
        <v>0</v>
      </c>
      <c r="S49" s="236">
        <f>+Sklop10[[#This Row],[cena/enota brez DDV v EUR]]*Sklop10[[#This Row],[Okvirna količina]]</f>
        <v>0</v>
      </c>
      <c r="T49" s="238">
        <f>+Sklop10[[#This Row],[Končna cena/enoto mere (EUR) z DDV]]*Sklop10[[#This Row],[Okvirna količina]]</f>
        <v>0</v>
      </c>
      <c r="U49" s="245"/>
    </row>
    <row r="50" spans="1:21" s="57" customFormat="1" ht="12">
      <c r="A50" s="85" t="s">
        <v>37</v>
      </c>
      <c r="B50" s="239" t="s">
        <v>617</v>
      </c>
      <c r="C50" s="231" t="s">
        <v>616</v>
      </c>
      <c r="D50" s="240" t="s">
        <v>158</v>
      </c>
      <c r="E50" s="115"/>
      <c r="F50" s="233">
        <v>250</v>
      </c>
      <c r="G50" s="246" t="s">
        <v>276</v>
      </c>
      <c r="H50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0" s="233" t="str">
        <f>IF(Sklop10[[#This Row],[ZAHTEVANA SHEMA KAKOVOSTI]]&lt;&gt;"",Sklop10[[#This Row],[Preračunana masa/volumen/kos na enoto kg]],"")</f>
        <v/>
      </c>
      <c r="J50" s="234"/>
      <c r="K50" s="251"/>
      <c r="L50" s="251"/>
      <c r="M50" s="235"/>
      <c r="N50" s="236"/>
      <c r="O50" s="236"/>
      <c r="P50" s="244"/>
      <c r="Q50" s="236">
        <f>+Sklop10[[#This Row],[cena/enota brez DDV v EUR]]*Sklop10[[#This Row],[Stopnja DDV (%)]]</f>
        <v>0</v>
      </c>
      <c r="R50" s="236">
        <f>+Sklop10[[#This Row],[cena/enota brez DDV v EUR]]+Sklop10[[#This Row],[Davek (EUR)]]</f>
        <v>0</v>
      </c>
      <c r="S50" s="236">
        <f>+Sklop10[[#This Row],[cena/enota brez DDV v EUR]]*Sklop10[[#This Row],[Okvirna količina]]</f>
        <v>0</v>
      </c>
      <c r="T50" s="238">
        <f>+Sklop10[[#This Row],[Končna cena/enoto mere (EUR) z DDV]]*Sklop10[[#This Row],[Okvirna količina]]</f>
        <v>0</v>
      </c>
      <c r="U50" s="245"/>
    </row>
    <row r="51" spans="1:21" s="57" customFormat="1" ht="12">
      <c r="A51" s="85" t="s">
        <v>38</v>
      </c>
      <c r="B51" s="239" t="s">
        <v>618</v>
      </c>
      <c r="C51" s="231" t="s">
        <v>616</v>
      </c>
      <c r="D51" s="240" t="s">
        <v>158</v>
      </c>
      <c r="E51" s="115"/>
      <c r="F51" s="233">
        <v>50</v>
      </c>
      <c r="G51" s="246" t="s">
        <v>276</v>
      </c>
      <c r="H51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1" s="233" t="str">
        <f>IF(Sklop10[[#This Row],[ZAHTEVANA SHEMA KAKOVOSTI]]&lt;&gt;"",Sklop10[[#This Row],[Preračunana masa/volumen/kos na enoto kg]],"")</f>
        <v/>
      </c>
      <c r="J51" s="234"/>
      <c r="K51" s="251"/>
      <c r="L51" s="251"/>
      <c r="M51" s="235"/>
      <c r="N51" s="236"/>
      <c r="O51" s="236"/>
      <c r="P51" s="244"/>
      <c r="Q51" s="236">
        <f>+Sklop10[[#This Row],[cena/enota brez DDV v EUR]]*Sklop10[[#This Row],[Stopnja DDV (%)]]</f>
        <v>0</v>
      </c>
      <c r="R51" s="236">
        <f>+Sklop10[[#This Row],[cena/enota brez DDV v EUR]]+Sklop10[[#This Row],[Davek (EUR)]]</f>
        <v>0</v>
      </c>
      <c r="S51" s="236">
        <f>+Sklop10[[#This Row],[cena/enota brez DDV v EUR]]*Sklop10[[#This Row],[Okvirna količina]]</f>
        <v>0</v>
      </c>
      <c r="T51" s="238">
        <f>+Sklop10[[#This Row],[Končna cena/enoto mere (EUR) z DDV]]*Sklop10[[#This Row],[Okvirna količina]]</f>
        <v>0</v>
      </c>
      <c r="U51" s="245"/>
    </row>
    <row r="52" spans="1:21" s="57" customFormat="1" ht="12">
      <c r="A52" s="85" t="s">
        <v>39</v>
      </c>
      <c r="B52" s="239" t="s">
        <v>619</v>
      </c>
      <c r="C52" s="231" t="s">
        <v>603</v>
      </c>
      <c r="D52" s="240" t="s">
        <v>158</v>
      </c>
      <c r="E52" s="115"/>
      <c r="F52" s="233">
        <v>60</v>
      </c>
      <c r="G52" s="246" t="s">
        <v>276</v>
      </c>
      <c r="H52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2" s="233" t="str">
        <f>IF(Sklop10[[#This Row],[ZAHTEVANA SHEMA KAKOVOSTI]]&lt;&gt;"",Sklop10[[#This Row],[Preračunana masa/volumen/kos na enoto kg]],"")</f>
        <v/>
      </c>
      <c r="J52" s="234"/>
      <c r="K52" s="251"/>
      <c r="L52" s="251"/>
      <c r="M52" s="235"/>
      <c r="N52" s="236"/>
      <c r="O52" s="236"/>
      <c r="P52" s="244"/>
      <c r="Q52" s="236">
        <f>+Sklop10[[#This Row],[cena/enota brez DDV v EUR]]*Sklop10[[#This Row],[Stopnja DDV (%)]]</f>
        <v>0</v>
      </c>
      <c r="R52" s="236">
        <f>+Sklop10[[#This Row],[cena/enota brez DDV v EUR]]+Sklop10[[#This Row],[Davek (EUR)]]</f>
        <v>0</v>
      </c>
      <c r="S52" s="236">
        <f>+Sklop10[[#This Row],[cena/enota brez DDV v EUR]]*Sklop10[[#This Row],[Okvirna količina]]</f>
        <v>0</v>
      </c>
      <c r="T52" s="238">
        <f>+Sklop10[[#This Row],[Končna cena/enoto mere (EUR) z DDV]]*Sklop10[[#This Row],[Okvirna količina]]</f>
        <v>0</v>
      </c>
      <c r="U52" s="245"/>
    </row>
    <row r="53" spans="1:21" s="57" customFormat="1" ht="12">
      <c r="A53" s="85" t="s">
        <v>40</v>
      </c>
      <c r="B53" s="239" t="s">
        <v>619</v>
      </c>
      <c r="C53" s="231" t="s">
        <v>620</v>
      </c>
      <c r="D53" s="240" t="s">
        <v>158</v>
      </c>
      <c r="E53" s="115"/>
      <c r="F53" s="233">
        <v>100</v>
      </c>
      <c r="G53" s="246" t="s">
        <v>276</v>
      </c>
      <c r="H53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233" t="str">
        <f>IF(Sklop10[[#This Row],[ZAHTEVANA SHEMA KAKOVOSTI]]&lt;&gt;"",Sklop10[[#This Row],[Preračunana masa/volumen/kos na enoto kg]],"")</f>
        <v/>
      </c>
      <c r="J53" s="234"/>
      <c r="K53" s="251"/>
      <c r="L53" s="251"/>
      <c r="M53" s="235"/>
      <c r="N53" s="236"/>
      <c r="O53" s="236"/>
      <c r="P53" s="244"/>
      <c r="Q53" s="236">
        <f>+Sklop10[[#This Row],[cena/enota brez DDV v EUR]]*Sklop10[[#This Row],[Stopnja DDV (%)]]</f>
        <v>0</v>
      </c>
      <c r="R53" s="236">
        <f>+Sklop10[[#This Row],[cena/enota brez DDV v EUR]]+Sklop10[[#This Row],[Davek (EUR)]]</f>
        <v>0</v>
      </c>
      <c r="S53" s="236">
        <f>+Sklop10[[#This Row],[cena/enota brez DDV v EUR]]*Sklop10[[#This Row],[Okvirna količina]]</f>
        <v>0</v>
      </c>
      <c r="T53" s="238">
        <f>+Sklop10[[#This Row],[Končna cena/enoto mere (EUR) z DDV]]*Sklop10[[#This Row],[Okvirna količina]]</f>
        <v>0</v>
      </c>
      <c r="U53" s="245"/>
    </row>
    <row r="54" spans="1:21" s="57" customFormat="1" ht="12">
      <c r="A54" s="85" t="s">
        <v>41</v>
      </c>
      <c r="B54" s="239" t="s">
        <v>621</v>
      </c>
      <c r="C54" s="231" t="s">
        <v>1238</v>
      </c>
      <c r="D54" s="240" t="s">
        <v>158</v>
      </c>
      <c r="E54" s="115"/>
      <c r="F54" s="233">
        <v>20</v>
      </c>
      <c r="G54" s="246" t="s">
        <v>276</v>
      </c>
      <c r="H54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4" s="233" t="str">
        <f>IF(Sklop10[[#This Row],[ZAHTEVANA SHEMA KAKOVOSTI]]&lt;&gt;"",Sklop10[[#This Row],[Preračunana masa/volumen/kos na enoto kg]],"")</f>
        <v/>
      </c>
      <c r="J54" s="234"/>
      <c r="K54" s="251"/>
      <c r="L54" s="251"/>
      <c r="M54" s="235"/>
      <c r="N54" s="236"/>
      <c r="O54" s="236"/>
      <c r="P54" s="244"/>
      <c r="Q54" s="236">
        <f>+Sklop10[[#This Row],[cena/enota brez DDV v EUR]]*Sklop10[[#This Row],[Stopnja DDV (%)]]</f>
        <v>0</v>
      </c>
      <c r="R54" s="236">
        <f>+Sklop10[[#This Row],[cena/enota brez DDV v EUR]]+Sklop10[[#This Row],[Davek (EUR)]]</f>
        <v>0</v>
      </c>
      <c r="S54" s="236">
        <f>+Sklop10[[#This Row],[cena/enota brez DDV v EUR]]*Sklop10[[#This Row],[Okvirna količina]]</f>
        <v>0</v>
      </c>
      <c r="T54" s="238">
        <f>+Sklop10[[#This Row],[Končna cena/enoto mere (EUR) z DDV]]*Sklop10[[#This Row],[Okvirna količina]]</f>
        <v>0</v>
      </c>
      <c r="U54" s="245"/>
    </row>
    <row r="55" spans="1:21" s="57" customFormat="1" ht="12">
      <c r="A55" s="85" t="s">
        <v>42</v>
      </c>
      <c r="B55" s="239" t="s">
        <v>622</v>
      </c>
      <c r="C55" s="231" t="s">
        <v>603</v>
      </c>
      <c r="D55" s="240" t="s">
        <v>158</v>
      </c>
      <c r="E55" s="115"/>
      <c r="F55" s="233">
        <v>100</v>
      </c>
      <c r="G55" s="246" t="s">
        <v>276</v>
      </c>
      <c r="H55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5" s="233" t="str">
        <f>IF(Sklop10[[#This Row],[ZAHTEVANA SHEMA KAKOVOSTI]]&lt;&gt;"",Sklop10[[#This Row],[Preračunana masa/volumen/kos na enoto kg]],"")</f>
        <v/>
      </c>
      <c r="J55" s="234"/>
      <c r="K55" s="251"/>
      <c r="L55" s="251"/>
      <c r="M55" s="235"/>
      <c r="N55" s="236"/>
      <c r="O55" s="236"/>
      <c r="P55" s="244"/>
      <c r="Q55" s="236">
        <f>+Sklop10[[#This Row],[cena/enota brez DDV v EUR]]*Sklop10[[#This Row],[Stopnja DDV (%)]]</f>
        <v>0</v>
      </c>
      <c r="R55" s="236">
        <f>+Sklop10[[#This Row],[cena/enota brez DDV v EUR]]+Sklop10[[#This Row],[Davek (EUR)]]</f>
        <v>0</v>
      </c>
      <c r="S55" s="236">
        <f>+Sklop10[[#This Row],[cena/enota brez DDV v EUR]]*Sklop10[[#This Row],[Okvirna količina]]</f>
        <v>0</v>
      </c>
      <c r="T55" s="238">
        <f>+Sklop10[[#This Row],[Končna cena/enoto mere (EUR) z DDV]]*Sklop10[[#This Row],[Okvirna količina]]</f>
        <v>0</v>
      </c>
      <c r="U55" s="245"/>
    </row>
    <row r="56" spans="1:21" s="57" customFormat="1" ht="12">
      <c r="A56" s="85" t="s">
        <v>43</v>
      </c>
      <c r="B56" s="239" t="s">
        <v>622</v>
      </c>
      <c r="C56" s="231" t="s">
        <v>605</v>
      </c>
      <c r="D56" s="240" t="s">
        <v>158</v>
      </c>
      <c r="E56" s="115"/>
      <c r="F56" s="233">
        <v>100</v>
      </c>
      <c r="G56" s="246" t="s">
        <v>276</v>
      </c>
      <c r="H56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233" t="str">
        <f>IF(Sklop10[[#This Row],[ZAHTEVANA SHEMA KAKOVOSTI]]&lt;&gt;"",Sklop10[[#This Row],[Preračunana masa/volumen/kos na enoto kg]],"")</f>
        <v/>
      </c>
      <c r="J56" s="234"/>
      <c r="K56" s="251"/>
      <c r="L56" s="251"/>
      <c r="M56" s="235"/>
      <c r="N56" s="236"/>
      <c r="O56" s="236"/>
      <c r="P56" s="244"/>
      <c r="Q56" s="236">
        <f>+Sklop10[[#This Row],[cena/enota brez DDV v EUR]]*Sklop10[[#This Row],[Stopnja DDV (%)]]</f>
        <v>0</v>
      </c>
      <c r="R56" s="236">
        <f>+Sklop10[[#This Row],[cena/enota brez DDV v EUR]]+Sklop10[[#This Row],[Davek (EUR)]]</f>
        <v>0</v>
      </c>
      <c r="S56" s="236">
        <f>+Sklop10[[#This Row],[cena/enota brez DDV v EUR]]*Sklop10[[#This Row],[Okvirna količina]]</f>
        <v>0</v>
      </c>
      <c r="T56" s="238">
        <f>+Sklop10[[#This Row],[Končna cena/enoto mere (EUR) z DDV]]*Sklop10[[#This Row],[Okvirna količina]]</f>
        <v>0</v>
      </c>
      <c r="U56" s="245"/>
    </row>
    <row r="57" spans="1:21" s="57" customFormat="1" ht="12">
      <c r="A57" s="85" t="s">
        <v>44</v>
      </c>
      <c r="B57" s="239" t="s">
        <v>623</v>
      </c>
      <c r="C57" s="231" t="s">
        <v>601</v>
      </c>
      <c r="D57" s="240" t="s">
        <v>158</v>
      </c>
      <c r="E57" s="115"/>
      <c r="F57" s="233">
        <v>100</v>
      </c>
      <c r="G57" s="246" t="s">
        <v>276</v>
      </c>
      <c r="H57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233" t="str">
        <f>IF(Sklop10[[#This Row],[ZAHTEVANA SHEMA KAKOVOSTI]]&lt;&gt;"",Sklop10[[#This Row],[Preračunana masa/volumen/kos na enoto kg]],"")</f>
        <v/>
      </c>
      <c r="J57" s="234"/>
      <c r="K57" s="251"/>
      <c r="L57" s="251"/>
      <c r="M57" s="235"/>
      <c r="N57" s="236"/>
      <c r="O57" s="236"/>
      <c r="P57" s="244"/>
      <c r="Q57" s="236">
        <f>+Sklop10[[#This Row],[cena/enota brez DDV v EUR]]*Sklop10[[#This Row],[Stopnja DDV (%)]]</f>
        <v>0</v>
      </c>
      <c r="R57" s="236">
        <f>+Sklop10[[#This Row],[cena/enota brez DDV v EUR]]+Sklop10[[#This Row],[Davek (EUR)]]</f>
        <v>0</v>
      </c>
      <c r="S57" s="236">
        <f>+Sklop10[[#This Row],[cena/enota brez DDV v EUR]]*Sklop10[[#This Row],[Okvirna količina]]</f>
        <v>0</v>
      </c>
      <c r="T57" s="238">
        <f>+Sklop10[[#This Row],[Končna cena/enoto mere (EUR) z DDV]]*Sklop10[[#This Row],[Okvirna količina]]</f>
        <v>0</v>
      </c>
      <c r="U57" s="245"/>
    </row>
    <row r="58" spans="1:21" s="57" customFormat="1" ht="12">
      <c r="A58" s="85" t="s">
        <v>49</v>
      </c>
      <c r="B58" s="239" t="s">
        <v>624</v>
      </c>
      <c r="C58" s="231" t="s">
        <v>601</v>
      </c>
      <c r="D58" s="240" t="s">
        <v>158</v>
      </c>
      <c r="E58" s="115"/>
      <c r="F58" s="233">
        <v>100</v>
      </c>
      <c r="G58" s="246" t="s">
        <v>276</v>
      </c>
      <c r="H58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233" t="str">
        <f>IF(Sklop10[[#This Row],[ZAHTEVANA SHEMA KAKOVOSTI]]&lt;&gt;"",Sklop10[[#This Row],[Preračunana masa/volumen/kos na enoto kg]],"")</f>
        <v/>
      </c>
      <c r="J58" s="234"/>
      <c r="K58" s="251"/>
      <c r="L58" s="251"/>
      <c r="M58" s="235"/>
      <c r="N58" s="236"/>
      <c r="O58" s="236"/>
      <c r="P58" s="244"/>
      <c r="Q58" s="236">
        <f>+Sklop10[[#This Row],[cena/enota brez DDV v EUR]]*Sklop10[[#This Row],[Stopnja DDV (%)]]</f>
        <v>0</v>
      </c>
      <c r="R58" s="236">
        <f>+Sklop10[[#This Row],[cena/enota brez DDV v EUR]]+Sklop10[[#This Row],[Davek (EUR)]]</f>
        <v>0</v>
      </c>
      <c r="S58" s="236">
        <f>+Sklop10[[#This Row],[cena/enota brez DDV v EUR]]*Sklop10[[#This Row],[Okvirna količina]]</f>
        <v>0</v>
      </c>
      <c r="T58" s="238">
        <f>+Sklop10[[#This Row],[Končna cena/enoto mere (EUR) z DDV]]*Sklop10[[#This Row],[Okvirna količina]]</f>
        <v>0</v>
      </c>
      <c r="U58" s="245"/>
    </row>
    <row r="59" spans="1:21" s="57" customFormat="1" ht="12">
      <c r="A59" s="85" t="s">
        <v>45</v>
      </c>
      <c r="B59" s="239" t="s">
        <v>625</v>
      </c>
      <c r="C59" s="231" t="s">
        <v>298</v>
      </c>
      <c r="D59" s="240" t="s">
        <v>158</v>
      </c>
      <c r="E59" s="115"/>
      <c r="F59" s="233">
        <v>100</v>
      </c>
      <c r="G59" s="246" t="s">
        <v>276</v>
      </c>
      <c r="H59" s="241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9" s="233" t="str">
        <f>IF(Sklop10[[#This Row],[ZAHTEVANA SHEMA KAKOVOSTI]]&lt;&gt;"",Sklop10[[#This Row],[Preračunana masa/volumen/kos na enoto kg]],"")</f>
        <v/>
      </c>
      <c r="J59" s="234"/>
      <c r="K59" s="251"/>
      <c r="L59" s="251"/>
      <c r="M59" s="235"/>
      <c r="N59" s="236"/>
      <c r="O59" s="236"/>
      <c r="P59" s="244"/>
      <c r="Q59" s="236">
        <f>+Sklop10[[#This Row],[cena/enota brez DDV v EUR]]*Sklop10[[#This Row],[Stopnja DDV (%)]]</f>
        <v>0</v>
      </c>
      <c r="R59" s="236">
        <f>+Sklop10[[#This Row],[cena/enota brez DDV v EUR]]+Sklop10[[#This Row],[Davek (EUR)]]</f>
        <v>0</v>
      </c>
      <c r="S59" s="236">
        <f>+Sklop10[[#This Row],[cena/enota brez DDV v EUR]]*Sklop10[[#This Row],[Okvirna količina]]</f>
        <v>0</v>
      </c>
      <c r="T59" s="238">
        <f>+Sklop10[[#This Row],[Končna cena/enoto mere (EUR) z DDV]]*Sklop10[[#This Row],[Okvirna količina]]</f>
        <v>0</v>
      </c>
      <c r="U59" s="245"/>
    </row>
    <row r="60" spans="1:21" s="57" customFormat="1" ht="12">
      <c r="A60" s="85" t="s">
        <v>46</v>
      </c>
      <c r="B60" s="78" t="s">
        <v>626</v>
      </c>
      <c r="C60" s="83" t="s">
        <v>601</v>
      </c>
      <c r="D60" s="83" t="s">
        <v>158</v>
      </c>
      <c r="E60" s="115"/>
      <c r="F60" s="233">
        <v>20</v>
      </c>
      <c r="G60" s="229" t="s">
        <v>276</v>
      </c>
      <c r="H60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0" s="86" t="str">
        <f>IF(Sklop10[[#This Row],[ZAHTEVANA SHEMA KAKOVOSTI]]&lt;&gt;"",Sklop10[[#This Row],[Preračunana masa/volumen/kos na enoto kg]],"")</f>
        <v/>
      </c>
      <c r="J60" s="96"/>
      <c r="K60" s="92"/>
      <c r="L60" s="92"/>
      <c r="M60" s="98"/>
      <c r="N60" s="93"/>
      <c r="O60" s="93"/>
      <c r="P60" s="99"/>
      <c r="Q60" s="93">
        <f>+Sklop10[[#This Row],[cena/enota brez DDV v EUR]]*Sklop10[[#This Row],[Stopnja DDV (%)]]</f>
        <v>0</v>
      </c>
      <c r="R60" s="93">
        <f>+Sklop10[[#This Row],[cena/enota brez DDV v EUR]]+Sklop10[[#This Row],[Davek (EUR)]]</f>
        <v>0</v>
      </c>
      <c r="S60" s="93">
        <f>+Sklop10[[#This Row],[cena/enota brez DDV v EUR]]*Sklop10[[#This Row],[Okvirna količina]]</f>
        <v>0</v>
      </c>
      <c r="T60" s="93">
        <f>+Sklop10[[#This Row],[Končna cena/enoto mere (EUR) z DDV]]*Sklop10[[#This Row],[Okvirna količina]]</f>
        <v>0</v>
      </c>
      <c r="U60" s="162"/>
    </row>
    <row r="61" spans="1:21" s="57" customFormat="1" ht="12">
      <c r="A61" s="85" t="s">
        <v>50</v>
      </c>
      <c r="B61" s="78" t="s">
        <v>627</v>
      </c>
      <c r="C61" s="83" t="s">
        <v>864</v>
      </c>
      <c r="D61" s="83" t="s">
        <v>158</v>
      </c>
      <c r="E61" s="115"/>
      <c r="F61" s="233">
        <v>100</v>
      </c>
      <c r="G61" s="229" t="s">
        <v>276</v>
      </c>
      <c r="H61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1" s="86" t="str">
        <f>IF(Sklop10[[#This Row],[ZAHTEVANA SHEMA KAKOVOSTI]]&lt;&gt;"",Sklop10[[#This Row],[Preračunana masa/volumen/kos na enoto kg]],"")</f>
        <v/>
      </c>
      <c r="J61" s="96"/>
      <c r="K61" s="92"/>
      <c r="L61" s="92"/>
      <c r="M61" s="98"/>
      <c r="N61" s="93"/>
      <c r="O61" s="93"/>
      <c r="P61" s="99"/>
      <c r="Q61" s="93">
        <f>+Sklop10[[#This Row],[cena/enota brez DDV v EUR]]*Sklop10[[#This Row],[Stopnja DDV (%)]]</f>
        <v>0</v>
      </c>
      <c r="R61" s="93">
        <f>+Sklop10[[#This Row],[cena/enota brez DDV v EUR]]+Sklop10[[#This Row],[Davek (EUR)]]</f>
        <v>0</v>
      </c>
      <c r="S61" s="93">
        <f>+Sklop10[[#This Row],[cena/enota brez DDV v EUR]]*Sklop10[[#This Row],[Okvirna količina]]</f>
        <v>0</v>
      </c>
      <c r="T61" s="93">
        <f>+Sklop10[[#This Row],[Končna cena/enoto mere (EUR) z DDV]]*Sklop10[[#This Row],[Okvirna količina]]</f>
        <v>0</v>
      </c>
      <c r="U61" s="162"/>
    </row>
    <row r="62" spans="1:21" s="57" customFormat="1" ht="12">
      <c r="A62" s="85" t="s">
        <v>51</v>
      </c>
      <c r="B62" s="10" t="s">
        <v>628</v>
      </c>
      <c r="C62" s="83" t="s">
        <v>601</v>
      </c>
      <c r="D62" s="83" t="s">
        <v>158</v>
      </c>
      <c r="E62" s="115"/>
      <c r="F62" s="233">
        <v>150</v>
      </c>
      <c r="G62" s="229" t="s">
        <v>276</v>
      </c>
      <c r="H62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2" s="86" t="str">
        <f>IF(Sklop10[[#This Row],[ZAHTEVANA SHEMA KAKOVOSTI]]&lt;&gt;"",Sklop10[[#This Row],[Preračunana masa/volumen/kos na enoto kg]],"")</f>
        <v/>
      </c>
      <c r="J62" s="96"/>
      <c r="K62" s="92"/>
      <c r="L62" s="92"/>
      <c r="M62" s="98"/>
      <c r="N62" s="93"/>
      <c r="O62" s="93"/>
      <c r="P62" s="99"/>
      <c r="Q62" s="93">
        <f>+Sklop10[[#This Row],[cena/enota brez DDV v EUR]]*Sklop10[[#This Row],[Stopnja DDV (%)]]</f>
        <v>0</v>
      </c>
      <c r="R62" s="93">
        <f>+Sklop10[[#This Row],[cena/enota brez DDV v EUR]]+Sklop10[[#This Row],[Davek (EUR)]]</f>
        <v>0</v>
      </c>
      <c r="S62" s="93">
        <f>+Sklop10[[#This Row],[cena/enota brez DDV v EUR]]*Sklop10[[#This Row],[Okvirna količina]]</f>
        <v>0</v>
      </c>
      <c r="T62" s="93">
        <f>+Sklop10[[#This Row],[Končna cena/enoto mere (EUR) z DDV]]*Sklop10[[#This Row],[Okvirna količina]]</f>
        <v>0</v>
      </c>
      <c r="U62" s="162"/>
    </row>
    <row r="63" spans="1:21" s="57" customFormat="1" ht="12">
      <c r="A63" s="85" t="s">
        <v>47</v>
      </c>
      <c r="B63" s="10" t="s">
        <v>629</v>
      </c>
      <c r="C63" s="83" t="s">
        <v>299</v>
      </c>
      <c r="D63" s="83" t="s">
        <v>158</v>
      </c>
      <c r="E63" s="115"/>
      <c r="F63" s="233">
        <v>1000</v>
      </c>
      <c r="G63" s="229" t="s">
        <v>276</v>
      </c>
      <c r="H63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3" s="86" t="str">
        <f>IF(Sklop10[[#This Row],[ZAHTEVANA SHEMA KAKOVOSTI]]&lt;&gt;"",Sklop10[[#This Row],[Preračunana masa/volumen/kos na enoto kg]],"")</f>
        <v/>
      </c>
      <c r="J63" s="96"/>
      <c r="K63" s="92"/>
      <c r="L63" s="92"/>
      <c r="M63" s="98"/>
      <c r="N63" s="93"/>
      <c r="O63" s="93"/>
      <c r="P63" s="99"/>
      <c r="Q63" s="93">
        <f>+Sklop10[[#This Row],[cena/enota brez DDV v EUR]]*Sklop10[[#This Row],[Stopnja DDV (%)]]</f>
        <v>0</v>
      </c>
      <c r="R63" s="93">
        <f>+Sklop10[[#This Row],[cena/enota brez DDV v EUR]]+Sklop10[[#This Row],[Davek (EUR)]]</f>
        <v>0</v>
      </c>
      <c r="S63" s="93">
        <f>+Sklop10[[#This Row],[cena/enota brez DDV v EUR]]*Sklop10[[#This Row],[Okvirna količina]]</f>
        <v>0</v>
      </c>
      <c r="T63" s="93">
        <f>+Sklop10[[#This Row],[Končna cena/enoto mere (EUR) z DDV]]*Sklop10[[#This Row],[Okvirna količina]]</f>
        <v>0</v>
      </c>
      <c r="U63" s="162"/>
    </row>
    <row r="64" spans="1:21" s="57" customFormat="1" ht="12">
      <c r="A64" s="85" t="s">
        <v>52</v>
      </c>
      <c r="B64" s="78" t="s">
        <v>630</v>
      </c>
      <c r="C64" s="83" t="s">
        <v>234</v>
      </c>
      <c r="D64" s="83" t="s">
        <v>158</v>
      </c>
      <c r="E64" s="115"/>
      <c r="F64" s="233">
        <v>10</v>
      </c>
      <c r="G64" s="229" t="s">
        <v>276</v>
      </c>
      <c r="H64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64" s="86" t="str">
        <f>IF(Sklop10[[#This Row],[ZAHTEVANA SHEMA KAKOVOSTI]]&lt;&gt;"",Sklop10[[#This Row],[Preračunana masa/volumen/kos na enoto kg]],"")</f>
        <v/>
      </c>
      <c r="J64" s="96"/>
      <c r="K64" s="92"/>
      <c r="L64" s="92"/>
      <c r="M64" s="98"/>
      <c r="N64" s="93"/>
      <c r="O64" s="93"/>
      <c r="P64" s="99"/>
      <c r="Q64" s="93">
        <f>+Sklop10[[#This Row],[cena/enota brez DDV v EUR]]*Sklop10[[#This Row],[Stopnja DDV (%)]]</f>
        <v>0</v>
      </c>
      <c r="R64" s="93">
        <f>+Sklop10[[#This Row],[cena/enota brez DDV v EUR]]+Sklop10[[#This Row],[Davek (EUR)]]</f>
        <v>0</v>
      </c>
      <c r="S64" s="93">
        <f>+Sklop10[[#This Row],[cena/enota brez DDV v EUR]]*Sklop10[[#This Row],[Okvirna količina]]</f>
        <v>0</v>
      </c>
      <c r="T64" s="93">
        <f>+Sklop10[[#This Row],[Končna cena/enoto mere (EUR) z DDV]]*Sklop10[[#This Row],[Okvirna količina]]</f>
        <v>0</v>
      </c>
      <c r="U64" s="162"/>
    </row>
    <row r="65" spans="1:22" s="57" customFormat="1" ht="12">
      <c r="A65" s="85" t="s">
        <v>48</v>
      </c>
      <c r="B65" s="78" t="s">
        <v>631</v>
      </c>
      <c r="C65" s="83" t="s">
        <v>1238</v>
      </c>
      <c r="D65" s="83" t="s">
        <v>158</v>
      </c>
      <c r="E65" s="115"/>
      <c r="F65" s="233">
        <v>100</v>
      </c>
      <c r="G65" s="229" t="s">
        <v>276</v>
      </c>
      <c r="H65" s="8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5" s="86" t="str">
        <f>IF(Sklop10[[#This Row],[ZAHTEVANA SHEMA KAKOVOSTI]]&lt;&gt;"",Sklop10[[#This Row],[Preračunana masa/volumen/kos na enoto kg]],"")</f>
        <v/>
      </c>
      <c r="J65" s="96"/>
      <c r="K65" s="92"/>
      <c r="L65" s="92"/>
      <c r="M65" s="98"/>
      <c r="N65" s="93"/>
      <c r="O65" s="93"/>
      <c r="P65" s="99"/>
      <c r="Q65" s="93">
        <f>+Sklop10[[#This Row],[cena/enota brez DDV v EUR]]*Sklop10[[#This Row],[Stopnja DDV (%)]]</f>
        <v>0</v>
      </c>
      <c r="R65" s="93">
        <f>+Sklop10[[#This Row],[cena/enota brez DDV v EUR]]+Sklop10[[#This Row],[Davek (EUR)]]</f>
        <v>0</v>
      </c>
      <c r="S65" s="93">
        <f>+Sklop10[[#This Row],[cena/enota brez DDV v EUR]]*Sklop10[[#This Row],[Okvirna količina]]</f>
        <v>0</v>
      </c>
      <c r="T65" s="93">
        <f>+Sklop10[[#This Row],[Končna cena/enoto mere (EUR) z DDV]]*Sklop10[[#This Row],[Okvirna količina]]</f>
        <v>0</v>
      </c>
      <c r="U65" s="162"/>
    </row>
    <row r="66" spans="1:22" s="433" customFormat="1" ht="12">
      <c r="A66" s="85" t="s">
        <v>53</v>
      </c>
      <c r="B66" s="389" t="s">
        <v>1236</v>
      </c>
      <c r="C66" s="83" t="s">
        <v>161</v>
      </c>
      <c r="D66" s="83" t="s">
        <v>1</v>
      </c>
      <c r="E66" s="115"/>
      <c r="F66" s="394">
        <v>150</v>
      </c>
      <c r="G66" s="443" t="s">
        <v>276</v>
      </c>
      <c r="H66" s="43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66" s="430" t="str">
        <f>IF(Sklop10[[#This Row],[ZAHTEVANA SHEMA KAKOVOSTI]]&lt;&gt;"",Sklop10[[#This Row],[Preračunana masa/volumen/kos na enoto kg]],"")</f>
        <v/>
      </c>
      <c r="J66" s="258"/>
      <c r="K66" s="434"/>
      <c r="L66" s="434"/>
      <c r="M66" s="188"/>
      <c r="N66" s="160"/>
      <c r="O66" s="160"/>
      <c r="P66" s="189"/>
      <c r="Q66" s="160">
        <f>+Sklop10[[#This Row],[cena/enota brez DDV v EUR]]*Sklop10[[#This Row],[Stopnja DDV (%)]]</f>
        <v>0</v>
      </c>
      <c r="R66" s="160">
        <f>+Sklop10[[#This Row],[cena/enota brez DDV v EUR]]+Sklop10[[#This Row],[Davek (EUR)]]</f>
        <v>0</v>
      </c>
      <c r="S66" s="160">
        <f>+Sklop10[[#This Row],[cena/enota brez DDV v EUR]]*Sklop10[[#This Row],[Okvirna količina]]</f>
        <v>0</v>
      </c>
      <c r="T66" s="160">
        <f>+Sklop10[[#This Row],[Končna cena/enoto mere (EUR) z DDV]]*Sklop10[[#This Row],[Okvirna količina]]</f>
        <v>0</v>
      </c>
      <c r="U66" s="162"/>
    </row>
    <row r="67" spans="1:22">
      <c r="A67" s="322" t="s">
        <v>182</v>
      </c>
      <c r="B67" s="323"/>
      <c r="C67" s="324"/>
      <c r="D67" s="324"/>
      <c r="E67" s="325"/>
      <c r="F67" s="334">
        <f>SUBTOTAL(109,Sklop10[Okvirna količina])</f>
        <v>18645</v>
      </c>
      <c r="G67" s="327"/>
      <c r="H67" s="328">
        <f>SUBTOTAL(109,Sklop10[Preračunana masa/volumen/kos na enoto kg])</f>
        <v>18645</v>
      </c>
      <c r="I67" s="328">
        <f>SUBTOTAL(109,Sklop10[Živila iz shem kakovosti (kg)])</f>
        <v>0</v>
      </c>
      <c r="J67" s="326"/>
      <c r="K67" s="329"/>
      <c r="L67" s="329"/>
      <c r="M67" s="330"/>
      <c r="N67" s="331"/>
      <c r="O67" s="331"/>
      <c r="P67" s="331"/>
      <c r="Q67" s="332"/>
      <c r="R67" s="326"/>
      <c r="S67" s="332">
        <f>SUBTOTAL(109,Sklop10[Vrednost za okvirno količino (EUR) brez DDV])</f>
        <v>0</v>
      </c>
      <c r="T67" s="332">
        <f>SUBTOTAL(109,Sklop10[Vrednost za okvirno količino (EUR) z DDV])</f>
        <v>0</v>
      </c>
      <c r="U67" s="333">
        <f>SUBTOTAL(103,Sklop10[Shema kakovosti
(nacionalne, evropske)
])</f>
        <v>0</v>
      </c>
    </row>
    <row r="68" spans="1:22" ht="14.4">
      <c r="A68" s="7"/>
      <c r="B68" s="5"/>
      <c r="C68" s="28"/>
      <c r="D68" s="28"/>
      <c r="E68" s="27"/>
      <c r="F68" s="8"/>
      <c r="H68" s="9"/>
      <c r="I68" s="9"/>
      <c r="J68" s="9"/>
      <c r="K68" s="9"/>
      <c r="L68" s="22"/>
      <c r="M68" s="22"/>
      <c r="N68" s="9"/>
      <c r="O68" s="9"/>
      <c r="P68" s="9"/>
      <c r="Q68" s="9"/>
      <c r="R68" s="9"/>
      <c r="S68" s="4"/>
      <c r="T68" s="4"/>
      <c r="U68" s="8"/>
    </row>
    <row r="69" spans="1:22">
      <c r="A69" s="50" t="s">
        <v>178</v>
      </c>
      <c r="B69" s="18"/>
      <c r="C69" s="30"/>
      <c r="D69" s="30"/>
      <c r="E69" s="109"/>
      <c r="Q69" s="50"/>
      <c r="R69" s="50"/>
      <c r="S69" s="50"/>
      <c r="T69" s="50"/>
    </row>
    <row r="70" spans="1:22">
      <c r="A70" s="13" t="s">
        <v>180</v>
      </c>
      <c r="B70" s="18"/>
      <c r="C70" s="30"/>
      <c r="D70" s="30"/>
      <c r="E70" s="109"/>
    </row>
    <row r="71" spans="1:22">
      <c r="A71" s="104" t="s">
        <v>265</v>
      </c>
      <c r="F71" s="70"/>
      <c r="G71" s="70"/>
      <c r="H71" s="31"/>
      <c r="I71" s="31"/>
      <c r="J71" s="31"/>
      <c r="K71" s="31"/>
      <c r="L71" s="56"/>
      <c r="M71" s="56"/>
      <c r="N71" s="31"/>
      <c r="O71" s="31"/>
      <c r="P71" s="31"/>
      <c r="Q71" s="31"/>
      <c r="R71" s="31"/>
    </row>
    <row r="72" spans="1:22" ht="12.75" customHeight="1">
      <c r="A72" s="628" t="s">
        <v>254</v>
      </c>
      <c r="B72" s="628"/>
      <c r="C72" s="628"/>
      <c r="D72" s="628"/>
      <c r="E72" s="628"/>
      <c r="F72" s="628"/>
      <c r="G72" s="628"/>
      <c r="H72" s="628"/>
      <c r="I72" s="628"/>
      <c r="J72" s="628"/>
      <c r="K72" s="628"/>
      <c r="L72" s="628"/>
      <c r="M72" s="122"/>
      <c r="N72" s="122"/>
      <c r="O72" s="122"/>
      <c r="P72" s="122"/>
      <c r="Q72" s="122"/>
      <c r="R72" s="122"/>
      <c r="S72" s="122"/>
      <c r="T72" s="122"/>
      <c r="U72" s="122"/>
      <c r="V72" s="122"/>
    </row>
    <row r="73" spans="1:22" s="20" customFormat="1">
      <c r="A73" s="606" t="s">
        <v>263</v>
      </c>
      <c r="B73" s="606"/>
      <c r="C73" s="606"/>
      <c r="D73" s="606"/>
      <c r="E73" s="606"/>
      <c r="F73" s="606"/>
      <c r="G73" s="606"/>
      <c r="H73" s="606"/>
      <c r="I73" s="606"/>
      <c r="J73" s="606"/>
      <c r="K73" s="606"/>
      <c r="L73" s="606"/>
      <c r="M73" s="13"/>
      <c r="N73" s="31"/>
      <c r="O73" s="31"/>
      <c r="P73" s="31"/>
      <c r="Q73" s="31"/>
      <c r="R73" s="31"/>
      <c r="S73" s="13"/>
      <c r="T73" s="13"/>
      <c r="U73" s="70"/>
      <c r="V73" s="13"/>
    </row>
    <row r="74" spans="1:22">
      <c r="N74" s="31"/>
      <c r="O74" s="31"/>
      <c r="P74" s="31"/>
      <c r="Q74" s="31"/>
      <c r="R74" s="31"/>
    </row>
    <row r="75" spans="1:22">
      <c r="A75" s="104" t="s">
        <v>66</v>
      </c>
      <c r="F75" s="70"/>
      <c r="G75" s="70" t="s">
        <v>67</v>
      </c>
      <c r="H75" s="31"/>
      <c r="I75" s="31"/>
      <c r="J75" s="31"/>
      <c r="K75" s="31"/>
      <c r="L75" s="56"/>
      <c r="M75" s="56"/>
      <c r="N75" s="31"/>
      <c r="O75" s="31"/>
      <c r="P75" s="31"/>
      <c r="Q75" s="31" t="s">
        <v>68</v>
      </c>
      <c r="R75" s="31"/>
    </row>
    <row r="76" spans="1:22" ht="14.4">
      <c r="A76" s="7"/>
      <c r="B76" s="5"/>
      <c r="C76" s="28"/>
      <c r="D76" s="28"/>
      <c r="E76" s="27"/>
      <c r="F76" s="8"/>
      <c r="H76" s="9"/>
      <c r="I76" s="9"/>
      <c r="J76" s="9"/>
      <c r="K76" s="9"/>
      <c r="L76" s="22"/>
      <c r="M76" s="22"/>
      <c r="N76" s="9"/>
      <c r="O76" s="9"/>
      <c r="P76" s="9"/>
      <c r="Q76" s="9"/>
      <c r="R76" s="9"/>
      <c r="S76" s="4"/>
      <c r="T76" s="4"/>
      <c r="U76" s="8"/>
    </row>
    <row r="77" spans="1:22">
      <c r="B77" s="18"/>
      <c r="C77" s="30"/>
      <c r="D77" s="30"/>
      <c r="E77" s="109"/>
    </row>
    <row r="78" spans="1:22">
      <c r="B78" s="18"/>
      <c r="C78" s="30"/>
      <c r="D78" s="30"/>
      <c r="E78" s="109"/>
    </row>
    <row r="79" spans="1:22">
      <c r="B79" s="18"/>
      <c r="C79" s="30"/>
      <c r="D79" s="30"/>
      <c r="E79" s="109"/>
    </row>
    <row r="80" spans="1:22">
      <c r="B80" s="18"/>
      <c r="C80" s="30"/>
      <c r="D80" s="30"/>
      <c r="E80" s="109"/>
    </row>
    <row r="81" spans="1:22">
      <c r="B81" s="18"/>
      <c r="C81" s="30"/>
      <c r="D81" s="30"/>
      <c r="E81" s="109"/>
    </row>
    <row r="82" spans="1:22">
      <c r="B82" s="18"/>
      <c r="C82" s="30"/>
      <c r="D82" s="30"/>
      <c r="E82" s="109"/>
    </row>
    <row r="83" spans="1:22">
      <c r="B83" s="18"/>
      <c r="C83" s="30"/>
      <c r="D83" s="30"/>
      <c r="E83" s="109"/>
    </row>
    <row r="84" spans="1:22">
      <c r="B84" s="18"/>
      <c r="C84" s="30"/>
      <c r="D84" s="30"/>
      <c r="E84" s="109"/>
    </row>
    <row r="85" spans="1:22">
      <c r="B85" s="18"/>
      <c r="C85" s="30"/>
      <c r="D85" s="30"/>
      <c r="E85" s="109"/>
    </row>
    <row r="86" spans="1:22">
      <c r="B86" s="18"/>
      <c r="C86" s="30"/>
      <c r="D86" s="30"/>
      <c r="E86" s="109"/>
    </row>
    <row r="87" spans="1:22">
      <c r="B87" s="18"/>
      <c r="C87" s="30"/>
      <c r="D87" s="30"/>
      <c r="E87" s="109"/>
    </row>
    <row r="88" spans="1:22">
      <c r="B88" s="18"/>
      <c r="C88" s="30"/>
      <c r="D88" s="30"/>
      <c r="E88" s="109"/>
    </row>
    <row r="89" spans="1:22">
      <c r="B89" s="18"/>
      <c r="C89" s="30"/>
      <c r="D89" s="30"/>
      <c r="E89" s="109"/>
    </row>
    <row r="90" spans="1:22">
      <c r="B90" s="18"/>
      <c r="C90" s="30"/>
      <c r="D90" s="30"/>
      <c r="E90" s="109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</sheetData>
  <sheetProtection insertRows="0" deleteRows="0"/>
  <protectedRanges>
    <protectedRange sqref="J74:P1048576 U74:U1048576 U1:U71 J1:P14 J16:P71 J15:K15 M15:P15" name="Obseg1"/>
    <protectedRange sqref="J72:P72 U72" name="Obseg1_2_1"/>
    <protectedRange sqref="L15" name="Obseg1_1"/>
    <protectedRange sqref="M73:P73 U73" name="Obseg1_1_1"/>
  </protectedRanges>
  <mergeCells count="9">
    <mergeCell ref="A73:L73"/>
    <mergeCell ref="A72:L7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60">
    <cfRule type="colorScale" priority="7">
      <colorScale>
        <cfvo type="min"/>
        <cfvo type="max"/>
        <color rgb="FFFCFCFF"/>
        <color rgb="FFF8696B"/>
      </colorScale>
    </cfRule>
  </conditionalFormatting>
  <conditionalFormatting sqref="B64:B65 B61">
    <cfRule type="colorScale" priority="650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4"/>
  <sheetViews>
    <sheetView zoomScale="90" zoomScaleNormal="90" zoomScaleSheetLayoutView="100" workbookViewId="0">
      <selection activeCell="P22" sqref="P22"/>
    </sheetView>
  </sheetViews>
  <sheetFormatPr defaultColWidth="8.88671875" defaultRowHeight="13.8"/>
  <cols>
    <col min="1" max="1" width="3.5546875" style="13" customWidth="1"/>
    <col min="2" max="2" width="43.33203125" style="19" customWidth="1"/>
    <col min="3" max="3" width="10.6640625" style="29" customWidth="1"/>
    <col min="4" max="4" width="10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pred_rekapitulacija'!A24</f>
        <v>11.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pred_rekapitulacija'!B24</f>
        <v>SENDVIČI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82" t="s">
        <v>1249</v>
      </c>
      <c r="C16" s="83" t="s">
        <v>360</v>
      </c>
      <c r="D16" s="112" t="s">
        <v>158</v>
      </c>
      <c r="E16" s="108"/>
      <c r="F16" s="86">
        <v>300</v>
      </c>
      <c r="G16" s="112" t="s">
        <v>276</v>
      </c>
      <c r="H16" s="86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16" s="86" t="str">
        <f>IF(Sklop11[[#This Row],[ZAHTEVANA SHEMA KAKOVOSTI]]&lt;&gt;"",Sklop11[[#This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+Sklop11[[#This Row],[cena/enota brez DDV v EUR]]*Sklop11[[#This Row],[Stopnja DDV (%)]]</f>
        <v>0</v>
      </c>
      <c r="R16" s="89">
        <f>+Sklop11[[#This Row],[cena/enota brez DDV v EUR]]+Sklop11[[#This Row],[Davek (EUR)]]</f>
        <v>0</v>
      </c>
      <c r="S16" s="89">
        <f>+Sklop11[[#This Row],[cena/enota brez DDV v EUR]]*Sklop11[[#This Row],[Okvirna količina]]</f>
        <v>0</v>
      </c>
      <c r="T16" s="89">
        <f>+Sklop11[[#This Row],[Končna cena/enoto mere (EUR) z DDV]]*Sklop11[[#This Row],[Okvirna količina]]</f>
        <v>0</v>
      </c>
      <c r="U16" s="100"/>
    </row>
    <row r="17" spans="1:21" s="433" customFormat="1" ht="24">
      <c r="A17" s="85" t="s">
        <v>4</v>
      </c>
      <c r="B17" s="259" t="s">
        <v>1251</v>
      </c>
      <c r="C17" s="83" t="s">
        <v>1250</v>
      </c>
      <c r="D17" s="436" t="s">
        <v>158</v>
      </c>
      <c r="E17" s="108"/>
      <c r="F17" s="430">
        <v>200</v>
      </c>
      <c r="G17" s="436" t="s">
        <v>276</v>
      </c>
      <c r="H17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7" s="430" t="str">
        <f>IF(Sklop11[[#This Row],[ZAHTEVANA SHEMA KAKOVOSTI]]&lt;&gt;"",Sklop11[[#This Row],[Preračunana masa/volumen/kos na enoto kg]],"")</f>
        <v/>
      </c>
      <c r="J17" s="257"/>
      <c r="K17" s="431"/>
      <c r="L17" s="431"/>
      <c r="M17" s="158"/>
      <c r="N17" s="159"/>
      <c r="O17" s="159"/>
      <c r="P17" s="432"/>
      <c r="Q17" s="159">
        <f>+Sklop11[[#This Row],[cena/enota brez DDV v EUR]]*Sklop11[[#This Row],[Stopnja DDV (%)]]</f>
        <v>0</v>
      </c>
      <c r="R17" s="159">
        <f>+Sklop11[[#This Row],[cena/enota brez DDV v EUR]]+Sklop11[[#This Row],[Davek (EUR)]]</f>
        <v>0</v>
      </c>
      <c r="S17" s="159">
        <f>+Sklop11[[#This Row],[cena/enota brez DDV v EUR]]*Sklop11[[#This Row],[Okvirna količina]]</f>
        <v>0</v>
      </c>
      <c r="T17" s="159">
        <f>+Sklop11[[#This Row],[Končna cena/enoto mere (EUR) z DDV]]*Sklop11[[#This Row],[Okvirna količina]]</f>
        <v>0</v>
      </c>
      <c r="U17" s="162"/>
    </row>
    <row r="18" spans="1:21" s="433" customFormat="1" ht="24">
      <c r="A18" s="85" t="s">
        <v>5</v>
      </c>
      <c r="B18" s="259" t="s">
        <v>1252</v>
      </c>
      <c r="C18" s="83" t="s">
        <v>1250</v>
      </c>
      <c r="D18" s="436" t="s">
        <v>158</v>
      </c>
      <c r="E18" s="108"/>
      <c r="F18" s="430">
        <v>200</v>
      </c>
      <c r="G18" s="436" t="s">
        <v>276</v>
      </c>
      <c r="H18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8" s="430" t="str">
        <f>IF(Sklop11[[#This Row],[ZAHTEVANA SHEMA KAKOVOSTI]]&lt;&gt;"",Sklop11[[#This Row],[Preračunana masa/volumen/kos na enoto kg]],"")</f>
        <v/>
      </c>
      <c r="J18" s="257"/>
      <c r="K18" s="431"/>
      <c r="L18" s="431"/>
      <c r="M18" s="158"/>
      <c r="N18" s="159"/>
      <c r="O18" s="159"/>
      <c r="P18" s="432"/>
      <c r="Q18" s="159">
        <f>+Sklop11[[#This Row],[cena/enota brez DDV v EUR]]*Sklop11[[#This Row],[Stopnja DDV (%)]]</f>
        <v>0</v>
      </c>
      <c r="R18" s="159">
        <f>+Sklop11[[#This Row],[cena/enota brez DDV v EUR]]+Sklop11[[#This Row],[Davek (EUR)]]</f>
        <v>0</v>
      </c>
      <c r="S18" s="159">
        <f>+Sklop11[[#This Row],[cena/enota brez DDV v EUR]]*Sklop11[[#This Row],[Okvirna količina]]</f>
        <v>0</v>
      </c>
      <c r="T18" s="159">
        <f>+Sklop11[[#This Row],[Končna cena/enoto mere (EUR) z DDV]]*Sklop11[[#This Row],[Okvirna količina]]</f>
        <v>0</v>
      </c>
      <c r="U18" s="162"/>
    </row>
    <row r="19" spans="1:21" s="433" customFormat="1" ht="24">
      <c r="A19" s="85" t="s">
        <v>6</v>
      </c>
      <c r="B19" s="80" t="s">
        <v>1253</v>
      </c>
      <c r="C19" s="83" t="s">
        <v>632</v>
      </c>
      <c r="D19" s="436" t="s">
        <v>158</v>
      </c>
      <c r="E19" s="108"/>
      <c r="F19" s="260">
        <v>100</v>
      </c>
      <c r="G19" s="436" t="s">
        <v>276</v>
      </c>
      <c r="H19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430" t="str">
        <f>IF(Sklop11[[#This Row],[ZAHTEVANA SHEMA KAKOVOSTI]]&lt;&gt;"",Sklop11[[#This Row],[Preračunana masa/volumen/kos na enoto kg]],"")</f>
        <v/>
      </c>
      <c r="J19" s="258"/>
      <c r="K19" s="434"/>
      <c r="L19" s="434"/>
      <c r="M19" s="188"/>
      <c r="N19" s="160"/>
      <c r="O19" s="160"/>
      <c r="P19" s="189"/>
      <c r="Q19" s="160">
        <f>+Sklop11[[#This Row],[cena/enota brez DDV v EUR]]*Sklop11[[#This Row],[Stopnja DDV (%)]]</f>
        <v>0</v>
      </c>
      <c r="R19" s="160">
        <f>+Sklop11[[#This Row],[cena/enota brez DDV v EUR]]+Sklop11[[#This Row],[Davek (EUR)]]</f>
        <v>0</v>
      </c>
      <c r="S19" s="160">
        <f>+Sklop11[[#This Row],[cena/enota brez DDV v EUR]]*Sklop11[[#This Row],[Okvirna količina]]</f>
        <v>0</v>
      </c>
      <c r="T19" s="160">
        <f>+Sklop11[[#This Row],[Končna cena/enoto mere (EUR) z DDV]]*Sklop11[[#This Row],[Okvirna količina]]</f>
        <v>0</v>
      </c>
      <c r="U19" s="444"/>
    </row>
    <row r="20" spans="1:21" s="433" customFormat="1" ht="24">
      <c r="A20" s="85" t="s">
        <v>7</v>
      </c>
      <c r="B20" s="445" t="s">
        <v>1262</v>
      </c>
      <c r="C20" s="83" t="s">
        <v>360</v>
      </c>
      <c r="D20" s="436" t="s">
        <v>158</v>
      </c>
      <c r="E20" s="108"/>
      <c r="F20" s="260">
        <v>100</v>
      </c>
      <c r="G20" s="436" t="s">
        <v>276</v>
      </c>
      <c r="H20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0" s="430" t="str">
        <f>IF(Sklop11[[#This Row],[ZAHTEVANA SHEMA KAKOVOSTI]]&lt;&gt;"",Sklop11[[#This Row],[Preračunana masa/volumen/kos na enoto kg]],"")</f>
        <v/>
      </c>
      <c r="J20" s="258"/>
      <c r="K20" s="434"/>
      <c r="L20" s="434"/>
      <c r="M20" s="188"/>
      <c r="N20" s="160"/>
      <c r="O20" s="160"/>
      <c r="P20" s="189"/>
      <c r="Q20" s="160">
        <f>+Sklop11[[#This Row],[cena/enota brez DDV v EUR]]*Sklop11[[#This Row],[Stopnja DDV (%)]]</f>
        <v>0</v>
      </c>
      <c r="R20" s="160">
        <f>+Sklop11[[#This Row],[cena/enota brez DDV v EUR]]+Sklop11[[#This Row],[Davek (EUR)]]</f>
        <v>0</v>
      </c>
      <c r="S20" s="160">
        <f>+Sklop11[[#This Row],[cena/enota brez DDV v EUR]]*Sklop11[[#This Row],[Okvirna količina]]</f>
        <v>0</v>
      </c>
      <c r="T20" s="160">
        <f>+Sklop11[[#This Row],[Končna cena/enoto mere (EUR) z DDV]]*Sklop11[[#This Row],[Okvirna količina]]</f>
        <v>0</v>
      </c>
      <c r="U20" s="444"/>
    </row>
    <row r="21" spans="1:21" s="433" customFormat="1" ht="24">
      <c r="A21" s="85" t="s">
        <v>8</v>
      </c>
      <c r="B21" s="80" t="s">
        <v>1254</v>
      </c>
      <c r="C21" s="83" t="s">
        <v>360</v>
      </c>
      <c r="D21" s="436" t="s">
        <v>158</v>
      </c>
      <c r="E21" s="108"/>
      <c r="F21" s="260">
        <v>100</v>
      </c>
      <c r="G21" s="436" t="s">
        <v>276</v>
      </c>
      <c r="H21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1" s="430" t="str">
        <f>IF(Sklop11[[#This Row],[ZAHTEVANA SHEMA KAKOVOSTI]]&lt;&gt;"",Sklop11[[#This Row],[Preračunana masa/volumen/kos na enoto kg]],"")</f>
        <v/>
      </c>
      <c r="J21" s="258"/>
      <c r="K21" s="434"/>
      <c r="L21" s="434"/>
      <c r="M21" s="188"/>
      <c r="N21" s="160"/>
      <c r="O21" s="160"/>
      <c r="P21" s="189"/>
      <c r="Q21" s="160">
        <f>+Sklop11[[#This Row],[cena/enota brez DDV v EUR]]*Sklop11[[#This Row],[Stopnja DDV (%)]]</f>
        <v>0</v>
      </c>
      <c r="R21" s="160">
        <f>+Sklop11[[#This Row],[cena/enota brez DDV v EUR]]+Sklop11[[#This Row],[Davek (EUR)]]</f>
        <v>0</v>
      </c>
      <c r="S21" s="160">
        <f>+Sklop11[[#This Row],[cena/enota brez DDV v EUR]]*Sklop11[[#This Row],[Okvirna količina]]</f>
        <v>0</v>
      </c>
      <c r="T21" s="160">
        <f>+Sklop11[[#This Row],[Končna cena/enoto mere (EUR) z DDV]]*Sklop11[[#This Row],[Okvirna količina]]</f>
        <v>0</v>
      </c>
      <c r="U21" s="444"/>
    </row>
    <row r="22" spans="1:21" s="433" customFormat="1" ht="24">
      <c r="A22" s="85" t="s">
        <v>9</v>
      </c>
      <c r="B22" s="80" t="s">
        <v>1255</v>
      </c>
      <c r="C22" s="83" t="s">
        <v>360</v>
      </c>
      <c r="D22" s="436" t="s">
        <v>158</v>
      </c>
      <c r="E22" s="108"/>
      <c r="F22" s="260">
        <v>100</v>
      </c>
      <c r="G22" s="436" t="s">
        <v>276</v>
      </c>
      <c r="H22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430" t="str">
        <f>IF(Sklop11[[#This Row],[ZAHTEVANA SHEMA KAKOVOSTI]]&lt;&gt;"",Sklop11[[#This Row],[Preračunana masa/volumen/kos na enoto kg]],"")</f>
        <v/>
      </c>
      <c r="J22" s="258"/>
      <c r="K22" s="434"/>
      <c r="L22" s="434"/>
      <c r="M22" s="188"/>
      <c r="N22" s="160"/>
      <c r="O22" s="160"/>
      <c r="P22" s="189"/>
      <c r="Q22" s="160">
        <f>+Sklop11[[#This Row],[cena/enota brez DDV v EUR]]*Sklop11[[#This Row],[Stopnja DDV (%)]]</f>
        <v>0</v>
      </c>
      <c r="R22" s="160">
        <f>+Sklop11[[#This Row],[cena/enota brez DDV v EUR]]+Sklop11[[#This Row],[Davek (EUR)]]</f>
        <v>0</v>
      </c>
      <c r="S22" s="160">
        <f>+Sklop11[[#This Row],[cena/enota brez DDV v EUR]]*Sklop11[[#This Row],[Okvirna količina]]</f>
        <v>0</v>
      </c>
      <c r="T22" s="160">
        <f>+Sklop11[[#This Row],[Končna cena/enoto mere (EUR) z DDV]]*Sklop11[[#This Row],[Okvirna količina]]</f>
        <v>0</v>
      </c>
      <c r="U22" s="444"/>
    </row>
    <row r="23" spans="1:21" s="433" customFormat="1" ht="24">
      <c r="A23" s="85" t="s">
        <v>10</v>
      </c>
      <c r="B23" s="80" t="s">
        <v>1256</v>
      </c>
      <c r="C23" s="83" t="s">
        <v>360</v>
      </c>
      <c r="D23" s="436" t="s">
        <v>158</v>
      </c>
      <c r="E23" s="108"/>
      <c r="F23" s="260">
        <v>100</v>
      </c>
      <c r="G23" s="436" t="s">
        <v>276</v>
      </c>
      <c r="H23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3" s="430" t="str">
        <f>IF(Sklop11[[#This Row],[ZAHTEVANA SHEMA KAKOVOSTI]]&lt;&gt;"",Sklop11[[#This Row],[Preračunana masa/volumen/kos na enoto kg]],"")</f>
        <v/>
      </c>
      <c r="J23" s="258"/>
      <c r="K23" s="434"/>
      <c r="L23" s="434"/>
      <c r="M23" s="188"/>
      <c r="N23" s="160"/>
      <c r="O23" s="160"/>
      <c r="P23" s="189"/>
      <c r="Q23" s="160">
        <f>+Sklop11[[#This Row],[cena/enota brez DDV v EUR]]*Sklop11[[#This Row],[Stopnja DDV (%)]]</f>
        <v>0</v>
      </c>
      <c r="R23" s="160">
        <f>+Sklop11[[#This Row],[cena/enota brez DDV v EUR]]+Sklop11[[#This Row],[Davek (EUR)]]</f>
        <v>0</v>
      </c>
      <c r="S23" s="160">
        <f>+Sklop11[[#This Row],[cena/enota brez DDV v EUR]]*Sklop11[[#This Row],[Okvirna količina]]</f>
        <v>0</v>
      </c>
      <c r="T23" s="160">
        <f>+Sklop11[[#This Row],[Končna cena/enoto mere (EUR) z DDV]]*Sklop11[[#This Row],[Okvirna količina]]</f>
        <v>0</v>
      </c>
      <c r="U23" s="444"/>
    </row>
    <row r="24" spans="1:21" s="433" customFormat="1" ht="24">
      <c r="A24" s="85" t="s">
        <v>11</v>
      </c>
      <c r="B24" s="445" t="s">
        <v>1258</v>
      </c>
      <c r="C24" s="83" t="s">
        <v>1250</v>
      </c>
      <c r="D24" s="436" t="s">
        <v>158</v>
      </c>
      <c r="E24" s="108"/>
      <c r="F24" s="260">
        <v>50</v>
      </c>
      <c r="G24" s="436" t="s">
        <v>276</v>
      </c>
      <c r="H24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4" s="430" t="str">
        <f>IF(Sklop11[[#This Row],[ZAHTEVANA SHEMA KAKOVOSTI]]&lt;&gt;"",Sklop11[[#This Row],[Preračunana masa/volumen/kos na enoto kg]],"")</f>
        <v/>
      </c>
      <c r="J24" s="258"/>
      <c r="K24" s="434"/>
      <c r="L24" s="434"/>
      <c r="M24" s="188"/>
      <c r="N24" s="160"/>
      <c r="O24" s="160"/>
      <c r="P24" s="189"/>
      <c r="Q24" s="160">
        <f>+Sklop11[[#This Row],[cena/enota brez DDV v EUR]]*Sklop11[[#This Row],[Stopnja DDV (%)]]</f>
        <v>0</v>
      </c>
      <c r="R24" s="160">
        <f>+Sklop11[[#This Row],[cena/enota brez DDV v EUR]]+Sklop11[[#This Row],[Davek (EUR)]]</f>
        <v>0</v>
      </c>
      <c r="S24" s="160">
        <f>+Sklop11[[#This Row],[cena/enota brez DDV v EUR]]*Sklop11[[#This Row],[Okvirna količina]]</f>
        <v>0</v>
      </c>
      <c r="T24" s="160">
        <f>+Sklop11[[#This Row],[Končna cena/enoto mere (EUR) z DDV]]*Sklop11[[#This Row],[Okvirna količina]]</f>
        <v>0</v>
      </c>
      <c r="U24" s="444"/>
    </row>
    <row r="25" spans="1:21" s="433" customFormat="1" ht="24">
      <c r="A25" s="85" t="s">
        <v>12</v>
      </c>
      <c r="B25" s="445" t="s">
        <v>1257</v>
      </c>
      <c r="C25" s="83" t="s">
        <v>1250</v>
      </c>
      <c r="D25" s="436" t="s">
        <v>158</v>
      </c>
      <c r="E25" s="108"/>
      <c r="F25" s="260">
        <v>40</v>
      </c>
      <c r="G25" s="436" t="s">
        <v>276</v>
      </c>
      <c r="H25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5" s="430" t="str">
        <f>IF(Sklop11[[#This Row],[ZAHTEVANA SHEMA KAKOVOSTI]]&lt;&gt;"",Sklop11[[#This Row],[Preračunana masa/volumen/kos na enoto kg]],"")</f>
        <v/>
      </c>
      <c r="J25" s="258"/>
      <c r="K25" s="434"/>
      <c r="L25" s="434"/>
      <c r="M25" s="188"/>
      <c r="N25" s="160"/>
      <c r="O25" s="160"/>
      <c r="P25" s="189"/>
      <c r="Q25" s="160">
        <f>+Sklop11[[#This Row],[cena/enota brez DDV v EUR]]*Sklop11[[#This Row],[Stopnja DDV (%)]]</f>
        <v>0</v>
      </c>
      <c r="R25" s="160">
        <f>+Sklop11[[#This Row],[cena/enota brez DDV v EUR]]+Sklop11[[#This Row],[Davek (EUR)]]</f>
        <v>0</v>
      </c>
      <c r="S25" s="160">
        <f>+Sklop11[[#This Row],[cena/enota brez DDV v EUR]]*Sklop11[[#This Row],[Okvirna količina]]</f>
        <v>0</v>
      </c>
      <c r="T25" s="160">
        <f>+Sklop11[[#This Row],[Končna cena/enoto mere (EUR) z DDV]]*Sklop11[[#This Row],[Okvirna količina]]</f>
        <v>0</v>
      </c>
      <c r="U25" s="444"/>
    </row>
    <row r="26" spans="1:21" s="433" customFormat="1" ht="24">
      <c r="A26" s="85" t="s">
        <v>13</v>
      </c>
      <c r="B26" s="445" t="s">
        <v>1259</v>
      </c>
      <c r="C26" s="83" t="s">
        <v>1250</v>
      </c>
      <c r="D26" s="436" t="s">
        <v>158</v>
      </c>
      <c r="E26" s="108"/>
      <c r="F26" s="260">
        <v>60</v>
      </c>
      <c r="G26" s="436" t="s">
        <v>276</v>
      </c>
      <c r="H26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26" s="430" t="str">
        <f>IF(Sklop11[[#This Row],[ZAHTEVANA SHEMA KAKOVOSTI]]&lt;&gt;"",Sklop11[[#This Row],[Preračunana masa/volumen/kos na enoto kg]],"")</f>
        <v/>
      </c>
      <c r="J26" s="258"/>
      <c r="K26" s="434"/>
      <c r="L26" s="434"/>
      <c r="M26" s="188"/>
      <c r="N26" s="160"/>
      <c r="O26" s="160"/>
      <c r="P26" s="189"/>
      <c r="Q26" s="160">
        <f>+Sklop11[[#This Row],[cena/enota brez DDV v EUR]]*Sklop11[[#This Row],[Stopnja DDV (%)]]</f>
        <v>0</v>
      </c>
      <c r="R26" s="160">
        <f>+Sklop11[[#This Row],[cena/enota brez DDV v EUR]]+Sklop11[[#This Row],[Davek (EUR)]]</f>
        <v>0</v>
      </c>
      <c r="S26" s="160">
        <f>+Sklop11[[#This Row],[cena/enota brez DDV v EUR]]*Sklop11[[#This Row],[Okvirna količina]]</f>
        <v>0</v>
      </c>
      <c r="T26" s="160">
        <f>+Sklop11[[#This Row],[Končna cena/enoto mere (EUR) z DDV]]*Sklop11[[#This Row],[Okvirna količina]]</f>
        <v>0</v>
      </c>
      <c r="U26" s="444"/>
    </row>
    <row r="27" spans="1:21" s="433" customFormat="1" ht="24">
      <c r="A27" s="85" t="s">
        <v>14</v>
      </c>
      <c r="B27" s="445" t="s">
        <v>1261</v>
      </c>
      <c r="C27" s="83" t="s">
        <v>632</v>
      </c>
      <c r="D27" s="436" t="s">
        <v>158</v>
      </c>
      <c r="E27" s="108"/>
      <c r="F27" s="260">
        <v>40</v>
      </c>
      <c r="G27" s="436" t="s">
        <v>276</v>
      </c>
      <c r="H27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430" t="str">
        <f>IF(Sklop11[[#This Row],[ZAHTEVANA SHEMA KAKOVOSTI]]&lt;&gt;"",Sklop11[[#This Row],[Preračunana masa/volumen/kos na enoto kg]],"")</f>
        <v/>
      </c>
      <c r="J27" s="258"/>
      <c r="K27" s="434"/>
      <c r="L27" s="434"/>
      <c r="M27" s="188"/>
      <c r="N27" s="160"/>
      <c r="O27" s="160"/>
      <c r="P27" s="189"/>
      <c r="Q27" s="160">
        <f>+Sklop11[[#This Row],[cena/enota brez DDV v EUR]]*Sklop11[[#This Row],[Stopnja DDV (%)]]</f>
        <v>0</v>
      </c>
      <c r="R27" s="160">
        <f>+Sklop11[[#This Row],[cena/enota brez DDV v EUR]]+Sklop11[[#This Row],[Davek (EUR)]]</f>
        <v>0</v>
      </c>
      <c r="S27" s="160">
        <f>+Sklop11[[#This Row],[cena/enota brez DDV v EUR]]*Sklop11[[#This Row],[Okvirna količina]]</f>
        <v>0</v>
      </c>
      <c r="T27" s="160">
        <f>+Sklop11[[#This Row],[Končna cena/enoto mere (EUR) z DDV]]*Sklop11[[#This Row],[Okvirna količina]]</f>
        <v>0</v>
      </c>
      <c r="U27" s="444"/>
    </row>
    <row r="28" spans="1:21" s="433" customFormat="1" ht="24">
      <c r="A28" s="85" t="s">
        <v>15</v>
      </c>
      <c r="B28" s="445" t="s">
        <v>1266</v>
      </c>
      <c r="C28" s="83" t="s">
        <v>1260</v>
      </c>
      <c r="D28" s="436" t="s">
        <v>158</v>
      </c>
      <c r="E28" s="108"/>
      <c r="F28" s="260">
        <v>20</v>
      </c>
      <c r="G28" s="436" t="s">
        <v>276</v>
      </c>
      <c r="H28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8" s="430" t="str">
        <f>IF(Sklop11[[#This Row],[ZAHTEVANA SHEMA KAKOVOSTI]]&lt;&gt;"",Sklop11[[#This Row],[Preračunana masa/volumen/kos na enoto kg]],"")</f>
        <v/>
      </c>
      <c r="J28" s="258"/>
      <c r="K28" s="434"/>
      <c r="L28" s="434"/>
      <c r="M28" s="188"/>
      <c r="N28" s="160"/>
      <c r="O28" s="160"/>
      <c r="P28" s="189"/>
      <c r="Q28" s="160">
        <f>+Sklop11[[#This Row],[cena/enota brez DDV v EUR]]*Sklop11[[#This Row],[Stopnja DDV (%)]]</f>
        <v>0</v>
      </c>
      <c r="R28" s="160">
        <f>+Sklop11[[#This Row],[cena/enota brez DDV v EUR]]+Sklop11[[#This Row],[Davek (EUR)]]</f>
        <v>0</v>
      </c>
      <c r="S28" s="160">
        <f>+Sklop11[[#This Row],[cena/enota brez DDV v EUR]]*Sklop11[[#This Row],[Okvirna količina]]</f>
        <v>0</v>
      </c>
      <c r="T28" s="160">
        <f>+Sklop11[[#This Row],[Končna cena/enoto mere (EUR) z DDV]]*Sklop11[[#This Row],[Okvirna količina]]</f>
        <v>0</v>
      </c>
      <c r="U28" s="444"/>
    </row>
    <row r="29" spans="1:21" s="206" customFormat="1" ht="24">
      <c r="A29" s="85" t="s">
        <v>16</v>
      </c>
      <c r="B29" s="445" t="s">
        <v>1265</v>
      </c>
      <c r="C29" s="83" t="s">
        <v>360</v>
      </c>
      <c r="D29" s="436" t="s">
        <v>158</v>
      </c>
      <c r="E29" s="108"/>
      <c r="F29" s="260">
        <v>20</v>
      </c>
      <c r="G29" s="436" t="s">
        <v>276</v>
      </c>
      <c r="H29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9" s="430" t="str">
        <f>IF(Sklop11[[#This Row],[ZAHTEVANA SHEMA KAKOVOSTI]]&lt;&gt;"",Sklop11[[#This Row],[Preračunana masa/volumen/kos na enoto kg]],"")</f>
        <v/>
      </c>
      <c r="J29" s="258"/>
      <c r="K29" s="434"/>
      <c r="L29" s="434"/>
      <c r="M29" s="188"/>
      <c r="N29" s="160"/>
      <c r="O29" s="160"/>
      <c r="P29" s="189"/>
      <c r="Q29" s="160">
        <f>+Sklop11[[#This Row],[cena/enota brez DDV v EUR]]*Sklop11[[#This Row],[Stopnja DDV (%)]]</f>
        <v>0</v>
      </c>
      <c r="R29" s="160">
        <f>+Sklop11[[#This Row],[cena/enota brez DDV v EUR]]+Sklop11[[#This Row],[Davek (EUR)]]</f>
        <v>0</v>
      </c>
      <c r="S29" s="160">
        <f>+Sklop11[[#This Row],[cena/enota brez DDV v EUR]]*Sklop11[[#This Row],[Okvirna količina]]</f>
        <v>0</v>
      </c>
      <c r="T29" s="160">
        <f>+Sklop11[[#This Row],[Končna cena/enoto mere (EUR) z DDV]]*Sklop11[[#This Row],[Okvirna količina]]</f>
        <v>0</v>
      </c>
      <c r="U29" s="444"/>
    </row>
    <row r="30" spans="1:21" s="433" customFormat="1" ht="36">
      <c r="A30" s="85" t="s">
        <v>17</v>
      </c>
      <c r="B30" s="445" t="s">
        <v>1263</v>
      </c>
      <c r="C30" s="83" t="s">
        <v>633</v>
      </c>
      <c r="D30" s="436" t="s">
        <v>158</v>
      </c>
      <c r="E30" s="108"/>
      <c r="F30" s="260">
        <v>80</v>
      </c>
      <c r="G30" s="436" t="s">
        <v>276</v>
      </c>
      <c r="H30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30" s="430" t="str">
        <f>IF(Sklop11[[#This Row],[ZAHTEVANA SHEMA KAKOVOSTI]]&lt;&gt;"",Sklop11[[#This Row],[Preračunana masa/volumen/kos na enoto kg]],"")</f>
        <v/>
      </c>
      <c r="J30" s="258"/>
      <c r="K30" s="434"/>
      <c r="L30" s="434"/>
      <c r="M30" s="188"/>
      <c r="N30" s="160"/>
      <c r="O30" s="160"/>
      <c r="P30" s="189"/>
      <c r="Q30" s="160">
        <f>+Sklop11[[#This Row],[cena/enota brez DDV v EUR]]*Sklop11[[#This Row],[Stopnja DDV (%)]]</f>
        <v>0</v>
      </c>
      <c r="R30" s="160">
        <f>+Sklop11[[#This Row],[cena/enota brez DDV v EUR]]+Sklop11[[#This Row],[Davek (EUR)]]</f>
        <v>0</v>
      </c>
      <c r="S30" s="160">
        <f>+Sklop11[[#This Row],[cena/enota brez DDV v EUR]]*Sklop11[[#This Row],[Okvirna količina]]</f>
        <v>0</v>
      </c>
      <c r="T30" s="160">
        <f>+Sklop11[[#This Row],[Končna cena/enoto mere (EUR) z DDV]]*Sklop11[[#This Row],[Okvirna količina]]</f>
        <v>0</v>
      </c>
      <c r="U30" s="444"/>
    </row>
    <row r="31" spans="1:21" s="433" customFormat="1" ht="36">
      <c r="A31" s="85" t="s">
        <v>18</v>
      </c>
      <c r="B31" s="445" t="s">
        <v>1264</v>
      </c>
      <c r="C31" s="83" t="s">
        <v>633</v>
      </c>
      <c r="D31" s="436" t="s">
        <v>158</v>
      </c>
      <c r="E31" s="108"/>
      <c r="F31" s="260">
        <v>50</v>
      </c>
      <c r="G31" s="436" t="s">
        <v>276</v>
      </c>
      <c r="H31" s="43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1" s="430" t="str">
        <f>IF(Sklop11[[#This Row],[ZAHTEVANA SHEMA KAKOVOSTI]]&lt;&gt;"",Sklop11[[#This Row],[Preračunana masa/volumen/kos na enoto kg]],"")</f>
        <v/>
      </c>
      <c r="J31" s="258"/>
      <c r="K31" s="434"/>
      <c r="L31" s="434"/>
      <c r="M31" s="188"/>
      <c r="N31" s="160"/>
      <c r="O31" s="160"/>
      <c r="P31" s="189"/>
      <c r="Q31" s="160">
        <f>+Sklop11[[#This Row],[cena/enota brez DDV v EUR]]*Sklop11[[#This Row],[Stopnja DDV (%)]]</f>
        <v>0</v>
      </c>
      <c r="R31" s="160">
        <f>+Sklop11[[#This Row],[cena/enota brez DDV v EUR]]+Sklop11[[#This Row],[Davek (EUR)]]</f>
        <v>0</v>
      </c>
      <c r="S31" s="160">
        <f>+Sklop11[[#This Row],[cena/enota brez DDV v EUR]]*Sklop11[[#This Row],[Okvirna količina]]</f>
        <v>0</v>
      </c>
      <c r="T31" s="160">
        <f>+Sklop11[[#This Row],[Končna cena/enoto mere (EUR) z DDV]]*Sklop11[[#This Row],[Okvirna količina]]</f>
        <v>0</v>
      </c>
      <c r="U31" s="444"/>
    </row>
    <row r="32" spans="1:21">
      <c r="A32" s="322" t="s">
        <v>182</v>
      </c>
      <c r="B32" s="323"/>
      <c r="C32" s="324"/>
      <c r="D32" s="324"/>
      <c r="E32" s="325"/>
      <c r="F32" s="326"/>
      <c r="G32" s="327"/>
      <c r="H32" s="328">
        <f>SUBTOTAL(109,Sklop11[Preračunana masa/volumen/kos na enoto kg])</f>
        <v>1560</v>
      </c>
      <c r="I32" s="328">
        <f>SUBTOTAL(109,Sklop11[Živila iz shem kakovosti (kg)])</f>
        <v>0</v>
      </c>
      <c r="J32" s="326"/>
      <c r="K32" s="329"/>
      <c r="L32" s="329"/>
      <c r="M32" s="330"/>
      <c r="N32" s="331"/>
      <c r="O32" s="331"/>
      <c r="P32" s="331"/>
      <c r="Q32" s="332"/>
      <c r="R32" s="326"/>
      <c r="S32" s="332">
        <f>SUBTOTAL(109,Sklop11[Vrednost za okvirno količino (EUR) brez DDV])</f>
        <v>0</v>
      </c>
      <c r="T32" s="332">
        <f>SUBTOTAL(109,Sklop11[Vrednost za okvirno količino (EUR) z DDV])</f>
        <v>0</v>
      </c>
      <c r="U32" s="333">
        <f>SUBTOTAL(103,Sklop11[Shema kakovosti
(nacionalne, evropske)
])</f>
        <v>0</v>
      </c>
    </row>
    <row r="33" spans="1:22" ht="14.4">
      <c r="A33" s="7"/>
      <c r="B33" s="5"/>
      <c r="C33" s="28"/>
      <c r="D33" s="28"/>
      <c r="E33" s="27"/>
      <c r="F33" s="8"/>
      <c r="H33" s="9"/>
      <c r="I33" s="9"/>
      <c r="J33" s="9"/>
      <c r="K33" s="9"/>
      <c r="L33" s="22"/>
      <c r="M33" s="22"/>
      <c r="N33" s="9"/>
      <c r="O33" s="9"/>
      <c r="P33" s="9"/>
      <c r="Q33" s="9"/>
      <c r="R33" s="9"/>
      <c r="S33" s="4"/>
      <c r="T33" s="4"/>
      <c r="U33" s="8"/>
    </row>
    <row r="34" spans="1:22">
      <c r="A34" s="50" t="s">
        <v>178</v>
      </c>
      <c r="B34" s="18"/>
      <c r="C34" s="30"/>
      <c r="D34" s="30"/>
      <c r="E34" s="109"/>
      <c r="Q34" s="50"/>
      <c r="R34" s="50"/>
      <c r="S34" s="50"/>
      <c r="T34" s="50"/>
    </row>
    <row r="35" spans="1:22">
      <c r="A35" s="13" t="s">
        <v>180</v>
      </c>
      <c r="B35" s="18"/>
      <c r="C35" s="30"/>
      <c r="D35" s="30"/>
      <c r="E35" s="109"/>
    </row>
    <row r="36" spans="1:22">
      <c r="A36" s="104" t="s">
        <v>265</v>
      </c>
      <c r="F36" s="70"/>
      <c r="G36" s="70"/>
      <c r="H36" s="31"/>
      <c r="I36" s="31"/>
      <c r="J36" s="31"/>
      <c r="K36" s="31"/>
      <c r="L36" s="56"/>
      <c r="M36" s="56"/>
      <c r="N36" s="31"/>
      <c r="O36" s="31"/>
      <c r="P36" s="31"/>
      <c r="Q36" s="31"/>
      <c r="R36" s="31"/>
    </row>
    <row r="37" spans="1:22">
      <c r="A37" s="628" t="s">
        <v>254</v>
      </c>
      <c r="B37" s="628"/>
      <c r="C37" s="628"/>
      <c r="D37" s="628"/>
      <c r="E37" s="628"/>
      <c r="F37" s="628"/>
      <c r="G37" s="628"/>
      <c r="H37" s="628"/>
      <c r="I37" s="628"/>
      <c r="J37" s="628"/>
      <c r="K37" s="628"/>
      <c r="L37" s="628"/>
      <c r="M37" s="56"/>
      <c r="N37" s="31"/>
      <c r="O37" s="31"/>
      <c r="P37" s="31"/>
      <c r="Q37" s="31"/>
      <c r="R37" s="31"/>
    </row>
    <row r="38" spans="1:22" s="20" customFormat="1">
      <c r="A38" s="606" t="s">
        <v>263</v>
      </c>
      <c r="B38" s="606"/>
      <c r="C38" s="606"/>
      <c r="D38" s="606"/>
      <c r="E38" s="606"/>
      <c r="F38" s="606"/>
      <c r="G38" s="606"/>
      <c r="H38" s="606"/>
      <c r="I38" s="606"/>
      <c r="J38" s="606"/>
      <c r="K38" s="606"/>
      <c r="L38" s="606"/>
      <c r="M38" s="13"/>
      <c r="N38" s="31"/>
      <c r="O38" s="31"/>
      <c r="P38" s="31"/>
      <c r="Q38" s="31"/>
      <c r="R38" s="31"/>
      <c r="S38" s="13"/>
      <c r="T38" s="13"/>
      <c r="U38" s="70"/>
      <c r="V38" s="13"/>
    </row>
    <row r="39" spans="1:22" s="20" customFormat="1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13"/>
      <c r="N39" s="31"/>
      <c r="O39" s="31"/>
      <c r="P39" s="31"/>
      <c r="Q39" s="31"/>
      <c r="R39" s="31"/>
      <c r="S39" s="13"/>
      <c r="T39" s="13"/>
      <c r="U39" s="70"/>
      <c r="V39" s="13"/>
    </row>
    <row r="40" spans="1:22">
      <c r="A40" s="104" t="s">
        <v>66</v>
      </c>
      <c r="F40" s="70"/>
      <c r="G40" s="70" t="s">
        <v>67</v>
      </c>
      <c r="H40" s="31"/>
      <c r="I40" s="31"/>
      <c r="J40" s="31"/>
      <c r="K40" s="31"/>
      <c r="L40" s="56"/>
      <c r="M40" s="56"/>
      <c r="N40" s="31"/>
      <c r="O40" s="31"/>
      <c r="P40" s="31"/>
      <c r="Q40" s="31" t="s">
        <v>68</v>
      </c>
      <c r="R40" s="31"/>
    </row>
    <row r="41" spans="1:22" ht="14.4">
      <c r="A41" s="7"/>
      <c r="B41" s="5"/>
      <c r="C41" s="28"/>
      <c r="D41" s="28"/>
      <c r="E41" s="27"/>
      <c r="F41" s="8"/>
      <c r="H41" s="9"/>
      <c r="I41" s="9"/>
      <c r="J41" s="9"/>
      <c r="K41" s="9"/>
      <c r="L41" s="22"/>
      <c r="M41" s="22"/>
      <c r="N41" s="9"/>
      <c r="O41" s="9"/>
      <c r="P41" s="9"/>
      <c r="Q41" s="9"/>
      <c r="R41" s="9"/>
      <c r="S41" s="4"/>
      <c r="T41" s="4"/>
      <c r="U41" s="8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</sheetData>
  <sheetProtection insertRows="0" deleteRows="0"/>
  <protectedRanges>
    <protectedRange sqref="J40:P1048576 M37:P37 U1:U37 J1:P14 J16:P36 J15:K15 M15:P15 U40:U1048576" name="Obseg1"/>
    <protectedRange sqref="J37:L37" name="Obseg1_2"/>
    <protectedRange sqref="L15" name="Obseg1_1"/>
    <protectedRange sqref="M38:P39 U38:U39" name="Obseg1_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1:B2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279"/>
  <sheetViews>
    <sheetView topLeftCell="A9" zoomScaleNormal="100" zoomScaleSheetLayoutView="100" workbookViewId="0">
      <selection activeCell="M12" sqref="M12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31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pred_rekapitulacija'!A25</f>
        <v>12.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07" t="str">
        <f>+'Ponudbeni pred_rekapitulacija'!B25</f>
        <v>BIO KRUH IN BIO PEKOVSKI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78" t="s">
        <v>1240</v>
      </c>
      <c r="C16" s="83" t="s">
        <v>161</v>
      </c>
      <c r="D16" s="83" t="s">
        <v>1</v>
      </c>
      <c r="E16" s="108"/>
      <c r="F16" s="86">
        <v>4000</v>
      </c>
      <c r="G16" s="112" t="s">
        <v>1</v>
      </c>
      <c r="H1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4000</v>
      </c>
      <c r="I16" s="86" t="str">
        <f>IF(Sklop12[[#This Row],[ZAHTEVANA SHEMA KAKOVOSTI]]&lt;&gt;"",Sklop12[[#This Row],[Preračunana masa/volumen/kos na enoto kg]],"")</f>
        <v/>
      </c>
      <c r="J16" s="257"/>
      <c r="K16" s="158"/>
      <c r="L16" s="158"/>
      <c r="M16" s="158"/>
      <c r="N16" s="159"/>
      <c r="O16" s="159"/>
      <c r="P16" s="97"/>
      <c r="Q16" s="89">
        <f>+Sklop12[[#This Row],[cena/enota brez DDV v EUR]]*Sklop12[[#This Row],[Stopnja DDV (%)]]</f>
        <v>0</v>
      </c>
      <c r="R16" s="89">
        <f>+Sklop12[[#This Row],[cena/enota brez DDV v EUR]]+Sklop12[[#This Row],[Davek (EUR)]]</f>
        <v>0</v>
      </c>
      <c r="S16" s="89">
        <f>+Sklop12[[#This Row],[cena/enota brez DDV v EUR]]*Sklop12[[#This Row],[Okvirna količina]]</f>
        <v>0</v>
      </c>
      <c r="T16" s="89">
        <f>+Sklop12[[#This Row],[Končna cena/enoto mere (EUR) z DDV]]*Sklop12[[#This Row],[Okvirna količina]]</f>
        <v>0</v>
      </c>
      <c r="U16" s="138" t="s">
        <v>161</v>
      </c>
    </row>
    <row r="17" spans="1:21" s="57" customFormat="1" ht="12">
      <c r="A17" s="90" t="s">
        <v>4</v>
      </c>
      <c r="B17" s="178" t="s">
        <v>634</v>
      </c>
      <c r="C17" s="83" t="s">
        <v>161</v>
      </c>
      <c r="D17" s="83" t="s">
        <v>1</v>
      </c>
      <c r="E17" s="108"/>
      <c r="F17" s="91">
        <v>1200</v>
      </c>
      <c r="G17" s="112" t="s">
        <v>1</v>
      </c>
      <c r="H1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1200</v>
      </c>
      <c r="I17" s="86" t="str">
        <f>IF(Sklop12[[#This Row],[ZAHTEVANA SHEMA KAKOVOSTI]]&lt;&gt;"",Sklop12[[#This Row],[Preračunana masa/volumen/kos na enoto kg]],"")</f>
        <v/>
      </c>
      <c r="J17" s="258"/>
      <c r="K17" s="158"/>
      <c r="L17" s="158"/>
      <c r="M17" s="158"/>
      <c r="N17" s="160"/>
      <c r="O17" s="159"/>
      <c r="P17" s="99"/>
      <c r="Q17" s="93">
        <f>+Sklop12[[#This Row],[cena/enota brez DDV v EUR]]*Sklop12[[#This Row],[Stopnja DDV (%)]]</f>
        <v>0</v>
      </c>
      <c r="R17" s="93">
        <f>+Sklop12[[#This Row],[cena/enota brez DDV v EUR]]+Sklop12[[#This Row],[Davek (EUR)]]</f>
        <v>0</v>
      </c>
      <c r="S17" s="93">
        <f>+Sklop12[[#This Row],[cena/enota brez DDV v EUR]]*Sklop12[[#This Row],[Okvirna količina]]</f>
        <v>0</v>
      </c>
      <c r="T17" s="93">
        <f>+Sklop12[[#This Row],[Končna cena/enoto mere (EUR) z DDV]]*Sklop12[[#This Row],[Okvirna količina]]</f>
        <v>0</v>
      </c>
      <c r="U17" s="138" t="s">
        <v>161</v>
      </c>
    </row>
    <row r="18" spans="1:21" s="57" customFormat="1" ht="12">
      <c r="A18" s="85" t="s">
        <v>5</v>
      </c>
      <c r="B18" s="178" t="s">
        <v>635</v>
      </c>
      <c r="C18" s="83" t="s">
        <v>161</v>
      </c>
      <c r="D18" s="83" t="s">
        <v>1</v>
      </c>
      <c r="E18" s="108"/>
      <c r="F18" s="91">
        <v>100</v>
      </c>
      <c r="G18" s="112" t="s">
        <v>1</v>
      </c>
      <c r="H1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8" s="86" t="str">
        <f>IF(Sklop12[[#This Row],[ZAHTEVANA SHEMA KAKOVOSTI]]&lt;&gt;"",Sklop12[[#This Row],[Preračunana masa/volumen/kos na enoto kg]],"")</f>
        <v/>
      </c>
      <c r="J18" s="258"/>
      <c r="K18" s="158"/>
      <c r="L18" s="158"/>
      <c r="M18" s="158"/>
      <c r="N18" s="160"/>
      <c r="O18" s="159"/>
      <c r="P18" s="99"/>
      <c r="Q18" s="93">
        <f>+Sklop12[[#This Row],[cena/enota brez DDV v EUR]]*Sklop12[[#This Row],[Stopnja DDV (%)]]</f>
        <v>0</v>
      </c>
      <c r="R18" s="93">
        <f>+Sklop12[[#This Row],[cena/enota brez DDV v EUR]]+Sklop12[[#This Row],[Davek (EUR)]]</f>
        <v>0</v>
      </c>
      <c r="S18" s="93">
        <f>+Sklop12[[#This Row],[cena/enota brez DDV v EUR]]*Sklop12[[#This Row],[Okvirna količina]]</f>
        <v>0</v>
      </c>
      <c r="T18" s="93">
        <f>+Sklop12[[#This Row],[Končna cena/enoto mere (EUR) z DDV]]*Sklop12[[#This Row],[Okvirna količina]]</f>
        <v>0</v>
      </c>
      <c r="U18" s="138" t="s">
        <v>161</v>
      </c>
    </row>
    <row r="19" spans="1:21" s="57" customFormat="1" ht="12">
      <c r="A19" s="90" t="s">
        <v>6</v>
      </c>
      <c r="B19" s="178" t="s">
        <v>636</v>
      </c>
      <c r="C19" s="83" t="s">
        <v>161</v>
      </c>
      <c r="D19" s="83" t="s">
        <v>1</v>
      </c>
      <c r="E19" s="108"/>
      <c r="F19" s="91">
        <v>400</v>
      </c>
      <c r="G19" s="112" t="s">
        <v>1</v>
      </c>
      <c r="H1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86" t="str">
        <f>IF(Sklop12[[#This Row],[ZAHTEVANA SHEMA KAKOVOSTI]]&lt;&gt;"",Sklop12[[#This Row],[Preračunana masa/volumen/kos na enoto kg]],"")</f>
        <v/>
      </c>
      <c r="J19" s="258"/>
      <c r="K19" s="158"/>
      <c r="L19" s="158"/>
      <c r="M19" s="158"/>
      <c r="N19" s="160"/>
      <c r="O19" s="159"/>
      <c r="P19" s="99"/>
      <c r="Q19" s="93">
        <f>+Sklop12[[#This Row],[cena/enota brez DDV v EUR]]*Sklop12[[#This Row],[Stopnja DDV (%)]]</f>
        <v>0</v>
      </c>
      <c r="R19" s="93">
        <f>+Sklop12[[#This Row],[cena/enota brez DDV v EUR]]+Sklop12[[#This Row],[Davek (EUR)]]</f>
        <v>0</v>
      </c>
      <c r="S19" s="93">
        <f>+Sklop12[[#This Row],[cena/enota brez DDV v EUR]]*Sklop12[[#This Row],[Okvirna količina]]</f>
        <v>0</v>
      </c>
      <c r="T19" s="93">
        <f>+Sklop12[[#This Row],[Končna cena/enoto mere (EUR) z DDV]]*Sklop12[[#This Row],[Okvirna količina]]</f>
        <v>0</v>
      </c>
      <c r="U19" s="138" t="s">
        <v>161</v>
      </c>
    </row>
    <row r="20" spans="1:21" s="57" customFormat="1" ht="12">
      <c r="A20" s="85" t="s">
        <v>7</v>
      </c>
      <c r="B20" s="178" t="s">
        <v>637</v>
      </c>
      <c r="C20" s="83" t="s">
        <v>161</v>
      </c>
      <c r="D20" s="83" t="s">
        <v>1</v>
      </c>
      <c r="E20" s="108"/>
      <c r="F20" s="91">
        <v>20</v>
      </c>
      <c r="G20" s="112" t="s">
        <v>1</v>
      </c>
      <c r="H2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86" t="str">
        <f>IF(Sklop12[[#This Row],[ZAHTEVANA SHEMA KAKOVOSTI]]&lt;&gt;"",Sklop12[[#This Row],[Preračunana masa/volumen/kos na enoto kg]],"")</f>
        <v/>
      </c>
      <c r="J20" s="258"/>
      <c r="K20" s="158"/>
      <c r="L20" s="158"/>
      <c r="M20" s="158"/>
      <c r="N20" s="160"/>
      <c r="O20" s="159"/>
      <c r="P20" s="99"/>
      <c r="Q20" s="93">
        <f>+Sklop12[[#This Row],[cena/enota brez DDV v EUR]]*Sklop12[[#This Row],[Stopnja DDV (%)]]</f>
        <v>0</v>
      </c>
      <c r="R20" s="93">
        <f>+Sklop12[[#This Row],[cena/enota brez DDV v EUR]]+Sklop12[[#This Row],[Davek (EUR)]]</f>
        <v>0</v>
      </c>
      <c r="S20" s="93">
        <f>+Sklop12[[#This Row],[cena/enota brez DDV v EUR]]*Sklop12[[#This Row],[Okvirna količina]]</f>
        <v>0</v>
      </c>
      <c r="T20" s="93">
        <f>+Sklop12[[#This Row],[Končna cena/enoto mere (EUR) z DDV]]*Sklop12[[#This Row],[Okvirna količina]]</f>
        <v>0</v>
      </c>
      <c r="U20" s="138" t="s">
        <v>161</v>
      </c>
    </row>
    <row r="21" spans="1:21" s="57" customFormat="1" ht="12">
      <c r="A21" s="90" t="s">
        <v>8</v>
      </c>
      <c r="B21" s="178" t="s">
        <v>638</v>
      </c>
      <c r="C21" s="83" t="s">
        <v>161</v>
      </c>
      <c r="D21" s="83" t="s">
        <v>1</v>
      </c>
      <c r="E21" s="108"/>
      <c r="F21" s="91">
        <v>50</v>
      </c>
      <c r="G21" s="112" t="s">
        <v>1</v>
      </c>
      <c r="H2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1" s="86" t="str">
        <f>IF(Sklop12[[#This Row],[ZAHTEVANA SHEMA KAKOVOSTI]]&lt;&gt;"",Sklop12[[#This Row],[Preračunana masa/volumen/kos na enoto kg]],"")</f>
        <v/>
      </c>
      <c r="J21" s="258"/>
      <c r="K21" s="158"/>
      <c r="L21" s="158"/>
      <c r="M21" s="158"/>
      <c r="N21" s="160"/>
      <c r="O21" s="159"/>
      <c r="P21" s="99"/>
      <c r="Q21" s="93">
        <f>+Sklop12[[#This Row],[cena/enota brez DDV v EUR]]*Sklop12[[#This Row],[Stopnja DDV (%)]]</f>
        <v>0</v>
      </c>
      <c r="R21" s="93">
        <f>+Sklop12[[#This Row],[cena/enota brez DDV v EUR]]+Sklop12[[#This Row],[Davek (EUR)]]</f>
        <v>0</v>
      </c>
      <c r="S21" s="93">
        <f>+Sklop12[[#This Row],[cena/enota brez DDV v EUR]]*Sklop12[[#This Row],[Okvirna količina]]</f>
        <v>0</v>
      </c>
      <c r="T21" s="93">
        <f>+Sklop12[[#This Row],[Končna cena/enoto mere (EUR) z DDV]]*Sklop12[[#This Row],[Okvirna količina]]</f>
        <v>0</v>
      </c>
      <c r="U21" s="138" t="s">
        <v>161</v>
      </c>
    </row>
    <row r="22" spans="1:21" s="57" customFormat="1" ht="12">
      <c r="A22" s="85" t="s">
        <v>9</v>
      </c>
      <c r="B22" s="178" t="s">
        <v>639</v>
      </c>
      <c r="C22" s="83" t="s">
        <v>161</v>
      </c>
      <c r="D22" s="83" t="s">
        <v>1</v>
      </c>
      <c r="E22" s="108"/>
      <c r="F22" s="91">
        <v>1000</v>
      </c>
      <c r="G22" s="112" t="s">
        <v>1</v>
      </c>
      <c r="H2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22" s="86" t="str">
        <f>IF(Sklop12[[#This Row],[ZAHTEVANA SHEMA KAKOVOSTI]]&lt;&gt;"",Sklop12[[#This Row],[Preračunana masa/volumen/kos na enoto kg]],"")</f>
        <v/>
      </c>
      <c r="J22" s="258"/>
      <c r="K22" s="158"/>
      <c r="L22" s="158"/>
      <c r="M22" s="158"/>
      <c r="N22" s="160"/>
      <c r="O22" s="159"/>
      <c r="P22" s="99"/>
      <c r="Q22" s="93">
        <f>+Sklop12[[#This Row],[cena/enota brez DDV v EUR]]*Sklop12[[#This Row],[Stopnja DDV (%)]]</f>
        <v>0</v>
      </c>
      <c r="R22" s="93">
        <f>+Sklop12[[#This Row],[cena/enota brez DDV v EUR]]+Sklop12[[#This Row],[Davek (EUR)]]</f>
        <v>0</v>
      </c>
      <c r="S22" s="93">
        <f>+Sklop12[[#This Row],[cena/enota brez DDV v EUR]]*Sklop12[[#This Row],[Okvirna količina]]</f>
        <v>0</v>
      </c>
      <c r="T22" s="93">
        <f>+Sklop12[[#This Row],[Končna cena/enoto mere (EUR) z DDV]]*Sklop12[[#This Row],[Okvirna količina]]</f>
        <v>0</v>
      </c>
      <c r="U22" s="138" t="s">
        <v>161</v>
      </c>
    </row>
    <row r="23" spans="1:21" s="57" customFormat="1" ht="12">
      <c r="A23" s="90" t="s">
        <v>10</v>
      </c>
      <c r="B23" s="178" t="s">
        <v>640</v>
      </c>
      <c r="C23" s="83" t="s">
        <v>161</v>
      </c>
      <c r="D23" s="83" t="s">
        <v>1</v>
      </c>
      <c r="E23" s="108"/>
      <c r="F23" s="91">
        <v>20</v>
      </c>
      <c r="G23" s="112" t="s">
        <v>1</v>
      </c>
      <c r="H2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3" s="86" t="str">
        <f>IF(Sklop12[[#This Row],[ZAHTEVANA SHEMA KAKOVOSTI]]&lt;&gt;"",Sklop12[[#This Row],[Preračunana masa/volumen/kos na enoto kg]],"")</f>
        <v/>
      </c>
      <c r="J23" s="258"/>
      <c r="K23" s="158"/>
      <c r="L23" s="158"/>
      <c r="M23" s="158"/>
      <c r="N23" s="160"/>
      <c r="O23" s="159"/>
      <c r="P23" s="99"/>
      <c r="Q23" s="93">
        <f>+Sklop12[[#This Row],[cena/enota brez DDV v EUR]]*Sklop12[[#This Row],[Stopnja DDV (%)]]</f>
        <v>0</v>
      </c>
      <c r="R23" s="93">
        <f>+Sklop12[[#This Row],[cena/enota brez DDV v EUR]]+Sklop12[[#This Row],[Davek (EUR)]]</f>
        <v>0</v>
      </c>
      <c r="S23" s="93">
        <f>+Sklop12[[#This Row],[cena/enota brez DDV v EUR]]*Sklop12[[#This Row],[Okvirna količina]]</f>
        <v>0</v>
      </c>
      <c r="T23" s="93">
        <f>+Sklop12[[#This Row],[Končna cena/enoto mere (EUR) z DDV]]*Sklop12[[#This Row],[Okvirna količina]]</f>
        <v>0</v>
      </c>
      <c r="U23" s="138" t="s">
        <v>161</v>
      </c>
    </row>
    <row r="24" spans="1:21" s="57" customFormat="1" ht="12">
      <c r="A24" s="85" t="s">
        <v>11</v>
      </c>
      <c r="B24" s="178" t="s">
        <v>641</v>
      </c>
      <c r="C24" s="83" t="s">
        <v>161</v>
      </c>
      <c r="D24" s="83" t="s">
        <v>1</v>
      </c>
      <c r="E24" s="108"/>
      <c r="F24" s="91">
        <v>20</v>
      </c>
      <c r="G24" s="112" t="s">
        <v>1</v>
      </c>
      <c r="H2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4" s="86" t="str">
        <f>IF(Sklop12[[#This Row],[ZAHTEVANA SHEMA KAKOVOSTI]]&lt;&gt;"",Sklop12[[#This Row],[Preračunana masa/volumen/kos na enoto kg]],"")</f>
        <v/>
      </c>
      <c r="J24" s="258"/>
      <c r="K24" s="158"/>
      <c r="L24" s="158"/>
      <c r="M24" s="158"/>
      <c r="N24" s="160"/>
      <c r="O24" s="159"/>
      <c r="P24" s="99"/>
      <c r="Q24" s="93">
        <f>+Sklop12[[#This Row],[cena/enota brez DDV v EUR]]*Sklop12[[#This Row],[Stopnja DDV (%)]]</f>
        <v>0</v>
      </c>
      <c r="R24" s="93">
        <f>+Sklop12[[#This Row],[cena/enota brez DDV v EUR]]+Sklop12[[#This Row],[Davek (EUR)]]</f>
        <v>0</v>
      </c>
      <c r="S24" s="93">
        <f>+Sklop12[[#This Row],[cena/enota brez DDV v EUR]]*Sklop12[[#This Row],[Okvirna količina]]</f>
        <v>0</v>
      </c>
      <c r="T24" s="93">
        <f>+Sklop12[[#This Row],[Končna cena/enoto mere (EUR) z DDV]]*Sklop12[[#This Row],[Okvirna količina]]</f>
        <v>0</v>
      </c>
      <c r="U24" s="138" t="s">
        <v>161</v>
      </c>
    </row>
    <row r="25" spans="1:21" s="57" customFormat="1" ht="12">
      <c r="A25" s="90" t="s">
        <v>12</v>
      </c>
      <c r="B25" s="178" t="s">
        <v>642</v>
      </c>
      <c r="C25" s="83" t="s">
        <v>161</v>
      </c>
      <c r="D25" s="83" t="s">
        <v>1</v>
      </c>
      <c r="E25" s="108"/>
      <c r="F25" s="91">
        <v>20</v>
      </c>
      <c r="G25" s="112" t="s">
        <v>1</v>
      </c>
      <c r="H2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5" s="86" t="str">
        <f>IF(Sklop12[[#This Row],[ZAHTEVANA SHEMA KAKOVOSTI]]&lt;&gt;"",Sklop12[[#This Row],[Preračunana masa/volumen/kos na enoto kg]],"")</f>
        <v/>
      </c>
      <c r="J25" s="258"/>
      <c r="K25" s="158"/>
      <c r="L25" s="158"/>
      <c r="M25" s="158"/>
      <c r="N25" s="160"/>
      <c r="O25" s="159"/>
      <c r="P25" s="99"/>
      <c r="Q25" s="93">
        <f>+Sklop12[[#This Row],[cena/enota brez DDV v EUR]]*Sklop12[[#This Row],[Stopnja DDV (%)]]</f>
        <v>0</v>
      </c>
      <c r="R25" s="93">
        <f>+Sklop12[[#This Row],[cena/enota brez DDV v EUR]]+Sklop12[[#This Row],[Davek (EUR)]]</f>
        <v>0</v>
      </c>
      <c r="S25" s="93">
        <f>+Sklop12[[#This Row],[cena/enota brez DDV v EUR]]*Sklop12[[#This Row],[Okvirna količina]]</f>
        <v>0</v>
      </c>
      <c r="T25" s="93">
        <f>+Sklop12[[#This Row],[Končna cena/enoto mere (EUR) z DDV]]*Sklop12[[#This Row],[Okvirna količina]]</f>
        <v>0</v>
      </c>
      <c r="U25" s="138" t="s">
        <v>161</v>
      </c>
    </row>
    <row r="26" spans="1:21" s="57" customFormat="1" ht="12">
      <c r="A26" s="85" t="s">
        <v>13</v>
      </c>
      <c r="B26" s="178" t="s">
        <v>643</v>
      </c>
      <c r="C26" s="83" t="s">
        <v>161</v>
      </c>
      <c r="D26" s="83" t="s">
        <v>1</v>
      </c>
      <c r="E26" s="108"/>
      <c r="F26" s="91">
        <v>250</v>
      </c>
      <c r="G26" s="112" t="s">
        <v>1</v>
      </c>
      <c r="H2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26" s="86" t="str">
        <f>IF(Sklop12[[#This Row],[ZAHTEVANA SHEMA KAKOVOSTI]]&lt;&gt;"",Sklop12[[#This Row],[Preračunana masa/volumen/kos na enoto kg]],"")</f>
        <v/>
      </c>
      <c r="J26" s="258"/>
      <c r="K26" s="158"/>
      <c r="L26" s="158"/>
      <c r="M26" s="158"/>
      <c r="N26" s="160"/>
      <c r="O26" s="159"/>
      <c r="P26" s="99"/>
      <c r="Q26" s="93">
        <f>+Sklop12[[#This Row],[cena/enota brez DDV v EUR]]*Sklop12[[#This Row],[Stopnja DDV (%)]]</f>
        <v>0</v>
      </c>
      <c r="R26" s="93">
        <f>+Sklop12[[#This Row],[cena/enota brez DDV v EUR]]+Sklop12[[#This Row],[Davek (EUR)]]</f>
        <v>0</v>
      </c>
      <c r="S26" s="93">
        <f>+Sklop12[[#This Row],[cena/enota brez DDV v EUR]]*Sklop12[[#This Row],[Okvirna količina]]</f>
        <v>0</v>
      </c>
      <c r="T26" s="93">
        <f>+Sklop12[[#This Row],[Končna cena/enoto mere (EUR) z DDV]]*Sklop12[[#This Row],[Okvirna količina]]</f>
        <v>0</v>
      </c>
      <c r="U26" s="138" t="s">
        <v>161</v>
      </c>
    </row>
    <row r="27" spans="1:21" s="57" customFormat="1" ht="12">
      <c r="A27" s="90" t="s">
        <v>14</v>
      </c>
      <c r="B27" s="178" t="s">
        <v>644</v>
      </c>
      <c r="C27" s="83" t="s">
        <v>161</v>
      </c>
      <c r="D27" s="83" t="s">
        <v>1</v>
      </c>
      <c r="E27" s="108"/>
      <c r="F27" s="91">
        <v>50</v>
      </c>
      <c r="G27" s="112" t="s">
        <v>1</v>
      </c>
      <c r="H2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27" s="86" t="str">
        <f>IF(Sklop12[[#This Row],[ZAHTEVANA SHEMA KAKOVOSTI]]&lt;&gt;"",Sklop12[[#This Row],[Preračunana masa/volumen/kos na enoto kg]],"")</f>
        <v/>
      </c>
      <c r="J27" s="258"/>
      <c r="K27" s="158"/>
      <c r="L27" s="158"/>
      <c r="M27" s="158"/>
      <c r="N27" s="160"/>
      <c r="O27" s="159"/>
      <c r="P27" s="99"/>
      <c r="Q27" s="93">
        <f>+Sklop12[[#This Row],[cena/enota brez DDV v EUR]]*Sklop12[[#This Row],[Stopnja DDV (%)]]</f>
        <v>0</v>
      </c>
      <c r="R27" s="93">
        <f>+Sklop12[[#This Row],[cena/enota brez DDV v EUR]]+Sklop12[[#This Row],[Davek (EUR)]]</f>
        <v>0</v>
      </c>
      <c r="S27" s="93">
        <f>+Sklop12[[#This Row],[cena/enota brez DDV v EUR]]*Sklop12[[#This Row],[Okvirna količina]]</f>
        <v>0</v>
      </c>
      <c r="T27" s="93">
        <f>+Sklop12[[#This Row],[Končna cena/enoto mere (EUR) z DDV]]*Sklop12[[#This Row],[Okvirna količina]]</f>
        <v>0</v>
      </c>
      <c r="U27" s="138" t="s">
        <v>161</v>
      </c>
    </row>
    <row r="28" spans="1:21" s="57" customFormat="1" ht="12">
      <c r="A28" s="85" t="s">
        <v>15</v>
      </c>
      <c r="B28" s="178" t="s">
        <v>645</v>
      </c>
      <c r="C28" s="149" t="s">
        <v>161</v>
      </c>
      <c r="D28" s="149" t="s">
        <v>1</v>
      </c>
      <c r="E28" s="124"/>
      <c r="F28" s="125">
        <v>20</v>
      </c>
      <c r="G28" s="150" t="s">
        <v>1</v>
      </c>
      <c r="H2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8" s="86" t="str">
        <f>IF(Sklop12[[#This Row],[ZAHTEVANA SHEMA KAKOVOSTI]]&lt;&gt;"",Sklop12[[#This Row],[Preračunana masa/volumen/kos na enoto kg]],"")</f>
        <v/>
      </c>
      <c r="J28" s="258"/>
      <c r="K28" s="158"/>
      <c r="L28" s="158"/>
      <c r="M28" s="158"/>
      <c r="N28" s="160"/>
      <c r="O28" s="159"/>
      <c r="P28" s="99"/>
      <c r="Q28" s="93">
        <f>+Sklop12[[#This Row],[cena/enota brez DDV v EUR]]*Sklop12[[#This Row],[Stopnja DDV (%)]]</f>
        <v>0</v>
      </c>
      <c r="R28" s="93">
        <f>+Sklop12[[#This Row],[cena/enota brez DDV v EUR]]+Sklop12[[#This Row],[Davek (EUR)]]</f>
        <v>0</v>
      </c>
      <c r="S28" s="93">
        <f>+Sklop12[[#This Row],[cena/enota brez DDV v EUR]]*Sklop12[[#This Row],[Okvirna količina]]</f>
        <v>0</v>
      </c>
      <c r="T28" s="93">
        <f>+Sklop12[[#This Row],[Končna cena/enoto mere (EUR) z DDV]]*Sklop12[[#This Row],[Okvirna količina]]</f>
        <v>0</v>
      </c>
      <c r="U28" s="138" t="s">
        <v>161</v>
      </c>
    </row>
    <row r="29" spans="1:21" s="57" customFormat="1" ht="12">
      <c r="A29" s="90" t="s">
        <v>16</v>
      </c>
      <c r="B29" s="178" t="s">
        <v>646</v>
      </c>
      <c r="C29" s="149" t="s">
        <v>161</v>
      </c>
      <c r="D29" s="149" t="s">
        <v>1</v>
      </c>
      <c r="E29" s="124"/>
      <c r="F29" s="125">
        <v>40</v>
      </c>
      <c r="G29" s="150" t="s">
        <v>1</v>
      </c>
      <c r="H2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86" t="str">
        <f>IF(Sklop12[[#This Row],[ZAHTEVANA SHEMA KAKOVOSTI]]&lt;&gt;"",Sklop12[[#This Row],[Preračunana masa/volumen/kos na enoto kg]],"")</f>
        <v/>
      </c>
      <c r="J29" s="258"/>
      <c r="K29" s="158"/>
      <c r="L29" s="158"/>
      <c r="M29" s="158"/>
      <c r="N29" s="160"/>
      <c r="O29" s="159"/>
      <c r="P29" s="99"/>
      <c r="Q29" s="93">
        <f>+Sklop12[[#This Row],[cena/enota brez DDV v EUR]]*Sklop12[[#This Row],[Stopnja DDV (%)]]</f>
        <v>0</v>
      </c>
      <c r="R29" s="93">
        <f>+Sklop12[[#This Row],[cena/enota brez DDV v EUR]]+Sklop12[[#This Row],[Davek (EUR)]]</f>
        <v>0</v>
      </c>
      <c r="S29" s="93">
        <f>+Sklop12[[#This Row],[cena/enota brez DDV v EUR]]*Sklop12[[#This Row],[Okvirna količina]]</f>
        <v>0</v>
      </c>
      <c r="T29" s="93">
        <f>+Sklop12[[#This Row],[Končna cena/enoto mere (EUR) z DDV]]*Sklop12[[#This Row],[Okvirna količina]]</f>
        <v>0</v>
      </c>
      <c r="U29" s="138" t="s">
        <v>161</v>
      </c>
    </row>
    <row r="30" spans="1:21" s="57" customFormat="1" ht="12">
      <c r="A30" s="85" t="s">
        <v>17</v>
      </c>
      <c r="B30" s="178" t="s">
        <v>647</v>
      </c>
      <c r="C30" s="149" t="s">
        <v>161</v>
      </c>
      <c r="D30" s="149" t="s">
        <v>1</v>
      </c>
      <c r="E30" s="124"/>
      <c r="F30" s="125">
        <v>20</v>
      </c>
      <c r="G30" s="150" t="s">
        <v>1</v>
      </c>
      <c r="H30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0" s="86" t="str">
        <f>IF(Sklop12[[#This Row],[ZAHTEVANA SHEMA KAKOVOSTI]]&lt;&gt;"",Sklop12[[#This Row],[Preračunana masa/volumen/kos na enoto kg]],"")</f>
        <v/>
      </c>
      <c r="J30" s="258"/>
      <c r="K30" s="158"/>
      <c r="L30" s="158"/>
      <c r="M30" s="158"/>
      <c r="N30" s="160"/>
      <c r="O30" s="159"/>
      <c r="P30" s="99"/>
      <c r="Q30" s="93">
        <f>+Sklop12[[#This Row],[cena/enota brez DDV v EUR]]*Sklop12[[#This Row],[Stopnja DDV (%)]]</f>
        <v>0</v>
      </c>
      <c r="R30" s="93">
        <f>+Sklop12[[#This Row],[cena/enota brez DDV v EUR]]+Sklop12[[#This Row],[Davek (EUR)]]</f>
        <v>0</v>
      </c>
      <c r="S30" s="93">
        <f>+Sklop12[[#This Row],[cena/enota brez DDV v EUR]]*Sklop12[[#This Row],[Okvirna količina]]</f>
        <v>0</v>
      </c>
      <c r="T30" s="93">
        <f>+Sklop12[[#This Row],[Končna cena/enoto mere (EUR) z DDV]]*Sklop12[[#This Row],[Okvirna količina]]</f>
        <v>0</v>
      </c>
      <c r="U30" s="138" t="s">
        <v>161</v>
      </c>
    </row>
    <row r="31" spans="1:21" s="57" customFormat="1" ht="12">
      <c r="A31" s="90" t="s">
        <v>18</v>
      </c>
      <c r="B31" s="178" t="s">
        <v>648</v>
      </c>
      <c r="C31" s="149" t="s">
        <v>161</v>
      </c>
      <c r="D31" s="149" t="s">
        <v>1</v>
      </c>
      <c r="E31" s="124"/>
      <c r="F31" s="125">
        <v>20</v>
      </c>
      <c r="G31" s="150" t="s">
        <v>1</v>
      </c>
      <c r="H31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86" t="str">
        <f>IF(Sklop12[[#This Row],[ZAHTEVANA SHEMA KAKOVOSTI]]&lt;&gt;"",Sklop12[[#This Row],[Preračunana masa/volumen/kos na enoto kg]],"")</f>
        <v/>
      </c>
      <c r="J31" s="258"/>
      <c r="K31" s="158"/>
      <c r="L31" s="158"/>
      <c r="M31" s="158"/>
      <c r="N31" s="160"/>
      <c r="O31" s="159"/>
      <c r="P31" s="99"/>
      <c r="Q31" s="93">
        <f>+Sklop12[[#This Row],[cena/enota brez DDV v EUR]]*Sklop12[[#This Row],[Stopnja DDV (%)]]</f>
        <v>0</v>
      </c>
      <c r="R31" s="93">
        <f>+Sklop12[[#This Row],[cena/enota brez DDV v EUR]]+Sklop12[[#This Row],[Davek (EUR)]]</f>
        <v>0</v>
      </c>
      <c r="S31" s="93">
        <f>+Sklop12[[#This Row],[cena/enota brez DDV v EUR]]*Sklop12[[#This Row],[Okvirna količina]]</f>
        <v>0</v>
      </c>
      <c r="T31" s="93">
        <f>+Sklop12[[#This Row],[Končna cena/enoto mere (EUR) z DDV]]*Sklop12[[#This Row],[Okvirna količina]]</f>
        <v>0</v>
      </c>
      <c r="U31" s="138" t="s">
        <v>161</v>
      </c>
    </row>
    <row r="32" spans="1:21" s="57" customFormat="1" ht="12">
      <c r="A32" s="90" t="s">
        <v>19</v>
      </c>
      <c r="B32" s="178" t="s">
        <v>649</v>
      </c>
      <c r="C32" s="149" t="s">
        <v>161</v>
      </c>
      <c r="D32" s="149" t="s">
        <v>1</v>
      </c>
      <c r="E32" s="124"/>
      <c r="F32" s="125">
        <v>100</v>
      </c>
      <c r="G32" s="150" t="s">
        <v>1</v>
      </c>
      <c r="H32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86" t="str">
        <f>IF(Sklop12[[#This Row],[ZAHTEVANA SHEMA KAKOVOSTI]]&lt;&gt;"",Sklop12[[#This Row],[Preračunana masa/volumen/kos na enoto kg]],"")</f>
        <v/>
      </c>
      <c r="J32" s="258"/>
      <c r="K32" s="158"/>
      <c r="L32" s="158"/>
      <c r="M32" s="158"/>
      <c r="N32" s="160"/>
      <c r="O32" s="159"/>
      <c r="P32" s="99"/>
      <c r="Q32" s="93">
        <f>+Sklop12[[#This Row],[cena/enota brez DDV v EUR]]*Sklop12[[#This Row],[Stopnja DDV (%)]]</f>
        <v>0</v>
      </c>
      <c r="R32" s="93">
        <f>+Sklop12[[#This Row],[cena/enota brez DDV v EUR]]+Sklop12[[#This Row],[Davek (EUR)]]</f>
        <v>0</v>
      </c>
      <c r="S32" s="93">
        <f>+Sklop12[[#This Row],[cena/enota brez DDV v EUR]]*Sklop12[[#This Row],[Okvirna količina]]</f>
        <v>0</v>
      </c>
      <c r="T32" s="93">
        <f>+Sklop12[[#This Row],[Končna cena/enoto mere (EUR) z DDV]]*Sklop12[[#This Row],[Okvirna količina]]</f>
        <v>0</v>
      </c>
      <c r="U32" s="138" t="s">
        <v>161</v>
      </c>
    </row>
    <row r="33" spans="1:21" s="57" customFormat="1" ht="12">
      <c r="A33" s="90" t="s">
        <v>20</v>
      </c>
      <c r="B33" s="178" t="s">
        <v>650</v>
      </c>
      <c r="C33" s="149" t="s">
        <v>161</v>
      </c>
      <c r="D33" s="149" t="s">
        <v>1</v>
      </c>
      <c r="E33" s="124"/>
      <c r="F33" s="125">
        <v>50</v>
      </c>
      <c r="G33" s="150" t="s">
        <v>1</v>
      </c>
      <c r="H33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3" s="86" t="str">
        <f>IF(Sklop12[[#This Row],[ZAHTEVANA SHEMA KAKOVOSTI]]&lt;&gt;"",Sklop12[[#This Row],[Preračunana masa/volumen/kos na enoto kg]],"")</f>
        <v/>
      </c>
      <c r="J33" s="258"/>
      <c r="K33" s="158"/>
      <c r="L33" s="158"/>
      <c r="M33" s="158"/>
      <c r="N33" s="160"/>
      <c r="O33" s="159"/>
      <c r="P33" s="99"/>
      <c r="Q33" s="93">
        <f>+Sklop12[[#This Row],[cena/enota brez DDV v EUR]]*Sklop12[[#This Row],[Stopnja DDV (%)]]</f>
        <v>0</v>
      </c>
      <c r="R33" s="93">
        <f>+Sklop12[[#This Row],[cena/enota brez DDV v EUR]]+Sklop12[[#This Row],[Davek (EUR)]]</f>
        <v>0</v>
      </c>
      <c r="S33" s="93">
        <f>+Sklop12[[#This Row],[cena/enota brez DDV v EUR]]*Sklop12[[#This Row],[Okvirna količina]]</f>
        <v>0</v>
      </c>
      <c r="T33" s="93">
        <f>+Sklop12[[#This Row],[Končna cena/enoto mere (EUR) z DDV]]*Sklop12[[#This Row],[Okvirna količina]]</f>
        <v>0</v>
      </c>
      <c r="U33" s="138" t="s">
        <v>161</v>
      </c>
    </row>
    <row r="34" spans="1:21" s="57" customFormat="1" ht="12">
      <c r="A34" s="90" t="s">
        <v>21</v>
      </c>
      <c r="B34" s="178" t="s">
        <v>651</v>
      </c>
      <c r="C34" s="149" t="s">
        <v>161</v>
      </c>
      <c r="D34" s="149" t="s">
        <v>1</v>
      </c>
      <c r="E34" s="124"/>
      <c r="F34" s="125">
        <v>50</v>
      </c>
      <c r="G34" s="150" t="s">
        <v>1</v>
      </c>
      <c r="H34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4" s="86" t="str">
        <f>IF(Sklop12[[#This Row],[ZAHTEVANA SHEMA KAKOVOSTI]]&lt;&gt;"",Sklop12[[#This Row],[Preračunana masa/volumen/kos na enoto kg]],"")</f>
        <v/>
      </c>
      <c r="J34" s="258"/>
      <c r="K34" s="158"/>
      <c r="L34" s="158"/>
      <c r="M34" s="158"/>
      <c r="N34" s="160"/>
      <c r="O34" s="159"/>
      <c r="P34" s="99"/>
      <c r="Q34" s="93">
        <f>+Sklop12[[#This Row],[cena/enota brez DDV v EUR]]*Sklop12[[#This Row],[Stopnja DDV (%)]]</f>
        <v>0</v>
      </c>
      <c r="R34" s="93">
        <f>+Sklop12[[#This Row],[cena/enota brez DDV v EUR]]+Sklop12[[#This Row],[Davek (EUR)]]</f>
        <v>0</v>
      </c>
      <c r="S34" s="93">
        <f>+Sklop12[[#This Row],[cena/enota brez DDV v EUR]]*Sklop12[[#This Row],[Okvirna količina]]</f>
        <v>0</v>
      </c>
      <c r="T34" s="93">
        <f>+Sklop12[[#This Row],[Končna cena/enoto mere (EUR) z DDV]]*Sklop12[[#This Row],[Okvirna količina]]</f>
        <v>0</v>
      </c>
      <c r="U34" s="138" t="s">
        <v>161</v>
      </c>
    </row>
    <row r="35" spans="1:21" s="57" customFormat="1" ht="12">
      <c r="A35" s="90" t="s">
        <v>22</v>
      </c>
      <c r="B35" s="178" t="s">
        <v>652</v>
      </c>
      <c r="C35" s="149" t="s">
        <v>161</v>
      </c>
      <c r="D35" s="149" t="s">
        <v>1</v>
      </c>
      <c r="E35" s="124"/>
      <c r="F35" s="125">
        <v>300</v>
      </c>
      <c r="G35" s="150" t="s">
        <v>1</v>
      </c>
      <c r="H35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5" s="86" t="str">
        <f>IF(Sklop12[[#This Row],[ZAHTEVANA SHEMA KAKOVOSTI]]&lt;&gt;"",Sklop12[[#This Row],[Preračunana masa/volumen/kos na enoto kg]],"")</f>
        <v/>
      </c>
      <c r="J35" s="258"/>
      <c r="K35" s="158"/>
      <c r="L35" s="158"/>
      <c r="M35" s="158"/>
      <c r="N35" s="160"/>
      <c r="O35" s="159"/>
      <c r="P35" s="99"/>
      <c r="Q35" s="93">
        <f>+Sklop12[[#This Row],[cena/enota brez DDV v EUR]]*Sklop12[[#This Row],[Stopnja DDV (%)]]</f>
        <v>0</v>
      </c>
      <c r="R35" s="93">
        <f>+Sklop12[[#This Row],[cena/enota brez DDV v EUR]]+Sklop12[[#This Row],[Davek (EUR)]]</f>
        <v>0</v>
      </c>
      <c r="S35" s="93">
        <f>+Sklop12[[#This Row],[cena/enota brez DDV v EUR]]*Sklop12[[#This Row],[Okvirna količina]]</f>
        <v>0</v>
      </c>
      <c r="T35" s="93">
        <f>+Sklop12[[#This Row],[Končna cena/enoto mere (EUR) z DDV]]*Sklop12[[#This Row],[Okvirna količina]]</f>
        <v>0</v>
      </c>
      <c r="U35" s="138" t="s">
        <v>161</v>
      </c>
    </row>
    <row r="36" spans="1:21" s="57" customFormat="1" ht="12">
      <c r="A36" s="90" t="s">
        <v>23</v>
      </c>
      <c r="B36" s="178" t="s">
        <v>653</v>
      </c>
      <c r="C36" s="149" t="s">
        <v>161</v>
      </c>
      <c r="D36" s="149" t="s">
        <v>1</v>
      </c>
      <c r="E36" s="124"/>
      <c r="F36" s="125">
        <v>50</v>
      </c>
      <c r="G36" s="150" t="s">
        <v>1</v>
      </c>
      <c r="H36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86" t="str">
        <f>IF(Sklop12[[#This Row],[ZAHTEVANA SHEMA KAKOVOSTI]]&lt;&gt;"",Sklop12[[#This Row],[Preračunana masa/volumen/kos na enoto kg]],"")</f>
        <v/>
      </c>
      <c r="J36" s="258"/>
      <c r="K36" s="158"/>
      <c r="L36" s="158"/>
      <c r="M36" s="158"/>
      <c r="N36" s="160"/>
      <c r="O36" s="159"/>
      <c r="P36" s="99"/>
      <c r="Q36" s="93">
        <f>+Sklop12[[#This Row],[cena/enota brez DDV v EUR]]*Sklop12[[#This Row],[Stopnja DDV (%)]]</f>
        <v>0</v>
      </c>
      <c r="R36" s="93">
        <f>+Sklop12[[#This Row],[cena/enota brez DDV v EUR]]+Sklop12[[#This Row],[Davek (EUR)]]</f>
        <v>0</v>
      </c>
      <c r="S36" s="93">
        <f>+Sklop12[[#This Row],[cena/enota brez DDV v EUR]]*Sklop12[[#This Row],[Okvirna količina]]</f>
        <v>0</v>
      </c>
      <c r="T36" s="93">
        <f>+Sklop12[[#This Row],[Končna cena/enoto mere (EUR) z DDV]]*Sklop12[[#This Row],[Okvirna količina]]</f>
        <v>0</v>
      </c>
      <c r="U36" s="138" t="s">
        <v>161</v>
      </c>
    </row>
    <row r="37" spans="1:21" s="57" customFormat="1" ht="12">
      <c r="A37" s="90" t="s">
        <v>24</v>
      </c>
      <c r="B37" s="178" t="s">
        <v>654</v>
      </c>
      <c r="C37" s="149" t="s">
        <v>161</v>
      </c>
      <c r="D37" s="149" t="s">
        <v>1</v>
      </c>
      <c r="E37" s="124"/>
      <c r="F37" s="125">
        <v>50</v>
      </c>
      <c r="G37" s="150" t="s">
        <v>1</v>
      </c>
      <c r="H37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7" s="86" t="str">
        <f>IF(Sklop12[[#This Row],[ZAHTEVANA SHEMA KAKOVOSTI]]&lt;&gt;"",Sklop12[[#This Row],[Preračunana masa/volumen/kos na enoto kg]],"")</f>
        <v/>
      </c>
      <c r="J37" s="258"/>
      <c r="K37" s="158"/>
      <c r="L37" s="158"/>
      <c r="M37" s="158"/>
      <c r="N37" s="160"/>
      <c r="O37" s="159"/>
      <c r="P37" s="99"/>
      <c r="Q37" s="93">
        <f>+Sklop12[[#This Row],[cena/enota brez DDV v EUR]]*Sklop12[[#This Row],[Stopnja DDV (%)]]</f>
        <v>0</v>
      </c>
      <c r="R37" s="93">
        <f>+Sklop12[[#This Row],[cena/enota brez DDV v EUR]]+Sklop12[[#This Row],[Davek (EUR)]]</f>
        <v>0</v>
      </c>
      <c r="S37" s="93">
        <f>+Sklop12[[#This Row],[cena/enota brez DDV v EUR]]*Sklop12[[#This Row],[Okvirna količina]]</f>
        <v>0</v>
      </c>
      <c r="T37" s="93">
        <f>+Sklop12[[#This Row],[Končna cena/enoto mere (EUR) z DDV]]*Sklop12[[#This Row],[Okvirna količina]]</f>
        <v>0</v>
      </c>
      <c r="U37" s="138" t="s">
        <v>161</v>
      </c>
    </row>
    <row r="38" spans="1:21" s="57" customFormat="1" ht="12">
      <c r="A38" s="90" t="s">
        <v>25</v>
      </c>
      <c r="B38" s="178" t="s">
        <v>655</v>
      </c>
      <c r="C38" s="149" t="s">
        <v>161</v>
      </c>
      <c r="D38" s="149" t="s">
        <v>1</v>
      </c>
      <c r="E38" s="124"/>
      <c r="F38" s="125">
        <v>50</v>
      </c>
      <c r="G38" s="150" t="s">
        <v>1</v>
      </c>
      <c r="H38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8" s="86" t="str">
        <f>IF(Sklop12[[#This Row],[ZAHTEVANA SHEMA KAKOVOSTI]]&lt;&gt;"",Sklop12[[#This Row],[Preračunana masa/volumen/kos na enoto kg]],"")</f>
        <v/>
      </c>
      <c r="J38" s="258"/>
      <c r="K38" s="158"/>
      <c r="L38" s="158"/>
      <c r="M38" s="158"/>
      <c r="N38" s="160"/>
      <c r="O38" s="159"/>
      <c r="P38" s="99"/>
      <c r="Q38" s="93">
        <f>+Sklop12[[#This Row],[cena/enota brez DDV v EUR]]*Sklop12[[#This Row],[Stopnja DDV (%)]]</f>
        <v>0</v>
      </c>
      <c r="R38" s="93">
        <f>+Sklop12[[#This Row],[cena/enota brez DDV v EUR]]+Sklop12[[#This Row],[Davek (EUR)]]</f>
        <v>0</v>
      </c>
      <c r="S38" s="93">
        <f>+Sklop12[[#This Row],[cena/enota brez DDV v EUR]]*Sklop12[[#This Row],[Okvirna količina]]</f>
        <v>0</v>
      </c>
      <c r="T38" s="93">
        <f>+Sklop12[[#This Row],[Končna cena/enoto mere (EUR) z DDV]]*Sklop12[[#This Row],[Okvirna količina]]</f>
        <v>0</v>
      </c>
      <c r="U38" s="138" t="s">
        <v>161</v>
      </c>
    </row>
    <row r="39" spans="1:21" s="57" customFormat="1" ht="12">
      <c r="A39" s="90" t="s">
        <v>26</v>
      </c>
      <c r="B39" s="178" t="s">
        <v>656</v>
      </c>
      <c r="C39" s="149" t="s">
        <v>161</v>
      </c>
      <c r="D39" s="149" t="s">
        <v>1</v>
      </c>
      <c r="E39" s="124"/>
      <c r="F39" s="125">
        <v>50</v>
      </c>
      <c r="G39" s="150" t="s">
        <v>1</v>
      </c>
      <c r="H39" s="8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9" s="86" t="str">
        <f>IF(Sklop12[[#This Row],[ZAHTEVANA SHEMA KAKOVOSTI]]&lt;&gt;"",Sklop12[[#This Row],[Preračunana masa/volumen/kos na enoto kg]],"")</f>
        <v/>
      </c>
      <c r="J39" s="258"/>
      <c r="K39" s="158"/>
      <c r="L39" s="158"/>
      <c r="M39" s="158"/>
      <c r="N39" s="160"/>
      <c r="O39" s="159"/>
      <c r="P39" s="99"/>
      <c r="Q39" s="93">
        <f>+Sklop12[[#This Row],[cena/enota brez DDV v EUR]]*Sklop12[[#This Row],[Stopnja DDV (%)]]</f>
        <v>0</v>
      </c>
      <c r="R39" s="93">
        <f>+Sklop12[[#This Row],[cena/enota brez DDV v EUR]]+Sklop12[[#This Row],[Davek (EUR)]]</f>
        <v>0</v>
      </c>
      <c r="S39" s="93">
        <f>+Sklop12[[#This Row],[cena/enota brez DDV v EUR]]*Sklop12[[#This Row],[Okvirna količina]]</f>
        <v>0</v>
      </c>
      <c r="T39" s="93">
        <f>+Sklop12[[#This Row],[Končna cena/enoto mere (EUR) z DDV]]*Sklop12[[#This Row],[Okvirna količina]]</f>
        <v>0</v>
      </c>
      <c r="U39" s="138" t="s">
        <v>161</v>
      </c>
    </row>
    <row r="40" spans="1:21" s="433" customFormat="1" ht="12">
      <c r="A40" s="90" t="s">
        <v>27</v>
      </c>
      <c r="B40" s="178" t="s">
        <v>1244</v>
      </c>
      <c r="C40" s="149" t="s">
        <v>161</v>
      </c>
      <c r="D40" s="149" t="s">
        <v>1</v>
      </c>
      <c r="E40" s="124"/>
      <c r="F40" s="447">
        <v>100</v>
      </c>
      <c r="G40" s="448" t="s">
        <v>1</v>
      </c>
      <c r="H40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0" s="430" t="str">
        <f>IF(Sklop12[[#This Row],[ZAHTEVANA SHEMA KAKOVOSTI]]&lt;&gt;"",Sklop12[[#This Row],[Preračunana masa/volumen/kos na enoto kg]],"")</f>
        <v/>
      </c>
      <c r="J40" s="258"/>
      <c r="K40" s="158"/>
      <c r="L40" s="158"/>
      <c r="M40" s="158"/>
      <c r="N40" s="160"/>
      <c r="O40" s="159"/>
      <c r="P40" s="189"/>
      <c r="Q40" s="160">
        <f>+Sklop12[[#This Row],[cena/enota brez DDV v EUR]]*Sklop12[[#This Row],[Stopnja DDV (%)]]</f>
        <v>0</v>
      </c>
      <c r="R40" s="160">
        <f>+Sklop12[[#This Row],[cena/enota brez DDV v EUR]]+Sklop12[[#This Row],[Davek (EUR)]]</f>
        <v>0</v>
      </c>
      <c r="S40" s="160">
        <f>+Sklop12[[#This Row],[cena/enota brez DDV v EUR]]*Sklop12[[#This Row],[Okvirna količina]]</f>
        <v>0</v>
      </c>
      <c r="T40" s="160">
        <f>+Sklop12[[#This Row],[Končna cena/enoto mere (EUR) z DDV]]*Sklop12[[#This Row],[Okvirna količina]]</f>
        <v>0</v>
      </c>
      <c r="U40" s="138" t="s">
        <v>161</v>
      </c>
    </row>
    <row r="41" spans="1:21" s="433" customFormat="1" ht="12">
      <c r="A41" s="90" t="s">
        <v>28</v>
      </c>
      <c r="B41" s="178" t="s">
        <v>1245</v>
      </c>
      <c r="C41" s="149" t="s">
        <v>161</v>
      </c>
      <c r="D41" s="149" t="s">
        <v>1</v>
      </c>
      <c r="E41" s="124"/>
      <c r="F41" s="447">
        <v>100</v>
      </c>
      <c r="G41" s="448" t="s">
        <v>1</v>
      </c>
      <c r="H41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1" s="430" t="str">
        <f>IF(Sklop12[[#This Row],[ZAHTEVANA SHEMA KAKOVOSTI]]&lt;&gt;"",Sklop12[[#This Row],[Preračunana masa/volumen/kos na enoto kg]],"")</f>
        <v/>
      </c>
      <c r="J41" s="258"/>
      <c r="K41" s="158"/>
      <c r="L41" s="158"/>
      <c r="M41" s="158"/>
      <c r="N41" s="160"/>
      <c r="O41" s="159"/>
      <c r="P41" s="189"/>
      <c r="Q41" s="160">
        <f>+Sklop12[[#This Row],[cena/enota brez DDV v EUR]]*Sklop12[[#This Row],[Stopnja DDV (%)]]</f>
        <v>0</v>
      </c>
      <c r="R41" s="160">
        <f>+Sklop12[[#This Row],[cena/enota brez DDV v EUR]]+Sklop12[[#This Row],[Davek (EUR)]]</f>
        <v>0</v>
      </c>
      <c r="S41" s="160">
        <f>+Sklop12[[#This Row],[cena/enota brez DDV v EUR]]*Sklop12[[#This Row],[Okvirna količina]]</f>
        <v>0</v>
      </c>
      <c r="T41" s="160">
        <f>+Sklop12[[#This Row],[Končna cena/enoto mere (EUR) z DDV]]*Sklop12[[#This Row],[Okvirna količina]]</f>
        <v>0</v>
      </c>
      <c r="U41" s="138" t="s">
        <v>161</v>
      </c>
    </row>
    <row r="42" spans="1:21" s="433" customFormat="1" ht="12">
      <c r="A42" s="90" t="s">
        <v>29</v>
      </c>
      <c r="B42" s="178" t="s">
        <v>1246</v>
      </c>
      <c r="C42" s="149" t="s">
        <v>161</v>
      </c>
      <c r="D42" s="149" t="s">
        <v>1</v>
      </c>
      <c r="E42" s="124"/>
      <c r="F42" s="447">
        <v>100</v>
      </c>
      <c r="G42" s="448" t="s">
        <v>1</v>
      </c>
      <c r="H42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2" s="430" t="str">
        <f>IF(Sklop12[[#This Row],[ZAHTEVANA SHEMA KAKOVOSTI]]&lt;&gt;"",Sklop12[[#This Row],[Preračunana masa/volumen/kos na enoto kg]],"")</f>
        <v/>
      </c>
      <c r="J42" s="258"/>
      <c r="K42" s="158"/>
      <c r="L42" s="158"/>
      <c r="M42" s="158"/>
      <c r="N42" s="160"/>
      <c r="O42" s="159"/>
      <c r="P42" s="189"/>
      <c r="Q42" s="160">
        <f>+Sklop12[[#This Row],[cena/enota brez DDV v EUR]]*Sklop12[[#This Row],[Stopnja DDV (%)]]</f>
        <v>0</v>
      </c>
      <c r="R42" s="160">
        <f>+Sklop12[[#This Row],[cena/enota brez DDV v EUR]]+Sklop12[[#This Row],[Davek (EUR)]]</f>
        <v>0</v>
      </c>
      <c r="S42" s="160">
        <f>+Sklop12[[#This Row],[cena/enota brez DDV v EUR]]*Sklop12[[#This Row],[Okvirna količina]]</f>
        <v>0</v>
      </c>
      <c r="T42" s="160">
        <f>+Sklop12[[#This Row],[Končna cena/enoto mere (EUR) z DDV]]*Sklop12[[#This Row],[Okvirna količina]]</f>
        <v>0</v>
      </c>
      <c r="U42" s="138" t="s">
        <v>161</v>
      </c>
    </row>
    <row r="43" spans="1:21" s="433" customFormat="1" ht="12">
      <c r="A43" s="90" t="s">
        <v>30</v>
      </c>
      <c r="B43" s="178" t="s">
        <v>1247</v>
      </c>
      <c r="C43" s="149" t="s">
        <v>161</v>
      </c>
      <c r="D43" s="149" t="s">
        <v>1</v>
      </c>
      <c r="E43" s="124"/>
      <c r="F43" s="447">
        <v>50</v>
      </c>
      <c r="G43" s="448" t="s">
        <v>1</v>
      </c>
      <c r="H43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3" s="430" t="str">
        <f>IF(Sklop12[[#This Row],[ZAHTEVANA SHEMA KAKOVOSTI]]&lt;&gt;"",Sklop12[[#This Row],[Preračunana masa/volumen/kos na enoto kg]],"")</f>
        <v/>
      </c>
      <c r="J43" s="258"/>
      <c r="K43" s="158"/>
      <c r="L43" s="158"/>
      <c r="M43" s="158"/>
      <c r="N43" s="160"/>
      <c r="O43" s="159"/>
      <c r="P43" s="189"/>
      <c r="Q43" s="160">
        <f>+Sklop12[[#This Row],[cena/enota brez DDV v EUR]]*Sklop12[[#This Row],[Stopnja DDV (%)]]</f>
        <v>0</v>
      </c>
      <c r="R43" s="160">
        <f>+Sklop12[[#This Row],[cena/enota brez DDV v EUR]]+Sklop12[[#This Row],[Davek (EUR)]]</f>
        <v>0</v>
      </c>
      <c r="S43" s="160">
        <f>+Sklop12[[#This Row],[cena/enota brez DDV v EUR]]*Sklop12[[#This Row],[Okvirna količina]]</f>
        <v>0</v>
      </c>
      <c r="T43" s="160">
        <f>+Sklop12[[#This Row],[Končna cena/enoto mere (EUR) z DDV]]*Sklop12[[#This Row],[Okvirna količina]]</f>
        <v>0</v>
      </c>
      <c r="U43" s="138" t="s">
        <v>161</v>
      </c>
    </row>
    <row r="44" spans="1:21" s="433" customFormat="1" ht="12">
      <c r="A44" s="90" t="s">
        <v>31</v>
      </c>
      <c r="B44" s="178" t="s">
        <v>1242</v>
      </c>
      <c r="C44" s="149" t="s">
        <v>161</v>
      </c>
      <c r="D44" s="149" t="s">
        <v>1</v>
      </c>
      <c r="E44" s="124"/>
      <c r="F44" s="447">
        <v>100</v>
      </c>
      <c r="G44" s="448" t="s">
        <v>1</v>
      </c>
      <c r="H44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4" s="430" t="str">
        <f>IF(Sklop12[[#This Row],[ZAHTEVANA SHEMA KAKOVOSTI]]&lt;&gt;"",Sklop12[[#This Row],[Preračunana masa/volumen/kos na enoto kg]],"")</f>
        <v/>
      </c>
      <c r="J44" s="258"/>
      <c r="K44" s="158"/>
      <c r="L44" s="158"/>
      <c r="M44" s="158"/>
      <c r="N44" s="160"/>
      <c r="O44" s="159"/>
      <c r="P44" s="189"/>
      <c r="Q44" s="160">
        <f>+Sklop12[[#This Row],[cena/enota brez DDV v EUR]]*Sklop12[[#This Row],[Stopnja DDV (%)]]</f>
        <v>0</v>
      </c>
      <c r="R44" s="160">
        <f>+Sklop12[[#This Row],[cena/enota brez DDV v EUR]]+Sklop12[[#This Row],[Davek (EUR)]]</f>
        <v>0</v>
      </c>
      <c r="S44" s="160">
        <f>+Sklop12[[#This Row],[cena/enota brez DDV v EUR]]*Sklop12[[#This Row],[Okvirna količina]]</f>
        <v>0</v>
      </c>
      <c r="T44" s="160">
        <f>+Sklop12[[#This Row],[Končna cena/enoto mere (EUR) z DDV]]*Sklop12[[#This Row],[Okvirna količina]]</f>
        <v>0</v>
      </c>
      <c r="U44" s="138" t="s">
        <v>161</v>
      </c>
    </row>
    <row r="45" spans="1:21" s="433" customFormat="1" ht="12">
      <c r="A45" s="90" t="s">
        <v>32</v>
      </c>
      <c r="B45" s="178" t="s">
        <v>1248</v>
      </c>
      <c r="C45" s="149" t="s">
        <v>161</v>
      </c>
      <c r="D45" s="149" t="s">
        <v>1</v>
      </c>
      <c r="E45" s="124"/>
      <c r="F45" s="447">
        <v>50</v>
      </c>
      <c r="G45" s="448" t="s">
        <v>1</v>
      </c>
      <c r="H45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5" s="430" t="str">
        <f>IF(Sklop12[[#This Row],[ZAHTEVANA SHEMA KAKOVOSTI]]&lt;&gt;"",Sklop12[[#This Row],[Preračunana masa/volumen/kos na enoto kg]],"")</f>
        <v/>
      </c>
      <c r="J45" s="258"/>
      <c r="K45" s="158"/>
      <c r="L45" s="158"/>
      <c r="M45" s="158"/>
      <c r="N45" s="160"/>
      <c r="O45" s="159"/>
      <c r="P45" s="189"/>
      <c r="Q45" s="160">
        <f>+Sklop12[[#This Row],[cena/enota brez DDV v EUR]]*Sklop12[[#This Row],[Stopnja DDV (%)]]</f>
        <v>0</v>
      </c>
      <c r="R45" s="160">
        <f>+Sklop12[[#This Row],[cena/enota brez DDV v EUR]]+Sklop12[[#This Row],[Davek (EUR)]]</f>
        <v>0</v>
      </c>
      <c r="S45" s="160">
        <f>+Sklop12[[#This Row],[cena/enota brez DDV v EUR]]*Sklop12[[#This Row],[Okvirna količina]]</f>
        <v>0</v>
      </c>
      <c r="T45" s="160">
        <f>+Sklop12[[#This Row],[Končna cena/enoto mere (EUR) z DDV]]*Sklop12[[#This Row],[Okvirna količina]]</f>
        <v>0</v>
      </c>
      <c r="U45" s="138" t="s">
        <v>161</v>
      </c>
    </row>
    <row r="46" spans="1:21" s="433" customFormat="1" ht="12">
      <c r="A46" s="90" t="s">
        <v>33</v>
      </c>
      <c r="B46" s="178" t="s">
        <v>1243</v>
      </c>
      <c r="C46" s="149" t="s">
        <v>161</v>
      </c>
      <c r="D46" s="149" t="s">
        <v>1</v>
      </c>
      <c r="E46" s="124"/>
      <c r="F46" s="447">
        <v>50</v>
      </c>
      <c r="G46" s="448" t="s">
        <v>1</v>
      </c>
      <c r="H46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6" s="430" t="str">
        <f>IF(Sklop12[[#This Row],[ZAHTEVANA SHEMA KAKOVOSTI]]&lt;&gt;"",Sklop12[[#This Row],[Preračunana masa/volumen/kos na enoto kg]],"")</f>
        <v/>
      </c>
      <c r="J46" s="258"/>
      <c r="K46" s="158"/>
      <c r="L46" s="158"/>
      <c r="M46" s="158"/>
      <c r="N46" s="160"/>
      <c r="O46" s="159"/>
      <c r="P46" s="189"/>
      <c r="Q46" s="160">
        <f>+Sklop12[[#This Row],[cena/enota brez DDV v EUR]]*Sklop12[[#This Row],[Stopnja DDV (%)]]</f>
        <v>0</v>
      </c>
      <c r="R46" s="160">
        <f>+Sklop12[[#This Row],[cena/enota brez DDV v EUR]]+Sklop12[[#This Row],[Davek (EUR)]]</f>
        <v>0</v>
      </c>
      <c r="S46" s="160">
        <f>+Sklop12[[#This Row],[cena/enota brez DDV v EUR]]*Sklop12[[#This Row],[Okvirna količina]]</f>
        <v>0</v>
      </c>
      <c r="T46" s="160">
        <f>+Sklop12[[#This Row],[Končna cena/enoto mere (EUR) z DDV]]*Sklop12[[#This Row],[Okvirna količina]]</f>
        <v>0</v>
      </c>
      <c r="U46" s="138" t="s">
        <v>161</v>
      </c>
    </row>
    <row r="47" spans="1:21" s="433" customFormat="1" ht="12">
      <c r="A47" s="90" t="s">
        <v>34</v>
      </c>
      <c r="B47" s="178" t="s">
        <v>1241</v>
      </c>
      <c r="C47" s="149" t="s">
        <v>161</v>
      </c>
      <c r="D47" s="149" t="s">
        <v>1</v>
      </c>
      <c r="E47" s="124"/>
      <c r="F47" s="447">
        <v>50</v>
      </c>
      <c r="G47" s="448" t="s">
        <v>1</v>
      </c>
      <c r="H47" s="43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47" s="430" t="str">
        <f>IF(Sklop12[[#This Row],[ZAHTEVANA SHEMA KAKOVOSTI]]&lt;&gt;"",Sklop12[[#This Row],[Preračunana masa/volumen/kos na enoto kg]],"")</f>
        <v/>
      </c>
      <c r="J47" s="258"/>
      <c r="K47" s="158"/>
      <c r="L47" s="158"/>
      <c r="M47" s="158"/>
      <c r="N47" s="160"/>
      <c r="O47" s="159"/>
      <c r="P47" s="189"/>
      <c r="Q47" s="160">
        <f>+Sklop12[[#This Row],[cena/enota brez DDV v EUR]]*Sklop12[[#This Row],[Stopnja DDV (%)]]</f>
        <v>0</v>
      </c>
      <c r="R47" s="160">
        <f>+Sklop12[[#This Row],[cena/enota brez DDV v EUR]]+Sklop12[[#This Row],[Davek (EUR)]]</f>
        <v>0</v>
      </c>
      <c r="S47" s="160">
        <f>+Sklop12[[#This Row],[cena/enota brez DDV v EUR]]*Sklop12[[#This Row],[Okvirna količina]]</f>
        <v>0</v>
      </c>
      <c r="T47" s="160">
        <f>+Sklop12[[#This Row],[Končna cena/enoto mere (EUR) z DDV]]*Sklop12[[#This Row],[Okvirna količina]]</f>
        <v>0</v>
      </c>
      <c r="U47" s="138" t="s">
        <v>161</v>
      </c>
    </row>
    <row r="48" spans="1:21" ht="14.4">
      <c r="A48" s="335" t="s">
        <v>182</v>
      </c>
      <c r="B48" s="336"/>
      <c r="C48" s="337"/>
      <c r="D48" s="337"/>
      <c r="E48" s="338"/>
      <c r="F48" s="342"/>
      <c r="G48" s="340"/>
      <c r="H48" s="341">
        <f>SUBTOTAL(109,Sklop12[Preračunana masa/volumen/kos na enoto kg])</f>
        <v>8530</v>
      </c>
      <c r="I48" s="341">
        <f>SUBTOTAL(109,Sklop12[Živila iz shem kakovosti (kg)])</f>
        <v>0</v>
      </c>
      <c r="J48" s="342"/>
      <c r="K48" s="446"/>
      <c r="L48" s="446"/>
      <c r="M48" s="344"/>
      <c r="N48" s="345"/>
      <c r="O48" s="345"/>
      <c r="P48" s="345"/>
      <c r="Q48" s="346"/>
      <c r="R48" s="342"/>
      <c r="S48" s="346">
        <f>SUBTOTAL(109,Sklop12[Vrednost za okvirno količino (EUR) brez DDV])</f>
        <v>0</v>
      </c>
      <c r="T48" s="346">
        <f>SUBTOTAL(109,Sklop12[Vrednost za okvirno količino (EUR) z DDV])</f>
        <v>0</v>
      </c>
      <c r="U48" s="347"/>
    </row>
    <row r="49" spans="1:22" ht="14.4">
      <c r="A49" s="7"/>
      <c r="B49" s="5"/>
      <c r="C49" s="28"/>
      <c r="D49" s="28"/>
      <c r="E49" s="27"/>
      <c r="F49" s="8"/>
      <c r="H49" s="9"/>
      <c r="I49" s="9"/>
      <c r="J49" s="9"/>
      <c r="K49" s="9"/>
      <c r="L49" s="225"/>
      <c r="M49" s="22"/>
      <c r="N49" s="9"/>
      <c r="O49" s="9"/>
      <c r="P49" s="9"/>
      <c r="Q49" s="9"/>
      <c r="R49" s="9"/>
      <c r="S49" s="4"/>
      <c r="T49" s="4"/>
      <c r="U49" s="8"/>
    </row>
    <row r="50" spans="1:22">
      <c r="A50" s="50" t="s">
        <v>178</v>
      </c>
      <c r="B50" s="18"/>
      <c r="C50" s="30"/>
      <c r="D50" s="30"/>
      <c r="E50" s="109"/>
      <c r="Q50" s="50"/>
      <c r="R50" s="50"/>
      <c r="S50" s="50"/>
      <c r="T50" s="50"/>
    </row>
    <row r="51" spans="1:22">
      <c r="A51" s="13" t="s">
        <v>180</v>
      </c>
      <c r="B51" s="18"/>
      <c r="C51" s="30"/>
      <c r="D51" s="30"/>
      <c r="E51" s="109"/>
    </row>
    <row r="52" spans="1:22">
      <c r="A52" s="104" t="s">
        <v>265</v>
      </c>
      <c r="F52" s="70"/>
      <c r="G52" s="70"/>
      <c r="H52" s="31"/>
      <c r="I52" s="31"/>
      <c r="J52" s="31"/>
      <c r="K52" s="31"/>
      <c r="L52" s="226"/>
      <c r="M52" s="56"/>
      <c r="N52" s="31"/>
      <c r="O52" s="31"/>
      <c r="P52" s="31"/>
      <c r="Q52" s="31"/>
      <c r="R52" s="31"/>
    </row>
    <row r="53" spans="1:22">
      <c r="A53" s="628" t="s">
        <v>359</v>
      </c>
      <c r="B53" s="628"/>
      <c r="C53" s="628"/>
      <c r="D53" s="628"/>
      <c r="E53" s="628"/>
      <c r="F53" s="628"/>
      <c r="G53" s="628"/>
      <c r="H53" s="628"/>
      <c r="I53" s="628"/>
      <c r="J53" s="628"/>
      <c r="K53" s="628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</row>
    <row r="54" spans="1:22">
      <c r="N54" s="31"/>
      <c r="O54" s="31"/>
      <c r="P54" s="31"/>
      <c r="Q54" s="31"/>
      <c r="R54" s="31"/>
    </row>
    <row r="55" spans="1:22">
      <c r="A55" s="104" t="s">
        <v>66</v>
      </c>
      <c r="F55" s="70"/>
      <c r="G55" s="70" t="s">
        <v>67</v>
      </c>
      <c r="H55" s="31"/>
      <c r="I55" s="31"/>
      <c r="J55" s="31"/>
      <c r="K55" s="31"/>
      <c r="L55" s="226"/>
      <c r="M55" s="56"/>
      <c r="N55" s="31"/>
      <c r="O55" s="31"/>
      <c r="P55" s="31"/>
      <c r="Q55" s="31" t="s">
        <v>68</v>
      </c>
      <c r="R55" s="31"/>
    </row>
    <row r="56" spans="1:22" ht="14.4">
      <c r="A56" s="7"/>
      <c r="B56" s="5"/>
      <c r="C56" s="28"/>
      <c r="D56" s="28"/>
      <c r="E56" s="27"/>
      <c r="F56" s="8"/>
      <c r="H56" s="9"/>
      <c r="I56" s="9"/>
      <c r="J56" s="9"/>
      <c r="K56" s="9"/>
      <c r="L56" s="225"/>
      <c r="M56" s="22"/>
      <c r="N56" s="9"/>
      <c r="O56" s="9"/>
      <c r="P56" s="9"/>
      <c r="Q56" s="9"/>
      <c r="R56" s="9"/>
      <c r="S56" s="4"/>
      <c r="T56" s="4"/>
      <c r="U56" s="8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31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31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31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31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</sheetData>
  <sheetProtection insertRows="0" deleteRows="0"/>
  <protectedRanges>
    <protectedRange sqref="J54:P1048576 U54:U1048576 J1:P14 J16:P52 J15:K15 M15:P15 U1:U52" name="Obseg1"/>
    <protectedRange sqref="U53 J53:P53" name="Obseg1_3_1"/>
    <protectedRange sqref="L15" name="Obseg1_1"/>
  </protectedRanges>
  <mergeCells count="8">
    <mergeCell ref="A53:K5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 B36 B31 B22:B23 B25:B28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3"/>
  <sheetViews>
    <sheetView topLeftCell="A4" zoomScale="90" zoomScaleNormal="90" zoomScaleSheetLayoutView="100" workbookViewId="0">
      <selection activeCell="O10" sqref="O10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10.21875" style="20" bestFit="1" customWidth="1"/>
    <col min="12" max="12" width="11.109375" style="31" bestFit="1" customWidth="1"/>
    <col min="13" max="13" width="10.6640625" style="31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>
      <c r="B1" s="449" t="s">
        <v>129</v>
      </c>
    </row>
    <row r="2" spans="1:21">
      <c r="B2" s="450" t="s">
        <v>130</v>
      </c>
      <c r="C2" s="631" t="str">
        <f>+'prva stran'!B6</f>
        <v>CENTER SLEPIH, SLABOVIDNIH IN STAREJŠIH ŠKOFJA LOKA</v>
      </c>
      <c r="D2" s="632"/>
      <c r="E2" s="632"/>
      <c r="F2" s="632"/>
      <c r="G2" s="632"/>
      <c r="H2" s="632"/>
      <c r="I2" s="632"/>
      <c r="J2" s="632"/>
    </row>
    <row r="3" spans="1:21">
      <c r="B3" s="450" t="s">
        <v>131</v>
      </c>
      <c r="C3" s="633" t="str">
        <f>+'prva stran'!B7</f>
        <v xml:space="preserve">Stara Loka 31, 4220 Škofja Loka </v>
      </c>
      <c r="D3" s="634"/>
      <c r="E3" s="634"/>
      <c r="F3" s="634"/>
      <c r="G3" s="634"/>
      <c r="H3" s="634"/>
      <c r="I3" s="634"/>
      <c r="J3" s="634"/>
    </row>
    <row r="4" spans="1:21">
      <c r="B4" s="451"/>
    </row>
    <row r="5" spans="1:21">
      <c r="B5" s="449" t="s">
        <v>133</v>
      </c>
    </row>
    <row r="6" spans="1:21" ht="17.25" customHeight="1">
      <c r="B6" s="452" t="s">
        <v>130</v>
      </c>
      <c r="C6" s="635">
        <f>+'prva stran'!B10</f>
        <v>0</v>
      </c>
      <c r="D6" s="636"/>
      <c r="E6" s="636"/>
      <c r="F6" s="636"/>
      <c r="G6" s="636"/>
      <c r="H6" s="636"/>
      <c r="I6" s="636"/>
      <c r="J6" s="636"/>
    </row>
    <row r="7" spans="1:21" ht="17.25" customHeight="1">
      <c r="B7" s="452" t="s">
        <v>131</v>
      </c>
      <c r="C7" s="637">
        <f>+'prva stran'!B11</f>
        <v>0</v>
      </c>
      <c r="D7" s="638"/>
      <c r="E7" s="638"/>
      <c r="F7" s="638"/>
      <c r="G7" s="638"/>
      <c r="H7" s="638"/>
      <c r="I7" s="638"/>
      <c r="J7" s="638"/>
    </row>
    <row r="8" spans="1:21" ht="17.25" customHeight="1">
      <c r="B8" s="452" t="s">
        <v>132</v>
      </c>
      <c r="C8" s="637">
        <f>+'prva stran'!B12</f>
        <v>0</v>
      </c>
      <c r="D8" s="638"/>
      <c r="E8" s="638"/>
      <c r="F8" s="638"/>
      <c r="G8" s="638"/>
      <c r="H8" s="638"/>
      <c r="I8" s="638"/>
      <c r="J8" s="638"/>
    </row>
    <row r="9" spans="1:21" ht="17.25" customHeight="1">
      <c r="A9" s="453"/>
      <c r="B9" s="454" t="s">
        <v>134</v>
      </c>
      <c r="C9" s="639">
        <f>+'prva stran'!B13</f>
        <v>0</v>
      </c>
      <c r="D9" s="638"/>
      <c r="E9" s="638"/>
      <c r="F9" s="638"/>
      <c r="G9" s="638"/>
      <c r="H9" s="638"/>
      <c r="I9" s="638"/>
      <c r="J9" s="638"/>
      <c r="K9" s="455"/>
      <c r="L9" s="455"/>
      <c r="M9" s="455"/>
      <c r="N9" s="455"/>
      <c r="O9" s="455"/>
      <c r="P9" s="455"/>
      <c r="Q9" s="455"/>
      <c r="R9" s="455"/>
      <c r="S9" s="455"/>
      <c r="T9" s="453"/>
    </row>
    <row r="11" spans="1:21">
      <c r="B11" s="456" t="s">
        <v>98</v>
      </c>
      <c r="C11" s="107"/>
      <c r="D11" s="107"/>
    </row>
    <row r="12" spans="1:21" ht="21" customHeight="1">
      <c r="B12" s="120" t="str">
        <f>+'Ponudbeni pred_rekapitulacija'!A26</f>
        <v>13. sklop:</v>
      </c>
      <c r="C12" s="120"/>
    </row>
    <row r="13" spans="1:21" ht="21" customHeight="1">
      <c r="B13" s="630" t="str">
        <f>+'Ponudbeni pred_rekapitulacija'!B26</f>
        <v>SVEŽE PEČENE SLAŠČICE</v>
      </c>
      <c r="C13" s="630"/>
      <c r="D13" s="630"/>
      <c r="E13" s="630"/>
      <c r="F13" s="630"/>
      <c r="G13" s="630"/>
      <c r="H13" s="630"/>
      <c r="I13" s="630"/>
      <c r="J13" s="630"/>
      <c r="K13" s="630"/>
    </row>
    <row r="14" spans="1:21" s="30" customFormat="1" ht="12" customHeight="1">
      <c r="A14" s="457">
        <v>1</v>
      </c>
      <c r="B14" s="457">
        <v>2</v>
      </c>
      <c r="C14" s="457" t="s">
        <v>156</v>
      </c>
      <c r="D14" s="457" t="s">
        <v>157</v>
      </c>
      <c r="E14" s="457" t="s">
        <v>226</v>
      </c>
      <c r="F14" s="457">
        <v>3</v>
      </c>
      <c r="G14" s="457">
        <v>4</v>
      </c>
      <c r="H14" s="458" t="s">
        <v>97</v>
      </c>
      <c r="I14" s="458" t="s">
        <v>172</v>
      </c>
      <c r="J14" s="459">
        <v>5</v>
      </c>
      <c r="K14" s="459">
        <v>6</v>
      </c>
      <c r="L14" s="459" t="s">
        <v>65</v>
      </c>
      <c r="M14" s="459" t="s">
        <v>221</v>
      </c>
      <c r="N14" s="459">
        <v>7</v>
      </c>
      <c r="O14" s="459" t="s">
        <v>222</v>
      </c>
      <c r="P14" s="459">
        <v>8</v>
      </c>
      <c r="Q14" s="460" t="s">
        <v>223</v>
      </c>
      <c r="R14" s="460">
        <v>9</v>
      </c>
      <c r="S14" s="460">
        <v>10</v>
      </c>
      <c r="T14" s="460">
        <v>11</v>
      </c>
      <c r="U14" s="459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18" customFormat="1">
      <c r="A16" s="461" t="s">
        <v>2</v>
      </c>
      <c r="B16" s="462" t="s">
        <v>658</v>
      </c>
      <c r="C16" s="463" t="s">
        <v>549</v>
      </c>
      <c r="D16" s="463" t="s">
        <v>158</v>
      </c>
      <c r="E16" s="464"/>
      <c r="F16" s="465">
        <v>60</v>
      </c>
      <c r="G16" s="466" t="s">
        <v>276</v>
      </c>
      <c r="H16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16" s="465" t="str">
        <f>IF(Sklop13[[#This Row],[ZAHTEVANA SHEMA KAKOVOSTI]]&lt;&gt;"",Sklop13[[#This Row],[Preračunana masa/volumen/kos na enoto kg]],"")</f>
        <v/>
      </c>
      <c r="J16" s="468"/>
      <c r="K16" s="469"/>
      <c r="L16" s="469"/>
      <c r="M16" s="470"/>
      <c r="N16" s="471"/>
      <c r="O16" s="471"/>
      <c r="P16" s="472"/>
      <c r="Q16" s="473">
        <f>+Sklop13[[#This Row],[cena/enota brez DDV v EUR]]*Sklop13[[#This Row],[Stopnja DDV (%)]]</f>
        <v>0</v>
      </c>
      <c r="R16" s="473">
        <f>+Sklop13[[#This Row],[cena/enota brez DDV v EUR]]+Sklop13[[#This Row],[Davek (EUR)]]</f>
        <v>0</v>
      </c>
      <c r="S16" s="473">
        <f>+Sklop13[[#This Row],[cena/enota brez DDV v EUR]]*Sklop13[[#This Row],[Okvirna količina]]</f>
        <v>0</v>
      </c>
      <c r="T16" s="474">
        <f>+Sklop13[[#This Row],[Končna cena/enoto mere (EUR) z DDV]]*Sklop13[[#This Row],[Okvirna količina]]</f>
        <v>0</v>
      </c>
      <c r="U16" s="475"/>
    </row>
    <row r="17" spans="1:21" s="18" customFormat="1">
      <c r="A17" s="461" t="s">
        <v>4</v>
      </c>
      <c r="B17" s="476" t="s">
        <v>659</v>
      </c>
      <c r="C17" s="477" t="s">
        <v>660</v>
      </c>
      <c r="D17" s="477" t="s">
        <v>158</v>
      </c>
      <c r="E17" s="464"/>
      <c r="F17" s="465">
        <v>20</v>
      </c>
      <c r="G17" s="466" t="s">
        <v>276</v>
      </c>
      <c r="H17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465" t="str">
        <f>IF(Sklop13[[#This Row],[ZAHTEVANA SHEMA KAKOVOSTI]]&lt;&gt;"",Sklop13[[#This Row],[Preračunana masa/volumen/kos na enoto kg]],"")</f>
        <v/>
      </c>
      <c r="J17" s="468"/>
      <c r="K17" s="469"/>
      <c r="L17" s="469"/>
      <c r="M17" s="470"/>
      <c r="N17" s="471"/>
      <c r="O17" s="471"/>
      <c r="P17" s="472"/>
      <c r="Q17" s="473">
        <f>+Sklop13[[#This Row],[cena/enota brez DDV v EUR]]*Sklop13[[#This Row],[Stopnja DDV (%)]]</f>
        <v>0</v>
      </c>
      <c r="R17" s="473">
        <f>+Sklop13[[#This Row],[cena/enota brez DDV v EUR]]+Sklop13[[#This Row],[Davek (EUR)]]</f>
        <v>0</v>
      </c>
      <c r="S17" s="473">
        <f>+Sklop13[[#This Row],[cena/enota brez DDV v EUR]]*Sklop13[[#This Row],[Okvirna količina]]</f>
        <v>0</v>
      </c>
      <c r="T17" s="474">
        <f>+Sklop13[[#This Row],[Končna cena/enoto mere (EUR) z DDV]]*Sklop13[[#This Row],[Okvirna količina]]</f>
        <v>0</v>
      </c>
      <c r="U17" s="475"/>
    </row>
    <row r="18" spans="1:21" s="18" customFormat="1" ht="27.6">
      <c r="A18" s="461" t="s">
        <v>5</v>
      </c>
      <c r="B18" s="476" t="s">
        <v>661</v>
      </c>
      <c r="C18" s="477" t="s">
        <v>601</v>
      </c>
      <c r="D18" s="477" t="s">
        <v>158</v>
      </c>
      <c r="E18" s="464"/>
      <c r="F18" s="465">
        <v>100</v>
      </c>
      <c r="G18" s="466" t="s">
        <v>276</v>
      </c>
      <c r="H18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18" s="465" t="str">
        <f>IF(Sklop13[[#This Row],[ZAHTEVANA SHEMA KAKOVOSTI]]&lt;&gt;"",Sklop13[[#This Row],[Preračunana masa/volumen/kos na enoto kg]],"")</f>
        <v/>
      </c>
      <c r="J18" s="468"/>
      <c r="K18" s="469"/>
      <c r="L18" s="469"/>
      <c r="M18" s="470"/>
      <c r="N18" s="471"/>
      <c r="O18" s="471"/>
      <c r="P18" s="472"/>
      <c r="Q18" s="473">
        <f>+Sklop13[[#This Row],[cena/enota brez DDV v EUR]]*Sklop13[[#This Row],[Stopnja DDV (%)]]</f>
        <v>0</v>
      </c>
      <c r="R18" s="473">
        <f>+Sklop13[[#This Row],[cena/enota brez DDV v EUR]]+Sklop13[[#This Row],[Davek (EUR)]]</f>
        <v>0</v>
      </c>
      <c r="S18" s="473">
        <f>+Sklop13[[#This Row],[cena/enota brez DDV v EUR]]*Sklop13[[#This Row],[Okvirna količina]]</f>
        <v>0</v>
      </c>
      <c r="T18" s="474">
        <f>+Sklop13[[#This Row],[Končna cena/enoto mere (EUR) z DDV]]*Sklop13[[#This Row],[Okvirna količina]]</f>
        <v>0</v>
      </c>
      <c r="U18" s="475"/>
    </row>
    <row r="19" spans="1:21" s="18" customFormat="1" ht="27.6">
      <c r="A19" s="461" t="s">
        <v>6</v>
      </c>
      <c r="B19" s="476" t="s">
        <v>662</v>
      </c>
      <c r="C19" s="477" t="s">
        <v>601</v>
      </c>
      <c r="D19" s="477" t="s">
        <v>158</v>
      </c>
      <c r="E19" s="464"/>
      <c r="F19" s="465">
        <v>50</v>
      </c>
      <c r="G19" s="466" t="s">
        <v>276</v>
      </c>
      <c r="H19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9" s="465" t="str">
        <f>IF(Sklop13[[#This Row],[ZAHTEVANA SHEMA KAKOVOSTI]]&lt;&gt;"",Sklop13[[#This Row],[Preračunana masa/volumen/kos na enoto kg]],"")</f>
        <v/>
      </c>
      <c r="J19" s="468"/>
      <c r="K19" s="469"/>
      <c r="L19" s="469"/>
      <c r="M19" s="470"/>
      <c r="N19" s="471"/>
      <c r="O19" s="471"/>
      <c r="P19" s="472"/>
      <c r="Q19" s="473">
        <f>+Sklop13[[#This Row],[cena/enota brez DDV v EUR]]*Sklop13[[#This Row],[Stopnja DDV (%)]]</f>
        <v>0</v>
      </c>
      <c r="R19" s="473">
        <f>+Sklop13[[#This Row],[cena/enota brez DDV v EUR]]+Sklop13[[#This Row],[Davek (EUR)]]</f>
        <v>0</v>
      </c>
      <c r="S19" s="473">
        <f>+Sklop13[[#This Row],[cena/enota brez DDV v EUR]]*Sklop13[[#This Row],[Okvirna količina]]</f>
        <v>0</v>
      </c>
      <c r="T19" s="474">
        <f>+Sklop13[[#This Row],[Končna cena/enoto mere (EUR) z DDV]]*Sklop13[[#This Row],[Okvirna količina]]</f>
        <v>0</v>
      </c>
      <c r="U19" s="475"/>
    </row>
    <row r="20" spans="1:21" s="18" customFormat="1">
      <c r="A20" s="461" t="s">
        <v>7</v>
      </c>
      <c r="B20" s="476" t="s">
        <v>663</v>
      </c>
      <c r="C20" s="477" t="s">
        <v>664</v>
      </c>
      <c r="D20" s="477" t="s">
        <v>158</v>
      </c>
      <c r="E20" s="464"/>
      <c r="F20" s="465">
        <v>20</v>
      </c>
      <c r="G20" s="466" t="s">
        <v>276</v>
      </c>
      <c r="H20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0" s="465" t="str">
        <f>IF(Sklop13[[#This Row],[ZAHTEVANA SHEMA KAKOVOSTI]]&lt;&gt;"",Sklop13[[#This Row],[Preračunana masa/volumen/kos na enoto kg]],"")</f>
        <v/>
      </c>
      <c r="J20" s="468"/>
      <c r="K20" s="469"/>
      <c r="L20" s="469"/>
      <c r="M20" s="470"/>
      <c r="N20" s="471"/>
      <c r="O20" s="471"/>
      <c r="P20" s="472"/>
      <c r="Q20" s="473">
        <f>+Sklop13[[#This Row],[cena/enota brez DDV v EUR]]*Sklop13[[#This Row],[Stopnja DDV (%)]]</f>
        <v>0</v>
      </c>
      <c r="R20" s="473">
        <f>+Sklop13[[#This Row],[cena/enota brez DDV v EUR]]+Sklop13[[#This Row],[Davek (EUR)]]</f>
        <v>0</v>
      </c>
      <c r="S20" s="473">
        <f>+Sklop13[[#This Row],[cena/enota brez DDV v EUR]]*Sklop13[[#This Row],[Okvirna količina]]</f>
        <v>0</v>
      </c>
      <c r="T20" s="474">
        <f>+Sklop13[[#This Row],[Končna cena/enoto mere (EUR) z DDV]]*Sklop13[[#This Row],[Okvirna količina]]</f>
        <v>0</v>
      </c>
      <c r="U20" s="475"/>
    </row>
    <row r="21" spans="1:21" s="18" customFormat="1">
      <c r="A21" s="461" t="s">
        <v>8</v>
      </c>
      <c r="B21" s="476" t="s">
        <v>665</v>
      </c>
      <c r="C21" s="477" t="s">
        <v>314</v>
      </c>
      <c r="D21" s="477" t="s">
        <v>158</v>
      </c>
      <c r="E21" s="464"/>
      <c r="F21" s="465">
        <v>80</v>
      </c>
      <c r="G21" s="466" t="s">
        <v>276</v>
      </c>
      <c r="H21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1" s="465" t="str">
        <f>IF(Sklop13[[#This Row],[ZAHTEVANA SHEMA KAKOVOSTI]]&lt;&gt;"",Sklop13[[#This Row],[Preračunana masa/volumen/kos na enoto kg]],"")</f>
        <v/>
      </c>
      <c r="J21" s="468"/>
      <c r="K21" s="469"/>
      <c r="L21" s="469"/>
      <c r="M21" s="470"/>
      <c r="N21" s="471"/>
      <c r="O21" s="471"/>
      <c r="P21" s="472"/>
      <c r="Q21" s="473">
        <f>+Sklop13[[#This Row],[cena/enota brez DDV v EUR]]*Sklop13[[#This Row],[Stopnja DDV (%)]]</f>
        <v>0</v>
      </c>
      <c r="R21" s="473">
        <f>+Sklop13[[#This Row],[cena/enota brez DDV v EUR]]+Sklop13[[#This Row],[Davek (EUR)]]</f>
        <v>0</v>
      </c>
      <c r="S21" s="473">
        <f>+Sklop13[[#This Row],[cena/enota brez DDV v EUR]]*Sklop13[[#This Row],[Okvirna količina]]</f>
        <v>0</v>
      </c>
      <c r="T21" s="474">
        <f>+Sklop13[[#This Row],[Končna cena/enoto mere (EUR) z DDV]]*Sklop13[[#This Row],[Okvirna količina]]</f>
        <v>0</v>
      </c>
      <c r="U21" s="475"/>
    </row>
    <row r="22" spans="1:21" s="18" customFormat="1">
      <c r="A22" s="461" t="s">
        <v>9</v>
      </c>
      <c r="B22" s="476" t="s">
        <v>1295</v>
      </c>
      <c r="C22" s="477" t="s">
        <v>161</v>
      </c>
      <c r="D22" s="477" t="s">
        <v>1</v>
      </c>
      <c r="E22" s="464"/>
      <c r="F22" s="465">
        <v>80</v>
      </c>
      <c r="G22" s="466" t="s">
        <v>276</v>
      </c>
      <c r="H22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22" s="465" t="str">
        <f>IF(Sklop13[[#This Row],[ZAHTEVANA SHEMA KAKOVOSTI]]&lt;&gt;"",Sklop13[[#This Row],[Preračunana masa/volumen/kos na enoto kg]],"")</f>
        <v/>
      </c>
      <c r="J22" s="468"/>
      <c r="K22" s="469"/>
      <c r="L22" s="469"/>
      <c r="M22" s="470"/>
      <c r="N22" s="471"/>
      <c r="O22" s="471"/>
      <c r="P22" s="472"/>
      <c r="Q22" s="473">
        <f>+Sklop13[[#This Row],[cena/enota brez DDV v EUR]]*Sklop13[[#This Row],[Stopnja DDV (%)]]</f>
        <v>0</v>
      </c>
      <c r="R22" s="473">
        <f>+Sklop13[[#This Row],[cena/enota brez DDV v EUR]]+Sklop13[[#This Row],[Davek (EUR)]]</f>
        <v>0</v>
      </c>
      <c r="S22" s="473">
        <f>+Sklop13[[#This Row],[cena/enota brez DDV v EUR]]*Sklop13[[#This Row],[Okvirna količina]]</f>
        <v>0</v>
      </c>
      <c r="T22" s="474">
        <f>+Sklop13[[#This Row],[Končna cena/enoto mere (EUR) z DDV]]*Sklop13[[#This Row],[Okvirna količina]]</f>
        <v>0</v>
      </c>
      <c r="U22" s="475"/>
    </row>
    <row r="23" spans="1:21" s="18" customFormat="1">
      <c r="A23" s="461" t="s">
        <v>10</v>
      </c>
      <c r="B23" s="476" t="s">
        <v>1296</v>
      </c>
      <c r="C23" s="478" t="s">
        <v>669</v>
      </c>
      <c r="D23" s="477" t="s">
        <v>1</v>
      </c>
      <c r="E23" s="464"/>
      <c r="F23" s="465">
        <v>100</v>
      </c>
      <c r="G23" s="466" t="s">
        <v>276</v>
      </c>
      <c r="H23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465" t="str">
        <f>IF(Sklop13[[#This Row],[ZAHTEVANA SHEMA KAKOVOSTI]]&lt;&gt;"",Sklop13[[#This Row],[Preračunana masa/volumen/kos na enoto kg]],"")</f>
        <v/>
      </c>
      <c r="J23" s="468"/>
      <c r="K23" s="469"/>
      <c r="L23" s="469"/>
      <c r="M23" s="470"/>
      <c r="N23" s="471"/>
      <c r="O23" s="471"/>
      <c r="P23" s="472"/>
      <c r="Q23" s="473">
        <f>+Sklop13[[#This Row],[cena/enota brez DDV v EUR]]*Sklop13[[#This Row],[Stopnja DDV (%)]]</f>
        <v>0</v>
      </c>
      <c r="R23" s="473">
        <f>+Sklop13[[#This Row],[cena/enota brez DDV v EUR]]+Sklop13[[#This Row],[Davek (EUR)]]</f>
        <v>0</v>
      </c>
      <c r="S23" s="473">
        <f>+Sklop13[[#This Row],[cena/enota brez DDV v EUR]]*Sklop13[[#This Row],[Okvirna količina]]</f>
        <v>0</v>
      </c>
      <c r="T23" s="474">
        <f>+Sklop13[[#This Row],[Končna cena/enoto mere (EUR) z DDV]]*Sklop13[[#This Row],[Okvirna količina]]</f>
        <v>0</v>
      </c>
      <c r="U23" s="475"/>
    </row>
    <row r="24" spans="1:21" s="18" customFormat="1">
      <c r="A24" s="461" t="s">
        <v>11</v>
      </c>
      <c r="B24" s="476" t="s">
        <v>1297</v>
      </c>
      <c r="C24" s="477" t="s">
        <v>666</v>
      </c>
      <c r="D24" s="477" t="s">
        <v>158</v>
      </c>
      <c r="E24" s="464"/>
      <c r="F24" s="465">
        <v>30</v>
      </c>
      <c r="G24" s="466" t="s">
        <v>276</v>
      </c>
      <c r="H24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24" s="465" t="str">
        <f>IF(Sklop13[[#This Row],[ZAHTEVANA SHEMA KAKOVOSTI]]&lt;&gt;"",Sklop13[[#This Row],[Preračunana masa/volumen/kos na enoto kg]],"")</f>
        <v/>
      </c>
      <c r="J24" s="468"/>
      <c r="K24" s="469"/>
      <c r="L24" s="469"/>
      <c r="M24" s="470"/>
      <c r="N24" s="471"/>
      <c r="O24" s="471"/>
      <c r="P24" s="472"/>
      <c r="Q24" s="473">
        <f>+Sklop13[[#This Row],[cena/enota brez DDV v EUR]]*Sklop13[[#This Row],[Stopnja DDV (%)]]</f>
        <v>0</v>
      </c>
      <c r="R24" s="473">
        <f>+Sklop13[[#This Row],[cena/enota brez DDV v EUR]]+Sklop13[[#This Row],[Davek (EUR)]]</f>
        <v>0</v>
      </c>
      <c r="S24" s="473">
        <f>+Sklop13[[#This Row],[cena/enota brez DDV v EUR]]*Sklop13[[#This Row],[Okvirna količina]]</f>
        <v>0</v>
      </c>
      <c r="T24" s="474">
        <f>+Sklop13[[#This Row],[Končna cena/enoto mere (EUR) z DDV]]*Sklop13[[#This Row],[Okvirna količina]]</f>
        <v>0</v>
      </c>
      <c r="U24" s="475"/>
    </row>
    <row r="25" spans="1:21" s="18" customFormat="1">
      <c r="A25" s="461" t="s">
        <v>12</v>
      </c>
      <c r="B25" s="476" t="s">
        <v>667</v>
      </c>
      <c r="C25" s="477" t="s">
        <v>298</v>
      </c>
      <c r="D25" s="477" t="s">
        <v>158</v>
      </c>
      <c r="E25" s="464"/>
      <c r="F25" s="465">
        <v>50</v>
      </c>
      <c r="G25" s="466" t="s">
        <v>276</v>
      </c>
      <c r="H25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5" s="465" t="str">
        <f>IF(Sklop13[[#This Row],[ZAHTEVANA SHEMA KAKOVOSTI]]&lt;&gt;"",Sklop13[[#This Row],[Preračunana masa/volumen/kos na enoto kg]],"")</f>
        <v/>
      </c>
      <c r="J25" s="468"/>
      <c r="K25" s="469"/>
      <c r="L25" s="469"/>
      <c r="M25" s="470"/>
      <c r="N25" s="471"/>
      <c r="O25" s="471"/>
      <c r="P25" s="472"/>
      <c r="Q25" s="473">
        <f>+Sklop13[[#This Row],[cena/enota brez DDV v EUR]]*Sklop13[[#This Row],[Stopnja DDV (%)]]</f>
        <v>0</v>
      </c>
      <c r="R25" s="473">
        <f>+Sklop13[[#This Row],[cena/enota brez DDV v EUR]]+Sklop13[[#This Row],[Davek (EUR)]]</f>
        <v>0</v>
      </c>
      <c r="S25" s="473">
        <f>+Sklop13[[#This Row],[cena/enota brez DDV v EUR]]*Sklop13[[#This Row],[Okvirna količina]]</f>
        <v>0</v>
      </c>
      <c r="T25" s="474">
        <f>+Sklop13[[#This Row],[Končna cena/enoto mere (EUR) z DDV]]*Sklop13[[#This Row],[Okvirna količina]]</f>
        <v>0</v>
      </c>
      <c r="U25" s="475"/>
    </row>
    <row r="26" spans="1:21" s="18" customFormat="1">
      <c r="A26" s="461" t="s">
        <v>13</v>
      </c>
      <c r="B26" s="479" t="s">
        <v>657</v>
      </c>
      <c r="C26" s="480" t="s">
        <v>298</v>
      </c>
      <c r="D26" s="480" t="s">
        <v>158</v>
      </c>
      <c r="E26" s="464"/>
      <c r="F26" s="481">
        <v>500</v>
      </c>
      <c r="G26" s="482" t="s">
        <v>276</v>
      </c>
      <c r="H26" s="467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6" s="465" t="str">
        <f>IF(Sklop13[[#This Row],[ZAHTEVANA SHEMA KAKOVOSTI]]&lt;&gt;"",Sklop13[[#This Row],[Preračunana masa/volumen/kos na enoto kg]],"")</f>
        <v/>
      </c>
      <c r="J26" s="483"/>
      <c r="K26" s="484"/>
      <c r="L26" s="484"/>
      <c r="M26" s="485"/>
      <c r="N26" s="486"/>
      <c r="O26" s="486"/>
      <c r="P26" s="487"/>
      <c r="Q26" s="473">
        <f>+Sklop13[[#This Row],[cena/enota brez DDV v EUR]]*Sklop13[[#This Row],[Stopnja DDV (%)]]</f>
        <v>0</v>
      </c>
      <c r="R26" s="473">
        <f>+Sklop13[[#This Row],[cena/enota brez DDV v EUR]]+Sklop13[[#This Row],[Davek (EUR)]]</f>
        <v>0</v>
      </c>
      <c r="S26" s="473">
        <f>+Sklop13[[#This Row],[cena/enota brez DDV v EUR]]*Sklop13[[#This Row],[Okvirna količina]]</f>
        <v>0</v>
      </c>
      <c r="T26" s="474">
        <f>+Sklop13[[#This Row],[Končna cena/enoto mere (EUR) z DDV]]*Sklop13[[#This Row],[Okvirna količina]]</f>
        <v>0</v>
      </c>
      <c r="U26" s="475"/>
    </row>
    <row r="27" spans="1:21" s="18" customFormat="1" ht="27.6">
      <c r="A27" s="461" t="s">
        <v>14</v>
      </c>
      <c r="B27" s="479" t="s">
        <v>1294</v>
      </c>
      <c r="C27" s="480" t="s">
        <v>298</v>
      </c>
      <c r="D27" s="480" t="s">
        <v>158</v>
      </c>
      <c r="E27" s="464"/>
      <c r="F27" s="497">
        <v>120</v>
      </c>
      <c r="G27" s="498" t="s">
        <v>276</v>
      </c>
      <c r="H27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7" s="497" t="str">
        <f>IF(Sklop13[[#This Row],[ZAHTEVANA SHEMA KAKOVOSTI]]&lt;&gt;"",Sklop13[[#This Row],[Preračunana masa/volumen/kos na enoto kg]],"")</f>
        <v/>
      </c>
      <c r="J27" s="483"/>
      <c r="K27" s="484"/>
      <c r="L27" s="484"/>
      <c r="M27" s="485"/>
      <c r="N27" s="486"/>
      <c r="O27" s="486"/>
      <c r="P27" s="500"/>
      <c r="Q27" s="471">
        <f>+Sklop13[[#This Row],[cena/enota brez DDV v EUR]]*Sklop13[[#This Row],[Stopnja DDV (%)]]</f>
        <v>0</v>
      </c>
      <c r="R27" s="471">
        <f>+Sklop13[[#This Row],[cena/enota brez DDV v EUR]]+Sklop13[[#This Row],[Davek (EUR)]]</f>
        <v>0</v>
      </c>
      <c r="S27" s="471">
        <f>+Sklop13[[#This Row],[cena/enota brez DDV v EUR]]*Sklop13[[#This Row],[Okvirna količina]]</f>
        <v>0</v>
      </c>
      <c r="T27" s="501">
        <f>+Sklop13[[#This Row],[Končna cena/enoto mere (EUR) z DDV]]*Sklop13[[#This Row],[Okvirna količina]]</f>
        <v>0</v>
      </c>
      <c r="U27" s="475"/>
    </row>
    <row r="28" spans="1:21" s="18" customFormat="1">
      <c r="A28" s="461" t="s">
        <v>15</v>
      </c>
      <c r="B28" s="479" t="s">
        <v>1293</v>
      </c>
      <c r="C28" s="480" t="s">
        <v>298</v>
      </c>
      <c r="D28" s="480" t="s">
        <v>158</v>
      </c>
      <c r="E28" s="464"/>
      <c r="F28" s="497">
        <v>50</v>
      </c>
      <c r="G28" s="498" t="s">
        <v>276</v>
      </c>
      <c r="H28" s="49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28" s="497" t="str">
        <f>IF(Sklop13[[#This Row],[ZAHTEVANA SHEMA KAKOVOSTI]]&lt;&gt;"",Sklop13[[#This Row],[Preračunana masa/volumen/kos na enoto kg]],"")</f>
        <v/>
      </c>
      <c r="J28" s="483"/>
      <c r="K28" s="484"/>
      <c r="L28" s="484"/>
      <c r="M28" s="485"/>
      <c r="N28" s="486"/>
      <c r="O28" s="486"/>
      <c r="P28" s="500"/>
      <c r="Q28" s="471">
        <f>+Sklop13[[#This Row],[cena/enota brez DDV v EUR]]*Sklop13[[#This Row],[Stopnja DDV (%)]]</f>
        <v>0</v>
      </c>
      <c r="R28" s="471">
        <f>+Sklop13[[#This Row],[cena/enota brez DDV v EUR]]+Sklop13[[#This Row],[Davek (EUR)]]</f>
        <v>0</v>
      </c>
      <c r="S28" s="471">
        <f>+Sklop13[[#This Row],[cena/enota brez DDV v EUR]]*Sklop13[[#This Row],[Okvirna količina]]</f>
        <v>0</v>
      </c>
      <c r="T28" s="501">
        <f>+Sklop13[[#This Row],[Končna cena/enoto mere (EUR) z DDV]]*Sklop13[[#This Row],[Okvirna količina]]</f>
        <v>0</v>
      </c>
      <c r="U28" s="475"/>
    </row>
    <row r="29" spans="1:21" s="18" customFormat="1">
      <c r="A29" s="461" t="s">
        <v>16</v>
      </c>
      <c r="B29" s="476" t="s">
        <v>1375</v>
      </c>
      <c r="C29" s="477" t="s">
        <v>298</v>
      </c>
      <c r="D29" s="477" t="s">
        <v>158</v>
      </c>
      <c r="E29" s="464"/>
      <c r="F29" s="502">
        <v>200</v>
      </c>
      <c r="G29" s="503" t="s">
        <v>276</v>
      </c>
      <c r="H29" s="50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504" t="str">
        <f>IF(Sklop13[[#This Row],[ZAHTEVANA SHEMA KAKOVOSTI]]&lt;&gt;"",Sklop13[[#This Row],[Preračunana masa/volumen/kos na enoto kg]],"")</f>
        <v/>
      </c>
      <c r="J29" s="489"/>
      <c r="K29" s="490"/>
      <c r="L29" s="490"/>
      <c r="M29" s="490"/>
      <c r="N29" s="491"/>
      <c r="O29" s="492"/>
      <c r="P29" s="505"/>
      <c r="Q29" s="471">
        <f>+Sklop13[[#This Row],[cena/enota brez DDV v EUR]]*Sklop13[[#This Row],[Stopnja DDV (%)]]</f>
        <v>0</v>
      </c>
      <c r="R29" s="471">
        <f>+Sklop13[[#This Row],[cena/enota brez DDV v EUR]]+Sklop13[[#This Row],[Davek (EUR)]]</f>
        <v>0</v>
      </c>
      <c r="S29" s="471">
        <f>+Sklop13[[#This Row],[cena/enota brez DDV v EUR]]*Sklop13[[#This Row],[Okvirna količina]]</f>
        <v>0</v>
      </c>
      <c r="T29" s="501">
        <f>+Sklop13[[#This Row],[Končna cena/enoto mere (EUR) z DDV]]*Sklop13[[#This Row],[Okvirna količina]]</f>
        <v>0</v>
      </c>
      <c r="U29" s="475"/>
    </row>
    <row r="30" spans="1:21" s="18" customFormat="1">
      <c r="A30" s="461" t="s">
        <v>17</v>
      </c>
      <c r="B30" s="506" t="s">
        <v>1298</v>
      </c>
      <c r="C30" s="507" t="s">
        <v>1299</v>
      </c>
      <c r="D30" s="507" t="s">
        <v>158</v>
      </c>
      <c r="E30" s="464"/>
      <c r="F30" s="508">
        <v>50</v>
      </c>
      <c r="G30" s="509" t="s">
        <v>276</v>
      </c>
      <c r="H30" s="51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30" s="508" t="str">
        <f>IF(Sklop13[[#This Row],[ZAHTEVANA SHEMA KAKOVOSTI]]&lt;&gt;"",Sklop13[[#This Row],[Preračunana masa/volumen/kos na enoto kg]],"")</f>
        <v/>
      </c>
      <c r="J30" s="511"/>
      <c r="K30" s="512"/>
      <c r="L30" s="512"/>
      <c r="M30" s="513"/>
      <c r="N30" s="514"/>
      <c r="O30" s="514"/>
      <c r="P30" s="515"/>
      <c r="Q30" s="471">
        <f>+Sklop13[[#This Row],[cena/enota brez DDV v EUR]]*Sklop13[[#This Row],[Stopnja DDV (%)]]</f>
        <v>0</v>
      </c>
      <c r="R30" s="471">
        <f>+Sklop13[[#This Row],[cena/enota brez DDV v EUR]]+Sklop13[[#This Row],[Davek (EUR)]]</f>
        <v>0</v>
      </c>
      <c r="S30" s="471">
        <f>+Sklop13[[#This Row],[cena/enota brez DDV v EUR]]*Sklop13[[#This Row],[Okvirna količina]]</f>
        <v>0</v>
      </c>
      <c r="T30" s="501">
        <f>+Sklop13[[#This Row],[Končna cena/enoto mere (EUR) z DDV]]*Sklop13[[#This Row],[Okvirna količina]]</f>
        <v>0</v>
      </c>
      <c r="U30" s="475"/>
    </row>
    <row r="31" spans="1:21">
      <c r="A31" s="335" t="s">
        <v>182</v>
      </c>
      <c r="B31" s="336"/>
      <c r="C31" s="337"/>
      <c r="D31" s="337"/>
      <c r="E31" s="338"/>
      <c r="F31" s="342"/>
      <c r="G31" s="494"/>
      <c r="H31" s="341">
        <f>SUBTOTAL(109,Sklop13[Preračunana masa/volumen/kos na enoto kg])</f>
        <v>1510</v>
      </c>
      <c r="I31" s="341">
        <f>SUBTOTAL(109,Sklop13[Živila iz shem kakovosti (kg)])</f>
        <v>0</v>
      </c>
      <c r="J31" s="342"/>
      <c r="K31" s="495"/>
      <c r="L31" s="495"/>
      <c r="M31" s="496"/>
      <c r="N31" s="345"/>
      <c r="O31" s="345"/>
      <c r="P31" s="345"/>
      <c r="Q31" s="346"/>
      <c r="R31" s="342"/>
      <c r="S31" s="346">
        <f>SUBTOTAL(109,Sklop13[Vrednost za okvirno količino (EUR) brez DDV])</f>
        <v>0</v>
      </c>
      <c r="T31" s="346">
        <f>SUBTOTAL(109,Sklop13[Vrednost za okvirno količino (EUR) z DDV])</f>
        <v>0</v>
      </c>
      <c r="U31" s="347">
        <f>SUBTOTAL(103,Sklop13[Shema kakovosti
(nacionalne, evropske)
])</f>
        <v>0</v>
      </c>
    </row>
    <row r="32" spans="1:21">
      <c r="A32" s="104"/>
      <c r="F32" s="70"/>
      <c r="H32" s="31"/>
      <c r="I32" s="31"/>
      <c r="J32" s="31"/>
      <c r="K32" s="31"/>
      <c r="L32" s="226"/>
      <c r="M32" s="226"/>
      <c r="N32" s="31"/>
      <c r="O32" s="31"/>
      <c r="P32" s="31"/>
      <c r="Q32" s="31"/>
      <c r="R32" s="31"/>
    </row>
    <row r="33" spans="1:22">
      <c r="A33" s="50" t="s">
        <v>178</v>
      </c>
      <c r="B33" s="18"/>
      <c r="C33" s="30"/>
      <c r="D33" s="30"/>
      <c r="E33" s="109"/>
      <c r="Q33" s="50"/>
      <c r="R33" s="50"/>
      <c r="S33" s="50"/>
      <c r="T33" s="50"/>
    </row>
    <row r="34" spans="1:22">
      <c r="A34" s="13" t="s">
        <v>180</v>
      </c>
      <c r="B34" s="18"/>
      <c r="C34" s="30"/>
      <c r="D34" s="30"/>
      <c r="E34" s="109"/>
    </row>
    <row r="35" spans="1:22">
      <c r="A35" s="104" t="s">
        <v>265</v>
      </c>
      <c r="F35" s="70"/>
      <c r="G35" s="70"/>
      <c r="H35" s="31"/>
      <c r="I35" s="31"/>
      <c r="J35" s="31"/>
      <c r="K35" s="31"/>
      <c r="L35" s="226"/>
      <c r="M35" s="226"/>
      <c r="N35" s="31"/>
      <c r="O35" s="31"/>
      <c r="P35" s="31"/>
      <c r="Q35" s="31"/>
      <c r="R35" s="31"/>
    </row>
    <row r="36" spans="1:22">
      <c r="A36" s="628" t="s">
        <v>254</v>
      </c>
      <c r="B36" s="628"/>
      <c r="C36" s="628"/>
      <c r="D36" s="628"/>
      <c r="E36" s="628"/>
      <c r="F36" s="628"/>
      <c r="G36" s="628"/>
      <c r="H36" s="628"/>
      <c r="I36" s="628"/>
      <c r="J36" s="628"/>
      <c r="K36" s="628"/>
      <c r="L36" s="628"/>
      <c r="M36" s="226"/>
      <c r="N36" s="31"/>
      <c r="O36" s="31"/>
      <c r="P36" s="31"/>
      <c r="Q36" s="31"/>
      <c r="R36" s="31"/>
    </row>
    <row r="37" spans="1:22" s="20" customFormat="1">
      <c r="A37" s="606" t="s">
        <v>263</v>
      </c>
      <c r="B37" s="606"/>
      <c r="C37" s="606"/>
      <c r="D37" s="606"/>
      <c r="E37" s="606"/>
      <c r="F37" s="606"/>
      <c r="G37" s="606"/>
      <c r="H37" s="606"/>
      <c r="I37" s="606"/>
      <c r="J37" s="606"/>
      <c r="K37" s="606"/>
      <c r="L37" s="606"/>
      <c r="M37" s="13"/>
      <c r="N37" s="31"/>
      <c r="O37" s="31"/>
      <c r="P37" s="31"/>
      <c r="Q37" s="31"/>
      <c r="R37" s="31"/>
      <c r="S37" s="13"/>
      <c r="T37" s="13"/>
      <c r="U37" s="70"/>
      <c r="V37" s="13"/>
    </row>
    <row r="38" spans="1:22">
      <c r="N38" s="31"/>
      <c r="O38" s="31"/>
      <c r="P38" s="31"/>
      <c r="Q38" s="31"/>
      <c r="R38" s="31"/>
    </row>
    <row r="39" spans="1:22">
      <c r="A39" s="104" t="s">
        <v>66</v>
      </c>
      <c r="F39" s="70"/>
      <c r="G39" s="70" t="s">
        <v>67</v>
      </c>
      <c r="H39" s="31"/>
      <c r="I39" s="31"/>
      <c r="J39" s="31"/>
      <c r="K39" s="31"/>
      <c r="L39" s="226"/>
      <c r="M39" s="226"/>
      <c r="N39" s="31"/>
      <c r="O39" s="31"/>
      <c r="P39" s="31"/>
      <c r="Q39" s="31" t="s">
        <v>68</v>
      </c>
      <c r="R39" s="31"/>
    </row>
    <row r="40" spans="1:22">
      <c r="A40" s="104"/>
      <c r="F40" s="70"/>
      <c r="H40" s="31"/>
      <c r="I40" s="31"/>
      <c r="J40" s="31"/>
      <c r="K40" s="31"/>
      <c r="L40" s="226"/>
      <c r="M40" s="226"/>
      <c r="N40" s="31"/>
      <c r="O40" s="31"/>
      <c r="P40" s="31"/>
      <c r="Q40" s="31"/>
      <c r="R40" s="31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 s="20" customFormat="1">
      <c r="A55" s="13"/>
      <c r="B55" s="18"/>
      <c r="C55" s="30"/>
      <c r="D55" s="30"/>
      <c r="E55" s="109"/>
      <c r="F55" s="110"/>
      <c r="G55" s="110"/>
      <c r="L55" s="31"/>
      <c r="M55" s="31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31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31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31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31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31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31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31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31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31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31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31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31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31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31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31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31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31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31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31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31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31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31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31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31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31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31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31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31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31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31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31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31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31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31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31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31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31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31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31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31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31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31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31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31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31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31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31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31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31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31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31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31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31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31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31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31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31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31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31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31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31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31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31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31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31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31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31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31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31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31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31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31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31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31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31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31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31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31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31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31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31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31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31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31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31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31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31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31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31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31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31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31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31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31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31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31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31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31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31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31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31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31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31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31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31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31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31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31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31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31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31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31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31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31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31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31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31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31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31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31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31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31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31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31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31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31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31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31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31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31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31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31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31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31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31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31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31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31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31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31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31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31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31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31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31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31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31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31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31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31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31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31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31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31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31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31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31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31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31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31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31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31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31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31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31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31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31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31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31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31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31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31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31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31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31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31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31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31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31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31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31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31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31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31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31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31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31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31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31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31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31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31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31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31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31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31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31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31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31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31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31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31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31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31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31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31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31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31"/>
      <c r="N263" s="13"/>
      <c r="O263" s="13"/>
      <c r="P263" s="13"/>
      <c r="Q263" s="13"/>
      <c r="R263" s="13"/>
      <c r="S263" s="13"/>
      <c r="T263" s="13"/>
      <c r="U263" s="70"/>
      <c r="V263" s="13"/>
    </row>
  </sheetData>
  <sheetProtection insertRows="0" deleteRows="0"/>
  <protectedRanges>
    <protectedRange sqref="J38:P1048576 M36:P36 J1:P14 N16:P30 J16:J30 U38:U1048576 J31:P35 U1:U36 J15:K15 M15:P15" name="Obseg1"/>
    <protectedRange sqref="J36:L36" name="Obseg1_2"/>
    <protectedRange sqref="K16:M30" name="Obseg1_1"/>
    <protectedRange sqref="M37:P37 U37" name="Obseg1_1_1"/>
    <protectedRange sqref="L15" name="Obseg1_1_2"/>
  </protectedRanges>
  <mergeCells count="9">
    <mergeCell ref="A37:L37"/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5"/>
  <sheetViews>
    <sheetView topLeftCell="A9" zoomScale="90" zoomScaleNormal="90" zoomScaleSheetLayoutView="100" workbookViewId="0">
      <selection activeCell="M12" sqref="M12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31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pred_rekapitulacija'!A27</f>
        <v>14.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07" t="str">
        <f>+'Ponudbeni pred_rekapitulacija'!B27</f>
        <v>ZAMRZNJENE SLAŠČICE</v>
      </c>
      <c r="C13" s="607"/>
      <c r="D13" s="607"/>
      <c r="E13" s="607"/>
      <c r="F13" s="607"/>
      <c r="G13" s="607"/>
      <c r="H13" s="607"/>
      <c r="I13" s="607"/>
      <c r="J13" s="607"/>
      <c r="K13" s="607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78" t="s">
        <v>670</v>
      </c>
      <c r="C16" s="83" t="s">
        <v>671</v>
      </c>
      <c r="D16" s="83" t="s">
        <v>158</v>
      </c>
      <c r="E16" s="115"/>
      <c r="F16" s="233">
        <v>30</v>
      </c>
      <c r="G16" s="256" t="s">
        <v>276</v>
      </c>
      <c r="H16" s="8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" s="86" t="str">
        <f>IF(Sklop14[[#This Row],[ZAHTEVANA SHEMA KAKOVOSTI]]&lt;&gt;"",Sklop14[[#This Row],[Preračunana masa/volumen/kos na enoto kg]],"")</f>
        <v/>
      </c>
      <c r="J16" s="257"/>
      <c r="K16" s="158"/>
      <c r="L16" s="158"/>
      <c r="M16" s="158"/>
      <c r="N16" s="159"/>
      <c r="O16" s="159"/>
      <c r="P16" s="97"/>
      <c r="Q16" s="89">
        <f>+Sklop14[[#This Row],[cena/enota brez DDV v EUR]]*Sklop14[[#This Row],[Stopnja DDV (%)]]</f>
        <v>0</v>
      </c>
      <c r="R16" s="89">
        <f>+Sklop14[[#This Row],[cena/enota brez DDV v EUR]]+Sklop14[[#This Row],[Davek (EUR)]]</f>
        <v>0</v>
      </c>
      <c r="S16" s="89">
        <f>+Sklop14[[#This Row],[cena/enota brez DDV v EUR]]*Sklop14[[#This Row],[Okvirna količina]]</f>
        <v>0</v>
      </c>
      <c r="T16" s="89">
        <f>+Sklop14[[#This Row],[Končna cena/enoto mere (EUR) z DDV]]*Sklop14[[#This Row],[Okvirna količina]]</f>
        <v>0</v>
      </c>
      <c r="U16" s="162"/>
    </row>
    <row r="17" spans="1:21" s="57" customFormat="1" ht="12">
      <c r="A17" s="85" t="s">
        <v>4</v>
      </c>
      <c r="B17" s="270" t="s">
        <v>672</v>
      </c>
      <c r="C17" s="231" t="s">
        <v>673</v>
      </c>
      <c r="D17" s="240" t="s">
        <v>158</v>
      </c>
      <c r="E17" s="115"/>
      <c r="F17" s="233">
        <v>160</v>
      </c>
      <c r="G17" s="254" t="s">
        <v>276</v>
      </c>
      <c r="H17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7" s="233" t="str">
        <f>IF(Sklop14[[#This Row],[ZAHTEVANA SHEMA KAKOVOSTI]]&lt;&gt;"",Sklop14[[#This Row],[Preračunana masa/volumen/kos na enoto kg]],"")</f>
        <v/>
      </c>
      <c r="J17" s="234"/>
      <c r="K17" s="268"/>
      <c r="L17" s="268"/>
      <c r="M17" s="235"/>
      <c r="N17" s="236"/>
      <c r="O17" s="236"/>
      <c r="P17" s="244"/>
      <c r="Q17" s="236">
        <f>+Sklop14[[#This Row],[cena/enota brez DDV v EUR]]*Sklop14[[#This Row],[Stopnja DDV (%)]]</f>
        <v>0</v>
      </c>
      <c r="R17" s="236">
        <f>+Sklop14[[#This Row],[cena/enota brez DDV v EUR]]+Sklop14[[#This Row],[Davek (EUR)]]</f>
        <v>0</v>
      </c>
      <c r="S17" s="236">
        <f>+Sklop14[[#This Row],[cena/enota brez DDV v EUR]]*Sklop14[[#This Row],[Okvirna količina]]</f>
        <v>0</v>
      </c>
      <c r="T17" s="238">
        <f>+Sklop14[[#This Row],[Končna cena/enoto mere (EUR) z DDV]]*Sklop14[[#This Row],[Okvirna količina]]</f>
        <v>0</v>
      </c>
      <c r="U17" s="255"/>
    </row>
    <row r="18" spans="1:21" s="57" customFormat="1" ht="12">
      <c r="A18" s="85" t="s">
        <v>5</v>
      </c>
      <c r="B18" s="270" t="s">
        <v>674</v>
      </c>
      <c r="C18" s="231" t="s">
        <v>675</v>
      </c>
      <c r="D18" s="240" t="s">
        <v>158</v>
      </c>
      <c r="E18" s="115"/>
      <c r="F18" s="233">
        <v>200</v>
      </c>
      <c r="G18" s="254" t="s">
        <v>276</v>
      </c>
      <c r="H18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8" s="233" t="str">
        <f>IF(Sklop14[[#This Row],[ZAHTEVANA SHEMA KAKOVOSTI]]&lt;&gt;"",Sklop14[[#This Row],[Preračunana masa/volumen/kos na enoto kg]],"")</f>
        <v/>
      </c>
      <c r="J18" s="234"/>
      <c r="K18" s="268"/>
      <c r="L18" s="268"/>
      <c r="M18" s="235"/>
      <c r="N18" s="236"/>
      <c r="O18" s="236"/>
      <c r="P18" s="244"/>
      <c r="Q18" s="236">
        <f>+Sklop14[[#This Row],[cena/enota brez DDV v EUR]]*Sklop14[[#This Row],[Stopnja DDV (%)]]</f>
        <v>0</v>
      </c>
      <c r="R18" s="236">
        <f>+Sklop14[[#This Row],[cena/enota brez DDV v EUR]]+Sklop14[[#This Row],[Davek (EUR)]]</f>
        <v>0</v>
      </c>
      <c r="S18" s="236">
        <f>+Sklop14[[#This Row],[cena/enota brez DDV v EUR]]*Sklop14[[#This Row],[Okvirna količina]]</f>
        <v>0</v>
      </c>
      <c r="T18" s="238">
        <f>+Sklop14[[#This Row],[Končna cena/enoto mere (EUR) z DDV]]*Sklop14[[#This Row],[Okvirna količina]]</f>
        <v>0</v>
      </c>
      <c r="U18" s="255"/>
    </row>
    <row r="19" spans="1:21" s="57" customFormat="1" ht="12">
      <c r="A19" s="85" t="s">
        <v>6</v>
      </c>
      <c r="B19" s="270" t="s">
        <v>676</v>
      </c>
      <c r="C19" s="231" t="s">
        <v>675</v>
      </c>
      <c r="D19" s="240" t="s">
        <v>158</v>
      </c>
      <c r="E19" s="115"/>
      <c r="F19" s="233">
        <v>50</v>
      </c>
      <c r="G19" s="254" t="s">
        <v>276</v>
      </c>
      <c r="H19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9" s="233" t="str">
        <f>IF(Sklop14[[#This Row],[ZAHTEVANA SHEMA KAKOVOSTI]]&lt;&gt;"",Sklop14[[#This Row],[Preračunana masa/volumen/kos na enoto kg]],"")</f>
        <v/>
      </c>
      <c r="J19" s="234"/>
      <c r="K19" s="268"/>
      <c r="L19" s="268"/>
      <c r="M19" s="235"/>
      <c r="N19" s="236"/>
      <c r="O19" s="236"/>
      <c r="P19" s="244"/>
      <c r="Q19" s="236">
        <f>+Sklop14[[#This Row],[cena/enota brez DDV v EUR]]*Sklop14[[#This Row],[Stopnja DDV (%)]]</f>
        <v>0</v>
      </c>
      <c r="R19" s="236">
        <f>+Sklop14[[#This Row],[cena/enota brez DDV v EUR]]+Sklop14[[#This Row],[Davek (EUR)]]</f>
        <v>0</v>
      </c>
      <c r="S19" s="236">
        <f>+Sklop14[[#This Row],[cena/enota brez DDV v EUR]]*Sklop14[[#This Row],[Okvirna količina]]</f>
        <v>0</v>
      </c>
      <c r="T19" s="238">
        <f>+Sklop14[[#This Row],[Končna cena/enoto mere (EUR) z DDV]]*Sklop14[[#This Row],[Okvirna količina]]</f>
        <v>0</v>
      </c>
      <c r="U19" s="255"/>
    </row>
    <row r="20" spans="1:21" s="57" customFormat="1" ht="12">
      <c r="A20" s="85" t="s">
        <v>7</v>
      </c>
      <c r="B20" s="270" t="s">
        <v>677</v>
      </c>
      <c r="C20" s="231" t="s">
        <v>675</v>
      </c>
      <c r="D20" s="240" t="s">
        <v>158</v>
      </c>
      <c r="E20" s="115"/>
      <c r="F20" s="233">
        <v>50</v>
      </c>
      <c r="G20" s="254" t="s">
        <v>276</v>
      </c>
      <c r="H20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0" s="233" t="str">
        <f>IF(Sklop14[[#This Row],[ZAHTEVANA SHEMA KAKOVOSTI]]&lt;&gt;"",Sklop14[[#This Row],[Preračunana masa/volumen/kos na enoto kg]],"")</f>
        <v/>
      </c>
      <c r="J20" s="234"/>
      <c r="K20" s="268"/>
      <c r="L20" s="268"/>
      <c r="M20" s="235"/>
      <c r="N20" s="236"/>
      <c r="O20" s="236"/>
      <c r="P20" s="244"/>
      <c r="Q20" s="236">
        <f>+Sklop14[[#This Row],[cena/enota brez DDV v EUR]]*Sklop14[[#This Row],[Stopnja DDV (%)]]</f>
        <v>0</v>
      </c>
      <c r="R20" s="236">
        <f>+Sklop14[[#This Row],[cena/enota brez DDV v EUR]]+Sklop14[[#This Row],[Davek (EUR)]]</f>
        <v>0</v>
      </c>
      <c r="S20" s="236">
        <f>+Sklop14[[#This Row],[cena/enota brez DDV v EUR]]*Sklop14[[#This Row],[Okvirna količina]]</f>
        <v>0</v>
      </c>
      <c r="T20" s="238">
        <f>+Sklop14[[#This Row],[Končna cena/enoto mere (EUR) z DDV]]*Sklop14[[#This Row],[Okvirna količina]]</f>
        <v>0</v>
      </c>
      <c r="U20" s="255"/>
    </row>
    <row r="21" spans="1:21" s="57" customFormat="1" ht="12">
      <c r="A21" s="85" t="s">
        <v>8</v>
      </c>
      <c r="B21" s="270" t="s">
        <v>678</v>
      </c>
      <c r="C21" s="231" t="s">
        <v>675</v>
      </c>
      <c r="D21" s="240" t="s">
        <v>158</v>
      </c>
      <c r="E21" s="115"/>
      <c r="F21" s="233">
        <v>50</v>
      </c>
      <c r="G21" s="254" t="s">
        <v>276</v>
      </c>
      <c r="H21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1" s="233" t="str">
        <f>IF(Sklop14[[#This Row],[ZAHTEVANA SHEMA KAKOVOSTI]]&lt;&gt;"",Sklop14[[#This Row],[Preračunana masa/volumen/kos na enoto kg]],"")</f>
        <v/>
      </c>
      <c r="J21" s="234"/>
      <c r="K21" s="268"/>
      <c r="L21" s="268"/>
      <c r="M21" s="235"/>
      <c r="N21" s="236"/>
      <c r="O21" s="236"/>
      <c r="P21" s="244"/>
      <c r="Q21" s="236">
        <f>+Sklop14[[#This Row],[cena/enota brez DDV v EUR]]*Sklop14[[#This Row],[Stopnja DDV (%)]]</f>
        <v>0</v>
      </c>
      <c r="R21" s="236">
        <f>+Sklop14[[#This Row],[cena/enota brez DDV v EUR]]+Sklop14[[#This Row],[Davek (EUR)]]</f>
        <v>0</v>
      </c>
      <c r="S21" s="236">
        <f>+Sklop14[[#This Row],[cena/enota brez DDV v EUR]]*Sklop14[[#This Row],[Okvirna količina]]</f>
        <v>0</v>
      </c>
      <c r="T21" s="238">
        <f>+Sklop14[[#This Row],[Končna cena/enoto mere (EUR) z DDV]]*Sklop14[[#This Row],[Okvirna količina]]</f>
        <v>0</v>
      </c>
      <c r="U21" s="255"/>
    </row>
    <row r="22" spans="1:21" s="57" customFormat="1" ht="12">
      <c r="A22" s="85" t="s">
        <v>9</v>
      </c>
      <c r="B22" s="270" t="s">
        <v>679</v>
      </c>
      <c r="C22" s="231" t="s">
        <v>680</v>
      </c>
      <c r="D22" s="240" t="s">
        <v>158</v>
      </c>
      <c r="E22" s="115"/>
      <c r="F22" s="233">
        <v>400</v>
      </c>
      <c r="G22" s="254" t="s">
        <v>276</v>
      </c>
      <c r="H22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22" s="233" t="str">
        <f>IF(Sklop14[[#This Row],[ZAHTEVANA SHEMA KAKOVOSTI]]&lt;&gt;"",Sklop14[[#This Row],[Preračunana masa/volumen/kos na enoto kg]],"")</f>
        <v/>
      </c>
      <c r="J22" s="234"/>
      <c r="K22" s="268"/>
      <c r="L22" s="268"/>
      <c r="M22" s="235"/>
      <c r="N22" s="236"/>
      <c r="O22" s="236"/>
      <c r="P22" s="244"/>
      <c r="Q22" s="236">
        <f>+Sklop14[[#This Row],[cena/enota brez DDV v EUR]]*Sklop14[[#This Row],[Stopnja DDV (%)]]</f>
        <v>0</v>
      </c>
      <c r="R22" s="236">
        <f>+Sklop14[[#This Row],[cena/enota brez DDV v EUR]]+Sklop14[[#This Row],[Davek (EUR)]]</f>
        <v>0</v>
      </c>
      <c r="S22" s="236">
        <f>+Sklop14[[#This Row],[cena/enota brez DDV v EUR]]*Sklop14[[#This Row],[Okvirna količina]]</f>
        <v>0</v>
      </c>
      <c r="T22" s="238">
        <f>+Sklop14[[#This Row],[Končna cena/enoto mere (EUR) z DDV]]*Sklop14[[#This Row],[Okvirna količina]]</f>
        <v>0</v>
      </c>
      <c r="U22" s="255"/>
    </row>
    <row r="23" spans="1:21" s="57" customFormat="1" ht="12">
      <c r="A23" s="85" t="s">
        <v>10</v>
      </c>
      <c r="B23" s="270" t="s">
        <v>681</v>
      </c>
      <c r="C23" s="231" t="s">
        <v>549</v>
      </c>
      <c r="D23" s="240" t="s">
        <v>158</v>
      </c>
      <c r="E23" s="115"/>
      <c r="F23" s="233">
        <v>40</v>
      </c>
      <c r="G23" s="254" t="s">
        <v>276</v>
      </c>
      <c r="H23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3" s="233" t="str">
        <f>IF(Sklop14[[#This Row],[ZAHTEVANA SHEMA KAKOVOSTI]]&lt;&gt;"",Sklop14[[#This Row],[Preračunana masa/volumen/kos na enoto kg]],"")</f>
        <v/>
      </c>
      <c r="J23" s="234"/>
      <c r="K23" s="268"/>
      <c r="L23" s="268"/>
      <c r="M23" s="235"/>
      <c r="N23" s="236"/>
      <c r="O23" s="236"/>
      <c r="P23" s="244"/>
      <c r="Q23" s="236">
        <f>+Sklop14[[#This Row],[cena/enota brez DDV v EUR]]*Sklop14[[#This Row],[Stopnja DDV (%)]]</f>
        <v>0</v>
      </c>
      <c r="R23" s="236">
        <f>+Sklop14[[#This Row],[cena/enota brez DDV v EUR]]+Sklop14[[#This Row],[Davek (EUR)]]</f>
        <v>0</v>
      </c>
      <c r="S23" s="236">
        <f>+Sklop14[[#This Row],[cena/enota brez DDV v EUR]]*Sklop14[[#This Row],[Okvirna količina]]</f>
        <v>0</v>
      </c>
      <c r="T23" s="238">
        <f>+Sklop14[[#This Row],[Končna cena/enoto mere (EUR) z DDV]]*Sklop14[[#This Row],[Okvirna količina]]</f>
        <v>0</v>
      </c>
      <c r="U23" s="255"/>
    </row>
    <row r="24" spans="1:21" s="57" customFormat="1" ht="12">
      <c r="A24" s="85" t="s">
        <v>11</v>
      </c>
      <c r="B24" s="270" t="s">
        <v>682</v>
      </c>
      <c r="C24" s="231" t="s">
        <v>161</v>
      </c>
      <c r="D24" s="240" t="s">
        <v>1</v>
      </c>
      <c r="E24" s="115"/>
      <c r="F24" s="233">
        <v>800</v>
      </c>
      <c r="G24" s="254" t="s">
        <v>276</v>
      </c>
      <c r="H24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24" s="233" t="str">
        <f>IF(Sklop14[[#This Row],[ZAHTEVANA SHEMA KAKOVOSTI]]&lt;&gt;"",Sklop14[[#This Row],[Preračunana masa/volumen/kos na enoto kg]],"")</f>
        <v/>
      </c>
      <c r="J24" s="234"/>
      <c r="K24" s="268"/>
      <c r="L24" s="268"/>
      <c r="M24" s="235"/>
      <c r="N24" s="236"/>
      <c r="O24" s="236"/>
      <c r="P24" s="244"/>
      <c r="Q24" s="236">
        <f>+Sklop14[[#This Row],[cena/enota brez DDV v EUR]]*Sklop14[[#This Row],[Stopnja DDV (%)]]</f>
        <v>0</v>
      </c>
      <c r="R24" s="236">
        <f>+Sklop14[[#This Row],[cena/enota brez DDV v EUR]]+Sklop14[[#This Row],[Davek (EUR)]]</f>
        <v>0</v>
      </c>
      <c r="S24" s="236">
        <f>+Sklop14[[#This Row],[cena/enota brez DDV v EUR]]*Sklop14[[#This Row],[Okvirna količina]]</f>
        <v>0</v>
      </c>
      <c r="T24" s="238">
        <f>+Sklop14[[#This Row],[Končna cena/enoto mere (EUR) z DDV]]*Sklop14[[#This Row],[Okvirna količina]]</f>
        <v>0</v>
      </c>
      <c r="U24" s="255"/>
    </row>
    <row r="25" spans="1:21" s="57" customFormat="1" ht="12">
      <c r="A25" s="85" t="s">
        <v>12</v>
      </c>
      <c r="B25" s="270" t="s">
        <v>665</v>
      </c>
      <c r="C25" s="231" t="s">
        <v>314</v>
      </c>
      <c r="D25" s="240" t="s">
        <v>158</v>
      </c>
      <c r="E25" s="115"/>
      <c r="F25" s="233">
        <v>200</v>
      </c>
      <c r="G25" s="254" t="s">
        <v>276</v>
      </c>
      <c r="H25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233" t="str">
        <f>IF(Sklop14[[#This Row],[ZAHTEVANA SHEMA KAKOVOSTI]]&lt;&gt;"",Sklop14[[#This Row],[Preračunana masa/volumen/kos na enoto kg]],"")</f>
        <v/>
      </c>
      <c r="J25" s="234"/>
      <c r="K25" s="268"/>
      <c r="L25" s="268"/>
      <c r="M25" s="235"/>
      <c r="N25" s="236"/>
      <c r="O25" s="236"/>
      <c r="P25" s="244"/>
      <c r="Q25" s="236">
        <f>+Sklop14[[#This Row],[cena/enota brez DDV v EUR]]*Sklop14[[#This Row],[Stopnja DDV (%)]]</f>
        <v>0</v>
      </c>
      <c r="R25" s="236">
        <f>+Sklop14[[#This Row],[cena/enota brez DDV v EUR]]+Sklop14[[#This Row],[Davek (EUR)]]</f>
        <v>0</v>
      </c>
      <c r="S25" s="236">
        <f>+Sklop14[[#This Row],[cena/enota brez DDV v EUR]]*Sklop14[[#This Row],[Okvirna količina]]</f>
        <v>0</v>
      </c>
      <c r="T25" s="238">
        <f>+Sklop14[[#This Row],[Končna cena/enoto mere (EUR) z DDV]]*Sklop14[[#This Row],[Okvirna količina]]</f>
        <v>0</v>
      </c>
      <c r="U25" s="255"/>
    </row>
    <row r="26" spans="1:21" s="57" customFormat="1" ht="12">
      <c r="A26" s="85" t="s">
        <v>13</v>
      </c>
      <c r="B26" s="270" t="s">
        <v>683</v>
      </c>
      <c r="C26" s="231" t="s">
        <v>684</v>
      </c>
      <c r="D26" s="240" t="s">
        <v>158</v>
      </c>
      <c r="E26" s="115"/>
      <c r="F26" s="233">
        <v>50</v>
      </c>
      <c r="G26" s="254" t="s">
        <v>276</v>
      </c>
      <c r="H26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233" t="str">
        <f>IF(Sklop14[[#This Row],[ZAHTEVANA SHEMA KAKOVOSTI]]&lt;&gt;"",Sklop14[[#This Row],[Preračunana masa/volumen/kos na enoto kg]],"")</f>
        <v/>
      </c>
      <c r="J26" s="234"/>
      <c r="K26" s="268"/>
      <c r="L26" s="268"/>
      <c r="M26" s="235"/>
      <c r="N26" s="236"/>
      <c r="O26" s="236"/>
      <c r="P26" s="244"/>
      <c r="Q26" s="236">
        <f>+Sklop14[[#This Row],[cena/enota brez DDV v EUR]]*Sklop14[[#This Row],[Stopnja DDV (%)]]</f>
        <v>0</v>
      </c>
      <c r="R26" s="236">
        <f>+Sklop14[[#This Row],[cena/enota brez DDV v EUR]]+Sklop14[[#This Row],[Davek (EUR)]]</f>
        <v>0</v>
      </c>
      <c r="S26" s="236">
        <f>+Sklop14[[#This Row],[cena/enota brez DDV v EUR]]*Sklop14[[#This Row],[Okvirna količina]]</f>
        <v>0</v>
      </c>
      <c r="T26" s="238">
        <f>+Sklop14[[#This Row],[Končna cena/enoto mere (EUR) z DDV]]*Sklop14[[#This Row],[Okvirna količina]]</f>
        <v>0</v>
      </c>
      <c r="U26" s="255"/>
    </row>
    <row r="27" spans="1:21" s="57" customFormat="1" ht="12">
      <c r="A27" s="85" t="s">
        <v>14</v>
      </c>
      <c r="B27" s="270" t="s">
        <v>685</v>
      </c>
      <c r="C27" s="231" t="s">
        <v>684</v>
      </c>
      <c r="D27" s="240" t="s">
        <v>158</v>
      </c>
      <c r="E27" s="115"/>
      <c r="F27" s="233">
        <v>100</v>
      </c>
      <c r="G27" s="254" t="s">
        <v>276</v>
      </c>
      <c r="H27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7" s="233" t="str">
        <f>IF(Sklop14[[#This Row],[ZAHTEVANA SHEMA KAKOVOSTI]]&lt;&gt;"",Sklop14[[#This Row],[Preračunana masa/volumen/kos na enoto kg]],"")</f>
        <v/>
      </c>
      <c r="J27" s="234"/>
      <c r="K27" s="268"/>
      <c r="L27" s="268"/>
      <c r="M27" s="235"/>
      <c r="N27" s="236"/>
      <c r="O27" s="236"/>
      <c r="P27" s="244"/>
      <c r="Q27" s="236">
        <f>+Sklop14[[#This Row],[cena/enota brez DDV v EUR]]*Sklop14[[#This Row],[Stopnja DDV (%)]]</f>
        <v>0</v>
      </c>
      <c r="R27" s="236">
        <f>+Sklop14[[#This Row],[cena/enota brez DDV v EUR]]+Sklop14[[#This Row],[Davek (EUR)]]</f>
        <v>0</v>
      </c>
      <c r="S27" s="236">
        <f>+Sklop14[[#This Row],[cena/enota brez DDV v EUR]]*Sklop14[[#This Row],[Okvirna količina]]</f>
        <v>0</v>
      </c>
      <c r="T27" s="238">
        <f>+Sklop14[[#This Row],[Končna cena/enoto mere (EUR) z DDV]]*Sklop14[[#This Row],[Okvirna količina]]</f>
        <v>0</v>
      </c>
      <c r="U27" s="255"/>
    </row>
    <row r="28" spans="1:21" s="57" customFormat="1" ht="12">
      <c r="A28" s="85" t="s">
        <v>15</v>
      </c>
      <c r="B28" s="270" t="s">
        <v>686</v>
      </c>
      <c r="C28" s="231" t="s">
        <v>684</v>
      </c>
      <c r="D28" s="240" t="s">
        <v>158</v>
      </c>
      <c r="E28" s="115"/>
      <c r="F28" s="233">
        <v>50</v>
      </c>
      <c r="G28" s="254" t="s">
        <v>276</v>
      </c>
      <c r="H28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233" t="str">
        <f>IF(Sklop14[[#This Row],[ZAHTEVANA SHEMA KAKOVOSTI]]&lt;&gt;"",Sklop14[[#This Row],[Preračunana masa/volumen/kos na enoto kg]],"")</f>
        <v/>
      </c>
      <c r="J28" s="234"/>
      <c r="K28" s="268"/>
      <c r="L28" s="268"/>
      <c r="M28" s="235"/>
      <c r="N28" s="236"/>
      <c r="O28" s="236"/>
      <c r="P28" s="244"/>
      <c r="Q28" s="236">
        <f>+Sklop14[[#This Row],[cena/enota brez DDV v EUR]]*Sklop14[[#This Row],[Stopnja DDV (%)]]</f>
        <v>0</v>
      </c>
      <c r="R28" s="236">
        <f>+Sklop14[[#This Row],[cena/enota brez DDV v EUR]]+Sklop14[[#This Row],[Davek (EUR)]]</f>
        <v>0</v>
      </c>
      <c r="S28" s="236">
        <f>+Sklop14[[#This Row],[cena/enota brez DDV v EUR]]*Sklop14[[#This Row],[Okvirna količina]]</f>
        <v>0</v>
      </c>
      <c r="T28" s="238">
        <f>+Sklop14[[#This Row],[Končna cena/enoto mere (EUR) z DDV]]*Sklop14[[#This Row],[Okvirna količina]]</f>
        <v>0</v>
      </c>
      <c r="U28" s="255"/>
    </row>
    <row r="29" spans="1:21" s="57" customFormat="1" ht="12">
      <c r="A29" s="85" t="s">
        <v>16</v>
      </c>
      <c r="B29" s="270" t="s">
        <v>687</v>
      </c>
      <c r="C29" s="231" t="s">
        <v>684</v>
      </c>
      <c r="D29" s="240" t="s">
        <v>158</v>
      </c>
      <c r="E29" s="115"/>
      <c r="F29" s="233">
        <v>130</v>
      </c>
      <c r="G29" s="254" t="s">
        <v>276</v>
      </c>
      <c r="H29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29" s="233" t="str">
        <f>IF(Sklop14[[#This Row],[ZAHTEVANA SHEMA KAKOVOSTI]]&lt;&gt;"",Sklop14[[#This Row],[Preračunana masa/volumen/kos na enoto kg]],"")</f>
        <v/>
      </c>
      <c r="J29" s="234"/>
      <c r="K29" s="268"/>
      <c r="L29" s="268"/>
      <c r="M29" s="235"/>
      <c r="N29" s="236"/>
      <c r="O29" s="236"/>
      <c r="P29" s="244"/>
      <c r="Q29" s="236">
        <f>+Sklop14[[#This Row],[cena/enota brez DDV v EUR]]*Sklop14[[#This Row],[Stopnja DDV (%)]]</f>
        <v>0</v>
      </c>
      <c r="R29" s="236">
        <f>+Sklop14[[#This Row],[cena/enota brez DDV v EUR]]+Sklop14[[#This Row],[Davek (EUR)]]</f>
        <v>0</v>
      </c>
      <c r="S29" s="236">
        <f>+Sklop14[[#This Row],[cena/enota brez DDV v EUR]]*Sklop14[[#This Row],[Okvirna količina]]</f>
        <v>0</v>
      </c>
      <c r="T29" s="238">
        <f>+Sklop14[[#This Row],[Končna cena/enoto mere (EUR) z DDV]]*Sklop14[[#This Row],[Okvirna količina]]</f>
        <v>0</v>
      </c>
      <c r="U29" s="255"/>
    </row>
    <row r="30" spans="1:21" s="57" customFormat="1" ht="12">
      <c r="A30" s="85" t="s">
        <v>17</v>
      </c>
      <c r="B30" s="270" t="s">
        <v>688</v>
      </c>
      <c r="C30" s="231" t="s">
        <v>161</v>
      </c>
      <c r="D30" s="240" t="s">
        <v>1</v>
      </c>
      <c r="E30" s="115"/>
      <c r="F30" s="233">
        <v>100</v>
      </c>
      <c r="G30" s="254" t="s">
        <v>276</v>
      </c>
      <c r="H30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0" s="233" t="str">
        <f>IF(Sklop14[[#This Row],[ZAHTEVANA SHEMA KAKOVOSTI]]&lt;&gt;"",Sklop14[[#This Row],[Preračunana masa/volumen/kos na enoto kg]],"")</f>
        <v/>
      </c>
      <c r="J30" s="234"/>
      <c r="K30" s="268"/>
      <c r="L30" s="268"/>
      <c r="M30" s="235"/>
      <c r="N30" s="236"/>
      <c r="O30" s="236"/>
      <c r="P30" s="244"/>
      <c r="Q30" s="236">
        <f>+Sklop14[[#This Row],[cena/enota brez DDV v EUR]]*Sklop14[[#This Row],[Stopnja DDV (%)]]</f>
        <v>0</v>
      </c>
      <c r="R30" s="236">
        <f>+Sklop14[[#This Row],[cena/enota brez DDV v EUR]]+Sklop14[[#This Row],[Davek (EUR)]]</f>
        <v>0</v>
      </c>
      <c r="S30" s="236">
        <f>+Sklop14[[#This Row],[cena/enota brez DDV v EUR]]*Sklop14[[#This Row],[Okvirna količina]]</f>
        <v>0</v>
      </c>
      <c r="T30" s="238">
        <f>+Sklop14[[#This Row],[Končna cena/enoto mere (EUR) z DDV]]*Sklop14[[#This Row],[Okvirna količina]]</f>
        <v>0</v>
      </c>
      <c r="U30" s="255"/>
    </row>
    <row r="31" spans="1:21" s="57" customFormat="1" ht="12">
      <c r="A31" s="85" t="s">
        <v>18</v>
      </c>
      <c r="B31" s="270" t="s">
        <v>689</v>
      </c>
      <c r="C31" s="231" t="s">
        <v>690</v>
      </c>
      <c r="D31" s="240" t="s">
        <v>1</v>
      </c>
      <c r="E31" s="115"/>
      <c r="F31" s="233">
        <v>100</v>
      </c>
      <c r="G31" s="254" t="s">
        <v>276</v>
      </c>
      <c r="H31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1" s="233" t="str">
        <f>IF(Sklop14[[#This Row],[ZAHTEVANA SHEMA KAKOVOSTI]]&lt;&gt;"",Sklop14[[#This Row],[Preračunana masa/volumen/kos na enoto kg]],"")</f>
        <v/>
      </c>
      <c r="J31" s="234"/>
      <c r="K31" s="268"/>
      <c r="L31" s="268"/>
      <c r="M31" s="235"/>
      <c r="N31" s="236"/>
      <c r="O31" s="236"/>
      <c r="P31" s="244"/>
      <c r="Q31" s="236">
        <f>+Sklop14[[#This Row],[cena/enota brez DDV v EUR]]*Sklop14[[#This Row],[Stopnja DDV (%)]]</f>
        <v>0</v>
      </c>
      <c r="R31" s="236">
        <f>+Sklop14[[#This Row],[cena/enota brez DDV v EUR]]+Sklop14[[#This Row],[Davek (EUR)]]</f>
        <v>0</v>
      </c>
      <c r="S31" s="236">
        <f>+Sklop14[[#This Row],[cena/enota brez DDV v EUR]]*Sklop14[[#This Row],[Okvirna količina]]</f>
        <v>0</v>
      </c>
      <c r="T31" s="238">
        <f>+Sklop14[[#This Row],[Končna cena/enoto mere (EUR) z DDV]]*Sklop14[[#This Row],[Okvirna količina]]</f>
        <v>0</v>
      </c>
      <c r="U31" s="255"/>
    </row>
    <row r="32" spans="1:21" s="57" customFormat="1" ht="12">
      <c r="A32" s="85" t="s">
        <v>19</v>
      </c>
      <c r="B32" s="270" t="s">
        <v>691</v>
      </c>
      <c r="C32" s="231" t="s">
        <v>690</v>
      </c>
      <c r="D32" s="240" t="s">
        <v>1</v>
      </c>
      <c r="E32" s="115"/>
      <c r="F32" s="233">
        <v>100</v>
      </c>
      <c r="G32" s="254" t="s">
        <v>276</v>
      </c>
      <c r="H32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2" s="233" t="str">
        <f>IF(Sklop14[[#This Row],[ZAHTEVANA SHEMA KAKOVOSTI]]&lt;&gt;"",Sklop14[[#This Row],[Preračunana masa/volumen/kos na enoto kg]],"")</f>
        <v/>
      </c>
      <c r="J32" s="234"/>
      <c r="K32" s="268"/>
      <c r="L32" s="268"/>
      <c r="M32" s="235"/>
      <c r="N32" s="236"/>
      <c r="O32" s="236"/>
      <c r="P32" s="244"/>
      <c r="Q32" s="236">
        <f>+Sklop14[[#This Row],[cena/enota brez DDV v EUR]]*Sklop14[[#This Row],[Stopnja DDV (%)]]</f>
        <v>0</v>
      </c>
      <c r="R32" s="236">
        <f>+Sklop14[[#This Row],[cena/enota brez DDV v EUR]]+Sklop14[[#This Row],[Davek (EUR)]]</f>
        <v>0</v>
      </c>
      <c r="S32" s="236">
        <f>+Sklop14[[#This Row],[cena/enota brez DDV v EUR]]*Sklop14[[#This Row],[Okvirna količina]]</f>
        <v>0</v>
      </c>
      <c r="T32" s="238">
        <f>+Sklop14[[#This Row],[Končna cena/enoto mere (EUR) z DDV]]*Sklop14[[#This Row],[Okvirna količina]]</f>
        <v>0</v>
      </c>
      <c r="U32" s="255"/>
    </row>
    <row r="33" spans="1:21" s="57" customFormat="1" ht="12">
      <c r="A33" s="85" t="s">
        <v>20</v>
      </c>
      <c r="B33" s="270" t="s">
        <v>692</v>
      </c>
      <c r="C33" s="231" t="s">
        <v>668</v>
      </c>
      <c r="D33" s="240" t="s">
        <v>158</v>
      </c>
      <c r="E33" s="115"/>
      <c r="F33" s="233">
        <v>300</v>
      </c>
      <c r="G33" s="254" t="s">
        <v>276</v>
      </c>
      <c r="H33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3" s="233" t="str">
        <f>IF(Sklop14[[#This Row],[ZAHTEVANA SHEMA KAKOVOSTI]]&lt;&gt;"",Sklop14[[#This Row],[Preračunana masa/volumen/kos na enoto kg]],"")</f>
        <v/>
      </c>
      <c r="J33" s="234"/>
      <c r="K33" s="268"/>
      <c r="L33" s="268"/>
      <c r="M33" s="235"/>
      <c r="N33" s="236"/>
      <c r="O33" s="236"/>
      <c r="P33" s="244"/>
      <c r="Q33" s="236">
        <f>+Sklop14[[#This Row],[cena/enota brez DDV v EUR]]*Sklop14[[#This Row],[Stopnja DDV (%)]]</f>
        <v>0</v>
      </c>
      <c r="R33" s="236">
        <f>+Sklop14[[#This Row],[cena/enota brez DDV v EUR]]+Sklop14[[#This Row],[Davek (EUR)]]</f>
        <v>0</v>
      </c>
      <c r="S33" s="236">
        <f>+Sklop14[[#This Row],[cena/enota brez DDV v EUR]]*Sklop14[[#This Row],[Okvirna količina]]</f>
        <v>0</v>
      </c>
      <c r="T33" s="238">
        <f>+Sklop14[[#This Row],[Končna cena/enoto mere (EUR) z DDV]]*Sklop14[[#This Row],[Okvirna količina]]</f>
        <v>0</v>
      </c>
      <c r="U33" s="255"/>
    </row>
    <row r="34" spans="1:21" s="57" customFormat="1" ht="12">
      <c r="A34" s="85" t="s">
        <v>21</v>
      </c>
      <c r="B34" s="270" t="s">
        <v>693</v>
      </c>
      <c r="C34" s="231" t="s">
        <v>694</v>
      </c>
      <c r="D34" s="240" t="s">
        <v>158</v>
      </c>
      <c r="E34" s="115"/>
      <c r="F34" s="233">
        <v>100</v>
      </c>
      <c r="G34" s="254" t="s">
        <v>276</v>
      </c>
      <c r="H34" s="24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233" t="str">
        <f>IF(Sklop14[[#This Row],[ZAHTEVANA SHEMA KAKOVOSTI]]&lt;&gt;"",Sklop14[[#This Row],[Preračunana masa/volumen/kos na enoto kg]],"")</f>
        <v/>
      </c>
      <c r="J34" s="234"/>
      <c r="K34" s="268"/>
      <c r="L34" s="268"/>
      <c r="M34" s="235"/>
      <c r="N34" s="236"/>
      <c r="O34" s="236"/>
      <c r="P34" s="244"/>
      <c r="Q34" s="236">
        <f>+Sklop14[[#This Row],[cena/enota brez DDV v EUR]]*Sklop14[[#This Row],[Stopnja DDV (%)]]</f>
        <v>0</v>
      </c>
      <c r="R34" s="236">
        <f>+Sklop14[[#This Row],[cena/enota brez DDV v EUR]]+Sklop14[[#This Row],[Davek (EUR)]]</f>
        <v>0</v>
      </c>
      <c r="S34" s="236">
        <f>+Sklop14[[#This Row],[cena/enota brez DDV v EUR]]*Sklop14[[#This Row],[Okvirna količina]]</f>
        <v>0</v>
      </c>
      <c r="T34" s="238">
        <f>+Sklop14[[#This Row],[Končna cena/enoto mere (EUR) z DDV]]*Sklop14[[#This Row],[Okvirna količina]]</f>
        <v>0</v>
      </c>
      <c r="U34" s="255"/>
    </row>
    <row r="35" spans="1:21" s="57" customFormat="1" ht="12">
      <c r="A35" s="85" t="s">
        <v>22</v>
      </c>
      <c r="B35" s="270" t="s">
        <v>1376</v>
      </c>
      <c r="C35" s="231" t="s">
        <v>161</v>
      </c>
      <c r="D35" s="240" t="s">
        <v>1</v>
      </c>
      <c r="E35" s="115"/>
      <c r="F35" s="394">
        <v>40</v>
      </c>
      <c r="G35" s="516" t="s">
        <v>276</v>
      </c>
      <c r="H35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5" s="394" t="str">
        <f>IF(Sklop14[[#This Row],[ZAHTEVANA SHEMA KAKOVOSTI]]&lt;&gt;"",Sklop14[[#This Row],[Preračunana masa/volumen/kos na enoto kg]],"")</f>
        <v/>
      </c>
      <c r="J35" s="269"/>
      <c r="K35" s="247"/>
      <c r="L35" s="247"/>
      <c r="M35" s="235"/>
      <c r="N35" s="243"/>
      <c r="O35" s="243"/>
      <c r="P35" s="248"/>
      <c r="Q35" s="243">
        <f>+Sklop14[[#This Row],[cena/enota brez DDV v EUR]]*Sklop14[[#This Row],[Stopnja DDV (%)]]</f>
        <v>0</v>
      </c>
      <c r="R35" s="243">
        <f>+Sklop14[[#This Row],[cena/enota brez DDV v EUR]]+Sklop14[[#This Row],[Davek (EUR)]]</f>
        <v>0</v>
      </c>
      <c r="S35" s="243">
        <f>+Sklop14[[#This Row],[cena/enota brez DDV v EUR]]*Sklop14[[#This Row],[Okvirna količina]]</f>
        <v>0</v>
      </c>
      <c r="T35" s="518">
        <f>+Sklop14[[#This Row],[Končna cena/enoto mere (EUR) z DDV]]*Sklop14[[#This Row],[Okvirna količina]]</f>
        <v>0</v>
      </c>
      <c r="U35" s="245"/>
    </row>
    <row r="36" spans="1:21" s="57" customFormat="1" ht="12">
      <c r="A36" s="85" t="s">
        <v>23</v>
      </c>
      <c r="B36" s="270" t="s">
        <v>1377</v>
      </c>
      <c r="C36" s="231" t="s">
        <v>161</v>
      </c>
      <c r="D36" s="240" t="s">
        <v>1</v>
      </c>
      <c r="E36" s="115"/>
      <c r="F36" s="394">
        <v>40</v>
      </c>
      <c r="G36" s="516" t="s">
        <v>276</v>
      </c>
      <c r="H36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6" s="394" t="str">
        <f>IF(Sklop14[[#This Row],[ZAHTEVANA SHEMA KAKOVOSTI]]&lt;&gt;"",Sklop14[[#This Row],[Preračunana masa/volumen/kos na enoto kg]],"")</f>
        <v/>
      </c>
      <c r="J36" s="269"/>
      <c r="K36" s="247"/>
      <c r="L36" s="247"/>
      <c r="M36" s="235"/>
      <c r="N36" s="243"/>
      <c r="O36" s="243"/>
      <c r="P36" s="248"/>
      <c r="Q36" s="243">
        <f>+Sklop14[[#This Row],[cena/enota brez DDV v EUR]]*Sklop14[[#This Row],[Stopnja DDV (%)]]</f>
        <v>0</v>
      </c>
      <c r="R36" s="243">
        <f>+Sklop14[[#This Row],[cena/enota brez DDV v EUR]]+Sklop14[[#This Row],[Davek (EUR)]]</f>
        <v>0</v>
      </c>
      <c r="S36" s="243">
        <f>+Sklop14[[#This Row],[cena/enota brez DDV v EUR]]*Sklop14[[#This Row],[Okvirna količina]]</f>
        <v>0</v>
      </c>
      <c r="T36" s="518">
        <f>+Sklop14[[#This Row],[Končna cena/enoto mere (EUR) z DDV]]*Sklop14[[#This Row],[Okvirna količina]]</f>
        <v>0</v>
      </c>
      <c r="U36" s="245"/>
    </row>
    <row r="37" spans="1:21" s="57" customFormat="1" ht="12">
      <c r="A37" s="85" t="s">
        <v>24</v>
      </c>
      <c r="B37" s="270" t="s">
        <v>1378</v>
      </c>
      <c r="C37" s="231" t="s">
        <v>161</v>
      </c>
      <c r="D37" s="240" t="s">
        <v>1</v>
      </c>
      <c r="E37" s="115"/>
      <c r="F37" s="394">
        <v>40</v>
      </c>
      <c r="G37" s="516" t="s">
        <v>276</v>
      </c>
      <c r="H37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37" s="394" t="str">
        <f>IF(Sklop14[[#This Row],[ZAHTEVANA SHEMA KAKOVOSTI]]&lt;&gt;"",Sklop14[[#This Row],[Preračunana masa/volumen/kos na enoto kg]],"")</f>
        <v/>
      </c>
      <c r="J37" s="269"/>
      <c r="K37" s="247"/>
      <c r="L37" s="247"/>
      <c r="M37" s="235"/>
      <c r="N37" s="243"/>
      <c r="O37" s="243"/>
      <c r="P37" s="248"/>
      <c r="Q37" s="243">
        <f>+Sklop14[[#This Row],[cena/enota brez DDV v EUR]]*Sklop14[[#This Row],[Stopnja DDV (%)]]</f>
        <v>0</v>
      </c>
      <c r="R37" s="243">
        <f>+Sklop14[[#This Row],[cena/enota brez DDV v EUR]]+Sklop14[[#This Row],[Davek (EUR)]]</f>
        <v>0</v>
      </c>
      <c r="S37" s="243">
        <f>+Sklop14[[#This Row],[cena/enota brez DDV v EUR]]*Sklop14[[#This Row],[Okvirna količina]]</f>
        <v>0</v>
      </c>
      <c r="T37" s="518">
        <f>+Sklop14[[#This Row],[Končna cena/enoto mere (EUR) z DDV]]*Sklop14[[#This Row],[Okvirna količina]]</f>
        <v>0</v>
      </c>
      <c r="U37" s="245"/>
    </row>
    <row r="38" spans="1:21" s="57" customFormat="1" ht="12">
      <c r="A38" s="85" t="s">
        <v>23</v>
      </c>
      <c r="B38" s="270" t="s">
        <v>1285</v>
      </c>
      <c r="C38" s="231" t="s">
        <v>675</v>
      </c>
      <c r="D38" s="240" t="s">
        <v>158</v>
      </c>
      <c r="E38" s="115"/>
      <c r="F38" s="394">
        <v>10</v>
      </c>
      <c r="G38" s="516" t="s">
        <v>276</v>
      </c>
      <c r="H38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38" s="394" t="str">
        <f>IF(Sklop14[[#This Row],[ZAHTEVANA SHEMA KAKOVOSTI]]&lt;&gt;"",Sklop14[[#This Row],[Preračunana masa/volumen/kos na enoto kg]],"")</f>
        <v/>
      </c>
      <c r="J38" s="269"/>
      <c r="K38" s="247"/>
      <c r="L38" s="247"/>
      <c r="M38" s="235"/>
      <c r="N38" s="243"/>
      <c r="O38" s="243"/>
      <c r="P38" s="248"/>
      <c r="Q38" s="243">
        <f>+Sklop14[[#This Row],[cena/enota brez DDV v EUR]]*Sklop14[[#This Row],[Stopnja DDV (%)]]</f>
        <v>0</v>
      </c>
      <c r="R38" s="243">
        <f>+Sklop14[[#This Row],[cena/enota brez DDV v EUR]]+Sklop14[[#This Row],[Davek (EUR)]]</f>
        <v>0</v>
      </c>
      <c r="S38" s="243">
        <f>+Sklop14[[#This Row],[cena/enota brez DDV v EUR]]*Sklop14[[#This Row],[Okvirna količina]]</f>
        <v>0</v>
      </c>
      <c r="T38" s="518">
        <f>+Sklop14[[#This Row],[Končna cena/enoto mere (EUR) z DDV]]*Sklop14[[#This Row],[Okvirna količina]]</f>
        <v>0</v>
      </c>
      <c r="U38" s="245"/>
    </row>
    <row r="39" spans="1:21" s="57" customFormat="1" ht="12">
      <c r="A39" s="85" t="s">
        <v>24</v>
      </c>
      <c r="B39" s="270" t="s">
        <v>1287</v>
      </c>
      <c r="C39" s="231" t="s">
        <v>161</v>
      </c>
      <c r="D39" s="240" t="s">
        <v>1</v>
      </c>
      <c r="E39" s="115"/>
      <c r="F39" s="394">
        <v>20</v>
      </c>
      <c r="G39" s="516" t="s">
        <v>276</v>
      </c>
      <c r="H39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9" s="394" t="str">
        <f>IF(Sklop14[[#This Row],[ZAHTEVANA SHEMA KAKOVOSTI]]&lt;&gt;"",Sklop14[[#This Row],[Preračunana masa/volumen/kos na enoto kg]],"")</f>
        <v/>
      </c>
      <c r="J39" s="269"/>
      <c r="K39" s="247"/>
      <c r="L39" s="247"/>
      <c r="M39" s="235"/>
      <c r="N39" s="243"/>
      <c r="O39" s="243"/>
      <c r="P39" s="248"/>
      <c r="Q39" s="243">
        <f>+Sklop14[[#This Row],[cena/enota brez DDV v EUR]]*Sklop14[[#This Row],[Stopnja DDV (%)]]</f>
        <v>0</v>
      </c>
      <c r="R39" s="243">
        <f>+Sklop14[[#This Row],[cena/enota brez DDV v EUR]]+Sklop14[[#This Row],[Davek (EUR)]]</f>
        <v>0</v>
      </c>
      <c r="S39" s="243">
        <f>+Sklop14[[#This Row],[cena/enota brez DDV v EUR]]*Sklop14[[#This Row],[Okvirna količina]]</f>
        <v>0</v>
      </c>
      <c r="T39" s="518">
        <f>+Sklop14[[#This Row],[Končna cena/enoto mere (EUR) z DDV]]*Sklop14[[#This Row],[Okvirna količina]]</f>
        <v>0</v>
      </c>
      <c r="U39" s="245"/>
    </row>
    <row r="40" spans="1:21" s="57" customFormat="1" ht="12">
      <c r="A40" s="85" t="s">
        <v>25</v>
      </c>
      <c r="B40" s="270" t="s">
        <v>1288</v>
      </c>
      <c r="C40" s="231" t="s">
        <v>161</v>
      </c>
      <c r="D40" s="240" t="s">
        <v>158</v>
      </c>
      <c r="E40" s="115"/>
      <c r="F40" s="394">
        <v>50</v>
      </c>
      <c r="G40" s="516" t="s">
        <v>276</v>
      </c>
      <c r="H40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394" t="str">
        <f>IF(Sklop14[[#This Row],[ZAHTEVANA SHEMA KAKOVOSTI]]&lt;&gt;"",Sklop14[[#This Row],[Preračunana masa/volumen/kos na enoto kg]],"")</f>
        <v/>
      </c>
      <c r="J40" s="269"/>
      <c r="K40" s="247"/>
      <c r="L40" s="247"/>
      <c r="M40" s="235"/>
      <c r="N40" s="243"/>
      <c r="O40" s="243"/>
      <c r="P40" s="248"/>
      <c r="Q40" s="243">
        <f>+Sklop14[[#This Row],[cena/enota brez DDV v EUR]]*Sklop14[[#This Row],[Stopnja DDV (%)]]</f>
        <v>0</v>
      </c>
      <c r="R40" s="243">
        <f>+Sklop14[[#This Row],[cena/enota brez DDV v EUR]]+Sklop14[[#This Row],[Davek (EUR)]]</f>
        <v>0</v>
      </c>
      <c r="S40" s="243">
        <f>+Sklop14[[#This Row],[cena/enota brez DDV v EUR]]*Sklop14[[#This Row],[Okvirna količina]]</f>
        <v>0</v>
      </c>
      <c r="T40" s="518">
        <f>+Sklop14[[#This Row],[Končna cena/enoto mere (EUR) z DDV]]*Sklop14[[#This Row],[Okvirna količina]]</f>
        <v>0</v>
      </c>
      <c r="U40" s="245"/>
    </row>
    <row r="41" spans="1:21" s="57" customFormat="1" ht="12">
      <c r="A41" s="85" t="s">
        <v>26</v>
      </c>
      <c r="B41" s="519" t="s">
        <v>1289</v>
      </c>
      <c r="C41" s="231" t="s">
        <v>161</v>
      </c>
      <c r="D41" s="240" t="s">
        <v>158</v>
      </c>
      <c r="E41" s="115"/>
      <c r="F41" s="394">
        <v>50</v>
      </c>
      <c r="G41" s="516" t="s">
        <v>276</v>
      </c>
      <c r="H41" s="5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1" s="394" t="str">
        <f>IF(Sklop14[[#This Row],[ZAHTEVANA SHEMA KAKOVOSTI]]&lt;&gt;"",Sklop14[[#This Row],[Preračunana masa/volumen/kos na enoto kg]],"")</f>
        <v/>
      </c>
      <c r="J41" s="269"/>
      <c r="K41" s="247"/>
      <c r="L41" s="247"/>
      <c r="M41" s="235"/>
      <c r="N41" s="243"/>
      <c r="O41" s="243"/>
      <c r="P41" s="248"/>
      <c r="Q41" s="243">
        <f>+Sklop14[[#This Row],[cena/enota brez DDV v EUR]]*Sklop14[[#This Row],[Stopnja DDV (%)]]</f>
        <v>0</v>
      </c>
      <c r="R41" s="243">
        <f>+Sklop14[[#This Row],[cena/enota brez DDV v EUR]]+Sklop14[[#This Row],[Davek (EUR)]]</f>
        <v>0</v>
      </c>
      <c r="S41" s="243">
        <f>+Sklop14[[#This Row],[cena/enota brez DDV v EUR]]*Sklop14[[#This Row],[Okvirna količina]]</f>
        <v>0</v>
      </c>
      <c r="T41" s="518">
        <f>+Sklop14[[#This Row],[Končna cena/enoto mere (EUR) z DDV]]*Sklop14[[#This Row],[Okvirna količina]]</f>
        <v>0</v>
      </c>
      <c r="U41" s="245"/>
    </row>
    <row r="42" spans="1:21" s="57" customFormat="1" ht="25.5" customHeight="1">
      <c r="A42" s="85" t="s">
        <v>27</v>
      </c>
      <c r="B42" s="389" t="s">
        <v>1286</v>
      </c>
      <c r="C42" s="390" t="s">
        <v>675</v>
      </c>
      <c r="D42" s="520" t="s">
        <v>158</v>
      </c>
      <c r="E42" s="319"/>
      <c r="F42" s="521">
        <v>100</v>
      </c>
      <c r="G42" s="522" t="s">
        <v>276</v>
      </c>
      <c r="H42" s="52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2" s="521" t="str">
        <f>IF(Sklop14[[#This Row],[ZAHTEVANA SHEMA KAKOVOSTI]]&lt;&gt;"",Sklop14[[#This Row],[Preračunana masa/volumen/kos na enoto kg]],"")</f>
        <v/>
      </c>
      <c r="J42" s="524"/>
      <c r="K42" s="525"/>
      <c r="L42" s="525"/>
      <c r="M42" s="526"/>
      <c r="N42" s="527"/>
      <c r="O42" s="527"/>
      <c r="P42" s="528"/>
      <c r="Q42" s="527">
        <f>+Sklop14[[#This Row],[cena/enota brez DDV v EUR]]*Sklop14[[#This Row],[Stopnja DDV (%)]]</f>
        <v>0</v>
      </c>
      <c r="R42" s="527">
        <f>+Sklop14[[#This Row],[cena/enota brez DDV v EUR]]+Sklop14[[#This Row],[Davek (EUR)]]</f>
        <v>0</v>
      </c>
      <c r="S42" s="527">
        <f>+Sklop14[[#This Row],[cena/enota brez DDV v EUR]]*Sklop14[[#This Row],[Okvirna količina]]</f>
        <v>0</v>
      </c>
      <c r="T42" s="529">
        <f>+Sklop14[[#This Row],[Končna cena/enoto mere (EUR) z DDV]]*Sklop14[[#This Row],[Okvirna količina]]</f>
        <v>0</v>
      </c>
      <c r="U42" s="530"/>
    </row>
    <row r="43" spans="1:21" ht="14.4">
      <c r="A43" s="322" t="s">
        <v>182</v>
      </c>
      <c r="B43" s="323"/>
      <c r="C43" s="324"/>
      <c r="D43" s="324"/>
      <c r="E43" s="325"/>
      <c r="F43" s="326"/>
      <c r="G43" s="327"/>
      <c r="H43" s="328">
        <f>SUBTOTAL(109,Sklop14[Preračunana masa/volumen/kos na enoto kg])</f>
        <v>3360</v>
      </c>
      <c r="I43" s="328">
        <f>SUBTOTAL(109,Sklop14[Živila iz shem kakovosti (kg)])</f>
        <v>0</v>
      </c>
      <c r="J43" s="326"/>
      <c r="K43" s="446"/>
      <c r="L43" s="446"/>
      <c r="M43" s="330"/>
      <c r="N43" s="331"/>
      <c r="O43" s="331"/>
      <c r="P43" s="331"/>
      <c r="Q43" s="332"/>
      <c r="R43" s="326"/>
      <c r="S43" s="332">
        <f>SUBTOTAL(109,Sklop14[Vrednost za okvirno količino (EUR) brez DDV])</f>
        <v>0</v>
      </c>
      <c r="T43" s="332">
        <f>SUBTOTAL(109,Sklop14[Vrednost za okvirno količino (EUR) z DDV])</f>
        <v>0</v>
      </c>
      <c r="U43" s="333">
        <f>SUBTOTAL(103,Sklop14[Shema kakovosti
(nacionalne, evropske)
])</f>
        <v>0</v>
      </c>
    </row>
    <row r="44" spans="1:21" ht="14.4">
      <c r="A44" s="7"/>
      <c r="B44" s="5"/>
      <c r="C44" s="28"/>
      <c r="D44" s="28"/>
      <c r="E44" s="27"/>
      <c r="F44" s="8"/>
      <c r="H44" s="9"/>
      <c r="I44" s="9"/>
      <c r="J44" s="9"/>
      <c r="K44" s="9"/>
      <c r="L44" s="225"/>
      <c r="M44" s="22"/>
      <c r="N44" s="9"/>
      <c r="O44" s="9"/>
      <c r="P44" s="9"/>
      <c r="Q44" s="9"/>
      <c r="R44" s="9"/>
      <c r="S44" s="4"/>
      <c r="T44" s="4"/>
      <c r="U44" s="8"/>
    </row>
    <row r="45" spans="1:21">
      <c r="A45" s="50" t="s">
        <v>178</v>
      </c>
      <c r="B45" s="18"/>
      <c r="C45" s="30"/>
      <c r="D45" s="30"/>
      <c r="E45" s="109"/>
      <c r="Q45" s="50"/>
      <c r="R45" s="50"/>
      <c r="S45" s="50"/>
      <c r="T45" s="50"/>
    </row>
    <row r="46" spans="1:21">
      <c r="A46" s="13" t="s">
        <v>180</v>
      </c>
      <c r="B46" s="18"/>
      <c r="C46" s="30"/>
      <c r="D46" s="30"/>
      <c r="E46" s="109"/>
    </row>
    <row r="47" spans="1:21">
      <c r="A47" s="104" t="s">
        <v>265</v>
      </c>
      <c r="F47" s="70"/>
      <c r="G47" s="70"/>
      <c r="H47" s="31"/>
      <c r="I47" s="31"/>
      <c r="J47" s="31"/>
      <c r="K47" s="31"/>
      <c r="L47" s="226"/>
      <c r="M47" s="56"/>
      <c r="N47" s="31"/>
      <c r="O47" s="31"/>
      <c r="P47" s="31"/>
      <c r="Q47" s="31"/>
      <c r="R47" s="31"/>
    </row>
    <row r="48" spans="1:21">
      <c r="A48" s="628" t="s">
        <v>254</v>
      </c>
      <c r="B48" s="628"/>
      <c r="C48" s="628"/>
      <c r="D48" s="628"/>
      <c r="E48" s="628"/>
      <c r="F48" s="628"/>
      <c r="G48" s="628"/>
      <c r="H48" s="628"/>
      <c r="I48" s="628"/>
      <c r="J48" s="628"/>
      <c r="K48" s="628"/>
      <c r="L48" s="628"/>
      <c r="M48" s="226"/>
      <c r="N48" s="31"/>
      <c r="O48" s="31"/>
      <c r="P48" s="31"/>
      <c r="Q48" s="31"/>
      <c r="R48" s="31"/>
    </row>
    <row r="49" spans="1:22" s="20" customFormat="1">
      <c r="A49" s="606" t="s">
        <v>263</v>
      </c>
      <c r="B49" s="606"/>
      <c r="C49" s="606"/>
      <c r="D49" s="606"/>
      <c r="E49" s="606"/>
      <c r="F49" s="606"/>
      <c r="G49" s="606"/>
      <c r="H49" s="606"/>
      <c r="I49" s="606"/>
      <c r="J49" s="606"/>
      <c r="K49" s="606"/>
      <c r="L49" s="606"/>
      <c r="M49" s="13"/>
      <c r="N49" s="31"/>
      <c r="O49" s="31"/>
      <c r="P49" s="31"/>
      <c r="Q49" s="31"/>
      <c r="R49" s="31"/>
      <c r="S49" s="13"/>
      <c r="T49" s="13"/>
      <c r="U49" s="70"/>
      <c r="V49" s="13"/>
    </row>
    <row r="50" spans="1:22">
      <c r="N50" s="31"/>
      <c r="O50" s="31"/>
      <c r="P50" s="31"/>
      <c r="Q50" s="31"/>
      <c r="R50" s="31"/>
    </row>
    <row r="51" spans="1:22">
      <c r="A51" s="104" t="s">
        <v>66</v>
      </c>
      <c r="F51" s="70"/>
      <c r="G51" s="70" t="s">
        <v>67</v>
      </c>
      <c r="H51" s="31"/>
      <c r="I51" s="31"/>
      <c r="J51" s="31"/>
      <c r="K51" s="31"/>
      <c r="L51" s="226"/>
      <c r="M51" s="56"/>
      <c r="N51" s="31"/>
      <c r="O51" s="31"/>
      <c r="P51" s="31"/>
      <c r="Q51" s="31" t="s">
        <v>68</v>
      </c>
      <c r="R51" s="31"/>
    </row>
    <row r="52" spans="1:22" ht="14.4">
      <c r="A52" s="7"/>
      <c r="B52" s="5"/>
      <c r="C52" s="28"/>
      <c r="D52" s="28"/>
      <c r="E52" s="27"/>
      <c r="F52" s="8"/>
      <c r="H52" s="9"/>
      <c r="I52" s="9"/>
      <c r="J52" s="9"/>
      <c r="K52" s="9"/>
      <c r="L52" s="225"/>
      <c r="M52" s="22"/>
      <c r="N52" s="9"/>
      <c r="O52" s="9"/>
      <c r="P52" s="9"/>
      <c r="Q52" s="9"/>
      <c r="R52" s="9"/>
      <c r="S52" s="4"/>
      <c r="T52" s="4"/>
      <c r="U52" s="8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>
      <c r="B66" s="18"/>
      <c r="C66" s="30"/>
      <c r="D66" s="30"/>
      <c r="E66" s="109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</sheetData>
  <sheetProtection insertRows="0" deleteRows="0"/>
  <protectedRanges>
    <protectedRange sqref="U50:U1048576 J50:P1048576 J1:P14 J43:P47 J16:J42 U1:U47 N16:P42 J15:K15 M15:P15" name="Obseg1"/>
    <protectedRange sqref="K16:M42" name="Obseg1_1"/>
    <protectedRange sqref="M48:P48 U48" name="Obseg1_3"/>
    <protectedRange sqref="J48:L48" name="Obseg1_2_1"/>
    <protectedRange sqref="M49:P49 U49" name="Obseg1_1_1"/>
    <protectedRange sqref="L15" name="Obseg1_2"/>
  </protectedRanges>
  <mergeCells count="9">
    <mergeCell ref="A48:L48"/>
    <mergeCell ref="A49:L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7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342"/>
  <sheetViews>
    <sheetView zoomScale="90" zoomScaleNormal="90" zoomScaleSheetLayoutView="100" workbookViewId="0">
      <selection activeCell="N9" sqref="N9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3" style="31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pred_rekapitulacija'!A28</f>
        <v>15.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07" t="str">
        <f>+'Ponudbeni pred_rekapitulacija'!B28</f>
        <v>SVEŽE SADJE IN ZELENJAVA, SUHO SADJE…</v>
      </c>
      <c r="C13" s="607"/>
      <c r="D13" s="607"/>
      <c r="E13" s="607"/>
      <c r="F13" s="607"/>
      <c r="G13" s="607"/>
      <c r="H13" s="607"/>
      <c r="I13" s="607"/>
      <c r="J13" s="607"/>
      <c r="K13" s="607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47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695</v>
      </c>
      <c r="C16" s="83" t="s">
        <v>161</v>
      </c>
      <c r="D16" s="83" t="s">
        <v>1</v>
      </c>
      <c r="E16" s="115"/>
      <c r="F16" s="233">
        <v>8</v>
      </c>
      <c r="G16" s="229" t="s">
        <v>276</v>
      </c>
      <c r="H16" s="8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6" s="86" t="str">
        <f>IF(Sklop15[[#This Row],[ZAHTEVANA SHEMA KAKOVOSTI]]&lt;&gt;"",Sklop15[[#This Row],[Preračunana masa/volumen/kos na enoto kg]],"")</f>
        <v/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+Sklop15[[#This Row],[cena/enota brez DDV v EUR]]*Sklop15[[#This Row],[Stopnja DDV (%)]]</f>
        <v>0</v>
      </c>
      <c r="R16" s="89">
        <f>+Sklop15[[#This Row],[cena/enota brez DDV v EUR]]+Sklop15[[#This Row],[Davek (EUR)]]</f>
        <v>0</v>
      </c>
      <c r="S16" s="89">
        <f>+Sklop15[[#This Row],[cena/enota brez DDV v EUR]]*Sklop15[[#This Row],[Okvirna količina]]</f>
        <v>0</v>
      </c>
      <c r="T16" s="89">
        <f>+Sklop15[[#This Row],[Končna cena/enoto mere (EUR) z DDV]]*Sklop15[[#This Row],[Okvirna količina]]</f>
        <v>0</v>
      </c>
      <c r="U16" s="138" t="s">
        <v>161</v>
      </c>
    </row>
    <row r="17" spans="1:21" s="57" customFormat="1" ht="12">
      <c r="A17" s="85" t="s">
        <v>4</v>
      </c>
      <c r="B17" s="239" t="s">
        <v>696</v>
      </c>
      <c r="C17" s="231" t="s">
        <v>161</v>
      </c>
      <c r="D17" s="240" t="s">
        <v>1</v>
      </c>
      <c r="E17" s="115"/>
      <c r="F17" s="233">
        <v>8</v>
      </c>
      <c r="G17" s="246" t="s">
        <v>276</v>
      </c>
      <c r="H1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17" s="233" t="str">
        <f>IF(Sklop15[[#This Row],[ZAHTEVANA SHEMA KAKOVOSTI]]&lt;&gt;"",Sklop15[[#This Row],[Preračunana masa/volumen/kos na enoto kg]],"")</f>
        <v/>
      </c>
      <c r="J17" s="234"/>
      <c r="K17" s="190" t="s">
        <v>161</v>
      </c>
      <c r="L17" s="190" t="s">
        <v>161</v>
      </c>
      <c r="M17" s="190" t="s">
        <v>161</v>
      </c>
      <c r="N17" s="89"/>
      <c r="O17" s="139" t="s">
        <v>161</v>
      </c>
      <c r="P17" s="244"/>
      <c r="Q17" s="236">
        <f>+Sklop15[[#This Row],[cena/enota brez DDV v EUR]]*Sklop15[[#This Row],[Stopnja DDV (%)]]</f>
        <v>0</v>
      </c>
      <c r="R17" s="236">
        <f>+Sklop15[[#This Row],[cena/enota brez DDV v EUR]]+Sklop15[[#This Row],[Davek (EUR)]]</f>
        <v>0</v>
      </c>
      <c r="S17" s="236">
        <f>+Sklop15[[#This Row],[cena/enota brez DDV v EUR]]*Sklop15[[#This Row],[Okvirna količina]]</f>
        <v>0</v>
      </c>
      <c r="T17" s="238">
        <f>+Sklop15[[#This Row],[Končna cena/enoto mere (EUR) z DDV]]*Sklop15[[#This Row],[Okvirna količina]]</f>
        <v>0</v>
      </c>
      <c r="U17" s="138" t="s">
        <v>161</v>
      </c>
    </row>
    <row r="18" spans="1:21" s="57" customFormat="1" ht="12">
      <c r="A18" s="85" t="s">
        <v>5</v>
      </c>
      <c r="B18" s="239" t="s">
        <v>697</v>
      </c>
      <c r="C18" s="231" t="s">
        <v>161</v>
      </c>
      <c r="D18" s="240" t="s">
        <v>1</v>
      </c>
      <c r="E18" s="115"/>
      <c r="F18" s="233">
        <v>10000</v>
      </c>
      <c r="G18" s="246" t="s">
        <v>276</v>
      </c>
      <c r="H1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10000</v>
      </c>
      <c r="I18" s="233" t="str">
        <f>IF(Sklop15[[#This Row],[ZAHTEVANA SHEMA KAKOVOSTI]]&lt;&gt;"",Sklop15[[#This Row],[Preračunana masa/volumen/kos na enoto kg]],"")</f>
        <v/>
      </c>
      <c r="J18" s="234"/>
      <c r="K18" s="190" t="s">
        <v>161</v>
      </c>
      <c r="L18" s="190" t="s">
        <v>161</v>
      </c>
      <c r="M18" s="190" t="s">
        <v>161</v>
      </c>
      <c r="N18" s="89"/>
      <c r="O18" s="139" t="s">
        <v>161</v>
      </c>
      <c r="P18" s="244"/>
      <c r="Q18" s="236">
        <f>+Sklop15[[#This Row],[cena/enota brez DDV v EUR]]*Sklop15[[#This Row],[Stopnja DDV (%)]]</f>
        <v>0</v>
      </c>
      <c r="R18" s="236">
        <f>+Sklop15[[#This Row],[cena/enota brez DDV v EUR]]+Sklop15[[#This Row],[Davek (EUR)]]</f>
        <v>0</v>
      </c>
      <c r="S18" s="236">
        <f>+Sklop15[[#This Row],[cena/enota brez DDV v EUR]]*Sklop15[[#This Row],[Okvirna količina]]</f>
        <v>0</v>
      </c>
      <c r="T18" s="238">
        <f>+Sklop15[[#This Row],[Končna cena/enoto mere (EUR) z DDV]]*Sklop15[[#This Row],[Okvirna količina]]</f>
        <v>0</v>
      </c>
      <c r="U18" s="138" t="s">
        <v>161</v>
      </c>
    </row>
    <row r="19" spans="1:21" s="57" customFormat="1" ht="12">
      <c r="A19" s="85" t="s">
        <v>6</v>
      </c>
      <c r="B19" s="239" t="s">
        <v>698</v>
      </c>
      <c r="C19" s="231" t="s">
        <v>161</v>
      </c>
      <c r="D19" s="240" t="s">
        <v>1</v>
      </c>
      <c r="E19" s="115"/>
      <c r="F19" s="233">
        <v>5</v>
      </c>
      <c r="G19" s="246" t="s">
        <v>276</v>
      </c>
      <c r="H1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9" s="233" t="str">
        <f>IF(Sklop15[[#This Row],[ZAHTEVANA SHEMA KAKOVOSTI]]&lt;&gt;"",Sklop15[[#This Row],[Preračunana masa/volumen/kos na enoto kg]],"")</f>
        <v/>
      </c>
      <c r="J19" s="234"/>
      <c r="K19" s="190" t="s">
        <v>161</v>
      </c>
      <c r="L19" s="190" t="s">
        <v>161</v>
      </c>
      <c r="M19" s="190" t="s">
        <v>161</v>
      </c>
      <c r="N19" s="89"/>
      <c r="O19" s="139" t="s">
        <v>161</v>
      </c>
      <c r="P19" s="244"/>
      <c r="Q19" s="236">
        <f>+Sklop15[[#This Row],[cena/enota brez DDV v EUR]]*Sklop15[[#This Row],[Stopnja DDV (%)]]</f>
        <v>0</v>
      </c>
      <c r="R19" s="236">
        <f>+Sklop15[[#This Row],[cena/enota brez DDV v EUR]]+Sklop15[[#This Row],[Davek (EUR)]]</f>
        <v>0</v>
      </c>
      <c r="S19" s="236">
        <f>+Sklop15[[#This Row],[cena/enota brez DDV v EUR]]*Sklop15[[#This Row],[Okvirna količina]]</f>
        <v>0</v>
      </c>
      <c r="T19" s="238">
        <f>+Sklop15[[#This Row],[Končna cena/enoto mere (EUR) z DDV]]*Sklop15[[#This Row],[Okvirna količina]]</f>
        <v>0</v>
      </c>
      <c r="U19" s="138" t="s">
        <v>161</v>
      </c>
    </row>
    <row r="20" spans="1:21" s="57" customFormat="1" ht="12">
      <c r="A20" s="85" t="s">
        <v>7</v>
      </c>
      <c r="B20" s="239" t="s">
        <v>699</v>
      </c>
      <c r="C20" s="231" t="s">
        <v>161</v>
      </c>
      <c r="D20" s="240" t="s">
        <v>1</v>
      </c>
      <c r="E20" s="115"/>
      <c r="F20" s="233">
        <v>1500</v>
      </c>
      <c r="G20" s="246" t="s">
        <v>276</v>
      </c>
      <c r="H2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20" s="233" t="str">
        <f>IF(Sklop15[[#This Row],[ZAHTEVANA SHEMA KAKOVOSTI]]&lt;&gt;"",Sklop15[[#This Row],[Preračunana masa/volumen/kos na enoto kg]],"")</f>
        <v/>
      </c>
      <c r="J20" s="234"/>
      <c r="K20" s="190" t="s">
        <v>161</v>
      </c>
      <c r="L20" s="190" t="s">
        <v>161</v>
      </c>
      <c r="M20" s="190" t="s">
        <v>161</v>
      </c>
      <c r="N20" s="89"/>
      <c r="O20" s="139" t="s">
        <v>161</v>
      </c>
      <c r="P20" s="244"/>
      <c r="Q20" s="236">
        <f>+Sklop15[[#This Row],[cena/enota brez DDV v EUR]]*Sklop15[[#This Row],[Stopnja DDV (%)]]</f>
        <v>0</v>
      </c>
      <c r="R20" s="236">
        <f>+Sklop15[[#This Row],[cena/enota brez DDV v EUR]]+Sklop15[[#This Row],[Davek (EUR)]]</f>
        <v>0</v>
      </c>
      <c r="S20" s="236">
        <f>+Sklop15[[#This Row],[cena/enota brez DDV v EUR]]*Sklop15[[#This Row],[Okvirna količina]]</f>
        <v>0</v>
      </c>
      <c r="T20" s="238">
        <f>+Sklop15[[#This Row],[Končna cena/enoto mere (EUR) z DDV]]*Sklop15[[#This Row],[Okvirna količina]]</f>
        <v>0</v>
      </c>
      <c r="U20" s="138" t="s">
        <v>161</v>
      </c>
    </row>
    <row r="21" spans="1:21" s="57" customFormat="1" ht="12">
      <c r="A21" s="85" t="s">
        <v>8</v>
      </c>
      <c r="B21" s="239" t="s">
        <v>289</v>
      </c>
      <c r="C21" s="231" t="s">
        <v>161</v>
      </c>
      <c r="D21" s="240" t="s">
        <v>1</v>
      </c>
      <c r="E21" s="115"/>
      <c r="F21" s="233">
        <v>80</v>
      </c>
      <c r="G21" s="246" t="s">
        <v>276</v>
      </c>
      <c r="H2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1" s="233" t="str">
        <f>IF(Sklop15[[#This Row],[ZAHTEVANA SHEMA KAKOVOSTI]]&lt;&gt;"",Sklop15[[#This Row],[Preračunana masa/volumen/kos na enoto kg]],"")</f>
        <v/>
      </c>
      <c r="J21" s="234"/>
      <c r="K21" s="190" t="s">
        <v>161</v>
      </c>
      <c r="L21" s="190" t="s">
        <v>161</v>
      </c>
      <c r="M21" s="190" t="s">
        <v>161</v>
      </c>
      <c r="N21" s="89"/>
      <c r="O21" s="139" t="s">
        <v>161</v>
      </c>
      <c r="P21" s="244"/>
      <c r="Q21" s="236">
        <f>+Sklop15[[#This Row],[cena/enota brez DDV v EUR]]*Sklop15[[#This Row],[Stopnja DDV (%)]]</f>
        <v>0</v>
      </c>
      <c r="R21" s="236">
        <f>+Sklop15[[#This Row],[cena/enota brez DDV v EUR]]+Sklop15[[#This Row],[Davek (EUR)]]</f>
        <v>0</v>
      </c>
      <c r="S21" s="236">
        <f>+Sklop15[[#This Row],[cena/enota brez DDV v EUR]]*Sklop15[[#This Row],[Okvirna količina]]</f>
        <v>0</v>
      </c>
      <c r="T21" s="238">
        <f>+Sklop15[[#This Row],[Končna cena/enoto mere (EUR) z DDV]]*Sklop15[[#This Row],[Okvirna količina]]</f>
        <v>0</v>
      </c>
      <c r="U21" s="138" t="s">
        <v>161</v>
      </c>
    </row>
    <row r="22" spans="1:21" s="57" customFormat="1" ht="12">
      <c r="A22" s="85" t="s">
        <v>9</v>
      </c>
      <c r="B22" s="239" t="s">
        <v>700</v>
      </c>
      <c r="C22" s="231" t="s">
        <v>161</v>
      </c>
      <c r="D22" s="240" t="s">
        <v>1</v>
      </c>
      <c r="E22" s="115"/>
      <c r="F22" s="233">
        <v>80</v>
      </c>
      <c r="G22" s="246" t="s">
        <v>276</v>
      </c>
      <c r="H2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22" s="233" t="str">
        <f>IF(Sklop15[[#This Row],[ZAHTEVANA SHEMA KAKOVOSTI]]&lt;&gt;"",Sklop15[[#This Row],[Preračunana masa/volumen/kos na enoto kg]],"")</f>
        <v/>
      </c>
      <c r="J22" s="234"/>
      <c r="K22" s="190" t="s">
        <v>161</v>
      </c>
      <c r="L22" s="190" t="s">
        <v>161</v>
      </c>
      <c r="M22" s="190" t="s">
        <v>161</v>
      </c>
      <c r="N22" s="89"/>
      <c r="O22" s="139" t="s">
        <v>161</v>
      </c>
      <c r="P22" s="244"/>
      <c r="Q22" s="236">
        <f>+Sklop15[[#This Row],[cena/enota brez DDV v EUR]]*Sklop15[[#This Row],[Stopnja DDV (%)]]</f>
        <v>0</v>
      </c>
      <c r="R22" s="236">
        <f>+Sklop15[[#This Row],[cena/enota brez DDV v EUR]]+Sklop15[[#This Row],[Davek (EUR)]]</f>
        <v>0</v>
      </c>
      <c r="S22" s="236">
        <f>+Sklop15[[#This Row],[cena/enota brez DDV v EUR]]*Sklop15[[#This Row],[Okvirna količina]]</f>
        <v>0</v>
      </c>
      <c r="T22" s="238">
        <f>+Sklop15[[#This Row],[Končna cena/enoto mere (EUR) z DDV]]*Sklop15[[#This Row],[Okvirna količina]]</f>
        <v>0</v>
      </c>
      <c r="U22" s="138" t="s">
        <v>161</v>
      </c>
    </row>
    <row r="23" spans="1:21" s="57" customFormat="1" ht="12">
      <c r="A23" s="85" t="s">
        <v>10</v>
      </c>
      <c r="B23" s="239" t="s">
        <v>701</v>
      </c>
      <c r="C23" s="231" t="s">
        <v>161</v>
      </c>
      <c r="D23" s="240" t="s">
        <v>1</v>
      </c>
      <c r="E23" s="115"/>
      <c r="F23" s="233">
        <v>800</v>
      </c>
      <c r="G23" s="246" t="s">
        <v>276</v>
      </c>
      <c r="H2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23" s="233" t="str">
        <f>IF(Sklop15[[#This Row],[ZAHTEVANA SHEMA KAKOVOSTI]]&lt;&gt;"",Sklop15[[#This Row],[Preračunana masa/volumen/kos na enoto kg]],"")</f>
        <v/>
      </c>
      <c r="J23" s="234"/>
      <c r="K23" s="190" t="s">
        <v>161</v>
      </c>
      <c r="L23" s="190" t="s">
        <v>161</v>
      </c>
      <c r="M23" s="190" t="s">
        <v>161</v>
      </c>
      <c r="N23" s="89"/>
      <c r="O23" s="139" t="s">
        <v>161</v>
      </c>
      <c r="P23" s="244"/>
      <c r="Q23" s="236">
        <f>+Sklop15[[#This Row],[cena/enota brez DDV v EUR]]*Sklop15[[#This Row],[Stopnja DDV (%)]]</f>
        <v>0</v>
      </c>
      <c r="R23" s="236">
        <f>+Sklop15[[#This Row],[cena/enota brez DDV v EUR]]+Sklop15[[#This Row],[Davek (EUR)]]</f>
        <v>0</v>
      </c>
      <c r="S23" s="236">
        <f>+Sklop15[[#This Row],[cena/enota brez DDV v EUR]]*Sklop15[[#This Row],[Okvirna količina]]</f>
        <v>0</v>
      </c>
      <c r="T23" s="238">
        <f>+Sklop15[[#This Row],[Končna cena/enoto mere (EUR) z DDV]]*Sklop15[[#This Row],[Okvirna količina]]</f>
        <v>0</v>
      </c>
      <c r="U23" s="138" t="s">
        <v>161</v>
      </c>
    </row>
    <row r="24" spans="1:21" s="57" customFormat="1" ht="12">
      <c r="A24" s="85" t="s">
        <v>11</v>
      </c>
      <c r="B24" s="239" t="s">
        <v>702</v>
      </c>
      <c r="C24" s="231" t="s">
        <v>161</v>
      </c>
      <c r="D24" s="240" t="s">
        <v>1</v>
      </c>
      <c r="E24" s="115"/>
      <c r="F24" s="233">
        <v>600</v>
      </c>
      <c r="G24" s="246" t="s">
        <v>276</v>
      </c>
      <c r="H2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4" s="233" t="str">
        <f>IF(Sklop15[[#This Row],[ZAHTEVANA SHEMA KAKOVOSTI]]&lt;&gt;"",Sklop15[[#This Row],[Preračunana masa/volumen/kos na enoto kg]],"")</f>
        <v/>
      </c>
      <c r="J24" s="234"/>
      <c r="K24" s="190" t="s">
        <v>161</v>
      </c>
      <c r="L24" s="190" t="s">
        <v>161</v>
      </c>
      <c r="M24" s="190" t="s">
        <v>161</v>
      </c>
      <c r="N24" s="89"/>
      <c r="O24" s="139" t="s">
        <v>161</v>
      </c>
      <c r="P24" s="244"/>
      <c r="Q24" s="236">
        <f>+Sklop15[[#This Row],[cena/enota brez DDV v EUR]]*Sklop15[[#This Row],[Stopnja DDV (%)]]</f>
        <v>0</v>
      </c>
      <c r="R24" s="236">
        <f>+Sklop15[[#This Row],[cena/enota brez DDV v EUR]]+Sklop15[[#This Row],[Davek (EUR)]]</f>
        <v>0</v>
      </c>
      <c r="S24" s="236">
        <f>+Sklop15[[#This Row],[cena/enota brez DDV v EUR]]*Sklop15[[#This Row],[Okvirna količina]]</f>
        <v>0</v>
      </c>
      <c r="T24" s="238">
        <f>+Sklop15[[#This Row],[Končna cena/enoto mere (EUR) z DDV]]*Sklop15[[#This Row],[Okvirna količina]]</f>
        <v>0</v>
      </c>
      <c r="U24" s="138" t="s">
        <v>161</v>
      </c>
    </row>
    <row r="25" spans="1:21" s="57" customFormat="1" ht="12">
      <c r="A25" s="85" t="s">
        <v>12</v>
      </c>
      <c r="B25" s="239" t="s">
        <v>703</v>
      </c>
      <c r="C25" s="231" t="s">
        <v>161</v>
      </c>
      <c r="D25" s="240" t="s">
        <v>1</v>
      </c>
      <c r="E25" s="115"/>
      <c r="F25" s="233">
        <v>500</v>
      </c>
      <c r="G25" s="246" t="s">
        <v>276</v>
      </c>
      <c r="H2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233" t="str">
        <f>IF(Sklop15[[#This Row],[ZAHTEVANA SHEMA KAKOVOSTI]]&lt;&gt;"",Sklop15[[#This Row],[Preračunana masa/volumen/kos na enoto kg]],"")</f>
        <v/>
      </c>
      <c r="J25" s="234"/>
      <c r="K25" s="190" t="s">
        <v>161</v>
      </c>
      <c r="L25" s="190" t="s">
        <v>161</v>
      </c>
      <c r="M25" s="190" t="s">
        <v>161</v>
      </c>
      <c r="N25" s="89"/>
      <c r="O25" s="139" t="s">
        <v>161</v>
      </c>
      <c r="P25" s="244"/>
      <c r="Q25" s="236">
        <f>+Sklop15[[#This Row],[cena/enota brez DDV v EUR]]*Sklop15[[#This Row],[Stopnja DDV (%)]]</f>
        <v>0</v>
      </c>
      <c r="R25" s="236">
        <f>+Sklop15[[#This Row],[cena/enota brez DDV v EUR]]+Sklop15[[#This Row],[Davek (EUR)]]</f>
        <v>0</v>
      </c>
      <c r="S25" s="236">
        <f>+Sklop15[[#This Row],[cena/enota brez DDV v EUR]]*Sklop15[[#This Row],[Okvirna količina]]</f>
        <v>0</v>
      </c>
      <c r="T25" s="238">
        <f>+Sklop15[[#This Row],[Končna cena/enoto mere (EUR) z DDV]]*Sklop15[[#This Row],[Okvirna količina]]</f>
        <v>0</v>
      </c>
      <c r="U25" s="138" t="s">
        <v>161</v>
      </c>
    </row>
    <row r="26" spans="1:21" s="57" customFormat="1" ht="12">
      <c r="A26" s="85" t="s">
        <v>13</v>
      </c>
      <c r="B26" s="239" t="s">
        <v>704</v>
      </c>
      <c r="C26" s="231" t="s">
        <v>161</v>
      </c>
      <c r="D26" s="240" t="s">
        <v>1</v>
      </c>
      <c r="E26" s="115"/>
      <c r="F26" s="233">
        <v>1000</v>
      </c>
      <c r="G26" s="246" t="s">
        <v>276</v>
      </c>
      <c r="H2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233" t="str">
        <f>IF(Sklop15[[#This Row],[ZAHTEVANA SHEMA KAKOVOSTI]]&lt;&gt;"",Sklop15[[#This Row],[Preračunana masa/volumen/kos na enoto kg]],"")</f>
        <v/>
      </c>
      <c r="J26" s="234"/>
      <c r="K26" s="190" t="s">
        <v>161</v>
      </c>
      <c r="L26" s="190" t="s">
        <v>161</v>
      </c>
      <c r="M26" s="190" t="s">
        <v>161</v>
      </c>
      <c r="N26" s="89"/>
      <c r="O26" s="139" t="s">
        <v>161</v>
      </c>
      <c r="P26" s="244"/>
      <c r="Q26" s="236">
        <f>+Sklop15[[#This Row],[cena/enota brez DDV v EUR]]*Sklop15[[#This Row],[Stopnja DDV (%)]]</f>
        <v>0</v>
      </c>
      <c r="R26" s="236">
        <f>+Sklop15[[#This Row],[cena/enota brez DDV v EUR]]+Sklop15[[#This Row],[Davek (EUR)]]</f>
        <v>0</v>
      </c>
      <c r="S26" s="236">
        <f>+Sklop15[[#This Row],[cena/enota brez DDV v EUR]]*Sklop15[[#This Row],[Okvirna količina]]</f>
        <v>0</v>
      </c>
      <c r="T26" s="238">
        <f>+Sklop15[[#This Row],[Končna cena/enoto mere (EUR) z DDV]]*Sklop15[[#This Row],[Okvirna količina]]</f>
        <v>0</v>
      </c>
      <c r="U26" s="138" t="s">
        <v>161</v>
      </c>
    </row>
    <row r="27" spans="1:21" s="57" customFormat="1" ht="12">
      <c r="A27" s="85" t="s">
        <v>14</v>
      </c>
      <c r="B27" s="239" t="s">
        <v>705</v>
      </c>
      <c r="C27" s="231" t="s">
        <v>161</v>
      </c>
      <c r="D27" s="240" t="s">
        <v>1</v>
      </c>
      <c r="E27" s="115"/>
      <c r="F27" s="233">
        <v>1000</v>
      </c>
      <c r="G27" s="246" t="s">
        <v>276</v>
      </c>
      <c r="H2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7" s="233" t="str">
        <f>IF(Sklop15[[#This Row],[ZAHTEVANA SHEMA KAKOVOSTI]]&lt;&gt;"",Sklop15[[#This Row],[Preračunana masa/volumen/kos na enoto kg]],"")</f>
        <v/>
      </c>
      <c r="J27" s="234"/>
      <c r="K27" s="190" t="s">
        <v>161</v>
      </c>
      <c r="L27" s="190" t="s">
        <v>161</v>
      </c>
      <c r="M27" s="190" t="s">
        <v>161</v>
      </c>
      <c r="N27" s="89"/>
      <c r="O27" s="139" t="s">
        <v>161</v>
      </c>
      <c r="P27" s="244"/>
      <c r="Q27" s="236">
        <f>+Sklop15[[#This Row],[cena/enota brez DDV v EUR]]*Sklop15[[#This Row],[Stopnja DDV (%)]]</f>
        <v>0</v>
      </c>
      <c r="R27" s="236">
        <f>+Sklop15[[#This Row],[cena/enota brez DDV v EUR]]+Sklop15[[#This Row],[Davek (EUR)]]</f>
        <v>0</v>
      </c>
      <c r="S27" s="236">
        <f>+Sklop15[[#This Row],[cena/enota brez DDV v EUR]]*Sklop15[[#This Row],[Okvirna količina]]</f>
        <v>0</v>
      </c>
      <c r="T27" s="238">
        <f>+Sklop15[[#This Row],[Končna cena/enoto mere (EUR) z DDV]]*Sklop15[[#This Row],[Okvirna količina]]</f>
        <v>0</v>
      </c>
      <c r="U27" s="138" t="s">
        <v>161</v>
      </c>
    </row>
    <row r="28" spans="1:21" s="57" customFormat="1" ht="12">
      <c r="A28" s="85" t="s">
        <v>15</v>
      </c>
      <c r="B28" s="239" t="s">
        <v>706</v>
      </c>
      <c r="C28" s="231" t="s">
        <v>161</v>
      </c>
      <c r="D28" s="240" t="s">
        <v>1</v>
      </c>
      <c r="E28" s="115"/>
      <c r="F28" s="233">
        <v>1000</v>
      </c>
      <c r="G28" s="246" t="s">
        <v>276</v>
      </c>
      <c r="H2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8" s="233" t="str">
        <f>IF(Sklop15[[#This Row],[ZAHTEVANA SHEMA KAKOVOSTI]]&lt;&gt;"",Sklop15[[#This Row],[Preračunana masa/volumen/kos na enoto kg]],"")</f>
        <v/>
      </c>
      <c r="J28" s="234"/>
      <c r="K28" s="190" t="s">
        <v>161</v>
      </c>
      <c r="L28" s="190" t="s">
        <v>161</v>
      </c>
      <c r="M28" s="190" t="s">
        <v>161</v>
      </c>
      <c r="N28" s="89"/>
      <c r="O28" s="139" t="s">
        <v>161</v>
      </c>
      <c r="P28" s="244"/>
      <c r="Q28" s="236">
        <f>+Sklop15[[#This Row],[cena/enota brez DDV v EUR]]*Sklop15[[#This Row],[Stopnja DDV (%)]]</f>
        <v>0</v>
      </c>
      <c r="R28" s="236">
        <f>+Sklop15[[#This Row],[cena/enota brez DDV v EUR]]+Sklop15[[#This Row],[Davek (EUR)]]</f>
        <v>0</v>
      </c>
      <c r="S28" s="236">
        <f>+Sklop15[[#This Row],[cena/enota brez DDV v EUR]]*Sklop15[[#This Row],[Okvirna količina]]</f>
        <v>0</v>
      </c>
      <c r="T28" s="238">
        <f>+Sklop15[[#This Row],[Končna cena/enoto mere (EUR) z DDV]]*Sklop15[[#This Row],[Okvirna količina]]</f>
        <v>0</v>
      </c>
      <c r="U28" s="138" t="s">
        <v>161</v>
      </c>
    </row>
    <row r="29" spans="1:21" s="57" customFormat="1" ht="12">
      <c r="A29" s="85" t="s">
        <v>16</v>
      </c>
      <c r="B29" s="239" t="s">
        <v>1217</v>
      </c>
      <c r="C29" s="231" t="s">
        <v>161</v>
      </c>
      <c r="D29" s="240" t="s">
        <v>1</v>
      </c>
      <c r="E29" s="115" t="s">
        <v>183</v>
      </c>
      <c r="F29" s="233">
        <v>2200</v>
      </c>
      <c r="G29" s="246" t="s">
        <v>276</v>
      </c>
      <c r="H2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2200</v>
      </c>
      <c r="I29" s="233">
        <f>IF(Sklop15[[#This Row],[ZAHTEVANA SHEMA KAKOVOSTI]]&lt;&gt;"",Sklop15[[#This Row],[Preračunana masa/volumen/kos na enoto kg]],"")</f>
        <v>2200</v>
      </c>
      <c r="J29" s="234"/>
      <c r="K29" s="190" t="s">
        <v>161</v>
      </c>
      <c r="L29" s="190" t="s">
        <v>161</v>
      </c>
      <c r="M29" s="190" t="s">
        <v>161</v>
      </c>
      <c r="N29" s="89"/>
      <c r="O29" s="139" t="s">
        <v>161</v>
      </c>
      <c r="P29" s="244"/>
      <c r="Q29" s="236">
        <f>+Sklop15[[#This Row],[cena/enota brez DDV v EUR]]*Sklop15[[#This Row],[Stopnja DDV (%)]]</f>
        <v>0</v>
      </c>
      <c r="R29" s="236">
        <f>+Sklop15[[#This Row],[cena/enota brez DDV v EUR]]+Sklop15[[#This Row],[Davek (EUR)]]</f>
        <v>0</v>
      </c>
      <c r="S29" s="236">
        <f>+Sklop15[[#This Row],[cena/enota brez DDV v EUR]]*Sklop15[[#This Row],[Okvirna količina]]</f>
        <v>0</v>
      </c>
      <c r="T29" s="238">
        <f>+Sklop15[[#This Row],[Končna cena/enoto mere (EUR) z DDV]]*Sklop15[[#This Row],[Okvirna količina]]</f>
        <v>0</v>
      </c>
      <c r="U29" s="138" t="s">
        <v>161</v>
      </c>
    </row>
    <row r="30" spans="1:21" s="57" customFormat="1" ht="12">
      <c r="A30" s="85" t="s">
        <v>17</v>
      </c>
      <c r="B30" s="239" t="s">
        <v>707</v>
      </c>
      <c r="C30" s="231" t="s">
        <v>161</v>
      </c>
      <c r="D30" s="240" t="s">
        <v>1</v>
      </c>
      <c r="E30" s="115"/>
      <c r="F30" s="233">
        <v>1300</v>
      </c>
      <c r="G30" s="246" t="s">
        <v>326</v>
      </c>
      <c r="H3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1300</v>
      </c>
      <c r="I30" s="233" t="str">
        <f>IF(Sklop15[[#This Row],[ZAHTEVANA SHEMA KAKOVOSTI]]&lt;&gt;"",Sklop15[[#This Row],[Preračunana masa/volumen/kos na enoto kg]],"")</f>
        <v/>
      </c>
      <c r="J30" s="234"/>
      <c r="K30" s="190" t="s">
        <v>161</v>
      </c>
      <c r="L30" s="190" t="s">
        <v>161</v>
      </c>
      <c r="M30" s="190" t="s">
        <v>161</v>
      </c>
      <c r="N30" s="89"/>
      <c r="O30" s="139" t="s">
        <v>161</v>
      </c>
      <c r="P30" s="244"/>
      <c r="Q30" s="236">
        <f>+Sklop15[[#This Row],[cena/enota brez DDV v EUR]]*Sklop15[[#This Row],[Stopnja DDV (%)]]</f>
        <v>0</v>
      </c>
      <c r="R30" s="236">
        <f>+Sklop15[[#This Row],[cena/enota brez DDV v EUR]]+Sklop15[[#This Row],[Davek (EUR)]]</f>
        <v>0</v>
      </c>
      <c r="S30" s="236">
        <f>+Sklop15[[#This Row],[cena/enota brez DDV v EUR]]*Sklop15[[#This Row],[Okvirna količina]]</f>
        <v>0</v>
      </c>
      <c r="T30" s="238">
        <f>+Sklop15[[#This Row],[Končna cena/enoto mere (EUR) z DDV]]*Sklop15[[#This Row],[Okvirna količina]]</f>
        <v>0</v>
      </c>
      <c r="U30" s="138" t="s">
        <v>161</v>
      </c>
    </row>
    <row r="31" spans="1:21" s="57" customFormat="1" ht="12">
      <c r="A31" s="85" t="s">
        <v>18</v>
      </c>
      <c r="B31" s="239" t="s">
        <v>708</v>
      </c>
      <c r="C31" s="231" t="s">
        <v>161</v>
      </c>
      <c r="D31" s="240" t="s">
        <v>1</v>
      </c>
      <c r="E31" s="115"/>
      <c r="F31" s="233">
        <v>80</v>
      </c>
      <c r="G31" s="246" t="s">
        <v>276</v>
      </c>
      <c r="H3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31" s="233" t="str">
        <f>IF(Sklop15[[#This Row],[ZAHTEVANA SHEMA KAKOVOSTI]]&lt;&gt;"",Sklop15[[#This Row],[Preračunana masa/volumen/kos na enoto kg]],"")</f>
        <v/>
      </c>
      <c r="J31" s="234"/>
      <c r="K31" s="190" t="s">
        <v>161</v>
      </c>
      <c r="L31" s="190" t="s">
        <v>161</v>
      </c>
      <c r="M31" s="190" t="s">
        <v>161</v>
      </c>
      <c r="N31" s="89"/>
      <c r="O31" s="139" t="s">
        <v>161</v>
      </c>
      <c r="P31" s="244"/>
      <c r="Q31" s="236">
        <f>+Sklop15[[#This Row],[cena/enota brez DDV v EUR]]*Sklop15[[#This Row],[Stopnja DDV (%)]]</f>
        <v>0</v>
      </c>
      <c r="R31" s="236">
        <f>+Sklop15[[#This Row],[cena/enota brez DDV v EUR]]+Sklop15[[#This Row],[Davek (EUR)]]</f>
        <v>0</v>
      </c>
      <c r="S31" s="236">
        <f>+Sklop15[[#This Row],[cena/enota brez DDV v EUR]]*Sklop15[[#This Row],[Okvirna količina]]</f>
        <v>0</v>
      </c>
      <c r="T31" s="238">
        <f>+Sklop15[[#This Row],[Končna cena/enoto mere (EUR) z DDV]]*Sklop15[[#This Row],[Okvirna količina]]</f>
        <v>0</v>
      </c>
      <c r="U31" s="138" t="s">
        <v>161</v>
      </c>
    </row>
    <row r="32" spans="1:21" s="57" customFormat="1" ht="12">
      <c r="A32" s="85" t="s">
        <v>19</v>
      </c>
      <c r="B32" s="239" t="s">
        <v>290</v>
      </c>
      <c r="C32" s="231" t="s">
        <v>161</v>
      </c>
      <c r="D32" s="240" t="s">
        <v>1</v>
      </c>
      <c r="E32" s="115"/>
      <c r="F32" s="233">
        <v>300</v>
      </c>
      <c r="G32" s="246" t="s">
        <v>276</v>
      </c>
      <c r="H3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233" t="str">
        <f>IF(Sklop15[[#This Row],[ZAHTEVANA SHEMA KAKOVOSTI]]&lt;&gt;"",Sklop15[[#This Row],[Preračunana masa/volumen/kos na enoto kg]],"")</f>
        <v/>
      </c>
      <c r="J32" s="234"/>
      <c r="K32" s="190" t="s">
        <v>161</v>
      </c>
      <c r="L32" s="190" t="s">
        <v>161</v>
      </c>
      <c r="M32" s="190" t="s">
        <v>161</v>
      </c>
      <c r="N32" s="89"/>
      <c r="O32" s="139" t="s">
        <v>161</v>
      </c>
      <c r="P32" s="244"/>
      <c r="Q32" s="236">
        <f>+Sklop15[[#This Row],[cena/enota brez DDV v EUR]]*Sklop15[[#This Row],[Stopnja DDV (%)]]</f>
        <v>0</v>
      </c>
      <c r="R32" s="236">
        <f>+Sklop15[[#This Row],[cena/enota brez DDV v EUR]]+Sklop15[[#This Row],[Davek (EUR)]]</f>
        <v>0</v>
      </c>
      <c r="S32" s="236">
        <f>+Sklop15[[#This Row],[cena/enota brez DDV v EUR]]*Sklop15[[#This Row],[Okvirna količina]]</f>
        <v>0</v>
      </c>
      <c r="T32" s="238">
        <f>+Sklop15[[#This Row],[Končna cena/enoto mere (EUR) z DDV]]*Sklop15[[#This Row],[Okvirna količina]]</f>
        <v>0</v>
      </c>
      <c r="U32" s="138" t="s">
        <v>161</v>
      </c>
    </row>
    <row r="33" spans="1:21" s="57" customFormat="1" ht="12">
      <c r="A33" s="85" t="s">
        <v>20</v>
      </c>
      <c r="B33" s="239" t="s">
        <v>709</v>
      </c>
      <c r="C33" s="231" t="s">
        <v>161</v>
      </c>
      <c r="D33" s="240" t="s">
        <v>1</v>
      </c>
      <c r="E33" s="115"/>
      <c r="F33" s="233">
        <v>300</v>
      </c>
      <c r="G33" s="246" t="s">
        <v>276</v>
      </c>
      <c r="H3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3" s="233" t="str">
        <f>IF(Sklop15[[#This Row],[ZAHTEVANA SHEMA KAKOVOSTI]]&lt;&gt;"",Sklop15[[#This Row],[Preračunana masa/volumen/kos na enoto kg]],"")</f>
        <v/>
      </c>
      <c r="J33" s="234"/>
      <c r="K33" s="190" t="s">
        <v>161</v>
      </c>
      <c r="L33" s="190" t="s">
        <v>161</v>
      </c>
      <c r="M33" s="190" t="s">
        <v>161</v>
      </c>
      <c r="N33" s="89"/>
      <c r="O33" s="139" t="s">
        <v>161</v>
      </c>
      <c r="P33" s="244"/>
      <c r="Q33" s="236">
        <f>+Sklop15[[#This Row],[cena/enota brez DDV v EUR]]*Sklop15[[#This Row],[Stopnja DDV (%)]]</f>
        <v>0</v>
      </c>
      <c r="R33" s="236">
        <f>+Sklop15[[#This Row],[cena/enota brez DDV v EUR]]+Sklop15[[#This Row],[Davek (EUR)]]</f>
        <v>0</v>
      </c>
      <c r="S33" s="236">
        <f>+Sklop15[[#This Row],[cena/enota brez DDV v EUR]]*Sklop15[[#This Row],[Okvirna količina]]</f>
        <v>0</v>
      </c>
      <c r="T33" s="238">
        <f>+Sklop15[[#This Row],[Končna cena/enoto mere (EUR) z DDV]]*Sklop15[[#This Row],[Okvirna količina]]</f>
        <v>0</v>
      </c>
      <c r="U33" s="138" t="s">
        <v>161</v>
      </c>
    </row>
    <row r="34" spans="1:21" s="57" customFormat="1" ht="12">
      <c r="A34" s="85" t="s">
        <v>21</v>
      </c>
      <c r="B34" s="239" t="s">
        <v>710</v>
      </c>
      <c r="C34" s="231" t="s">
        <v>161</v>
      </c>
      <c r="D34" s="240" t="s">
        <v>1</v>
      </c>
      <c r="E34" s="115"/>
      <c r="F34" s="233">
        <v>1000</v>
      </c>
      <c r="G34" s="246" t="s">
        <v>276</v>
      </c>
      <c r="H3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4" s="233" t="str">
        <f>IF(Sklop15[[#This Row],[ZAHTEVANA SHEMA KAKOVOSTI]]&lt;&gt;"",Sklop15[[#This Row],[Preračunana masa/volumen/kos na enoto kg]],"")</f>
        <v/>
      </c>
      <c r="J34" s="234"/>
      <c r="K34" s="190" t="s">
        <v>161</v>
      </c>
      <c r="L34" s="190" t="s">
        <v>161</v>
      </c>
      <c r="M34" s="190" t="s">
        <v>161</v>
      </c>
      <c r="N34" s="89"/>
      <c r="O34" s="139" t="s">
        <v>161</v>
      </c>
      <c r="P34" s="244"/>
      <c r="Q34" s="236">
        <f>+Sklop15[[#This Row],[cena/enota brez DDV v EUR]]*Sklop15[[#This Row],[Stopnja DDV (%)]]</f>
        <v>0</v>
      </c>
      <c r="R34" s="236">
        <f>+Sklop15[[#This Row],[cena/enota brez DDV v EUR]]+Sklop15[[#This Row],[Davek (EUR)]]</f>
        <v>0</v>
      </c>
      <c r="S34" s="236">
        <f>+Sklop15[[#This Row],[cena/enota brez DDV v EUR]]*Sklop15[[#This Row],[Okvirna količina]]</f>
        <v>0</v>
      </c>
      <c r="T34" s="238">
        <f>+Sklop15[[#This Row],[Končna cena/enoto mere (EUR) z DDV]]*Sklop15[[#This Row],[Okvirna količina]]</f>
        <v>0</v>
      </c>
      <c r="U34" s="138" t="s">
        <v>161</v>
      </c>
    </row>
    <row r="35" spans="1:21" s="57" customFormat="1" ht="12">
      <c r="A35" s="85" t="s">
        <v>22</v>
      </c>
      <c r="B35" s="239" t="s">
        <v>711</v>
      </c>
      <c r="C35" s="231" t="s">
        <v>161</v>
      </c>
      <c r="D35" s="240" t="s">
        <v>1</v>
      </c>
      <c r="E35" s="115"/>
      <c r="F35" s="233">
        <v>8</v>
      </c>
      <c r="G35" s="246" t="s">
        <v>276</v>
      </c>
      <c r="H3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5" s="233" t="str">
        <f>IF(Sklop15[[#This Row],[ZAHTEVANA SHEMA KAKOVOSTI]]&lt;&gt;"",Sklop15[[#This Row],[Preračunana masa/volumen/kos na enoto kg]],"")</f>
        <v/>
      </c>
      <c r="J35" s="234"/>
      <c r="K35" s="190" t="s">
        <v>161</v>
      </c>
      <c r="L35" s="190" t="s">
        <v>161</v>
      </c>
      <c r="M35" s="190" t="s">
        <v>161</v>
      </c>
      <c r="N35" s="89"/>
      <c r="O35" s="139" t="s">
        <v>161</v>
      </c>
      <c r="P35" s="244"/>
      <c r="Q35" s="236">
        <f>+Sklop15[[#This Row],[cena/enota brez DDV v EUR]]*Sklop15[[#This Row],[Stopnja DDV (%)]]</f>
        <v>0</v>
      </c>
      <c r="R35" s="236">
        <f>+Sklop15[[#This Row],[cena/enota brez DDV v EUR]]+Sklop15[[#This Row],[Davek (EUR)]]</f>
        <v>0</v>
      </c>
      <c r="S35" s="236">
        <f>+Sklop15[[#This Row],[cena/enota brez DDV v EUR]]*Sklop15[[#This Row],[Okvirna količina]]</f>
        <v>0</v>
      </c>
      <c r="T35" s="238">
        <f>+Sklop15[[#This Row],[Končna cena/enoto mere (EUR) z DDV]]*Sklop15[[#This Row],[Okvirna količina]]</f>
        <v>0</v>
      </c>
      <c r="U35" s="138" t="s">
        <v>161</v>
      </c>
    </row>
    <row r="36" spans="1:21" s="57" customFormat="1" ht="12">
      <c r="A36" s="85" t="s">
        <v>23</v>
      </c>
      <c r="B36" s="239" t="s">
        <v>712</v>
      </c>
      <c r="C36" s="231" t="s">
        <v>161</v>
      </c>
      <c r="D36" s="240" t="s">
        <v>1</v>
      </c>
      <c r="E36" s="115"/>
      <c r="F36" s="233">
        <v>400</v>
      </c>
      <c r="G36" s="246" t="s">
        <v>276</v>
      </c>
      <c r="H3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6" s="233" t="str">
        <f>IF(Sklop15[[#This Row],[ZAHTEVANA SHEMA KAKOVOSTI]]&lt;&gt;"",Sklop15[[#This Row],[Preračunana masa/volumen/kos na enoto kg]],"")</f>
        <v/>
      </c>
      <c r="J36" s="234"/>
      <c r="K36" s="190" t="s">
        <v>161</v>
      </c>
      <c r="L36" s="190" t="s">
        <v>161</v>
      </c>
      <c r="M36" s="190" t="s">
        <v>161</v>
      </c>
      <c r="N36" s="89"/>
      <c r="O36" s="139" t="s">
        <v>161</v>
      </c>
      <c r="P36" s="244"/>
      <c r="Q36" s="236">
        <f>+Sklop15[[#This Row],[cena/enota brez DDV v EUR]]*Sklop15[[#This Row],[Stopnja DDV (%)]]</f>
        <v>0</v>
      </c>
      <c r="R36" s="236">
        <f>+Sklop15[[#This Row],[cena/enota brez DDV v EUR]]+Sklop15[[#This Row],[Davek (EUR)]]</f>
        <v>0</v>
      </c>
      <c r="S36" s="236">
        <f>+Sklop15[[#This Row],[cena/enota brez DDV v EUR]]*Sklop15[[#This Row],[Okvirna količina]]</f>
        <v>0</v>
      </c>
      <c r="T36" s="238">
        <f>+Sklop15[[#This Row],[Končna cena/enoto mere (EUR) z DDV]]*Sklop15[[#This Row],[Okvirna količina]]</f>
        <v>0</v>
      </c>
      <c r="U36" s="138" t="s">
        <v>161</v>
      </c>
    </row>
    <row r="37" spans="1:21" s="57" customFormat="1" ht="12">
      <c r="A37" s="85" t="s">
        <v>24</v>
      </c>
      <c r="B37" s="239" t="s">
        <v>713</v>
      </c>
      <c r="C37" s="231" t="s">
        <v>161</v>
      </c>
      <c r="D37" s="240" t="s">
        <v>1</v>
      </c>
      <c r="E37" s="115"/>
      <c r="F37" s="233">
        <v>800</v>
      </c>
      <c r="G37" s="246" t="s">
        <v>276</v>
      </c>
      <c r="H3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37" s="233" t="str">
        <f>IF(Sklop15[[#This Row],[ZAHTEVANA SHEMA KAKOVOSTI]]&lt;&gt;"",Sklop15[[#This Row],[Preračunana masa/volumen/kos na enoto kg]],"")</f>
        <v/>
      </c>
      <c r="J37" s="234"/>
      <c r="K37" s="190" t="s">
        <v>161</v>
      </c>
      <c r="L37" s="190" t="s">
        <v>161</v>
      </c>
      <c r="M37" s="190" t="s">
        <v>161</v>
      </c>
      <c r="N37" s="89"/>
      <c r="O37" s="139" t="s">
        <v>161</v>
      </c>
      <c r="P37" s="244"/>
      <c r="Q37" s="236">
        <f>+Sklop15[[#This Row],[cena/enota brez DDV v EUR]]*Sklop15[[#This Row],[Stopnja DDV (%)]]</f>
        <v>0</v>
      </c>
      <c r="R37" s="236">
        <f>+Sklop15[[#This Row],[cena/enota brez DDV v EUR]]+Sklop15[[#This Row],[Davek (EUR)]]</f>
        <v>0</v>
      </c>
      <c r="S37" s="236">
        <f>+Sklop15[[#This Row],[cena/enota brez DDV v EUR]]*Sklop15[[#This Row],[Okvirna količina]]</f>
        <v>0</v>
      </c>
      <c r="T37" s="238">
        <f>+Sklop15[[#This Row],[Končna cena/enoto mere (EUR) z DDV]]*Sklop15[[#This Row],[Okvirna količina]]</f>
        <v>0</v>
      </c>
      <c r="U37" s="138" t="s">
        <v>161</v>
      </c>
    </row>
    <row r="38" spans="1:21" s="57" customFormat="1" ht="12">
      <c r="A38" s="85" t="s">
        <v>25</v>
      </c>
      <c r="B38" s="239" t="s">
        <v>714</v>
      </c>
      <c r="C38" s="231" t="s">
        <v>161</v>
      </c>
      <c r="D38" s="240" t="s">
        <v>1</v>
      </c>
      <c r="E38" s="115"/>
      <c r="F38" s="233">
        <v>1000</v>
      </c>
      <c r="G38" s="246" t="s">
        <v>276</v>
      </c>
      <c r="H3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38" s="233" t="str">
        <f>IF(Sklop15[[#This Row],[ZAHTEVANA SHEMA KAKOVOSTI]]&lt;&gt;"",Sklop15[[#This Row],[Preračunana masa/volumen/kos na enoto kg]],"")</f>
        <v/>
      </c>
      <c r="J38" s="234"/>
      <c r="K38" s="190" t="s">
        <v>161</v>
      </c>
      <c r="L38" s="190" t="s">
        <v>161</v>
      </c>
      <c r="M38" s="190" t="s">
        <v>161</v>
      </c>
      <c r="N38" s="89"/>
      <c r="O38" s="139" t="s">
        <v>161</v>
      </c>
      <c r="P38" s="244"/>
      <c r="Q38" s="236">
        <f>+Sklop15[[#This Row],[cena/enota brez DDV v EUR]]*Sklop15[[#This Row],[Stopnja DDV (%)]]</f>
        <v>0</v>
      </c>
      <c r="R38" s="236">
        <f>+Sklop15[[#This Row],[cena/enota brez DDV v EUR]]+Sklop15[[#This Row],[Davek (EUR)]]</f>
        <v>0</v>
      </c>
      <c r="S38" s="236">
        <f>+Sklop15[[#This Row],[cena/enota brez DDV v EUR]]*Sklop15[[#This Row],[Okvirna količina]]</f>
        <v>0</v>
      </c>
      <c r="T38" s="238">
        <f>+Sklop15[[#This Row],[Končna cena/enoto mere (EUR) z DDV]]*Sklop15[[#This Row],[Okvirna količina]]</f>
        <v>0</v>
      </c>
      <c r="U38" s="138" t="s">
        <v>161</v>
      </c>
    </row>
    <row r="39" spans="1:21" s="57" customFormat="1" ht="12">
      <c r="A39" s="85" t="s">
        <v>26</v>
      </c>
      <c r="B39" s="239" t="s">
        <v>715</v>
      </c>
      <c r="C39" s="231" t="s">
        <v>161</v>
      </c>
      <c r="D39" s="240" t="s">
        <v>1</v>
      </c>
      <c r="E39" s="115"/>
      <c r="F39" s="233">
        <v>8</v>
      </c>
      <c r="G39" s="246" t="s">
        <v>276</v>
      </c>
      <c r="H3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</v>
      </c>
      <c r="I39" s="233" t="str">
        <f>IF(Sklop15[[#This Row],[ZAHTEVANA SHEMA KAKOVOSTI]]&lt;&gt;"",Sklop15[[#This Row],[Preračunana masa/volumen/kos na enoto kg]],"")</f>
        <v/>
      </c>
      <c r="J39" s="234"/>
      <c r="K39" s="190" t="s">
        <v>161</v>
      </c>
      <c r="L39" s="190" t="s">
        <v>161</v>
      </c>
      <c r="M39" s="190" t="s">
        <v>161</v>
      </c>
      <c r="N39" s="89"/>
      <c r="O39" s="139" t="s">
        <v>161</v>
      </c>
      <c r="P39" s="244"/>
      <c r="Q39" s="236">
        <f>+Sklop15[[#This Row],[cena/enota brez DDV v EUR]]*Sklop15[[#This Row],[Stopnja DDV (%)]]</f>
        <v>0</v>
      </c>
      <c r="R39" s="236">
        <f>+Sklop15[[#This Row],[cena/enota brez DDV v EUR]]+Sklop15[[#This Row],[Davek (EUR)]]</f>
        <v>0</v>
      </c>
      <c r="S39" s="236">
        <f>+Sklop15[[#This Row],[cena/enota brez DDV v EUR]]*Sklop15[[#This Row],[Okvirna količina]]</f>
        <v>0</v>
      </c>
      <c r="T39" s="238">
        <f>+Sklop15[[#This Row],[Končna cena/enoto mere (EUR) z DDV]]*Sklop15[[#This Row],[Okvirna količina]]</f>
        <v>0</v>
      </c>
      <c r="U39" s="138" t="s">
        <v>161</v>
      </c>
    </row>
    <row r="40" spans="1:21" s="57" customFormat="1" ht="12">
      <c r="A40" s="85" t="s">
        <v>27</v>
      </c>
      <c r="B40" s="239" t="s">
        <v>716</v>
      </c>
      <c r="C40" s="231" t="s">
        <v>161</v>
      </c>
      <c r="D40" s="240" t="s">
        <v>1</v>
      </c>
      <c r="E40" s="115"/>
      <c r="F40" s="233">
        <v>1000</v>
      </c>
      <c r="G40" s="246" t="s">
        <v>276</v>
      </c>
      <c r="H4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40" s="233" t="str">
        <f>IF(Sklop15[[#This Row],[ZAHTEVANA SHEMA KAKOVOSTI]]&lt;&gt;"",Sklop15[[#This Row],[Preračunana masa/volumen/kos na enoto kg]],"")</f>
        <v/>
      </c>
      <c r="J40" s="234"/>
      <c r="K40" s="190" t="s">
        <v>161</v>
      </c>
      <c r="L40" s="190" t="s">
        <v>161</v>
      </c>
      <c r="M40" s="190" t="s">
        <v>161</v>
      </c>
      <c r="N40" s="89"/>
      <c r="O40" s="139" t="s">
        <v>161</v>
      </c>
      <c r="P40" s="244"/>
      <c r="Q40" s="236">
        <f>+Sklop15[[#This Row],[cena/enota brez DDV v EUR]]*Sklop15[[#This Row],[Stopnja DDV (%)]]</f>
        <v>0</v>
      </c>
      <c r="R40" s="236">
        <f>+Sklop15[[#This Row],[cena/enota brez DDV v EUR]]+Sklop15[[#This Row],[Davek (EUR)]]</f>
        <v>0</v>
      </c>
      <c r="S40" s="236">
        <f>+Sklop15[[#This Row],[cena/enota brez DDV v EUR]]*Sklop15[[#This Row],[Okvirna količina]]</f>
        <v>0</v>
      </c>
      <c r="T40" s="238">
        <f>+Sklop15[[#This Row],[Končna cena/enoto mere (EUR) z DDV]]*Sklop15[[#This Row],[Okvirna količina]]</f>
        <v>0</v>
      </c>
      <c r="U40" s="138" t="s">
        <v>161</v>
      </c>
    </row>
    <row r="41" spans="1:21" s="57" customFormat="1" ht="12">
      <c r="A41" s="85" t="s">
        <v>28</v>
      </c>
      <c r="B41" s="239" t="s">
        <v>1272</v>
      </c>
      <c r="C41" s="231" t="s">
        <v>161</v>
      </c>
      <c r="D41" s="240" t="s">
        <v>1</v>
      </c>
      <c r="E41" s="115"/>
      <c r="F41" s="233">
        <v>140</v>
      </c>
      <c r="G41" s="246" t="s">
        <v>276</v>
      </c>
      <c r="H4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41" s="233" t="str">
        <f>IF(Sklop15[[#This Row],[ZAHTEVANA SHEMA KAKOVOSTI]]&lt;&gt;"",Sklop15[[#This Row],[Preračunana masa/volumen/kos na enoto kg]],"")</f>
        <v/>
      </c>
      <c r="J41" s="234"/>
      <c r="K41" s="190" t="s">
        <v>161</v>
      </c>
      <c r="L41" s="190" t="s">
        <v>161</v>
      </c>
      <c r="M41" s="190" t="s">
        <v>161</v>
      </c>
      <c r="N41" s="89"/>
      <c r="O41" s="139" t="s">
        <v>161</v>
      </c>
      <c r="P41" s="244"/>
      <c r="Q41" s="236">
        <f>+Sklop15[[#This Row],[cena/enota brez DDV v EUR]]*Sklop15[[#This Row],[Stopnja DDV (%)]]</f>
        <v>0</v>
      </c>
      <c r="R41" s="236">
        <f>+Sklop15[[#This Row],[cena/enota brez DDV v EUR]]+Sklop15[[#This Row],[Davek (EUR)]]</f>
        <v>0</v>
      </c>
      <c r="S41" s="236">
        <f>+Sklop15[[#This Row],[cena/enota brez DDV v EUR]]*Sklop15[[#This Row],[Okvirna količina]]</f>
        <v>0</v>
      </c>
      <c r="T41" s="238">
        <f>+Sklop15[[#This Row],[Končna cena/enoto mere (EUR) z DDV]]*Sklop15[[#This Row],[Okvirna količina]]</f>
        <v>0</v>
      </c>
      <c r="U41" s="138" t="s">
        <v>161</v>
      </c>
    </row>
    <row r="42" spans="1:21" s="57" customFormat="1" ht="12">
      <c r="A42" s="85" t="s">
        <v>29</v>
      </c>
      <c r="B42" s="239" t="s">
        <v>717</v>
      </c>
      <c r="C42" s="231" t="s">
        <v>161</v>
      </c>
      <c r="D42" s="240" t="s">
        <v>1</v>
      </c>
      <c r="E42" s="115"/>
      <c r="F42" s="233">
        <v>500</v>
      </c>
      <c r="G42" s="246" t="s">
        <v>276</v>
      </c>
      <c r="H4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2" s="233" t="str">
        <f>IF(Sklop15[[#This Row],[ZAHTEVANA SHEMA KAKOVOSTI]]&lt;&gt;"",Sklop15[[#This Row],[Preračunana masa/volumen/kos na enoto kg]],"")</f>
        <v/>
      </c>
      <c r="J42" s="234"/>
      <c r="K42" s="190" t="s">
        <v>161</v>
      </c>
      <c r="L42" s="190" t="s">
        <v>161</v>
      </c>
      <c r="M42" s="190" t="s">
        <v>161</v>
      </c>
      <c r="N42" s="89"/>
      <c r="O42" s="139" t="s">
        <v>161</v>
      </c>
      <c r="P42" s="244"/>
      <c r="Q42" s="236">
        <f>+Sklop15[[#This Row],[cena/enota brez DDV v EUR]]*Sklop15[[#This Row],[Stopnja DDV (%)]]</f>
        <v>0</v>
      </c>
      <c r="R42" s="236">
        <f>+Sklop15[[#This Row],[cena/enota brez DDV v EUR]]+Sklop15[[#This Row],[Davek (EUR)]]</f>
        <v>0</v>
      </c>
      <c r="S42" s="236">
        <f>+Sklop15[[#This Row],[cena/enota brez DDV v EUR]]*Sklop15[[#This Row],[Okvirna količina]]</f>
        <v>0</v>
      </c>
      <c r="T42" s="238">
        <f>+Sklop15[[#This Row],[Končna cena/enoto mere (EUR) z DDV]]*Sklop15[[#This Row],[Okvirna količina]]</f>
        <v>0</v>
      </c>
      <c r="U42" s="138" t="s">
        <v>161</v>
      </c>
    </row>
    <row r="43" spans="1:21" s="57" customFormat="1" ht="12">
      <c r="A43" s="85" t="s">
        <v>30</v>
      </c>
      <c r="B43" s="239" t="s">
        <v>718</v>
      </c>
      <c r="C43" s="231" t="s">
        <v>161</v>
      </c>
      <c r="D43" s="240" t="s">
        <v>1</v>
      </c>
      <c r="E43" s="115"/>
      <c r="F43" s="233">
        <v>1500</v>
      </c>
      <c r="G43" s="246" t="s">
        <v>276</v>
      </c>
      <c r="H4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43" s="233" t="str">
        <f>IF(Sklop15[[#This Row],[ZAHTEVANA SHEMA KAKOVOSTI]]&lt;&gt;"",Sklop15[[#This Row],[Preračunana masa/volumen/kos na enoto kg]],"")</f>
        <v/>
      </c>
      <c r="J43" s="234"/>
      <c r="K43" s="190" t="s">
        <v>161</v>
      </c>
      <c r="L43" s="190" t="s">
        <v>161</v>
      </c>
      <c r="M43" s="190" t="s">
        <v>161</v>
      </c>
      <c r="N43" s="89"/>
      <c r="O43" s="139" t="s">
        <v>161</v>
      </c>
      <c r="P43" s="244"/>
      <c r="Q43" s="236">
        <f>+Sklop15[[#This Row],[cena/enota brez DDV v EUR]]*Sklop15[[#This Row],[Stopnja DDV (%)]]</f>
        <v>0</v>
      </c>
      <c r="R43" s="236">
        <f>+Sklop15[[#This Row],[cena/enota brez DDV v EUR]]+Sklop15[[#This Row],[Davek (EUR)]]</f>
        <v>0</v>
      </c>
      <c r="S43" s="236">
        <f>+Sklop15[[#This Row],[cena/enota brez DDV v EUR]]*Sklop15[[#This Row],[Okvirna količina]]</f>
        <v>0</v>
      </c>
      <c r="T43" s="238">
        <f>+Sklop15[[#This Row],[Končna cena/enoto mere (EUR) z DDV]]*Sklop15[[#This Row],[Okvirna količina]]</f>
        <v>0</v>
      </c>
      <c r="U43" s="138" t="s">
        <v>161</v>
      </c>
    </row>
    <row r="44" spans="1:21" s="57" customFormat="1" ht="12">
      <c r="A44" s="85" t="s">
        <v>31</v>
      </c>
      <c r="B44" s="239" t="s">
        <v>719</v>
      </c>
      <c r="C44" s="231" t="s">
        <v>161</v>
      </c>
      <c r="D44" s="240" t="s">
        <v>1</v>
      </c>
      <c r="E44" s="115"/>
      <c r="F44" s="233">
        <v>3500</v>
      </c>
      <c r="G44" s="246" t="s">
        <v>276</v>
      </c>
      <c r="H4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3500</v>
      </c>
      <c r="I44" s="233" t="str">
        <f>IF(Sklop15[[#This Row],[ZAHTEVANA SHEMA KAKOVOSTI]]&lt;&gt;"",Sklop15[[#This Row],[Preračunana masa/volumen/kos na enoto kg]],"")</f>
        <v/>
      </c>
      <c r="J44" s="234"/>
      <c r="K44" s="190" t="s">
        <v>161</v>
      </c>
      <c r="L44" s="190" t="s">
        <v>161</v>
      </c>
      <c r="M44" s="190" t="s">
        <v>161</v>
      </c>
      <c r="N44" s="89"/>
      <c r="O44" s="139" t="s">
        <v>161</v>
      </c>
      <c r="P44" s="244"/>
      <c r="Q44" s="236">
        <f>+Sklop15[[#This Row],[cena/enota brez DDV v EUR]]*Sklop15[[#This Row],[Stopnja DDV (%)]]</f>
        <v>0</v>
      </c>
      <c r="R44" s="236">
        <f>+Sklop15[[#This Row],[cena/enota brez DDV v EUR]]+Sklop15[[#This Row],[Davek (EUR)]]</f>
        <v>0</v>
      </c>
      <c r="S44" s="236">
        <f>+Sklop15[[#This Row],[cena/enota brez DDV v EUR]]*Sklop15[[#This Row],[Okvirna količina]]</f>
        <v>0</v>
      </c>
      <c r="T44" s="238">
        <f>+Sklop15[[#This Row],[Končna cena/enoto mere (EUR) z DDV]]*Sklop15[[#This Row],[Okvirna količina]]</f>
        <v>0</v>
      </c>
      <c r="U44" s="138" t="s">
        <v>161</v>
      </c>
    </row>
    <row r="45" spans="1:21" s="57" customFormat="1" ht="12">
      <c r="A45" s="85" t="s">
        <v>32</v>
      </c>
      <c r="B45" s="239" t="s">
        <v>720</v>
      </c>
      <c r="C45" s="231" t="s">
        <v>161</v>
      </c>
      <c r="D45" s="240" t="s">
        <v>1</v>
      </c>
      <c r="E45" s="115"/>
      <c r="F45" s="233">
        <v>800</v>
      </c>
      <c r="G45" s="246" t="s">
        <v>276</v>
      </c>
      <c r="H4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45" s="233" t="str">
        <f>IF(Sklop15[[#This Row],[ZAHTEVANA SHEMA KAKOVOSTI]]&lt;&gt;"",Sklop15[[#This Row],[Preračunana masa/volumen/kos na enoto kg]],"")</f>
        <v/>
      </c>
      <c r="J45" s="234"/>
      <c r="K45" s="190" t="s">
        <v>161</v>
      </c>
      <c r="L45" s="190" t="s">
        <v>161</v>
      </c>
      <c r="M45" s="190" t="s">
        <v>161</v>
      </c>
      <c r="N45" s="89"/>
      <c r="O45" s="139" t="s">
        <v>161</v>
      </c>
      <c r="P45" s="244"/>
      <c r="Q45" s="236">
        <f>+Sklop15[[#This Row],[cena/enota brez DDV v EUR]]*Sklop15[[#This Row],[Stopnja DDV (%)]]</f>
        <v>0</v>
      </c>
      <c r="R45" s="236">
        <f>+Sklop15[[#This Row],[cena/enota brez DDV v EUR]]+Sklop15[[#This Row],[Davek (EUR)]]</f>
        <v>0</v>
      </c>
      <c r="S45" s="236">
        <f>+Sklop15[[#This Row],[cena/enota brez DDV v EUR]]*Sklop15[[#This Row],[Okvirna količina]]</f>
        <v>0</v>
      </c>
      <c r="T45" s="238">
        <f>+Sklop15[[#This Row],[Končna cena/enoto mere (EUR) z DDV]]*Sklop15[[#This Row],[Okvirna količina]]</f>
        <v>0</v>
      </c>
      <c r="U45" s="138" t="s">
        <v>161</v>
      </c>
    </row>
    <row r="46" spans="1:21" s="57" customFormat="1" ht="12">
      <c r="A46" s="85" t="s">
        <v>33</v>
      </c>
      <c r="B46" s="239" t="s">
        <v>721</v>
      </c>
      <c r="C46" s="231" t="s">
        <v>161</v>
      </c>
      <c r="D46" s="240" t="s">
        <v>1</v>
      </c>
      <c r="E46" s="115"/>
      <c r="F46" s="233">
        <v>5</v>
      </c>
      <c r="G46" s="246" t="s">
        <v>276</v>
      </c>
      <c r="H4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6" s="233" t="str">
        <f>IF(Sklop15[[#This Row],[ZAHTEVANA SHEMA KAKOVOSTI]]&lt;&gt;"",Sklop15[[#This Row],[Preračunana masa/volumen/kos na enoto kg]],"")</f>
        <v/>
      </c>
      <c r="J46" s="234"/>
      <c r="K46" s="190" t="s">
        <v>161</v>
      </c>
      <c r="L46" s="190" t="s">
        <v>161</v>
      </c>
      <c r="M46" s="190" t="s">
        <v>161</v>
      </c>
      <c r="N46" s="89"/>
      <c r="O46" s="139" t="s">
        <v>161</v>
      </c>
      <c r="P46" s="244"/>
      <c r="Q46" s="236">
        <f>+Sklop15[[#This Row],[cena/enota brez DDV v EUR]]*Sklop15[[#This Row],[Stopnja DDV (%)]]</f>
        <v>0</v>
      </c>
      <c r="R46" s="236">
        <f>+Sklop15[[#This Row],[cena/enota brez DDV v EUR]]+Sklop15[[#This Row],[Davek (EUR)]]</f>
        <v>0</v>
      </c>
      <c r="S46" s="236">
        <f>+Sklop15[[#This Row],[cena/enota brez DDV v EUR]]*Sklop15[[#This Row],[Okvirna količina]]</f>
        <v>0</v>
      </c>
      <c r="T46" s="238">
        <f>+Sklop15[[#This Row],[Končna cena/enoto mere (EUR) z DDV]]*Sklop15[[#This Row],[Okvirna količina]]</f>
        <v>0</v>
      </c>
      <c r="U46" s="138" t="s">
        <v>161</v>
      </c>
    </row>
    <row r="47" spans="1:21" s="57" customFormat="1" ht="12">
      <c r="A47" s="85" t="s">
        <v>34</v>
      </c>
      <c r="B47" s="239" t="s">
        <v>722</v>
      </c>
      <c r="C47" s="231" t="s">
        <v>161</v>
      </c>
      <c r="D47" s="240" t="s">
        <v>1</v>
      </c>
      <c r="E47" s="115"/>
      <c r="F47" s="233">
        <v>5</v>
      </c>
      <c r="G47" s="246" t="s">
        <v>276</v>
      </c>
      <c r="H4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7" s="233" t="str">
        <f>IF(Sklop15[[#This Row],[ZAHTEVANA SHEMA KAKOVOSTI]]&lt;&gt;"",Sklop15[[#This Row],[Preračunana masa/volumen/kos na enoto kg]],"")</f>
        <v/>
      </c>
      <c r="J47" s="234"/>
      <c r="K47" s="190" t="s">
        <v>161</v>
      </c>
      <c r="L47" s="190" t="s">
        <v>161</v>
      </c>
      <c r="M47" s="190" t="s">
        <v>161</v>
      </c>
      <c r="N47" s="89"/>
      <c r="O47" s="139" t="s">
        <v>161</v>
      </c>
      <c r="P47" s="244"/>
      <c r="Q47" s="236">
        <f>+Sklop15[[#This Row],[cena/enota brez DDV v EUR]]*Sklop15[[#This Row],[Stopnja DDV (%)]]</f>
        <v>0</v>
      </c>
      <c r="R47" s="236">
        <f>+Sklop15[[#This Row],[cena/enota brez DDV v EUR]]+Sklop15[[#This Row],[Davek (EUR)]]</f>
        <v>0</v>
      </c>
      <c r="S47" s="236">
        <f>+Sklop15[[#This Row],[cena/enota brez DDV v EUR]]*Sklop15[[#This Row],[Okvirna količina]]</f>
        <v>0</v>
      </c>
      <c r="T47" s="238">
        <f>+Sklop15[[#This Row],[Končna cena/enoto mere (EUR) z DDV]]*Sklop15[[#This Row],[Okvirna količina]]</f>
        <v>0</v>
      </c>
      <c r="U47" s="138" t="s">
        <v>161</v>
      </c>
    </row>
    <row r="48" spans="1:21" s="57" customFormat="1" ht="12">
      <c r="A48" s="85" t="s">
        <v>35</v>
      </c>
      <c r="B48" s="239" t="s">
        <v>723</v>
      </c>
      <c r="C48" s="231" t="s">
        <v>161</v>
      </c>
      <c r="D48" s="240" t="s">
        <v>1</v>
      </c>
      <c r="E48" s="115"/>
      <c r="F48" s="233">
        <v>200</v>
      </c>
      <c r="G48" s="246" t="s">
        <v>276</v>
      </c>
      <c r="H4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233" t="str">
        <f>IF(Sklop15[[#This Row],[ZAHTEVANA SHEMA KAKOVOSTI]]&lt;&gt;"",Sklop15[[#This Row],[Preračunana masa/volumen/kos na enoto kg]],"")</f>
        <v/>
      </c>
      <c r="J48" s="234"/>
      <c r="K48" s="190" t="s">
        <v>161</v>
      </c>
      <c r="L48" s="190" t="s">
        <v>161</v>
      </c>
      <c r="M48" s="190" t="s">
        <v>161</v>
      </c>
      <c r="N48" s="89"/>
      <c r="O48" s="139" t="s">
        <v>161</v>
      </c>
      <c r="P48" s="244"/>
      <c r="Q48" s="236">
        <f>+Sklop15[[#This Row],[cena/enota brez DDV v EUR]]*Sklop15[[#This Row],[Stopnja DDV (%)]]</f>
        <v>0</v>
      </c>
      <c r="R48" s="236">
        <f>+Sklop15[[#This Row],[cena/enota brez DDV v EUR]]+Sklop15[[#This Row],[Davek (EUR)]]</f>
        <v>0</v>
      </c>
      <c r="S48" s="236">
        <f>+Sklop15[[#This Row],[cena/enota brez DDV v EUR]]*Sklop15[[#This Row],[Okvirna količina]]</f>
        <v>0</v>
      </c>
      <c r="T48" s="238">
        <f>+Sklop15[[#This Row],[Končna cena/enoto mere (EUR) z DDV]]*Sklop15[[#This Row],[Okvirna količina]]</f>
        <v>0</v>
      </c>
      <c r="U48" s="138" t="s">
        <v>161</v>
      </c>
    </row>
    <row r="49" spans="1:21" s="57" customFormat="1" ht="12">
      <c r="A49" s="85" t="s">
        <v>36</v>
      </c>
      <c r="B49" s="239" t="s">
        <v>724</v>
      </c>
      <c r="C49" s="231" t="s">
        <v>161</v>
      </c>
      <c r="D49" s="240" t="s">
        <v>1</v>
      </c>
      <c r="E49" s="115"/>
      <c r="F49" s="233">
        <v>5</v>
      </c>
      <c r="G49" s="246" t="s">
        <v>276</v>
      </c>
      <c r="H4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49" s="233" t="str">
        <f>IF(Sklop15[[#This Row],[ZAHTEVANA SHEMA KAKOVOSTI]]&lt;&gt;"",Sklop15[[#This Row],[Preračunana masa/volumen/kos na enoto kg]],"")</f>
        <v/>
      </c>
      <c r="J49" s="234"/>
      <c r="K49" s="190" t="s">
        <v>161</v>
      </c>
      <c r="L49" s="190" t="s">
        <v>161</v>
      </c>
      <c r="M49" s="190" t="s">
        <v>161</v>
      </c>
      <c r="N49" s="89"/>
      <c r="O49" s="139" t="s">
        <v>161</v>
      </c>
      <c r="P49" s="244"/>
      <c r="Q49" s="236">
        <f>+Sklop15[[#This Row],[cena/enota brez DDV v EUR]]*Sklop15[[#This Row],[Stopnja DDV (%)]]</f>
        <v>0</v>
      </c>
      <c r="R49" s="236">
        <f>+Sklop15[[#This Row],[cena/enota brez DDV v EUR]]+Sklop15[[#This Row],[Davek (EUR)]]</f>
        <v>0</v>
      </c>
      <c r="S49" s="236">
        <f>+Sklop15[[#This Row],[cena/enota brez DDV v EUR]]*Sklop15[[#This Row],[Okvirna količina]]</f>
        <v>0</v>
      </c>
      <c r="T49" s="238">
        <f>+Sklop15[[#This Row],[Končna cena/enoto mere (EUR) z DDV]]*Sklop15[[#This Row],[Okvirna količina]]</f>
        <v>0</v>
      </c>
      <c r="U49" s="138" t="s">
        <v>161</v>
      </c>
    </row>
    <row r="50" spans="1:21" s="57" customFormat="1" ht="12">
      <c r="A50" s="85" t="s">
        <v>37</v>
      </c>
      <c r="B50" s="239" t="s">
        <v>725</v>
      </c>
      <c r="C50" s="231" t="s">
        <v>161</v>
      </c>
      <c r="D50" s="240" t="s">
        <v>1</v>
      </c>
      <c r="E50" s="115"/>
      <c r="F50" s="233">
        <v>10</v>
      </c>
      <c r="G50" s="246" t="s">
        <v>276</v>
      </c>
      <c r="H5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0" s="233" t="str">
        <f>IF(Sklop15[[#This Row],[ZAHTEVANA SHEMA KAKOVOSTI]]&lt;&gt;"",Sklop15[[#This Row],[Preračunana masa/volumen/kos na enoto kg]],"")</f>
        <v/>
      </c>
      <c r="J50" s="234"/>
      <c r="K50" s="190" t="s">
        <v>161</v>
      </c>
      <c r="L50" s="190" t="s">
        <v>161</v>
      </c>
      <c r="M50" s="190" t="s">
        <v>161</v>
      </c>
      <c r="N50" s="89"/>
      <c r="O50" s="139" t="s">
        <v>161</v>
      </c>
      <c r="P50" s="244"/>
      <c r="Q50" s="236">
        <f>+Sklop15[[#This Row],[cena/enota brez DDV v EUR]]*Sklop15[[#This Row],[Stopnja DDV (%)]]</f>
        <v>0</v>
      </c>
      <c r="R50" s="236">
        <f>+Sklop15[[#This Row],[cena/enota brez DDV v EUR]]+Sklop15[[#This Row],[Davek (EUR)]]</f>
        <v>0</v>
      </c>
      <c r="S50" s="236">
        <f>+Sklop15[[#This Row],[cena/enota brez DDV v EUR]]*Sklop15[[#This Row],[Okvirna količina]]</f>
        <v>0</v>
      </c>
      <c r="T50" s="238">
        <f>+Sklop15[[#This Row],[Končna cena/enoto mere (EUR) z DDV]]*Sklop15[[#This Row],[Okvirna količina]]</f>
        <v>0</v>
      </c>
      <c r="U50" s="138" t="s">
        <v>161</v>
      </c>
    </row>
    <row r="51" spans="1:21" s="57" customFormat="1" ht="12">
      <c r="A51" s="85" t="s">
        <v>38</v>
      </c>
      <c r="B51" s="239" t="s">
        <v>726</v>
      </c>
      <c r="C51" s="231" t="s">
        <v>161</v>
      </c>
      <c r="D51" s="240" t="s">
        <v>1</v>
      </c>
      <c r="E51" s="115"/>
      <c r="F51" s="233">
        <v>100</v>
      </c>
      <c r="G51" s="246" t="s">
        <v>276</v>
      </c>
      <c r="H5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51" s="233" t="str">
        <f>IF(Sklop15[[#This Row],[ZAHTEVANA SHEMA KAKOVOSTI]]&lt;&gt;"",Sklop15[[#This Row],[Preračunana masa/volumen/kos na enoto kg]],"")</f>
        <v/>
      </c>
      <c r="J51" s="234"/>
      <c r="K51" s="190" t="s">
        <v>161</v>
      </c>
      <c r="L51" s="190" t="s">
        <v>161</v>
      </c>
      <c r="M51" s="190" t="s">
        <v>161</v>
      </c>
      <c r="N51" s="89"/>
      <c r="O51" s="139" t="s">
        <v>161</v>
      </c>
      <c r="P51" s="244"/>
      <c r="Q51" s="236">
        <f>+Sklop15[[#This Row],[cena/enota brez DDV v EUR]]*Sklop15[[#This Row],[Stopnja DDV (%)]]</f>
        <v>0</v>
      </c>
      <c r="R51" s="236">
        <f>+Sklop15[[#This Row],[cena/enota brez DDV v EUR]]+Sklop15[[#This Row],[Davek (EUR)]]</f>
        <v>0</v>
      </c>
      <c r="S51" s="236">
        <f>+Sklop15[[#This Row],[cena/enota brez DDV v EUR]]*Sklop15[[#This Row],[Okvirna količina]]</f>
        <v>0</v>
      </c>
      <c r="T51" s="238">
        <f>+Sklop15[[#This Row],[Končna cena/enoto mere (EUR) z DDV]]*Sklop15[[#This Row],[Okvirna količina]]</f>
        <v>0</v>
      </c>
      <c r="U51" s="138" t="s">
        <v>161</v>
      </c>
    </row>
    <row r="52" spans="1:21" s="57" customFormat="1" ht="12">
      <c r="A52" s="85" t="s">
        <v>39</v>
      </c>
      <c r="B52" s="239" t="s">
        <v>727</v>
      </c>
      <c r="C52" s="231" t="s">
        <v>161</v>
      </c>
      <c r="D52" s="240" t="s">
        <v>1</v>
      </c>
      <c r="E52" s="115"/>
      <c r="F52" s="233">
        <v>10</v>
      </c>
      <c r="G52" s="246" t="s">
        <v>276</v>
      </c>
      <c r="H5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2" s="233" t="str">
        <f>IF(Sklop15[[#This Row],[ZAHTEVANA SHEMA KAKOVOSTI]]&lt;&gt;"",Sklop15[[#This Row],[Preračunana masa/volumen/kos na enoto kg]],"")</f>
        <v/>
      </c>
      <c r="J52" s="234"/>
      <c r="K52" s="190" t="s">
        <v>161</v>
      </c>
      <c r="L52" s="190" t="s">
        <v>161</v>
      </c>
      <c r="M52" s="190" t="s">
        <v>161</v>
      </c>
      <c r="N52" s="89"/>
      <c r="O52" s="139" t="s">
        <v>161</v>
      </c>
      <c r="P52" s="244"/>
      <c r="Q52" s="236">
        <f>+Sklop15[[#This Row],[cena/enota brez DDV v EUR]]*Sklop15[[#This Row],[Stopnja DDV (%)]]</f>
        <v>0</v>
      </c>
      <c r="R52" s="236">
        <f>+Sklop15[[#This Row],[cena/enota brez DDV v EUR]]+Sklop15[[#This Row],[Davek (EUR)]]</f>
        <v>0</v>
      </c>
      <c r="S52" s="236">
        <f>+Sklop15[[#This Row],[cena/enota brez DDV v EUR]]*Sklop15[[#This Row],[Okvirna količina]]</f>
        <v>0</v>
      </c>
      <c r="T52" s="238">
        <f>+Sklop15[[#This Row],[Končna cena/enoto mere (EUR) z DDV]]*Sklop15[[#This Row],[Okvirna količina]]</f>
        <v>0</v>
      </c>
      <c r="U52" s="138" t="s">
        <v>161</v>
      </c>
    </row>
    <row r="53" spans="1:21" s="57" customFormat="1" ht="12">
      <c r="A53" s="85" t="s">
        <v>40</v>
      </c>
      <c r="B53" s="239" t="s">
        <v>728</v>
      </c>
      <c r="C53" s="231" t="s">
        <v>161</v>
      </c>
      <c r="D53" s="240" t="s">
        <v>1</v>
      </c>
      <c r="E53" s="115"/>
      <c r="F53" s="233">
        <v>5</v>
      </c>
      <c r="G53" s="246" t="s">
        <v>276</v>
      </c>
      <c r="H5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3" s="233" t="str">
        <f>IF(Sklop15[[#This Row],[ZAHTEVANA SHEMA KAKOVOSTI]]&lt;&gt;"",Sklop15[[#This Row],[Preračunana masa/volumen/kos na enoto kg]],"")</f>
        <v/>
      </c>
      <c r="J53" s="234"/>
      <c r="K53" s="190" t="s">
        <v>161</v>
      </c>
      <c r="L53" s="190" t="s">
        <v>161</v>
      </c>
      <c r="M53" s="190" t="s">
        <v>161</v>
      </c>
      <c r="N53" s="89"/>
      <c r="O53" s="139" t="s">
        <v>161</v>
      </c>
      <c r="P53" s="244"/>
      <c r="Q53" s="236">
        <f>+Sklop15[[#This Row],[cena/enota brez DDV v EUR]]*Sklop15[[#This Row],[Stopnja DDV (%)]]</f>
        <v>0</v>
      </c>
      <c r="R53" s="236">
        <f>+Sklop15[[#This Row],[cena/enota brez DDV v EUR]]+Sklop15[[#This Row],[Davek (EUR)]]</f>
        <v>0</v>
      </c>
      <c r="S53" s="236">
        <f>+Sklop15[[#This Row],[cena/enota brez DDV v EUR]]*Sklop15[[#This Row],[Okvirna količina]]</f>
        <v>0</v>
      </c>
      <c r="T53" s="238">
        <f>+Sklop15[[#This Row],[Končna cena/enoto mere (EUR) z DDV]]*Sklop15[[#This Row],[Okvirna količina]]</f>
        <v>0</v>
      </c>
      <c r="U53" s="138" t="s">
        <v>161</v>
      </c>
    </row>
    <row r="54" spans="1:21" s="57" customFormat="1" ht="12">
      <c r="A54" s="85" t="s">
        <v>41</v>
      </c>
      <c r="B54" s="239" t="s">
        <v>729</v>
      </c>
      <c r="C54" s="231" t="s">
        <v>161</v>
      </c>
      <c r="D54" s="240" t="s">
        <v>1</v>
      </c>
      <c r="E54" s="115"/>
      <c r="F54" s="233">
        <v>20</v>
      </c>
      <c r="G54" s="246" t="s">
        <v>276</v>
      </c>
      <c r="H5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4" s="233" t="str">
        <f>IF(Sklop15[[#This Row],[ZAHTEVANA SHEMA KAKOVOSTI]]&lt;&gt;"",Sklop15[[#This Row],[Preračunana masa/volumen/kos na enoto kg]],"")</f>
        <v/>
      </c>
      <c r="J54" s="234"/>
      <c r="K54" s="190" t="s">
        <v>161</v>
      </c>
      <c r="L54" s="190" t="s">
        <v>161</v>
      </c>
      <c r="M54" s="190" t="s">
        <v>161</v>
      </c>
      <c r="N54" s="89"/>
      <c r="O54" s="139" t="s">
        <v>161</v>
      </c>
      <c r="P54" s="244"/>
      <c r="Q54" s="236">
        <f>+Sklop15[[#This Row],[cena/enota brez DDV v EUR]]*Sklop15[[#This Row],[Stopnja DDV (%)]]</f>
        <v>0</v>
      </c>
      <c r="R54" s="236">
        <f>+Sklop15[[#This Row],[cena/enota brez DDV v EUR]]+Sklop15[[#This Row],[Davek (EUR)]]</f>
        <v>0</v>
      </c>
      <c r="S54" s="236">
        <f>+Sklop15[[#This Row],[cena/enota brez DDV v EUR]]*Sklop15[[#This Row],[Okvirna količina]]</f>
        <v>0</v>
      </c>
      <c r="T54" s="238">
        <f>+Sklop15[[#This Row],[Končna cena/enoto mere (EUR) z DDV]]*Sklop15[[#This Row],[Okvirna količina]]</f>
        <v>0</v>
      </c>
      <c r="U54" s="138" t="s">
        <v>161</v>
      </c>
    </row>
    <row r="55" spans="1:21" s="57" customFormat="1" ht="12">
      <c r="A55" s="85" t="s">
        <v>42</v>
      </c>
      <c r="B55" s="239" t="s">
        <v>730</v>
      </c>
      <c r="C55" s="231" t="s">
        <v>161</v>
      </c>
      <c r="D55" s="240" t="s">
        <v>1</v>
      </c>
      <c r="E55" s="115"/>
      <c r="F55" s="233">
        <v>20</v>
      </c>
      <c r="G55" s="246" t="s">
        <v>276</v>
      </c>
      <c r="H5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5" s="233" t="str">
        <f>IF(Sklop15[[#This Row],[ZAHTEVANA SHEMA KAKOVOSTI]]&lt;&gt;"",Sklop15[[#This Row],[Preračunana masa/volumen/kos na enoto kg]],"")</f>
        <v/>
      </c>
      <c r="J55" s="234"/>
      <c r="K55" s="190" t="s">
        <v>161</v>
      </c>
      <c r="L55" s="190" t="s">
        <v>161</v>
      </c>
      <c r="M55" s="190" t="s">
        <v>161</v>
      </c>
      <c r="N55" s="89"/>
      <c r="O55" s="139" t="s">
        <v>161</v>
      </c>
      <c r="P55" s="244"/>
      <c r="Q55" s="236">
        <f>+Sklop15[[#This Row],[cena/enota brez DDV v EUR]]*Sklop15[[#This Row],[Stopnja DDV (%)]]</f>
        <v>0</v>
      </c>
      <c r="R55" s="236">
        <f>+Sklop15[[#This Row],[cena/enota brez DDV v EUR]]+Sklop15[[#This Row],[Davek (EUR)]]</f>
        <v>0</v>
      </c>
      <c r="S55" s="236">
        <f>+Sklop15[[#This Row],[cena/enota brez DDV v EUR]]*Sklop15[[#This Row],[Okvirna količina]]</f>
        <v>0</v>
      </c>
      <c r="T55" s="238">
        <f>+Sklop15[[#This Row],[Končna cena/enoto mere (EUR) z DDV]]*Sklop15[[#This Row],[Okvirna količina]]</f>
        <v>0</v>
      </c>
      <c r="U55" s="138" t="s">
        <v>161</v>
      </c>
    </row>
    <row r="56" spans="1:21" s="57" customFormat="1" ht="12">
      <c r="A56" s="85" t="s">
        <v>43</v>
      </c>
      <c r="B56" s="239" t="s">
        <v>731</v>
      </c>
      <c r="C56" s="231" t="s">
        <v>161</v>
      </c>
      <c r="D56" s="240" t="s">
        <v>1</v>
      </c>
      <c r="E56" s="115"/>
      <c r="F56" s="233">
        <v>20</v>
      </c>
      <c r="G56" s="246" t="s">
        <v>276</v>
      </c>
      <c r="H5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56" s="233" t="str">
        <f>IF(Sklop15[[#This Row],[ZAHTEVANA SHEMA KAKOVOSTI]]&lt;&gt;"",Sklop15[[#This Row],[Preračunana masa/volumen/kos na enoto kg]],"")</f>
        <v/>
      </c>
      <c r="J56" s="234"/>
      <c r="K56" s="190" t="s">
        <v>161</v>
      </c>
      <c r="L56" s="190" t="s">
        <v>161</v>
      </c>
      <c r="M56" s="190" t="s">
        <v>161</v>
      </c>
      <c r="N56" s="89"/>
      <c r="O56" s="139" t="s">
        <v>161</v>
      </c>
      <c r="P56" s="244"/>
      <c r="Q56" s="236">
        <f>+Sklop15[[#This Row],[cena/enota brez DDV v EUR]]*Sklop15[[#This Row],[Stopnja DDV (%)]]</f>
        <v>0</v>
      </c>
      <c r="R56" s="236">
        <f>+Sklop15[[#This Row],[cena/enota brez DDV v EUR]]+Sklop15[[#This Row],[Davek (EUR)]]</f>
        <v>0</v>
      </c>
      <c r="S56" s="236">
        <f>+Sklop15[[#This Row],[cena/enota brez DDV v EUR]]*Sklop15[[#This Row],[Okvirna količina]]</f>
        <v>0</v>
      </c>
      <c r="T56" s="238">
        <f>+Sklop15[[#This Row],[Končna cena/enoto mere (EUR) z DDV]]*Sklop15[[#This Row],[Okvirna količina]]</f>
        <v>0</v>
      </c>
      <c r="U56" s="138" t="s">
        <v>161</v>
      </c>
    </row>
    <row r="57" spans="1:21" s="57" customFormat="1" ht="15" customHeight="1">
      <c r="A57" s="85" t="s">
        <v>44</v>
      </c>
      <c r="B57" s="239" t="s">
        <v>732</v>
      </c>
      <c r="C57" s="231" t="s">
        <v>161</v>
      </c>
      <c r="D57" s="240" t="s">
        <v>1</v>
      </c>
      <c r="E57" s="115" t="s">
        <v>183</v>
      </c>
      <c r="F57" s="233">
        <v>50</v>
      </c>
      <c r="G57" s="246" t="s">
        <v>276</v>
      </c>
      <c r="H5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57" s="233">
        <f>IF(Sklop15[[#This Row],[ZAHTEVANA SHEMA KAKOVOSTI]]&lt;&gt;"",Sklop15[[#This Row],[Preračunana masa/volumen/kos na enoto kg]],"")</f>
        <v>50</v>
      </c>
      <c r="J57" s="234"/>
      <c r="K57" s="190" t="s">
        <v>161</v>
      </c>
      <c r="L57" s="190" t="s">
        <v>161</v>
      </c>
      <c r="M57" s="190" t="s">
        <v>161</v>
      </c>
      <c r="N57" s="89"/>
      <c r="O57" s="139" t="s">
        <v>161</v>
      </c>
      <c r="P57" s="244"/>
      <c r="Q57" s="236">
        <f>+Sklop15[[#This Row],[cena/enota brez DDV v EUR]]*Sklop15[[#This Row],[Stopnja DDV (%)]]</f>
        <v>0</v>
      </c>
      <c r="R57" s="236">
        <f>+Sklop15[[#This Row],[cena/enota brez DDV v EUR]]+Sklop15[[#This Row],[Davek (EUR)]]</f>
        <v>0</v>
      </c>
      <c r="S57" s="236">
        <f>+Sklop15[[#This Row],[cena/enota brez DDV v EUR]]*Sklop15[[#This Row],[Okvirna količina]]</f>
        <v>0</v>
      </c>
      <c r="T57" s="238">
        <f>+Sklop15[[#This Row],[Končna cena/enoto mere (EUR) z DDV]]*Sklop15[[#This Row],[Okvirna količina]]</f>
        <v>0</v>
      </c>
      <c r="U57" s="138" t="s">
        <v>161</v>
      </c>
    </row>
    <row r="58" spans="1:21" s="57" customFormat="1" ht="15" customHeight="1">
      <c r="A58" s="85" t="s">
        <v>49</v>
      </c>
      <c r="B58" s="239" t="s">
        <v>291</v>
      </c>
      <c r="C58" s="231" t="s">
        <v>161</v>
      </c>
      <c r="D58" s="240" t="s">
        <v>1</v>
      </c>
      <c r="E58" s="115"/>
      <c r="F58" s="233">
        <v>900</v>
      </c>
      <c r="G58" s="246" t="s">
        <v>276</v>
      </c>
      <c r="H5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</v>
      </c>
      <c r="I58" s="233" t="str">
        <f>IF(Sklop15[[#This Row],[ZAHTEVANA SHEMA KAKOVOSTI]]&lt;&gt;"",Sklop15[[#This Row],[Preračunana masa/volumen/kos na enoto kg]],"")</f>
        <v/>
      </c>
      <c r="J58" s="234"/>
      <c r="K58" s="190" t="s">
        <v>161</v>
      </c>
      <c r="L58" s="190" t="s">
        <v>161</v>
      </c>
      <c r="M58" s="190" t="s">
        <v>161</v>
      </c>
      <c r="N58" s="89"/>
      <c r="O58" s="139" t="s">
        <v>161</v>
      </c>
      <c r="P58" s="244"/>
      <c r="Q58" s="236">
        <f>+Sklop15[[#This Row],[cena/enota brez DDV v EUR]]*Sklop15[[#This Row],[Stopnja DDV (%)]]</f>
        <v>0</v>
      </c>
      <c r="R58" s="236">
        <f>+Sklop15[[#This Row],[cena/enota brez DDV v EUR]]+Sklop15[[#This Row],[Davek (EUR)]]</f>
        <v>0</v>
      </c>
      <c r="S58" s="236">
        <f>+Sklop15[[#This Row],[cena/enota brez DDV v EUR]]*Sklop15[[#This Row],[Okvirna količina]]</f>
        <v>0</v>
      </c>
      <c r="T58" s="238">
        <f>+Sklop15[[#This Row],[Končna cena/enoto mere (EUR) z DDV]]*Sklop15[[#This Row],[Okvirna količina]]</f>
        <v>0</v>
      </c>
      <c r="U58" s="138" t="s">
        <v>161</v>
      </c>
    </row>
    <row r="59" spans="1:21" s="57" customFormat="1" ht="12">
      <c r="A59" s="85" t="s">
        <v>45</v>
      </c>
      <c r="B59" s="239" t="s">
        <v>733</v>
      </c>
      <c r="C59" s="231" t="s">
        <v>161</v>
      </c>
      <c r="D59" s="240" t="s">
        <v>1</v>
      </c>
      <c r="E59" s="115"/>
      <c r="F59" s="233">
        <v>5</v>
      </c>
      <c r="G59" s="246" t="s">
        <v>276</v>
      </c>
      <c r="H5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59" s="233" t="str">
        <f>IF(Sklop15[[#This Row],[ZAHTEVANA SHEMA KAKOVOSTI]]&lt;&gt;"",Sklop15[[#This Row],[Preračunana masa/volumen/kos na enoto kg]],"")</f>
        <v/>
      </c>
      <c r="J59" s="234"/>
      <c r="K59" s="190" t="s">
        <v>161</v>
      </c>
      <c r="L59" s="190" t="s">
        <v>161</v>
      </c>
      <c r="M59" s="190" t="s">
        <v>161</v>
      </c>
      <c r="N59" s="89"/>
      <c r="O59" s="139" t="s">
        <v>161</v>
      </c>
      <c r="P59" s="244"/>
      <c r="Q59" s="236">
        <f>+Sklop15[[#This Row],[cena/enota brez DDV v EUR]]*Sklop15[[#This Row],[Stopnja DDV (%)]]</f>
        <v>0</v>
      </c>
      <c r="R59" s="236">
        <f>+Sklop15[[#This Row],[cena/enota brez DDV v EUR]]+Sklop15[[#This Row],[Davek (EUR)]]</f>
        <v>0</v>
      </c>
      <c r="S59" s="236">
        <f>+Sklop15[[#This Row],[cena/enota brez DDV v EUR]]*Sklop15[[#This Row],[Okvirna količina]]</f>
        <v>0</v>
      </c>
      <c r="T59" s="238">
        <f>+Sklop15[[#This Row],[Končna cena/enoto mere (EUR) z DDV]]*Sklop15[[#This Row],[Okvirna količina]]</f>
        <v>0</v>
      </c>
      <c r="U59" s="138" t="s">
        <v>161</v>
      </c>
    </row>
    <row r="60" spans="1:21" s="57" customFormat="1" ht="12">
      <c r="A60" s="85" t="s">
        <v>46</v>
      </c>
      <c r="B60" s="239" t="s">
        <v>734</v>
      </c>
      <c r="C60" s="231" t="s">
        <v>161</v>
      </c>
      <c r="D60" s="240" t="s">
        <v>1</v>
      </c>
      <c r="E60" s="115"/>
      <c r="F60" s="233">
        <v>20</v>
      </c>
      <c r="G60" s="246" t="s">
        <v>276</v>
      </c>
      <c r="H6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0" s="233" t="str">
        <f>IF(Sklop15[[#This Row],[ZAHTEVANA SHEMA KAKOVOSTI]]&lt;&gt;"",Sklop15[[#This Row],[Preračunana masa/volumen/kos na enoto kg]],"")</f>
        <v/>
      </c>
      <c r="J60" s="234"/>
      <c r="K60" s="190" t="s">
        <v>161</v>
      </c>
      <c r="L60" s="190" t="s">
        <v>161</v>
      </c>
      <c r="M60" s="190" t="s">
        <v>161</v>
      </c>
      <c r="N60" s="89"/>
      <c r="O60" s="139" t="s">
        <v>161</v>
      </c>
      <c r="P60" s="244"/>
      <c r="Q60" s="236">
        <f>+Sklop15[[#This Row],[cena/enota brez DDV v EUR]]*Sklop15[[#This Row],[Stopnja DDV (%)]]</f>
        <v>0</v>
      </c>
      <c r="R60" s="236">
        <f>+Sklop15[[#This Row],[cena/enota brez DDV v EUR]]+Sklop15[[#This Row],[Davek (EUR)]]</f>
        <v>0</v>
      </c>
      <c r="S60" s="236">
        <f>+Sklop15[[#This Row],[cena/enota brez DDV v EUR]]*Sklop15[[#This Row],[Okvirna količina]]</f>
        <v>0</v>
      </c>
      <c r="T60" s="238">
        <f>+Sklop15[[#This Row],[Končna cena/enoto mere (EUR) z DDV]]*Sklop15[[#This Row],[Okvirna količina]]</f>
        <v>0</v>
      </c>
      <c r="U60" s="138" t="s">
        <v>161</v>
      </c>
    </row>
    <row r="61" spans="1:21" s="57" customFormat="1" ht="12">
      <c r="A61" s="85" t="s">
        <v>50</v>
      </c>
      <c r="B61" s="239" t="s">
        <v>735</v>
      </c>
      <c r="C61" s="231" t="s">
        <v>161</v>
      </c>
      <c r="D61" s="240" t="s">
        <v>1</v>
      </c>
      <c r="E61" s="115"/>
      <c r="F61" s="233">
        <v>20</v>
      </c>
      <c r="G61" s="246" t="s">
        <v>276</v>
      </c>
      <c r="H6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1" s="233" t="str">
        <f>IF(Sklop15[[#This Row],[ZAHTEVANA SHEMA KAKOVOSTI]]&lt;&gt;"",Sklop15[[#This Row],[Preračunana masa/volumen/kos na enoto kg]],"")</f>
        <v/>
      </c>
      <c r="J61" s="234"/>
      <c r="K61" s="190" t="s">
        <v>161</v>
      </c>
      <c r="L61" s="190" t="s">
        <v>161</v>
      </c>
      <c r="M61" s="190" t="s">
        <v>161</v>
      </c>
      <c r="N61" s="89"/>
      <c r="O61" s="139" t="s">
        <v>161</v>
      </c>
      <c r="P61" s="244"/>
      <c r="Q61" s="236">
        <f>+Sklop15[[#This Row],[cena/enota brez DDV v EUR]]*Sklop15[[#This Row],[Stopnja DDV (%)]]</f>
        <v>0</v>
      </c>
      <c r="R61" s="236">
        <f>+Sklop15[[#This Row],[cena/enota brez DDV v EUR]]+Sklop15[[#This Row],[Davek (EUR)]]</f>
        <v>0</v>
      </c>
      <c r="S61" s="236">
        <f>+Sklop15[[#This Row],[cena/enota brez DDV v EUR]]*Sklop15[[#This Row],[Okvirna količina]]</f>
        <v>0</v>
      </c>
      <c r="T61" s="238">
        <f>+Sklop15[[#This Row],[Končna cena/enoto mere (EUR) z DDV]]*Sklop15[[#This Row],[Okvirna količina]]</f>
        <v>0</v>
      </c>
      <c r="U61" s="138" t="s">
        <v>161</v>
      </c>
    </row>
    <row r="62" spans="1:21" s="57" customFormat="1" ht="12">
      <c r="A62" s="85" t="s">
        <v>51</v>
      </c>
      <c r="B62" s="239" t="s">
        <v>292</v>
      </c>
      <c r="C62" s="231" t="s">
        <v>161</v>
      </c>
      <c r="D62" s="240" t="s">
        <v>1</v>
      </c>
      <c r="E62" s="115"/>
      <c r="F62" s="233">
        <v>1100</v>
      </c>
      <c r="G62" s="246" t="s">
        <v>276</v>
      </c>
      <c r="H6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1100</v>
      </c>
      <c r="I62" s="233" t="str">
        <f>IF(Sklop15[[#This Row],[ZAHTEVANA SHEMA KAKOVOSTI]]&lt;&gt;"",Sklop15[[#This Row],[Preračunana masa/volumen/kos na enoto kg]],"")</f>
        <v/>
      </c>
      <c r="J62" s="234"/>
      <c r="K62" s="190" t="s">
        <v>161</v>
      </c>
      <c r="L62" s="190" t="s">
        <v>161</v>
      </c>
      <c r="M62" s="190" t="s">
        <v>161</v>
      </c>
      <c r="N62" s="89"/>
      <c r="O62" s="139" t="s">
        <v>161</v>
      </c>
      <c r="P62" s="244"/>
      <c r="Q62" s="236">
        <f>+Sklop15[[#This Row],[cena/enota brez DDV v EUR]]*Sklop15[[#This Row],[Stopnja DDV (%)]]</f>
        <v>0</v>
      </c>
      <c r="R62" s="236">
        <f>+Sklop15[[#This Row],[cena/enota brez DDV v EUR]]+Sklop15[[#This Row],[Davek (EUR)]]</f>
        <v>0</v>
      </c>
      <c r="S62" s="236">
        <f>+Sklop15[[#This Row],[cena/enota brez DDV v EUR]]*Sklop15[[#This Row],[Okvirna količina]]</f>
        <v>0</v>
      </c>
      <c r="T62" s="238">
        <f>+Sklop15[[#This Row],[Končna cena/enoto mere (EUR) z DDV]]*Sklop15[[#This Row],[Okvirna količina]]</f>
        <v>0</v>
      </c>
      <c r="U62" s="138" t="s">
        <v>161</v>
      </c>
    </row>
    <row r="63" spans="1:21" s="57" customFormat="1" ht="12">
      <c r="A63" s="85" t="s">
        <v>47</v>
      </c>
      <c r="B63" s="239" t="s">
        <v>736</v>
      </c>
      <c r="C63" s="231" t="s">
        <v>161</v>
      </c>
      <c r="D63" s="240" t="s">
        <v>1</v>
      </c>
      <c r="E63" s="115"/>
      <c r="F63" s="233">
        <v>300</v>
      </c>
      <c r="G63" s="246" t="s">
        <v>276</v>
      </c>
      <c r="H6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63" s="233" t="str">
        <f>IF(Sklop15[[#This Row],[ZAHTEVANA SHEMA KAKOVOSTI]]&lt;&gt;"",Sklop15[[#This Row],[Preračunana masa/volumen/kos na enoto kg]],"")</f>
        <v/>
      </c>
      <c r="J63" s="234"/>
      <c r="K63" s="190" t="s">
        <v>161</v>
      </c>
      <c r="L63" s="190" t="s">
        <v>161</v>
      </c>
      <c r="M63" s="190" t="s">
        <v>161</v>
      </c>
      <c r="N63" s="89"/>
      <c r="O63" s="139" t="s">
        <v>161</v>
      </c>
      <c r="P63" s="244"/>
      <c r="Q63" s="236">
        <f>+Sklop15[[#This Row],[cena/enota brez DDV v EUR]]*Sklop15[[#This Row],[Stopnja DDV (%)]]</f>
        <v>0</v>
      </c>
      <c r="R63" s="236">
        <f>+Sklop15[[#This Row],[cena/enota brez DDV v EUR]]+Sklop15[[#This Row],[Davek (EUR)]]</f>
        <v>0</v>
      </c>
      <c r="S63" s="236">
        <f>+Sklop15[[#This Row],[cena/enota brez DDV v EUR]]*Sklop15[[#This Row],[Okvirna količina]]</f>
        <v>0</v>
      </c>
      <c r="T63" s="238">
        <f>+Sklop15[[#This Row],[Končna cena/enoto mere (EUR) z DDV]]*Sklop15[[#This Row],[Okvirna količina]]</f>
        <v>0</v>
      </c>
      <c r="U63" s="138" t="s">
        <v>161</v>
      </c>
    </row>
    <row r="64" spans="1:21" s="57" customFormat="1" ht="12">
      <c r="A64" s="85" t="s">
        <v>52</v>
      </c>
      <c r="B64" s="239" t="s">
        <v>737</v>
      </c>
      <c r="C64" s="231" t="s">
        <v>161</v>
      </c>
      <c r="D64" s="240" t="s">
        <v>1</v>
      </c>
      <c r="E64" s="115"/>
      <c r="F64" s="233">
        <v>30</v>
      </c>
      <c r="G64" s="246" t="s">
        <v>276</v>
      </c>
      <c r="H6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64" s="233" t="str">
        <f>IF(Sklop15[[#This Row],[ZAHTEVANA SHEMA KAKOVOSTI]]&lt;&gt;"",Sklop15[[#This Row],[Preračunana masa/volumen/kos na enoto kg]],"")</f>
        <v/>
      </c>
      <c r="J64" s="234"/>
      <c r="K64" s="190" t="s">
        <v>161</v>
      </c>
      <c r="L64" s="190" t="s">
        <v>161</v>
      </c>
      <c r="M64" s="190" t="s">
        <v>161</v>
      </c>
      <c r="N64" s="89"/>
      <c r="O64" s="139" t="s">
        <v>161</v>
      </c>
      <c r="P64" s="244"/>
      <c r="Q64" s="236">
        <f>+Sklop15[[#This Row],[cena/enota brez DDV v EUR]]*Sklop15[[#This Row],[Stopnja DDV (%)]]</f>
        <v>0</v>
      </c>
      <c r="R64" s="236">
        <f>+Sklop15[[#This Row],[cena/enota brez DDV v EUR]]+Sklop15[[#This Row],[Davek (EUR)]]</f>
        <v>0</v>
      </c>
      <c r="S64" s="236">
        <f>+Sklop15[[#This Row],[cena/enota brez DDV v EUR]]*Sklop15[[#This Row],[Okvirna količina]]</f>
        <v>0</v>
      </c>
      <c r="T64" s="238">
        <f>+Sklop15[[#This Row],[Končna cena/enoto mere (EUR) z DDV]]*Sklop15[[#This Row],[Okvirna količina]]</f>
        <v>0</v>
      </c>
      <c r="U64" s="138" t="s">
        <v>161</v>
      </c>
    </row>
    <row r="65" spans="1:21" s="57" customFormat="1" ht="12">
      <c r="A65" s="85" t="s">
        <v>48</v>
      </c>
      <c r="B65" s="239" t="s">
        <v>738</v>
      </c>
      <c r="C65" s="231" t="s">
        <v>161</v>
      </c>
      <c r="D65" s="240" t="s">
        <v>1</v>
      </c>
      <c r="E65" s="115"/>
      <c r="F65" s="233">
        <v>30</v>
      </c>
      <c r="G65" s="246" t="s">
        <v>276</v>
      </c>
      <c r="H6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65" s="233" t="str">
        <f>IF(Sklop15[[#This Row],[ZAHTEVANA SHEMA KAKOVOSTI]]&lt;&gt;"",Sklop15[[#This Row],[Preračunana masa/volumen/kos na enoto kg]],"")</f>
        <v/>
      </c>
      <c r="J65" s="234"/>
      <c r="K65" s="190" t="s">
        <v>161</v>
      </c>
      <c r="L65" s="190" t="s">
        <v>161</v>
      </c>
      <c r="M65" s="190" t="s">
        <v>161</v>
      </c>
      <c r="N65" s="89"/>
      <c r="O65" s="139" t="s">
        <v>161</v>
      </c>
      <c r="P65" s="244"/>
      <c r="Q65" s="236">
        <f>+Sklop15[[#This Row],[cena/enota brez DDV v EUR]]*Sklop15[[#This Row],[Stopnja DDV (%)]]</f>
        <v>0</v>
      </c>
      <c r="R65" s="236">
        <f>+Sklop15[[#This Row],[cena/enota brez DDV v EUR]]+Sklop15[[#This Row],[Davek (EUR)]]</f>
        <v>0</v>
      </c>
      <c r="S65" s="236">
        <f>+Sklop15[[#This Row],[cena/enota brez DDV v EUR]]*Sklop15[[#This Row],[Okvirna količina]]</f>
        <v>0</v>
      </c>
      <c r="T65" s="238">
        <f>+Sklop15[[#This Row],[Končna cena/enoto mere (EUR) z DDV]]*Sklop15[[#This Row],[Okvirna količina]]</f>
        <v>0</v>
      </c>
      <c r="U65" s="138" t="s">
        <v>161</v>
      </c>
    </row>
    <row r="66" spans="1:21" s="57" customFormat="1" ht="12">
      <c r="A66" s="85" t="s">
        <v>53</v>
      </c>
      <c r="B66" s="239" t="s">
        <v>739</v>
      </c>
      <c r="C66" s="231" t="s">
        <v>161</v>
      </c>
      <c r="D66" s="240" t="s">
        <v>1</v>
      </c>
      <c r="E66" s="115"/>
      <c r="F66" s="233">
        <v>300</v>
      </c>
      <c r="G66" s="246" t="s">
        <v>276</v>
      </c>
      <c r="H6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66" s="233" t="str">
        <f>IF(Sklop15[[#This Row],[ZAHTEVANA SHEMA KAKOVOSTI]]&lt;&gt;"",Sklop15[[#This Row],[Preračunana masa/volumen/kos na enoto kg]],"")</f>
        <v/>
      </c>
      <c r="J66" s="234"/>
      <c r="K66" s="190" t="s">
        <v>161</v>
      </c>
      <c r="L66" s="190" t="s">
        <v>161</v>
      </c>
      <c r="M66" s="190" t="s">
        <v>161</v>
      </c>
      <c r="N66" s="89"/>
      <c r="O66" s="139" t="s">
        <v>161</v>
      </c>
      <c r="P66" s="244"/>
      <c r="Q66" s="236">
        <f>+Sklop15[[#This Row],[cena/enota brez DDV v EUR]]*Sklop15[[#This Row],[Stopnja DDV (%)]]</f>
        <v>0</v>
      </c>
      <c r="R66" s="236">
        <f>+Sklop15[[#This Row],[cena/enota brez DDV v EUR]]+Sklop15[[#This Row],[Davek (EUR)]]</f>
        <v>0</v>
      </c>
      <c r="S66" s="236">
        <f>+Sklop15[[#This Row],[cena/enota brez DDV v EUR]]*Sklop15[[#This Row],[Okvirna količina]]</f>
        <v>0</v>
      </c>
      <c r="T66" s="238">
        <f>+Sklop15[[#This Row],[Končna cena/enoto mere (EUR) z DDV]]*Sklop15[[#This Row],[Okvirna količina]]</f>
        <v>0</v>
      </c>
      <c r="U66" s="138" t="s">
        <v>161</v>
      </c>
    </row>
    <row r="67" spans="1:21" s="57" customFormat="1" ht="12">
      <c r="A67" s="85" t="s">
        <v>54</v>
      </c>
      <c r="B67" s="239" t="s">
        <v>740</v>
      </c>
      <c r="C67" s="231" t="s">
        <v>161</v>
      </c>
      <c r="D67" s="240" t="s">
        <v>1</v>
      </c>
      <c r="E67" s="115"/>
      <c r="F67" s="233">
        <v>10</v>
      </c>
      <c r="G67" s="246" t="s">
        <v>276</v>
      </c>
      <c r="H6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67" s="233" t="str">
        <f>IF(Sklop15[[#This Row],[ZAHTEVANA SHEMA KAKOVOSTI]]&lt;&gt;"",Sklop15[[#This Row],[Preračunana masa/volumen/kos na enoto kg]],"")</f>
        <v/>
      </c>
      <c r="J67" s="234"/>
      <c r="K67" s="190" t="s">
        <v>161</v>
      </c>
      <c r="L67" s="190" t="s">
        <v>161</v>
      </c>
      <c r="M67" s="190" t="s">
        <v>161</v>
      </c>
      <c r="N67" s="89"/>
      <c r="O67" s="139" t="s">
        <v>161</v>
      </c>
      <c r="P67" s="244"/>
      <c r="Q67" s="236">
        <f>+Sklop15[[#This Row],[cena/enota brez DDV v EUR]]*Sklop15[[#This Row],[Stopnja DDV (%)]]</f>
        <v>0</v>
      </c>
      <c r="R67" s="236">
        <f>+Sklop15[[#This Row],[cena/enota brez DDV v EUR]]+Sklop15[[#This Row],[Davek (EUR)]]</f>
        <v>0</v>
      </c>
      <c r="S67" s="236">
        <f>+Sklop15[[#This Row],[cena/enota brez DDV v EUR]]*Sklop15[[#This Row],[Okvirna količina]]</f>
        <v>0</v>
      </c>
      <c r="T67" s="238">
        <f>+Sklop15[[#This Row],[Končna cena/enoto mere (EUR) z DDV]]*Sklop15[[#This Row],[Okvirna količina]]</f>
        <v>0</v>
      </c>
      <c r="U67" s="138" t="s">
        <v>161</v>
      </c>
    </row>
    <row r="68" spans="1:21" s="57" customFormat="1" ht="12">
      <c r="A68" s="85" t="s">
        <v>55</v>
      </c>
      <c r="B68" s="239" t="s">
        <v>741</v>
      </c>
      <c r="C68" s="231" t="s">
        <v>161</v>
      </c>
      <c r="D68" s="240" t="s">
        <v>1</v>
      </c>
      <c r="E68" s="115"/>
      <c r="F68" s="233">
        <v>1500</v>
      </c>
      <c r="G68" s="246" t="s">
        <v>276</v>
      </c>
      <c r="H6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1500</v>
      </c>
      <c r="I68" s="233" t="str">
        <f>IF(Sklop15[[#This Row],[ZAHTEVANA SHEMA KAKOVOSTI]]&lt;&gt;"",Sklop15[[#This Row],[Preračunana masa/volumen/kos na enoto kg]],"")</f>
        <v/>
      </c>
      <c r="J68" s="234"/>
      <c r="K68" s="190" t="s">
        <v>161</v>
      </c>
      <c r="L68" s="190" t="s">
        <v>161</v>
      </c>
      <c r="M68" s="190" t="s">
        <v>161</v>
      </c>
      <c r="N68" s="89"/>
      <c r="O68" s="139" t="s">
        <v>161</v>
      </c>
      <c r="P68" s="244"/>
      <c r="Q68" s="236">
        <f>+Sklop15[[#This Row],[cena/enota brez DDV v EUR]]*Sklop15[[#This Row],[Stopnja DDV (%)]]</f>
        <v>0</v>
      </c>
      <c r="R68" s="236">
        <f>+Sklop15[[#This Row],[cena/enota brez DDV v EUR]]+Sklop15[[#This Row],[Davek (EUR)]]</f>
        <v>0</v>
      </c>
      <c r="S68" s="236">
        <f>+Sklop15[[#This Row],[cena/enota brez DDV v EUR]]*Sklop15[[#This Row],[Okvirna količina]]</f>
        <v>0</v>
      </c>
      <c r="T68" s="238">
        <f>+Sklop15[[#This Row],[Končna cena/enoto mere (EUR) z DDV]]*Sklop15[[#This Row],[Okvirna količina]]</f>
        <v>0</v>
      </c>
      <c r="U68" s="138" t="s">
        <v>161</v>
      </c>
    </row>
    <row r="69" spans="1:21" s="57" customFormat="1" ht="12">
      <c r="A69" s="85" t="s">
        <v>56</v>
      </c>
      <c r="B69" s="239" t="s">
        <v>742</v>
      </c>
      <c r="C69" s="231" t="s">
        <v>161</v>
      </c>
      <c r="D69" s="240" t="s">
        <v>1</v>
      </c>
      <c r="E69" s="115"/>
      <c r="F69" s="233">
        <v>100</v>
      </c>
      <c r="G69" s="246" t="s">
        <v>276</v>
      </c>
      <c r="H6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9" s="233" t="str">
        <f>IF(Sklop15[[#This Row],[ZAHTEVANA SHEMA KAKOVOSTI]]&lt;&gt;"",Sklop15[[#This Row],[Preračunana masa/volumen/kos na enoto kg]],"")</f>
        <v/>
      </c>
      <c r="J69" s="234"/>
      <c r="K69" s="190" t="s">
        <v>161</v>
      </c>
      <c r="L69" s="190" t="s">
        <v>161</v>
      </c>
      <c r="M69" s="190" t="s">
        <v>161</v>
      </c>
      <c r="N69" s="89"/>
      <c r="O69" s="139" t="s">
        <v>161</v>
      </c>
      <c r="P69" s="244"/>
      <c r="Q69" s="236">
        <f>+Sklop15[[#This Row],[cena/enota brez DDV v EUR]]*Sklop15[[#This Row],[Stopnja DDV (%)]]</f>
        <v>0</v>
      </c>
      <c r="R69" s="236">
        <f>+Sklop15[[#This Row],[cena/enota brez DDV v EUR]]+Sklop15[[#This Row],[Davek (EUR)]]</f>
        <v>0</v>
      </c>
      <c r="S69" s="236">
        <f>+Sklop15[[#This Row],[cena/enota brez DDV v EUR]]*Sklop15[[#This Row],[Okvirna količina]]</f>
        <v>0</v>
      </c>
      <c r="T69" s="238">
        <f>+Sklop15[[#This Row],[Končna cena/enoto mere (EUR) z DDV]]*Sklop15[[#This Row],[Okvirna količina]]</f>
        <v>0</v>
      </c>
      <c r="U69" s="138" t="s">
        <v>161</v>
      </c>
    </row>
    <row r="70" spans="1:21" s="57" customFormat="1" ht="12">
      <c r="A70" s="85" t="s">
        <v>57</v>
      </c>
      <c r="B70" s="239" t="s">
        <v>743</v>
      </c>
      <c r="C70" s="231" t="s">
        <v>161</v>
      </c>
      <c r="D70" s="240" t="s">
        <v>1</v>
      </c>
      <c r="E70" s="115"/>
      <c r="F70" s="233">
        <v>220</v>
      </c>
      <c r="G70" s="246" t="s">
        <v>276</v>
      </c>
      <c r="H7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</v>
      </c>
      <c r="I70" s="233" t="str">
        <f>IF(Sklop15[[#This Row],[ZAHTEVANA SHEMA KAKOVOSTI]]&lt;&gt;"",Sklop15[[#This Row],[Preračunana masa/volumen/kos na enoto kg]],"")</f>
        <v/>
      </c>
      <c r="J70" s="234"/>
      <c r="K70" s="190" t="s">
        <v>161</v>
      </c>
      <c r="L70" s="190" t="s">
        <v>161</v>
      </c>
      <c r="M70" s="190" t="s">
        <v>161</v>
      </c>
      <c r="N70" s="89"/>
      <c r="O70" s="139" t="s">
        <v>161</v>
      </c>
      <c r="P70" s="244"/>
      <c r="Q70" s="236">
        <f>+Sklop15[[#This Row],[cena/enota brez DDV v EUR]]*Sklop15[[#This Row],[Stopnja DDV (%)]]</f>
        <v>0</v>
      </c>
      <c r="R70" s="236">
        <f>+Sklop15[[#This Row],[cena/enota brez DDV v EUR]]+Sklop15[[#This Row],[Davek (EUR)]]</f>
        <v>0</v>
      </c>
      <c r="S70" s="236">
        <f>+Sklop15[[#This Row],[cena/enota brez DDV v EUR]]*Sklop15[[#This Row],[Okvirna količina]]</f>
        <v>0</v>
      </c>
      <c r="T70" s="238">
        <f>+Sklop15[[#This Row],[Končna cena/enoto mere (EUR) z DDV]]*Sklop15[[#This Row],[Okvirna količina]]</f>
        <v>0</v>
      </c>
      <c r="U70" s="138" t="s">
        <v>161</v>
      </c>
    </row>
    <row r="71" spans="1:21" s="57" customFormat="1" ht="12">
      <c r="A71" s="85" t="s">
        <v>58</v>
      </c>
      <c r="B71" s="239" t="s">
        <v>744</v>
      </c>
      <c r="C71" s="231" t="s">
        <v>161</v>
      </c>
      <c r="D71" s="240" t="s">
        <v>1</v>
      </c>
      <c r="E71" s="115"/>
      <c r="F71" s="233">
        <v>550</v>
      </c>
      <c r="G71" s="246" t="s">
        <v>276</v>
      </c>
      <c r="H7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550</v>
      </c>
      <c r="I71" s="233" t="str">
        <f>IF(Sklop15[[#This Row],[ZAHTEVANA SHEMA KAKOVOSTI]]&lt;&gt;"",Sklop15[[#This Row],[Preračunana masa/volumen/kos na enoto kg]],"")</f>
        <v/>
      </c>
      <c r="J71" s="234"/>
      <c r="K71" s="190" t="s">
        <v>161</v>
      </c>
      <c r="L71" s="190" t="s">
        <v>161</v>
      </c>
      <c r="M71" s="190" t="s">
        <v>161</v>
      </c>
      <c r="N71" s="89"/>
      <c r="O71" s="139" t="s">
        <v>161</v>
      </c>
      <c r="P71" s="244"/>
      <c r="Q71" s="236">
        <f>+Sklop15[[#This Row],[cena/enota brez DDV v EUR]]*Sklop15[[#This Row],[Stopnja DDV (%)]]</f>
        <v>0</v>
      </c>
      <c r="R71" s="236">
        <f>+Sklop15[[#This Row],[cena/enota brez DDV v EUR]]+Sklop15[[#This Row],[Davek (EUR)]]</f>
        <v>0</v>
      </c>
      <c r="S71" s="236">
        <f>+Sklop15[[#This Row],[cena/enota brez DDV v EUR]]*Sklop15[[#This Row],[Okvirna količina]]</f>
        <v>0</v>
      </c>
      <c r="T71" s="238">
        <f>+Sklop15[[#This Row],[Končna cena/enoto mere (EUR) z DDV]]*Sklop15[[#This Row],[Okvirna količina]]</f>
        <v>0</v>
      </c>
      <c r="U71" s="138" t="s">
        <v>161</v>
      </c>
    </row>
    <row r="72" spans="1:21" s="57" customFormat="1" ht="12">
      <c r="A72" s="85" t="s">
        <v>59</v>
      </c>
      <c r="B72" s="239" t="s">
        <v>745</v>
      </c>
      <c r="C72" s="231" t="s">
        <v>161</v>
      </c>
      <c r="D72" s="240" t="s">
        <v>1</v>
      </c>
      <c r="E72" s="115"/>
      <c r="F72" s="233">
        <v>30</v>
      </c>
      <c r="G72" s="246" t="s">
        <v>276</v>
      </c>
      <c r="H7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72" s="233" t="str">
        <f>IF(Sklop15[[#This Row],[ZAHTEVANA SHEMA KAKOVOSTI]]&lt;&gt;"",Sklop15[[#This Row],[Preračunana masa/volumen/kos na enoto kg]],"")</f>
        <v/>
      </c>
      <c r="J72" s="234"/>
      <c r="K72" s="190" t="s">
        <v>161</v>
      </c>
      <c r="L72" s="190" t="s">
        <v>161</v>
      </c>
      <c r="M72" s="190" t="s">
        <v>161</v>
      </c>
      <c r="N72" s="89"/>
      <c r="O72" s="139" t="s">
        <v>161</v>
      </c>
      <c r="P72" s="244"/>
      <c r="Q72" s="236">
        <f>+Sklop15[[#This Row],[cena/enota brez DDV v EUR]]*Sklop15[[#This Row],[Stopnja DDV (%)]]</f>
        <v>0</v>
      </c>
      <c r="R72" s="236">
        <f>+Sklop15[[#This Row],[cena/enota brez DDV v EUR]]+Sklop15[[#This Row],[Davek (EUR)]]</f>
        <v>0</v>
      </c>
      <c r="S72" s="236">
        <f>+Sklop15[[#This Row],[cena/enota brez DDV v EUR]]*Sklop15[[#This Row],[Okvirna količina]]</f>
        <v>0</v>
      </c>
      <c r="T72" s="238">
        <f>+Sklop15[[#This Row],[Končna cena/enoto mere (EUR) z DDV]]*Sklop15[[#This Row],[Okvirna količina]]</f>
        <v>0</v>
      </c>
      <c r="U72" s="138" t="s">
        <v>161</v>
      </c>
    </row>
    <row r="73" spans="1:21" s="57" customFormat="1" ht="12">
      <c r="A73" s="85" t="s">
        <v>60</v>
      </c>
      <c r="B73" s="239" t="s">
        <v>746</v>
      </c>
      <c r="C73" s="231" t="s">
        <v>161</v>
      </c>
      <c r="D73" s="240" t="s">
        <v>1</v>
      </c>
      <c r="E73" s="115"/>
      <c r="F73" s="233">
        <v>3</v>
      </c>
      <c r="G73" s="246" t="s">
        <v>276</v>
      </c>
      <c r="H7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</v>
      </c>
      <c r="I73" s="233" t="str">
        <f>IF(Sklop15[[#This Row],[ZAHTEVANA SHEMA KAKOVOSTI]]&lt;&gt;"",Sklop15[[#This Row],[Preračunana masa/volumen/kos na enoto kg]],"")</f>
        <v/>
      </c>
      <c r="J73" s="234"/>
      <c r="K73" s="190" t="s">
        <v>161</v>
      </c>
      <c r="L73" s="190" t="s">
        <v>161</v>
      </c>
      <c r="M73" s="190" t="s">
        <v>161</v>
      </c>
      <c r="N73" s="89"/>
      <c r="O73" s="139" t="s">
        <v>161</v>
      </c>
      <c r="P73" s="244"/>
      <c r="Q73" s="236">
        <f>+Sklop15[[#This Row],[cena/enota brez DDV v EUR]]*Sklop15[[#This Row],[Stopnja DDV (%)]]</f>
        <v>0</v>
      </c>
      <c r="R73" s="236">
        <f>+Sklop15[[#This Row],[cena/enota brez DDV v EUR]]+Sklop15[[#This Row],[Davek (EUR)]]</f>
        <v>0</v>
      </c>
      <c r="S73" s="236">
        <f>+Sklop15[[#This Row],[cena/enota brez DDV v EUR]]*Sklop15[[#This Row],[Okvirna količina]]</f>
        <v>0</v>
      </c>
      <c r="T73" s="238">
        <f>+Sklop15[[#This Row],[Končna cena/enoto mere (EUR) z DDV]]*Sklop15[[#This Row],[Okvirna količina]]</f>
        <v>0</v>
      </c>
      <c r="U73" s="138" t="s">
        <v>161</v>
      </c>
    </row>
    <row r="74" spans="1:21" s="57" customFormat="1" ht="12">
      <c r="A74" s="85" t="s">
        <v>61</v>
      </c>
      <c r="B74" s="239" t="s">
        <v>747</v>
      </c>
      <c r="C74" s="231" t="s">
        <v>161</v>
      </c>
      <c r="D74" s="240" t="s">
        <v>1</v>
      </c>
      <c r="E74" s="115"/>
      <c r="F74" s="233">
        <v>600</v>
      </c>
      <c r="G74" s="246" t="s">
        <v>276</v>
      </c>
      <c r="H7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74" s="233" t="str">
        <f>IF(Sklop15[[#This Row],[ZAHTEVANA SHEMA KAKOVOSTI]]&lt;&gt;"",Sklop15[[#This Row],[Preračunana masa/volumen/kos na enoto kg]],"")</f>
        <v/>
      </c>
      <c r="J74" s="234"/>
      <c r="K74" s="190" t="s">
        <v>161</v>
      </c>
      <c r="L74" s="190" t="s">
        <v>161</v>
      </c>
      <c r="M74" s="190" t="s">
        <v>161</v>
      </c>
      <c r="N74" s="89"/>
      <c r="O74" s="139" t="s">
        <v>161</v>
      </c>
      <c r="P74" s="244"/>
      <c r="Q74" s="236">
        <f>+Sklop15[[#This Row],[cena/enota brez DDV v EUR]]*Sklop15[[#This Row],[Stopnja DDV (%)]]</f>
        <v>0</v>
      </c>
      <c r="R74" s="236">
        <f>+Sklop15[[#This Row],[cena/enota brez DDV v EUR]]+Sklop15[[#This Row],[Davek (EUR)]]</f>
        <v>0</v>
      </c>
      <c r="S74" s="236">
        <f>+Sklop15[[#This Row],[cena/enota brez DDV v EUR]]*Sklop15[[#This Row],[Okvirna količina]]</f>
        <v>0</v>
      </c>
      <c r="T74" s="238">
        <f>+Sklop15[[#This Row],[Končna cena/enoto mere (EUR) z DDV]]*Sklop15[[#This Row],[Okvirna količina]]</f>
        <v>0</v>
      </c>
      <c r="U74" s="138" t="s">
        <v>161</v>
      </c>
    </row>
    <row r="75" spans="1:21" s="57" customFormat="1" ht="12">
      <c r="A75" s="85" t="s">
        <v>62</v>
      </c>
      <c r="B75" s="239" t="s">
        <v>748</v>
      </c>
      <c r="C75" s="231" t="s">
        <v>161</v>
      </c>
      <c r="D75" s="240" t="s">
        <v>1</v>
      </c>
      <c r="E75" s="115"/>
      <c r="F75" s="233">
        <v>1200</v>
      </c>
      <c r="G75" s="246" t="s">
        <v>276</v>
      </c>
      <c r="H7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75" s="233" t="str">
        <f>IF(Sklop15[[#This Row],[ZAHTEVANA SHEMA KAKOVOSTI]]&lt;&gt;"",Sklop15[[#This Row],[Preračunana masa/volumen/kos na enoto kg]],"")</f>
        <v/>
      </c>
      <c r="J75" s="234"/>
      <c r="K75" s="190" t="s">
        <v>161</v>
      </c>
      <c r="L75" s="190" t="s">
        <v>161</v>
      </c>
      <c r="M75" s="190" t="s">
        <v>161</v>
      </c>
      <c r="N75" s="89"/>
      <c r="O75" s="139" t="s">
        <v>161</v>
      </c>
      <c r="P75" s="244"/>
      <c r="Q75" s="236">
        <f>+Sklop15[[#This Row],[cena/enota brez DDV v EUR]]*Sklop15[[#This Row],[Stopnja DDV (%)]]</f>
        <v>0</v>
      </c>
      <c r="R75" s="236">
        <f>+Sklop15[[#This Row],[cena/enota brez DDV v EUR]]+Sklop15[[#This Row],[Davek (EUR)]]</f>
        <v>0</v>
      </c>
      <c r="S75" s="236">
        <f>+Sklop15[[#This Row],[cena/enota brez DDV v EUR]]*Sklop15[[#This Row],[Okvirna količina]]</f>
        <v>0</v>
      </c>
      <c r="T75" s="238">
        <f>+Sklop15[[#This Row],[Končna cena/enoto mere (EUR) z DDV]]*Sklop15[[#This Row],[Okvirna količina]]</f>
        <v>0</v>
      </c>
      <c r="U75" s="138" t="s">
        <v>161</v>
      </c>
    </row>
    <row r="76" spans="1:21" s="57" customFormat="1" ht="12">
      <c r="A76" s="85" t="s">
        <v>63</v>
      </c>
      <c r="B76" s="239" t="s">
        <v>749</v>
      </c>
      <c r="C76" s="231" t="s">
        <v>161</v>
      </c>
      <c r="D76" s="240" t="s">
        <v>1</v>
      </c>
      <c r="E76" s="115"/>
      <c r="F76" s="233">
        <v>20</v>
      </c>
      <c r="G76" s="246" t="s">
        <v>276</v>
      </c>
      <c r="H7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76" s="233" t="str">
        <f>IF(Sklop15[[#This Row],[ZAHTEVANA SHEMA KAKOVOSTI]]&lt;&gt;"",Sklop15[[#This Row],[Preračunana masa/volumen/kos na enoto kg]],"")</f>
        <v/>
      </c>
      <c r="J76" s="234"/>
      <c r="K76" s="190" t="s">
        <v>161</v>
      </c>
      <c r="L76" s="190" t="s">
        <v>161</v>
      </c>
      <c r="M76" s="190" t="s">
        <v>161</v>
      </c>
      <c r="N76" s="89"/>
      <c r="O76" s="139" t="s">
        <v>161</v>
      </c>
      <c r="P76" s="244"/>
      <c r="Q76" s="236">
        <f>+Sklop15[[#This Row],[cena/enota brez DDV v EUR]]*Sklop15[[#This Row],[Stopnja DDV (%)]]</f>
        <v>0</v>
      </c>
      <c r="R76" s="236">
        <f>+Sklop15[[#This Row],[cena/enota brez DDV v EUR]]+Sklop15[[#This Row],[Davek (EUR)]]</f>
        <v>0</v>
      </c>
      <c r="S76" s="236">
        <f>+Sklop15[[#This Row],[cena/enota brez DDV v EUR]]*Sklop15[[#This Row],[Okvirna količina]]</f>
        <v>0</v>
      </c>
      <c r="T76" s="238">
        <f>+Sklop15[[#This Row],[Končna cena/enoto mere (EUR) z DDV]]*Sklop15[[#This Row],[Okvirna količina]]</f>
        <v>0</v>
      </c>
      <c r="U76" s="138" t="s">
        <v>161</v>
      </c>
    </row>
    <row r="77" spans="1:21" s="57" customFormat="1" ht="12">
      <c r="A77" s="85" t="s">
        <v>69</v>
      </c>
      <c r="B77" s="239" t="s">
        <v>293</v>
      </c>
      <c r="C77" s="231" t="s">
        <v>161</v>
      </c>
      <c r="D77" s="240" t="s">
        <v>1</v>
      </c>
      <c r="E77" s="115"/>
      <c r="F77" s="233">
        <v>1000</v>
      </c>
      <c r="G77" s="246" t="s">
        <v>276</v>
      </c>
      <c r="H7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77" s="233" t="str">
        <f>IF(Sklop15[[#This Row],[ZAHTEVANA SHEMA KAKOVOSTI]]&lt;&gt;"",Sklop15[[#This Row],[Preračunana masa/volumen/kos na enoto kg]],"")</f>
        <v/>
      </c>
      <c r="J77" s="234"/>
      <c r="K77" s="190" t="s">
        <v>161</v>
      </c>
      <c r="L77" s="190" t="s">
        <v>161</v>
      </c>
      <c r="M77" s="190" t="s">
        <v>161</v>
      </c>
      <c r="N77" s="89"/>
      <c r="O77" s="139" t="s">
        <v>161</v>
      </c>
      <c r="P77" s="244"/>
      <c r="Q77" s="236">
        <f>+Sklop15[[#This Row],[cena/enota brez DDV v EUR]]*Sklop15[[#This Row],[Stopnja DDV (%)]]</f>
        <v>0</v>
      </c>
      <c r="R77" s="236">
        <f>+Sklop15[[#This Row],[cena/enota brez DDV v EUR]]+Sklop15[[#This Row],[Davek (EUR)]]</f>
        <v>0</v>
      </c>
      <c r="S77" s="236">
        <f>+Sklop15[[#This Row],[cena/enota brez DDV v EUR]]*Sklop15[[#This Row],[Okvirna količina]]</f>
        <v>0</v>
      </c>
      <c r="T77" s="238">
        <f>+Sklop15[[#This Row],[Končna cena/enoto mere (EUR) z DDV]]*Sklop15[[#This Row],[Okvirna količina]]</f>
        <v>0</v>
      </c>
      <c r="U77" s="138" t="s">
        <v>161</v>
      </c>
    </row>
    <row r="78" spans="1:21" s="57" customFormat="1" ht="12">
      <c r="A78" s="85" t="s">
        <v>70</v>
      </c>
      <c r="B78" s="239" t="s">
        <v>750</v>
      </c>
      <c r="C78" s="231" t="s">
        <v>161</v>
      </c>
      <c r="D78" s="240" t="s">
        <v>1</v>
      </c>
      <c r="E78" s="115"/>
      <c r="F78" s="233">
        <v>1200</v>
      </c>
      <c r="G78" s="246" t="s">
        <v>276</v>
      </c>
      <c r="H7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78" s="233" t="str">
        <f>IF(Sklop15[[#This Row],[ZAHTEVANA SHEMA KAKOVOSTI]]&lt;&gt;"",Sklop15[[#This Row],[Preračunana masa/volumen/kos na enoto kg]],"")</f>
        <v/>
      </c>
      <c r="J78" s="234"/>
      <c r="K78" s="190" t="s">
        <v>161</v>
      </c>
      <c r="L78" s="190" t="s">
        <v>161</v>
      </c>
      <c r="M78" s="190" t="s">
        <v>161</v>
      </c>
      <c r="N78" s="89"/>
      <c r="O78" s="139" t="s">
        <v>161</v>
      </c>
      <c r="P78" s="244"/>
      <c r="Q78" s="236">
        <f>+Sklop15[[#This Row],[cena/enota brez DDV v EUR]]*Sklop15[[#This Row],[Stopnja DDV (%)]]</f>
        <v>0</v>
      </c>
      <c r="R78" s="236">
        <f>+Sklop15[[#This Row],[cena/enota brez DDV v EUR]]+Sklop15[[#This Row],[Davek (EUR)]]</f>
        <v>0</v>
      </c>
      <c r="S78" s="236">
        <f>+Sklop15[[#This Row],[cena/enota brez DDV v EUR]]*Sklop15[[#This Row],[Okvirna količina]]</f>
        <v>0</v>
      </c>
      <c r="T78" s="238">
        <f>+Sklop15[[#This Row],[Končna cena/enoto mere (EUR) z DDV]]*Sklop15[[#This Row],[Okvirna količina]]</f>
        <v>0</v>
      </c>
      <c r="U78" s="138" t="s">
        <v>161</v>
      </c>
    </row>
    <row r="79" spans="1:21" s="57" customFormat="1" ht="12">
      <c r="A79" s="85" t="s">
        <v>71</v>
      </c>
      <c r="B79" s="239" t="s">
        <v>751</v>
      </c>
      <c r="C79" s="231" t="s">
        <v>161</v>
      </c>
      <c r="D79" s="240" t="s">
        <v>1</v>
      </c>
      <c r="E79" s="115"/>
      <c r="F79" s="233">
        <v>3500</v>
      </c>
      <c r="G79" s="246" t="s">
        <v>276</v>
      </c>
      <c r="H7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3500</v>
      </c>
      <c r="I79" s="233" t="str">
        <f>IF(Sklop15[[#This Row],[ZAHTEVANA SHEMA KAKOVOSTI]]&lt;&gt;"",Sklop15[[#This Row],[Preračunana masa/volumen/kos na enoto kg]],"")</f>
        <v/>
      </c>
      <c r="J79" s="234"/>
      <c r="K79" s="190" t="s">
        <v>161</v>
      </c>
      <c r="L79" s="190" t="s">
        <v>161</v>
      </c>
      <c r="M79" s="190" t="s">
        <v>161</v>
      </c>
      <c r="N79" s="89"/>
      <c r="O79" s="139" t="s">
        <v>161</v>
      </c>
      <c r="P79" s="244"/>
      <c r="Q79" s="236">
        <f>+Sklop15[[#This Row],[cena/enota brez DDV v EUR]]*Sklop15[[#This Row],[Stopnja DDV (%)]]</f>
        <v>0</v>
      </c>
      <c r="R79" s="236">
        <f>+Sklop15[[#This Row],[cena/enota brez DDV v EUR]]+Sklop15[[#This Row],[Davek (EUR)]]</f>
        <v>0</v>
      </c>
      <c r="S79" s="236">
        <f>+Sklop15[[#This Row],[cena/enota brez DDV v EUR]]*Sklop15[[#This Row],[Okvirna količina]]</f>
        <v>0</v>
      </c>
      <c r="T79" s="238">
        <f>+Sklop15[[#This Row],[Končna cena/enoto mere (EUR) z DDV]]*Sklop15[[#This Row],[Okvirna količina]]</f>
        <v>0</v>
      </c>
      <c r="U79" s="138" t="s">
        <v>161</v>
      </c>
    </row>
    <row r="80" spans="1:21" s="57" customFormat="1" ht="12">
      <c r="A80" s="85" t="s">
        <v>72</v>
      </c>
      <c r="B80" s="239" t="s">
        <v>752</v>
      </c>
      <c r="C80" s="231" t="s">
        <v>161</v>
      </c>
      <c r="D80" s="240" t="s">
        <v>1</v>
      </c>
      <c r="E80" s="115"/>
      <c r="F80" s="233">
        <v>100</v>
      </c>
      <c r="G80" s="246" t="s">
        <v>276</v>
      </c>
      <c r="H8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0" s="233" t="str">
        <f>IF(Sklop15[[#This Row],[ZAHTEVANA SHEMA KAKOVOSTI]]&lt;&gt;"",Sklop15[[#This Row],[Preračunana masa/volumen/kos na enoto kg]],"")</f>
        <v/>
      </c>
      <c r="J80" s="234"/>
      <c r="K80" s="190" t="s">
        <v>161</v>
      </c>
      <c r="L80" s="190" t="s">
        <v>161</v>
      </c>
      <c r="M80" s="190" t="s">
        <v>161</v>
      </c>
      <c r="N80" s="89"/>
      <c r="O80" s="139" t="s">
        <v>161</v>
      </c>
      <c r="P80" s="244"/>
      <c r="Q80" s="236">
        <f>+Sklop15[[#This Row],[cena/enota brez DDV v EUR]]*Sklop15[[#This Row],[Stopnja DDV (%)]]</f>
        <v>0</v>
      </c>
      <c r="R80" s="236">
        <f>+Sklop15[[#This Row],[cena/enota brez DDV v EUR]]+Sklop15[[#This Row],[Davek (EUR)]]</f>
        <v>0</v>
      </c>
      <c r="S80" s="236">
        <f>+Sklop15[[#This Row],[cena/enota brez DDV v EUR]]*Sklop15[[#This Row],[Okvirna količina]]</f>
        <v>0</v>
      </c>
      <c r="T80" s="238">
        <f>+Sklop15[[#This Row],[Končna cena/enoto mere (EUR) z DDV]]*Sklop15[[#This Row],[Okvirna količina]]</f>
        <v>0</v>
      </c>
      <c r="U80" s="138" t="s">
        <v>161</v>
      </c>
    </row>
    <row r="81" spans="1:21" s="57" customFormat="1" ht="12">
      <c r="A81" s="85" t="s">
        <v>73</v>
      </c>
      <c r="B81" s="239" t="s">
        <v>753</v>
      </c>
      <c r="C81" s="231" t="s">
        <v>161</v>
      </c>
      <c r="D81" s="240" t="s">
        <v>1</v>
      </c>
      <c r="E81" s="115"/>
      <c r="F81" s="233">
        <v>1400</v>
      </c>
      <c r="G81" s="246" t="s">
        <v>276</v>
      </c>
      <c r="H8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81" s="233" t="str">
        <f>IF(Sklop15[[#This Row],[ZAHTEVANA SHEMA KAKOVOSTI]]&lt;&gt;"",Sklop15[[#This Row],[Preračunana masa/volumen/kos na enoto kg]],"")</f>
        <v/>
      </c>
      <c r="J81" s="234"/>
      <c r="K81" s="190" t="s">
        <v>161</v>
      </c>
      <c r="L81" s="190" t="s">
        <v>161</v>
      </c>
      <c r="M81" s="190" t="s">
        <v>161</v>
      </c>
      <c r="N81" s="89"/>
      <c r="O81" s="139" t="s">
        <v>161</v>
      </c>
      <c r="P81" s="244"/>
      <c r="Q81" s="236">
        <f>+Sklop15[[#This Row],[cena/enota brez DDV v EUR]]*Sklop15[[#This Row],[Stopnja DDV (%)]]</f>
        <v>0</v>
      </c>
      <c r="R81" s="236">
        <f>+Sklop15[[#This Row],[cena/enota brez DDV v EUR]]+Sklop15[[#This Row],[Davek (EUR)]]</f>
        <v>0</v>
      </c>
      <c r="S81" s="236">
        <f>+Sklop15[[#This Row],[cena/enota brez DDV v EUR]]*Sklop15[[#This Row],[Okvirna količina]]</f>
        <v>0</v>
      </c>
      <c r="T81" s="238">
        <f>+Sklop15[[#This Row],[Končna cena/enoto mere (EUR) z DDV]]*Sklop15[[#This Row],[Okvirna količina]]</f>
        <v>0</v>
      </c>
      <c r="U81" s="138" t="s">
        <v>161</v>
      </c>
    </row>
    <row r="82" spans="1:21" s="57" customFormat="1" ht="12">
      <c r="A82" s="85" t="s">
        <v>74</v>
      </c>
      <c r="B82" s="239" t="s">
        <v>754</v>
      </c>
      <c r="C82" s="231" t="s">
        <v>161</v>
      </c>
      <c r="D82" s="240" t="s">
        <v>1</v>
      </c>
      <c r="E82" s="115"/>
      <c r="F82" s="233">
        <v>200</v>
      </c>
      <c r="G82" s="246" t="s">
        <v>276</v>
      </c>
      <c r="H8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2" s="233" t="str">
        <f>IF(Sklop15[[#This Row],[ZAHTEVANA SHEMA KAKOVOSTI]]&lt;&gt;"",Sklop15[[#This Row],[Preračunana masa/volumen/kos na enoto kg]],"")</f>
        <v/>
      </c>
      <c r="J82" s="234"/>
      <c r="K82" s="190" t="s">
        <v>161</v>
      </c>
      <c r="L82" s="190" t="s">
        <v>161</v>
      </c>
      <c r="M82" s="190" t="s">
        <v>161</v>
      </c>
      <c r="N82" s="89"/>
      <c r="O82" s="139" t="s">
        <v>161</v>
      </c>
      <c r="P82" s="244"/>
      <c r="Q82" s="236">
        <f>+Sklop15[[#This Row],[cena/enota brez DDV v EUR]]*Sklop15[[#This Row],[Stopnja DDV (%)]]</f>
        <v>0</v>
      </c>
      <c r="R82" s="236">
        <f>+Sklop15[[#This Row],[cena/enota brez DDV v EUR]]+Sklop15[[#This Row],[Davek (EUR)]]</f>
        <v>0</v>
      </c>
      <c r="S82" s="236">
        <f>+Sklop15[[#This Row],[cena/enota brez DDV v EUR]]*Sklop15[[#This Row],[Okvirna količina]]</f>
        <v>0</v>
      </c>
      <c r="T82" s="238">
        <f>+Sklop15[[#This Row],[Končna cena/enoto mere (EUR) z DDV]]*Sklop15[[#This Row],[Okvirna količina]]</f>
        <v>0</v>
      </c>
      <c r="U82" s="138" t="s">
        <v>161</v>
      </c>
    </row>
    <row r="83" spans="1:21" s="57" customFormat="1" ht="12">
      <c r="A83" s="85" t="s">
        <v>75</v>
      </c>
      <c r="B83" s="239" t="s">
        <v>294</v>
      </c>
      <c r="C83" s="231" t="s">
        <v>161</v>
      </c>
      <c r="D83" s="240" t="s">
        <v>1</v>
      </c>
      <c r="E83" s="115"/>
      <c r="F83" s="233">
        <v>1400</v>
      </c>
      <c r="G83" s="246" t="s">
        <v>276</v>
      </c>
      <c r="H8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1400</v>
      </c>
      <c r="I83" s="233" t="str">
        <f>IF(Sklop15[[#This Row],[ZAHTEVANA SHEMA KAKOVOSTI]]&lt;&gt;"",Sklop15[[#This Row],[Preračunana masa/volumen/kos na enoto kg]],"")</f>
        <v/>
      </c>
      <c r="J83" s="234"/>
      <c r="K83" s="190" t="s">
        <v>161</v>
      </c>
      <c r="L83" s="190" t="s">
        <v>161</v>
      </c>
      <c r="M83" s="190" t="s">
        <v>161</v>
      </c>
      <c r="N83" s="89"/>
      <c r="O83" s="139" t="s">
        <v>161</v>
      </c>
      <c r="P83" s="244"/>
      <c r="Q83" s="236">
        <f>+Sklop15[[#This Row],[cena/enota brez DDV v EUR]]*Sklop15[[#This Row],[Stopnja DDV (%)]]</f>
        <v>0</v>
      </c>
      <c r="R83" s="236">
        <f>+Sklop15[[#This Row],[cena/enota brez DDV v EUR]]+Sklop15[[#This Row],[Davek (EUR)]]</f>
        <v>0</v>
      </c>
      <c r="S83" s="236">
        <f>+Sklop15[[#This Row],[cena/enota brez DDV v EUR]]*Sklop15[[#This Row],[Okvirna količina]]</f>
        <v>0</v>
      </c>
      <c r="T83" s="238">
        <f>+Sklop15[[#This Row],[Končna cena/enoto mere (EUR) z DDV]]*Sklop15[[#This Row],[Okvirna količina]]</f>
        <v>0</v>
      </c>
      <c r="U83" s="138" t="s">
        <v>161</v>
      </c>
    </row>
    <row r="84" spans="1:21" s="57" customFormat="1" ht="12">
      <c r="A84" s="85" t="s">
        <v>76</v>
      </c>
      <c r="B84" s="239" t="s">
        <v>755</v>
      </c>
      <c r="C84" s="231" t="s">
        <v>161</v>
      </c>
      <c r="D84" s="240" t="s">
        <v>1</v>
      </c>
      <c r="E84" s="115"/>
      <c r="F84" s="233">
        <v>20</v>
      </c>
      <c r="G84" s="246" t="s">
        <v>276</v>
      </c>
      <c r="H8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84" s="233" t="str">
        <f>IF(Sklop15[[#This Row],[ZAHTEVANA SHEMA KAKOVOSTI]]&lt;&gt;"",Sklop15[[#This Row],[Preračunana masa/volumen/kos na enoto kg]],"")</f>
        <v/>
      </c>
      <c r="J84" s="234"/>
      <c r="K84" s="190" t="s">
        <v>161</v>
      </c>
      <c r="L84" s="190" t="s">
        <v>161</v>
      </c>
      <c r="M84" s="190" t="s">
        <v>161</v>
      </c>
      <c r="N84" s="89"/>
      <c r="O84" s="139" t="s">
        <v>161</v>
      </c>
      <c r="P84" s="244"/>
      <c r="Q84" s="236">
        <f>+Sklop15[[#This Row],[cena/enota brez DDV v EUR]]*Sklop15[[#This Row],[Stopnja DDV (%)]]</f>
        <v>0</v>
      </c>
      <c r="R84" s="236">
        <f>+Sklop15[[#This Row],[cena/enota brez DDV v EUR]]+Sklop15[[#This Row],[Davek (EUR)]]</f>
        <v>0</v>
      </c>
      <c r="S84" s="236">
        <f>+Sklop15[[#This Row],[cena/enota brez DDV v EUR]]*Sklop15[[#This Row],[Okvirna količina]]</f>
        <v>0</v>
      </c>
      <c r="T84" s="238">
        <f>+Sklop15[[#This Row],[Končna cena/enoto mere (EUR) z DDV]]*Sklop15[[#This Row],[Okvirna količina]]</f>
        <v>0</v>
      </c>
      <c r="U84" s="138" t="s">
        <v>161</v>
      </c>
    </row>
    <row r="85" spans="1:21" s="57" customFormat="1" ht="16.5" customHeight="1">
      <c r="A85" s="85" t="s">
        <v>77</v>
      </c>
      <c r="B85" s="239" t="s">
        <v>756</v>
      </c>
      <c r="C85" s="231" t="s">
        <v>161</v>
      </c>
      <c r="D85" s="240" t="s">
        <v>1</v>
      </c>
      <c r="E85" s="115"/>
      <c r="F85" s="233">
        <v>400</v>
      </c>
      <c r="G85" s="246" t="s">
        <v>276</v>
      </c>
      <c r="H8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5" s="233" t="str">
        <f>IF(Sklop15[[#This Row],[ZAHTEVANA SHEMA KAKOVOSTI]]&lt;&gt;"",Sklop15[[#This Row],[Preračunana masa/volumen/kos na enoto kg]],"")</f>
        <v/>
      </c>
      <c r="J85" s="234"/>
      <c r="K85" s="190" t="s">
        <v>161</v>
      </c>
      <c r="L85" s="190" t="s">
        <v>161</v>
      </c>
      <c r="M85" s="190" t="s">
        <v>161</v>
      </c>
      <c r="N85" s="89"/>
      <c r="O85" s="139" t="s">
        <v>161</v>
      </c>
      <c r="P85" s="244"/>
      <c r="Q85" s="236">
        <f>+Sklop15[[#This Row],[cena/enota brez DDV v EUR]]*Sklop15[[#This Row],[Stopnja DDV (%)]]</f>
        <v>0</v>
      </c>
      <c r="R85" s="236">
        <f>+Sklop15[[#This Row],[cena/enota brez DDV v EUR]]+Sklop15[[#This Row],[Davek (EUR)]]</f>
        <v>0</v>
      </c>
      <c r="S85" s="236">
        <f>+Sklop15[[#This Row],[cena/enota brez DDV v EUR]]*Sklop15[[#This Row],[Okvirna količina]]</f>
        <v>0</v>
      </c>
      <c r="T85" s="238">
        <f>+Sklop15[[#This Row],[Končna cena/enoto mere (EUR) z DDV]]*Sklop15[[#This Row],[Okvirna količina]]</f>
        <v>0</v>
      </c>
      <c r="U85" s="138" t="s">
        <v>161</v>
      </c>
    </row>
    <row r="86" spans="1:21" s="57" customFormat="1" ht="12">
      <c r="A86" s="85" t="s">
        <v>78</v>
      </c>
      <c r="B86" s="239" t="s">
        <v>757</v>
      </c>
      <c r="C86" s="231" t="s">
        <v>161</v>
      </c>
      <c r="D86" s="240" t="s">
        <v>1</v>
      </c>
      <c r="E86" s="115"/>
      <c r="F86" s="233">
        <v>400</v>
      </c>
      <c r="G86" s="246" t="s">
        <v>276</v>
      </c>
      <c r="H8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86" s="233" t="str">
        <f>IF(Sklop15[[#This Row],[ZAHTEVANA SHEMA KAKOVOSTI]]&lt;&gt;"",Sklop15[[#This Row],[Preračunana masa/volumen/kos na enoto kg]],"")</f>
        <v/>
      </c>
      <c r="J86" s="234"/>
      <c r="K86" s="190" t="s">
        <v>161</v>
      </c>
      <c r="L86" s="190" t="s">
        <v>161</v>
      </c>
      <c r="M86" s="190" t="s">
        <v>161</v>
      </c>
      <c r="N86" s="89"/>
      <c r="O86" s="139" t="s">
        <v>161</v>
      </c>
      <c r="P86" s="244"/>
      <c r="Q86" s="236">
        <f>+Sklop15[[#This Row],[cena/enota brez DDV v EUR]]*Sklop15[[#This Row],[Stopnja DDV (%)]]</f>
        <v>0</v>
      </c>
      <c r="R86" s="236">
        <f>+Sklop15[[#This Row],[cena/enota brez DDV v EUR]]+Sklop15[[#This Row],[Davek (EUR)]]</f>
        <v>0</v>
      </c>
      <c r="S86" s="236">
        <f>+Sklop15[[#This Row],[cena/enota brez DDV v EUR]]*Sklop15[[#This Row],[Okvirna količina]]</f>
        <v>0</v>
      </c>
      <c r="T86" s="238">
        <f>+Sklop15[[#This Row],[Končna cena/enoto mere (EUR) z DDV]]*Sklop15[[#This Row],[Okvirna količina]]</f>
        <v>0</v>
      </c>
      <c r="U86" s="138" t="s">
        <v>161</v>
      </c>
    </row>
    <row r="87" spans="1:21" s="57" customFormat="1" ht="12">
      <c r="A87" s="85" t="s">
        <v>79</v>
      </c>
      <c r="B87" s="239" t="s">
        <v>758</v>
      </c>
      <c r="C87" s="231" t="s">
        <v>161</v>
      </c>
      <c r="D87" s="240" t="s">
        <v>1</v>
      </c>
      <c r="E87" s="115"/>
      <c r="F87" s="233">
        <v>200</v>
      </c>
      <c r="G87" s="246" t="s">
        <v>276</v>
      </c>
      <c r="H8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7" s="233" t="str">
        <f>IF(Sklop15[[#This Row],[ZAHTEVANA SHEMA KAKOVOSTI]]&lt;&gt;"",Sklop15[[#This Row],[Preračunana masa/volumen/kos na enoto kg]],"")</f>
        <v/>
      </c>
      <c r="J87" s="234"/>
      <c r="K87" s="190" t="s">
        <v>161</v>
      </c>
      <c r="L87" s="190" t="s">
        <v>161</v>
      </c>
      <c r="M87" s="190" t="s">
        <v>161</v>
      </c>
      <c r="N87" s="89"/>
      <c r="O87" s="139" t="s">
        <v>161</v>
      </c>
      <c r="P87" s="244"/>
      <c r="Q87" s="236">
        <f>+Sklop15[[#This Row],[cena/enota brez DDV v EUR]]*Sklop15[[#This Row],[Stopnja DDV (%)]]</f>
        <v>0</v>
      </c>
      <c r="R87" s="236">
        <f>+Sklop15[[#This Row],[cena/enota brez DDV v EUR]]+Sklop15[[#This Row],[Davek (EUR)]]</f>
        <v>0</v>
      </c>
      <c r="S87" s="236">
        <f>+Sklop15[[#This Row],[cena/enota brez DDV v EUR]]*Sklop15[[#This Row],[Okvirna količina]]</f>
        <v>0</v>
      </c>
      <c r="T87" s="238">
        <f>+Sklop15[[#This Row],[Končna cena/enoto mere (EUR) z DDV]]*Sklop15[[#This Row],[Okvirna količina]]</f>
        <v>0</v>
      </c>
      <c r="U87" s="138" t="s">
        <v>161</v>
      </c>
    </row>
    <row r="88" spans="1:21" s="57" customFormat="1" ht="12">
      <c r="A88" s="85" t="s">
        <v>80</v>
      </c>
      <c r="B88" s="239" t="s">
        <v>759</v>
      </c>
      <c r="C88" s="231" t="s">
        <v>161</v>
      </c>
      <c r="D88" s="240" t="s">
        <v>1</v>
      </c>
      <c r="E88" s="115"/>
      <c r="F88" s="233">
        <v>300</v>
      </c>
      <c r="G88" s="246" t="s">
        <v>276</v>
      </c>
      <c r="H8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88" s="233" t="str">
        <f>IF(Sklop15[[#This Row],[ZAHTEVANA SHEMA KAKOVOSTI]]&lt;&gt;"",Sklop15[[#This Row],[Preračunana masa/volumen/kos na enoto kg]],"")</f>
        <v/>
      </c>
      <c r="J88" s="234"/>
      <c r="K88" s="190" t="s">
        <v>161</v>
      </c>
      <c r="L88" s="190" t="s">
        <v>161</v>
      </c>
      <c r="M88" s="190" t="s">
        <v>161</v>
      </c>
      <c r="N88" s="89"/>
      <c r="O88" s="139" t="s">
        <v>161</v>
      </c>
      <c r="P88" s="244"/>
      <c r="Q88" s="236">
        <f>+Sklop15[[#This Row],[cena/enota brez DDV v EUR]]*Sklop15[[#This Row],[Stopnja DDV (%)]]</f>
        <v>0</v>
      </c>
      <c r="R88" s="236">
        <f>+Sklop15[[#This Row],[cena/enota brez DDV v EUR]]+Sklop15[[#This Row],[Davek (EUR)]]</f>
        <v>0</v>
      </c>
      <c r="S88" s="236">
        <f>+Sklop15[[#This Row],[cena/enota brez DDV v EUR]]*Sklop15[[#This Row],[Okvirna količina]]</f>
        <v>0</v>
      </c>
      <c r="T88" s="238">
        <f>+Sklop15[[#This Row],[Končna cena/enoto mere (EUR) z DDV]]*Sklop15[[#This Row],[Okvirna količina]]</f>
        <v>0</v>
      </c>
      <c r="U88" s="138" t="s">
        <v>161</v>
      </c>
    </row>
    <row r="89" spans="1:21" s="57" customFormat="1" ht="12">
      <c r="A89" s="85" t="s">
        <v>81</v>
      </c>
      <c r="B89" s="239" t="s">
        <v>295</v>
      </c>
      <c r="C89" s="231" t="s">
        <v>161</v>
      </c>
      <c r="D89" s="240" t="s">
        <v>1</v>
      </c>
      <c r="E89" s="115"/>
      <c r="F89" s="233">
        <v>2200</v>
      </c>
      <c r="G89" s="246" t="s">
        <v>276</v>
      </c>
      <c r="H8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2200</v>
      </c>
      <c r="I89" s="233" t="str">
        <f>IF(Sklop15[[#This Row],[ZAHTEVANA SHEMA KAKOVOSTI]]&lt;&gt;"",Sklop15[[#This Row],[Preračunana masa/volumen/kos na enoto kg]],"")</f>
        <v/>
      </c>
      <c r="J89" s="234"/>
      <c r="K89" s="190" t="s">
        <v>161</v>
      </c>
      <c r="L89" s="190" t="s">
        <v>161</v>
      </c>
      <c r="M89" s="190" t="s">
        <v>161</v>
      </c>
      <c r="N89" s="89"/>
      <c r="O89" s="139" t="s">
        <v>161</v>
      </c>
      <c r="P89" s="244"/>
      <c r="Q89" s="236">
        <f>+Sklop15[[#This Row],[cena/enota brez DDV v EUR]]*Sklop15[[#This Row],[Stopnja DDV (%)]]</f>
        <v>0</v>
      </c>
      <c r="R89" s="236">
        <f>+Sklop15[[#This Row],[cena/enota brez DDV v EUR]]+Sklop15[[#This Row],[Davek (EUR)]]</f>
        <v>0</v>
      </c>
      <c r="S89" s="236">
        <f>+Sklop15[[#This Row],[cena/enota brez DDV v EUR]]*Sklop15[[#This Row],[Okvirna količina]]</f>
        <v>0</v>
      </c>
      <c r="T89" s="238">
        <f>+Sklop15[[#This Row],[Končna cena/enoto mere (EUR) z DDV]]*Sklop15[[#This Row],[Okvirna količina]]</f>
        <v>0</v>
      </c>
      <c r="U89" s="138" t="s">
        <v>161</v>
      </c>
    </row>
    <row r="90" spans="1:21" s="57" customFormat="1" ht="12">
      <c r="A90" s="85" t="s">
        <v>82</v>
      </c>
      <c r="B90" s="239" t="s">
        <v>760</v>
      </c>
      <c r="C90" s="231" t="s">
        <v>161</v>
      </c>
      <c r="D90" s="240" t="s">
        <v>1</v>
      </c>
      <c r="E90" s="115"/>
      <c r="F90" s="233">
        <v>100</v>
      </c>
      <c r="G90" s="246" t="s">
        <v>276</v>
      </c>
      <c r="H9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90" s="233" t="str">
        <f>IF(Sklop15[[#This Row],[ZAHTEVANA SHEMA KAKOVOSTI]]&lt;&gt;"",Sklop15[[#This Row],[Preračunana masa/volumen/kos na enoto kg]],"")</f>
        <v/>
      </c>
      <c r="J90" s="234"/>
      <c r="K90" s="190" t="s">
        <v>161</v>
      </c>
      <c r="L90" s="190" t="s">
        <v>161</v>
      </c>
      <c r="M90" s="190" t="s">
        <v>161</v>
      </c>
      <c r="N90" s="89"/>
      <c r="O90" s="139" t="s">
        <v>161</v>
      </c>
      <c r="P90" s="244"/>
      <c r="Q90" s="236">
        <f>+Sklop15[[#This Row],[cena/enota brez DDV v EUR]]*Sklop15[[#This Row],[Stopnja DDV (%)]]</f>
        <v>0</v>
      </c>
      <c r="R90" s="236">
        <f>+Sklop15[[#This Row],[cena/enota brez DDV v EUR]]+Sklop15[[#This Row],[Davek (EUR)]]</f>
        <v>0</v>
      </c>
      <c r="S90" s="236">
        <f>+Sklop15[[#This Row],[cena/enota brez DDV v EUR]]*Sklop15[[#This Row],[Okvirna količina]]</f>
        <v>0</v>
      </c>
      <c r="T90" s="238">
        <f>+Sklop15[[#This Row],[Končna cena/enoto mere (EUR) z DDV]]*Sklop15[[#This Row],[Okvirna količina]]</f>
        <v>0</v>
      </c>
      <c r="U90" s="138" t="s">
        <v>161</v>
      </c>
    </row>
    <row r="91" spans="1:21" s="57" customFormat="1" ht="12">
      <c r="A91" s="85" t="s">
        <v>83</v>
      </c>
      <c r="B91" s="239" t="s">
        <v>761</v>
      </c>
      <c r="C91" s="231" t="s">
        <v>161</v>
      </c>
      <c r="D91" s="240" t="s">
        <v>1</v>
      </c>
      <c r="E91" s="115"/>
      <c r="F91" s="233">
        <v>5</v>
      </c>
      <c r="G91" s="246" t="s">
        <v>276</v>
      </c>
      <c r="H9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91" s="233" t="str">
        <f>IF(Sklop15[[#This Row],[ZAHTEVANA SHEMA KAKOVOSTI]]&lt;&gt;"",Sklop15[[#This Row],[Preračunana masa/volumen/kos na enoto kg]],"")</f>
        <v/>
      </c>
      <c r="J91" s="234"/>
      <c r="K91" s="190" t="s">
        <v>161</v>
      </c>
      <c r="L91" s="190" t="s">
        <v>161</v>
      </c>
      <c r="M91" s="190" t="s">
        <v>161</v>
      </c>
      <c r="N91" s="89"/>
      <c r="O91" s="139" t="s">
        <v>161</v>
      </c>
      <c r="P91" s="244"/>
      <c r="Q91" s="236">
        <f>+Sklop15[[#This Row],[cena/enota brez DDV v EUR]]*Sklop15[[#This Row],[Stopnja DDV (%)]]</f>
        <v>0</v>
      </c>
      <c r="R91" s="236">
        <f>+Sklop15[[#This Row],[cena/enota brez DDV v EUR]]+Sklop15[[#This Row],[Davek (EUR)]]</f>
        <v>0</v>
      </c>
      <c r="S91" s="236">
        <f>+Sklop15[[#This Row],[cena/enota brez DDV v EUR]]*Sklop15[[#This Row],[Okvirna količina]]</f>
        <v>0</v>
      </c>
      <c r="T91" s="238">
        <f>+Sklop15[[#This Row],[Končna cena/enoto mere (EUR) z DDV]]*Sklop15[[#This Row],[Okvirna količina]]</f>
        <v>0</v>
      </c>
      <c r="U91" s="138" t="s">
        <v>161</v>
      </c>
    </row>
    <row r="92" spans="1:21" s="57" customFormat="1" ht="12">
      <c r="A92" s="85" t="s">
        <v>84</v>
      </c>
      <c r="B92" s="239" t="s">
        <v>762</v>
      </c>
      <c r="C92" s="231" t="s">
        <v>161</v>
      </c>
      <c r="D92" s="240" t="s">
        <v>1</v>
      </c>
      <c r="E92" s="115"/>
      <c r="F92" s="233">
        <v>200</v>
      </c>
      <c r="G92" s="246" t="s">
        <v>276</v>
      </c>
      <c r="H9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92" s="233" t="str">
        <f>IF(Sklop15[[#This Row],[ZAHTEVANA SHEMA KAKOVOSTI]]&lt;&gt;"",Sklop15[[#This Row],[Preračunana masa/volumen/kos na enoto kg]],"")</f>
        <v/>
      </c>
      <c r="J92" s="234"/>
      <c r="K92" s="190" t="s">
        <v>161</v>
      </c>
      <c r="L92" s="190" t="s">
        <v>161</v>
      </c>
      <c r="M92" s="190" t="s">
        <v>161</v>
      </c>
      <c r="N92" s="89"/>
      <c r="O92" s="139" t="s">
        <v>161</v>
      </c>
      <c r="P92" s="244"/>
      <c r="Q92" s="236">
        <f>+Sklop15[[#This Row],[cena/enota brez DDV v EUR]]*Sklop15[[#This Row],[Stopnja DDV (%)]]</f>
        <v>0</v>
      </c>
      <c r="R92" s="236">
        <f>+Sklop15[[#This Row],[cena/enota brez DDV v EUR]]+Sklop15[[#This Row],[Davek (EUR)]]</f>
        <v>0</v>
      </c>
      <c r="S92" s="236">
        <f>+Sklop15[[#This Row],[cena/enota brez DDV v EUR]]*Sklop15[[#This Row],[Okvirna količina]]</f>
        <v>0</v>
      </c>
      <c r="T92" s="238">
        <f>+Sklop15[[#This Row],[Končna cena/enoto mere (EUR) z DDV]]*Sklop15[[#This Row],[Okvirna količina]]</f>
        <v>0</v>
      </c>
      <c r="U92" s="138" t="s">
        <v>161</v>
      </c>
    </row>
    <row r="93" spans="1:21" s="57" customFormat="1" ht="12">
      <c r="A93" s="85" t="s">
        <v>85</v>
      </c>
      <c r="B93" s="239" t="s">
        <v>763</v>
      </c>
      <c r="C93" s="231" t="s">
        <v>161</v>
      </c>
      <c r="D93" s="240" t="s">
        <v>1</v>
      </c>
      <c r="E93" s="115"/>
      <c r="F93" s="233">
        <v>30</v>
      </c>
      <c r="G93" s="246" t="s">
        <v>276</v>
      </c>
      <c r="H9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3" s="233" t="str">
        <f>IF(Sklop15[[#This Row],[ZAHTEVANA SHEMA KAKOVOSTI]]&lt;&gt;"",Sklop15[[#This Row],[Preračunana masa/volumen/kos na enoto kg]],"")</f>
        <v/>
      </c>
      <c r="J93" s="234"/>
      <c r="K93" s="190" t="s">
        <v>161</v>
      </c>
      <c r="L93" s="190" t="s">
        <v>161</v>
      </c>
      <c r="M93" s="190" t="s">
        <v>161</v>
      </c>
      <c r="N93" s="89"/>
      <c r="O93" s="139" t="s">
        <v>161</v>
      </c>
      <c r="P93" s="244"/>
      <c r="Q93" s="236">
        <f>+Sklop15[[#This Row],[cena/enota brez DDV v EUR]]*Sklop15[[#This Row],[Stopnja DDV (%)]]</f>
        <v>0</v>
      </c>
      <c r="R93" s="236">
        <f>+Sklop15[[#This Row],[cena/enota brez DDV v EUR]]+Sklop15[[#This Row],[Davek (EUR)]]</f>
        <v>0</v>
      </c>
      <c r="S93" s="236">
        <f>+Sklop15[[#This Row],[cena/enota brez DDV v EUR]]*Sklop15[[#This Row],[Okvirna količina]]</f>
        <v>0</v>
      </c>
      <c r="T93" s="238">
        <f>+Sklop15[[#This Row],[Končna cena/enoto mere (EUR) z DDV]]*Sklop15[[#This Row],[Okvirna količina]]</f>
        <v>0</v>
      </c>
      <c r="U93" s="138" t="s">
        <v>161</v>
      </c>
    </row>
    <row r="94" spans="1:21" s="57" customFormat="1" ht="12">
      <c r="A94" s="85" t="s">
        <v>86</v>
      </c>
      <c r="B94" s="239" t="s">
        <v>296</v>
      </c>
      <c r="C94" s="231" t="s">
        <v>161</v>
      </c>
      <c r="D94" s="240" t="s">
        <v>1</v>
      </c>
      <c r="E94" s="115"/>
      <c r="F94" s="233">
        <v>250</v>
      </c>
      <c r="G94" s="246" t="s">
        <v>276</v>
      </c>
      <c r="H9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94" s="233" t="str">
        <f>IF(Sklop15[[#This Row],[ZAHTEVANA SHEMA KAKOVOSTI]]&lt;&gt;"",Sklop15[[#This Row],[Preračunana masa/volumen/kos na enoto kg]],"")</f>
        <v/>
      </c>
      <c r="J94" s="234"/>
      <c r="K94" s="190" t="s">
        <v>161</v>
      </c>
      <c r="L94" s="190" t="s">
        <v>161</v>
      </c>
      <c r="M94" s="190" t="s">
        <v>161</v>
      </c>
      <c r="N94" s="89"/>
      <c r="O94" s="139" t="s">
        <v>161</v>
      </c>
      <c r="P94" s="244"/>
      <c r="Q94" s="236">
        <f>+Sklop15[[#This Row],[cena/enota brez DDV v EUR]]*Sklop15[[#This Row],[Stopnja DDV (%)]]</f>
        <v>0</v>
      </c>
      <c r="R94" s="236">
        <f>+Sklop15[[#This Row],[cena/enota brez DDV v EUR]]+Sklop15[[#This Row],[Davek (EUR)]]</f>
        <v>0</v>
      </c>
      <c r="S94" s="236">
        <f>+Sklop15[[#This Row],[cena/enota brez DDV v EUR]]*Sklop15[[#This Row],[Okvirna količina]]</f>
        <v>0</v>
      </c>
      <c r="T94" s="238">
        <f>+Sklop15[[#This Row],[Končna cena/enoto mere (EUR) z DDV]]*Sklop15[[#This Row],[Okvirna količina]]</f>
        <v>0</v>
      </c>
      <c r="U94" s="138" t="s">
        <v>161</v>
      </c>
    </row>
    <row r="95" spans="1:21" s="57" customFormat="1" ht="12">
      <c r="A95" s="85" t="s">
        <v>87</v>
      </c>
      <c r="B95" s="239" t="s">
        <v>764</v>
      </c>
      <c r="C95" s="231" t="s">
        <v>161</v>
      </c>
      <c r="D95" s="240" t="s">
        <v>1</v>
      </c>
      <c r="E95" s="115"/>
      <c r="F95" s="233">
        <v>350</v>
      </c>
      <c r="G95" s="246" t="s">
        <v>276</v>
      </c>
      <c r="H9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95" s="233" t="str">
        <f>IF(Sklop15[[#This Row],[ZAHTEVANA SHEMA KAKOVOSTI]]&lt;&gt;"",Sklop15[[#This Row],[Preračunana masa/volumen/kos na enoto kg]],"")</f>
        <v/>
      </c>
      <c r="J95" s="234"/>
      <c r="K95" s="190" t="s">
        <v>161</v>
      </c>
      <c r="L95" s="190" t="s">
        <v>161</v>
      </c>
      <c r="M95" s="190" t="s">
        <v>161</v>
      </c>
      <c r="N95" s="89"/>
      <c r="O95" s="139" t="s">
        <v>161</v>
      </c>
      <c r="P95" s="244"/>
      <c r="Q95" s="236">
        <f>+Sklop15[[#This Row],[cena/enota brez DDV v EUR]]*Sklop15[[#This Row],[Stopnja DDV (%)]]</f>
        <v>0</v>
      </c>
      <c r="R95" s="236">
        <f>+Sklop15[[#This Row],[cena/enota brez DDV v EUR]]+Sklop15[[#This Row],[Davek (EUR)]]</f>
        <v>0</v>
      </c>
      <c r="S95" s="236">
        <f>+Sklop15[[#This Row],[cena/enota brez DDV v EUR]]*Sklop15[[#This Row],[Okvirna količina]]</f>
        <v>0</v>
      </c>
      <c r="T95" s="238">
        <f>+Sklop15[[#This Row],[Končna cena/enoto mere (EUR) z DDV]]*Sklop15[[#This Row],[Okvirna količina]]</f>
        <v>0</v>
      </c>
      <c r="U95" s="138" t="s">
        <v>161</v>
      </c>
    </row>
    <row r="96" spans="1:21" s="57" customFormat="1" ht="12">
      <c r="A96" s="85" t="s">
        <v>88</v>
      </c>
      <c r="B96" s="239" t="s">
        <v>765</v>
      </c>
      <c r="C96" s="231" t="s">
        <v>161</v>
      </c>
      <c r="D96" s="240" t="s">
        <v>1</v>
      </c>
      <c r="E96" s="115"/>
      <c r="F96" s="233">
        <v>100</v>
      </c>
      <c r="G96" s="246" t="s">
        <v>276</v>
      </c>
      <c r="H9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96" s="233" t="str">
        <f>IF(Sklop15[[#This Row],[ZAHTEVANA SHEMA KAKOVOSTI]]&lt;&gt;"",Sklop15[[#This Row],[Preračunana masa/volumen/kos na enoto kg]],"")</f>
        <v/>
      </c>
      <c r="J96" s="234"/>
      <c r="K96" s="190" t="s">
        <v>161</v>
      </c>
      <c r="L96" s="190" t="s">
        <v>161</v>
      </c>
      <c r="M96" s="190" t="s">
        <v>161</v>
      </c>
      <c r="N96" s="89"/>
      <c r="O96" s="139" t="s">
        <v>161</v>
      </c>
      <c r="P96" s="244"/>
      <c r="Q96" s="236">
        <f>+Sklop15[[#This Row],[cena/enota brez DDV v EUR]]*Sklop15[[#This Row],[Stopnja DDV (%)]]</f>
        <v>0</v>
      </c>
      <c r="R96" s="236">
        <f>+Sklop15[[#This Row],[cena/enota brez DDV v EUR]]+Sklop15[[#This Row],[Davek (EUR)]]</f>
        <v>0</v>
      </c>
      <c r="S96" s="236">
        <f>+Sklop15[[#This Row],[cena/enota brez DDV v EUR]]*Sklop15[[#This Row],[Okvirna količina]]</f>
        <v>0</v>
      </c>
      <c r="T96" s="238">
        <f>+Sklop15[[#This Row],[Končna cena/enoto mere (EUR) z DDV]]*Sklop15[[#This Row],[Okvirna količina]]</f>
        <v>0</v>
      </c>
      <c r="U96" s="138" t="s">
        <v>161</v>
      </c>
    </row>
    <row r="97" spans="1:21" s="57" customFormat="1" ht="12">
      <c r="A97" s="85" t="s">
        <v>89</v>
      </c>
      <c r="B97" s="239" t="s">
        <v>766</v>
      </c>
      <c r="C97" s="231" t="s">
        <v>161</v>
      </c>
      <c r="D97" s="240" t="s">
        <v>1</v>
      </c>
      <c r="E97" s="115"/>
      <c r="F97" s="233">
        <v>25</v>
      </c>
      <c r="G97" s="246" t="s">
        <v>276</v>
      </c>
      <c r="H97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97" s="233" t="str">
        <f>IF(Sklop15[[#This Row],[ZAHTEVANA SHEMA KAKOVOSTI]]&lt;&gt;"",Sklop15[[#This Row],[Preračunana masa/volumen/kos na enoto kg]],"")</f>
        <v/>
      </c>
      <c r="J97" s="234"/>
      <c r="K97" s="190" t="s">
        <v>161</v>
      </c>
      <c r="L97" s="190" t="s">
        <v>161</v>
      </c>
      <c r="M97" s="190" t="s">
        <v>161</v>
      </c>
      <c r="N97" s="89"/>
      <c r="O97" s="139" t="s">
        <v>161</v>
      </c>
      <c r="P97" s="244"/>
      <c r="Q97" s="236">
        <f>+Sklop15[[#This Row],[cena/enota brez DDV v EUR]]*Sklop15[[#This Row],[Stopnja DDV (%)]]</f>
        <v>0</v>
      </c>
      <c r="R97" s="236">
        <f>+Sklop15[[#This Row],[cena/enota brez DDV v EUR]]+Sklop15[[#This Row],[Davek (EUR)]]</f>
        <v>0</v>
      </c>
      <c r="S97" s="236">
        <f>+Sklop15[[#This Row],[cena/enota brez DDV v EUR]]*Sklop15[[#This Row],[Okvirna količina]]</f>
        <v>0</v>
      </c>
      <c r="T97" s="238">
        <f>+Sklop15[[#This Row],[Končna cena/enoto mere (EUR) z DDV]]*Sklop15[[#This Row],[Okvirna količina]]</f>
        <v>0</v>
      </c>
      <c r="U97" s="138" t="s">
        <v>161</v>
      </c>
    </row>
    <row r="98" spans="1:21" s="57" customFormat="1" ht="12">
      <c r="A98" s="85" t="s">
        <v>90</v>
      </c>
      <c r="B98" s="239" t="s">
        <v>365</v>
      </c>
      <c r="C98" s="231" t="s">
        <v>161</v>
      </c>
      <c r="D98" s="240" t="s">
        <v>1</v>
      </c>
      <c r="E98" s="115"/>
      <c r="F98" s="233">
        <v>800</v>
      </c>
      <c r="G98" s="246" t="s">
        <v>276</v>
      </c>
      <c r="H98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98" s="233" t="str">
        <f>IF(Sklop15[[#This Row],[ZAHTEVANA SHEMA KAKOVOSTI]]&lt;&gt;"",Sklop15[[#This Row],[Preračunana masa/volumen/kos na enoto kg]],"")</f>
        <v/>
      </c>
      <c r="J98" s="234"/>
      <c r="K98" s="190" t="s">
        <v>161</v>
      </c>
      <c r="L98" s="190" t="s">
        <v>161</v>
      </c>
      <c r="M98" s="190" t="s">
        <v>161</v>
      </c>
      <c r="N98" s="89"/>
      <c r="O98" s="139" t="s">
        <v>161</v>
      </c>
      <c r="P98" s="244"/>
      <c r="Q98" s="236">
        <f>+Sklop15[[#This Row],[cena/enota brez DDV v EUR]]*Sklop15[[#This Row],[Stopnja DDV (%)]]</f>
        <v>0</v>
      </c>
      <c r="R98" s="236">
        <f>+Sklop15[[#This Row],[cena/enota brez DDV v EUR]]+Sklop15[[#This Row],[Davek (EUR)]]</f>
        <v>0</v>
      </c>
      <c r="S98" s="236">
        <f>+Sklop15[[#This Row],[cena/enota brez DDV v EUR]]*Sklop15[[#This Row],[Okvirna količina]]</f>
        <v>0</v>
      </c>
      <c r="T98" s="238">
        <f>+Sklop15[[#This Row],[Končna cena/enoto mere (EUR) z DDV]]*Sklop15[[#This Row],[Okvirna količina]]</f>
        <v>0</v>
      </c>
      <c r="U98" s="138" t="s">
        <v>161</v>
      </c>
    </row>
    <row r="99" spans="1:21" s="57" customFormat="1" ht="12">
      <c r="A99" s="85" t="s">
        <v>91</v>
      </c>
      <c r="B99" s="239" t="s">
        <v>297</v>
      </c>
      <c r="C99" s="231" t="s">
        <v>161</v>
      </c>
      <c r="D99" s="240" t="s">
        <v>1</v>
      </c>
      <c r="E99" s="115"/>
      <c r="F99" s="233">
        <v>400</v>
      </c>
      <c r="G99" s="246" t="s">
        <v>276</v>
      </c>
      <c r="H99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99" s="233" t="str">
        <f>IF(Sklop15[[#This Row],[ZAHTEVANA SHEMA KAKOVOSTI]]&lt;&gt;"",Sklop15[[#This Row],[Preračunana masa/volumen/kos na enoto kg]],"")</f>
        <v/>
      </c>
      <c r="J99" s="234"/>
      <c r="K99" s="190" t="s">
        <v>161</v>
      </c>
      <c r="L99" s="190" t="s">
        <v>161</v>
      </c>
      <c r="M99" s="190" t="s">
        <v>161</v>
      </c>
      <c r="N99" s="89"/>
      <c r="O99" s="139" t="s">
        <v>161</v>
      </c>
      <c r="P99" s="244"/>
      <c r="Q99" s="236">
        <f>+Sklop15[[#This Row],[cena/enota brez DDV v EUR]]*Sklop15[[#This Row],[Stopnja DDV (%)]]</f>
        <v>0</v>
      </c>
      <c r="R99" s="236">
        <f>+Sklop15[[#This Row],[cena/enota brez DDV v EUR]]+Sklop15[[#This Row],[Davek (EUR)]]</f>
        <v>0</v>
      </c>
      <c r="S99" s="236">
        <f>+Sklop15[[#This Row],[cena/enota brez DDV v EUR]]*Sklop15[[#This Row],[Okvirna količina]]</f>
        <v>0</v>
      </c>
      <c r="T99" s="238">
        <f>+Sklop15[[#This Row],[Končna cena/enoto mere (EUR) z DDV]]*Sklop15[[#This Row],[Okvirna količina]]</f>
        <v>0</v>
      </c>
      <c r="U99" s="138" t="s">
        <v>161</v>
      </c>
    </row>
    <row r="100" spans="1:21" s="57" customFormat="1" ht="12">
      <c r="A100" s="85" t="s">
        <v>92</v>
      </c>
      <c r="B100" s="239" t="s">
        <v>767</v>
      </c>
      <c r="C100" s="231" t="s">
        <v>161</v>
      </c>
      <c r="D100" s="240" t="s">
        <v>1</v>
      </c>
      <c r="E100" s="115"/>
      <c r="F100" s="233">
        <v>1200</v>
      </c>
      <c r="G100" s="246" t="s">
        <v>276</v>
      </c>
      <c r="H100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1200</v>
      </c>
      <c r="I100" s="233" t="str">
        <f>IF(Sklop15[[#This Row],[ZAHTEVANA SHEMA KAKOVOSTI]]&lt;&gt;"",Sklop15[[#This Row],[Preračunana masa/volumen/kos na enoto kg]],"")</f>
        <v/>
      </c>
      <c r="J100" s="234"/>
      <c r="K100" s="190" t="s">
        <v>161</v>
      </c>
      <c r="L100" s="190" t="s">
        <v>161</v>
      </c>
      <c r="M100" s="190" t="s">
        <v>161</v>
      </c>
      <c r="N100" s="89"/>
      <c r="O100" s="139" t="s">
        <v>161</v>
      </c>
      <c r="P100" s="244"/>
      <c r="Q100" s="236">
        <f>+Sklop15[[#This Row],[cena/enota brez DDV v EUR]]*Sklop15[[#This Row],[Stopnja DDV (%)]]</f>
        <v>0</v>
      </c>
      <c r="R100" s="236">
        <f>+Sklop15[[#This Row],[cena/enota brez DDV v EUR]]+Sklop15[[#This Row],[Davek (EUR)]]</f>
        <v>0</v>
      </c>
      <c r="S100" s="236">
        <f>+Sklop15[[#This Row],[cena/enota brez DDV v EUR]]*Sklop15[[#This Row],[Okvirna količina]]</f>
        <v>0</v>
      </c>
      <c r="T100" s="238">
        <f>+Sklop15[[#This Row],[Končna cena/enoto mere (EUR) z DDV]]*Sklop15[[#This Row],[Okvirna količina]]</f>
        <v>0</v>
      </c>
      <c r="U100" s="138" t="s">
        <v>161</v>
      </c>
    </row>
    <row r="101" spans="1:21" s="57" customFormat="1" ht="12">
      <c r="A101" s="85" t="s">
        <v>93</v>
      </c>
      <c r="B101" s="239" t="s">
        <v>768</v>
      </c>
      <c r="C101" s="231" t="s">
        <v>161</v>
      </c>
      <c r="D101" s="240" t="s">
        <v>1</v>
      </c>
      <c r="E101" s="115"/>
      <c r="F101" s="233">
        <v>40</v>
      </c>
      <c r="G101" s="246" t="s">
        <v>276</v>
      </c>
      <c r="H101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1" s="233" t="str">
        <f>IF(Sklop15[[#This Row],[ZAHTEVANA SHEMA KAKOVOSTI]]&lt;&gt;"",Sklop15[[#This Row],[Preračunana masa/volumen/kos na enoto kg]],"")</f>
        <v/>
      </c>
      <c r="J101" s="234"/>
      <c r="K101" s="190" t="s">
        <v>161</v>
      </c>
      <c r="L101" s="190" t="s">
        <v>161</v>
      </c>
      <c r="M101" s="190" t="s">
        <v>161</v>
      </c>
      <c r="N101" s="89"/>
      <c r="O101" s="139" t="s">
        <v>161</v>
      </c>
      <c r="P101" s="244"/>
      <c r="Q101" s="236">
        <f>+Sklop15[[#This Row],[cena/enota brez DDV v EUR]]*Sklop15[[#This Row],[Stopnja DDV (%)]]</f>
        <v>0</v>
      </c>
      <c r="R101" s="236">
        <f>+Sklop15[[#This Row],[cena/enota brez DDV v EUR]]+Sklop15[[#This Row],[Davek (EUR)]]</f>
        <v>0</v>
      </c>
      <c r="S101" s="236">
        <f>+Sklop15[[#This Row],[cena/enota brez DDV v EUR]]*Sklop15[[#This Row],[Okvirna količina]]</f>
        <v>0</v>
      </c>
      <c r="T101" s="238">
        <f>+Sklop15[[#This Row],[Končna cena/enoto mere (EUR) z DDV]]*Sklop15[[#This Row],[Okvirna količina]]</f>
        <v>0</v>
      </c>
      <c r="U101" s="138" t="s">
        <v>161</v>
      </c>
    </row>
    <row r="102" spans="1:21" s="57" customFormat="1" ht="12">
      <c r="A102" s="85" t="s">
        <v>99</v>
      </c>
      <c r="B102" s="239" t="s">
        <v>769</v>
      </c>
      <c r="C102" s="231" t="s">
        <v>161</v>
      </c>
      <c r="D102" s="240" t="s">
        <v>1</v>
      </c>
      <c r="E102" s="115"/>
      <c r="F102" s="233">
        <v>20</v>
      </c>
      <c r="G102" s="246" t="s">
        <v>276</v>
      </c>
      <c r="H102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2" s="233" t="str">
        <f>IF(Sklop15[[#This Row],[ZAHTEVANA SHEMA KAKOVOSTI]]&lt;&gt;"",Sklop15[[#This Row],[Preračunana masa/volumen/kos na enoto kg]],"")</f>
        <v/>
      </c>
      <c r="J102" s="234"/>
      <c r="K102" s="190" t="s">
        <v>161</v>
      </c>
      <c r="L102" s="190" t="s">
        <v>161</v>
      </c>
      <c r="M102" s="190" t="s">
        <v>161</v>
      </c>
      <c r="N102" s="89"/>
      <c r="O102" s="139" t="s">
        <v>161</v>
      </c>
      <c r="P102" s="244"/>
      <c r="Q102" s="236">
        <f>+Sklop15[[#This Row],[cena/enota brez DDV v EUR]]*Sklop15[[#This Row],[Stopnja DDV (%)]]</f>
        <v>0</v>
      </c>
      <c r="R102" s="236">
        <f>+Sklop15[[#This Row],[cena/enota brez DDV v EUR]]+Sklop15[[#This Row],[Davek (EUR)]]</f>
        <v>0</v>
      </c>
      <c r="S102" s="236">
        <f>+Sklop15[[#This Row],[cena/enota brez DDV v EUR]]*Sklop15[[#This Row],[Okvirna količina]]</f>
        <v>0</v>
      </c>
      <c r="T102" s="238">
        <f>+Sklop15[[#This Row],[Končna cena/enoto mere (EUR) z DDV]]*Sklop15[[#This Row],[Okvirna količina]]</f>
        <v>0</v>
      </c>
      <c r="U102" s="138" t="s">
        <v>161</v>
      </c>
    </row>
    <row r="103" spans="1:21" s="57" customFormat="1" ht="12">
      <c r="A103" s="85" t="s">
        <v>100</v>
      </c>
      <c r="B103" s="239" t="s">
        <v>770</v>
      </c>
      <c r="C103" s="231" t="s">
        <v>161</v>
      </c>
      <c r="D103" s="240" t="s">
        <v>1</v>
      </c>
      <c r="E103" s="115"/>
      <c r="F103" s="233">
        <v>600</v>
      </c>
      <c r="G103" s="246" t="s">
        <v>276</v>
      </c>
      <c r="H103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03" s="233" t="str">
        <f>IF(Sklop15[[#This Row],[ZAHTEVANA SHEMA KAKOVOSTI]]&lt;&gt;"",Sklop15[[#This Row],[Preračunana masa/volumen/kos na enoto kg]],"")</f>
        <v/>
      </c>
      <c r="J103" s="234"/>
      <c r="K103" s="190" t="s">
        <v>161</v>
      </c>
      <c r="L103" s="190" t="s">
        <v>161</v>
      </c>
      <c r="M103" s="190" t="s">
        <v>161</v>
      </c>
      <c r="N103" s="89"/>
      <c r="O103" s="139" t="s">
        <v>161</v>
      </c>
      <c r="P103" s="244"/>
      <c r="Q103" s="236">
        <f>+Sklop15[[#This Row],[cena/enota brez DDV v EUR]]*Sklop15[[#This Row],[Stopnja DDV (%)]]</f>
        <v>0</v>
      </c>
      <c r="R103" s="236">
        <f>+Sklop15[[#This Row],[cena/enota brez DDV v EUR]]+Sklop15[[#This Row],[Davek (EUR)]]</f>
        <v>0</v>
      </c>
      <c r="S103" s="236">
        <f>+Sklop15[[#This Row],[cena/enota brez DDV v EUR]]*Sklop15[[#This Row],[Okvirna količina]]</f>
        <v>0</v>
      </c>
      <c r="T103" s="238">
        <f>+Sklop15[[#This Row],[Končna cena/enoto mere (EUR) z DDV]]*Sklop15[[#This Row],[Okvirna količina]]</f>
        <v>0</v>
      </c>
      <c r="U103" s="138" t="s">
        <v>161</v>
      </c>
    </row>
    <row r="104" spans="1:21" s="57" customFormat="1" ht="12">
      <c r="A104" s="85" t="s">
        <v>101</v>
      </c>
      <c r="B104" s="239" t="s">
        <v>771</v>
      </c>
      <c r="C104" s="231" t="s">
        <v>161</v>
      </c>
      <c r="D104" s="240" t="s">
        <v>1</v>
      </c>
      <c r="E104" s="115"/>
      <c r="F104" s="233">
        <v>200</v>
      </c>
      <c r="G104" s="246" t="s">
        <v>276</v>
      </c>
      <c r="H104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04" s="233" t="str">
        <f>IF(Sklop15[[#This Row],[ZAHTEVANA SHEMA KAKOVOSTI]]&lt;&gt;"",Sklop15[[#This Row],[Preračunana masa/volumen/kos na enoto kg]],"")</f>
        <v/>
      </c>
      <c r="J104" s="234"/>
      <c r="K104" s="190" t="s">
        <v>161</v>
      </c>
      <c r="L104" s="190" t="s">
        <v>161</v>
      </c>
      <c r="M104" s="190" t="s">
        <v>161</v>
      </c>
      <c r="N104" s="89"/>
      <c r="O104" s="139" t="s">
        <v>161</v>
      </c>
      <c r="P104" s="244"/>
      <c r="Q104" s="236">
        <f>+Sklop15[[#This Row],[cena/enota brez DDV v EUR]]*Sklop15[[#This Row],[Stopnja DDV (%)]]</f>
        <v>0</v>
      </c>
      <c r="R104" s="236">
        <f>+Sklop15[[#This Row],[cena/enota brez DDV v EUR]]+Sklop15[[#This Row],[Davek (EUR)]]</f>
        <v>0</v>
      </c>
      <c r="S104" s="236">
        <f>+Sklop15[[#This Row],[cena/enota brez DDV v EUR]]*Sklop15[[#This Row],[Okvirna količina]]</f>
        <v>0</v>
      </c>
      <c r="T104" s="238">
        <f>+Sklop15[[#This Row],[Končna cena/enoto mere (EUR) z DDV]]*Sklop15[[#This Row],[Okvirna količina]]</f>
        <v>0</v>
      </c>
      <c r="U104" s="138" t="s">
        <v>161</v>
      </c>
    </row>
    <row r="105" spans="1:21" s="57" customFormat="1" ht="12">
      <c r="A105" s="85" t="s">
        <v>102</v>
      </c>
      <c r="B105" s="239" t="s">
        <v>352</v>
      </c>
      <c r="C105" s="231" t="s">
        <v>161</v>
      </c>
      <c r="D105" s="240" t="s">
        <v>1</v>
      </c>
      <c r="E105" s="115"/>
      <c r="F105" s="233">
        <v>600</v>
      </c>
      <c r="G105" s="246" t="s">
        <v>276</v>
      </c>
      <c r="H105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105" s="233" t="str">
        <f>IF(Sklop15[[#This Row],[ZAHTEVANA SHEMA KAKOVOSTI]]&lt;&gt;"",Sklop15[[#This Row],[Preračunana masa/volumen/kos na enoto kg]],"")</f>
        <v/>
      </c>
      <c r="J105" s="234"/>
      <c r="K105" s="190" t="s">
        <v>161</v>
      </c>
      <c r="L105" s="190" t="s">
        <v>161</v>
      </c>
      <c r="M105" s="190" t="s">
        <v>161</v>
      </c>
      <c r="N105" s="89"/>
      <c r="O105" s="139" t="s">
        <v>161</v>
      </c>
      <c r="P105" s="244"/>
      <c r="Q105" s="236">
        <f>+Sklop15[[#This Row],[cena/enota brez DDV v EUR]]*Sklop15[[#This Row],[Stopnja DDV (%)]]</f>
        <v>0</v>
      </c>
      <c r="R105" s="236">
        <f>+Sklop15[[#This Row],[cena/enota brez DDV v EUR]]+Sklop15[[#This Row],[Davek (EUR)]]</f>
        <v>0</v>
      </c>
      <c r="S105" s="236">
        <f>+Sklop15[[#This Row],[cena/enota brez DDV v EUR]]*Sklop15[[#This Row],[Okvirna količina]]</f>
        <v>0</v>
      </c>
      <c r="T105" s="238">
        <f>+Sklop15[[#This Row],[Končna cena/enoto mere (EUR) z DDV]]*Sklop15[[#This Row],[Okvirna količina]]</f>
        <v>0</v>
      </c>
      <c r="U105" s="138" t="s">
        <v>161</v>
      </c>
    </row>
    <row r="106" spans="1:21" s="57" customFormat="1" ht="12">
      <c r="A106" s="85" t="s">
        <v>103</v>
      </c>
      <c r="B106" s="239" t="s">
        <v>772</v>
      </c>
      <c r="C106" s="231" t="s">
        <v>161</v>
      </c>
      <c r="D106" s="240" t="s">
        <v>1</v>
      </c>
      <c r="E106" s="115"/>
      <c r="F106" s="233">
        <v>100</v>
      </c>
      <c r="G106" s="246" t="s">
        <v>276</v>
      </c>
      <c r="H106" s="2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06" s="233" t="str">
        <f>IF(Sklop15[[#This Row],[ZAHTEVANA SHEMA KAKOVOSTI]]&lt;&gt;"",Sklop15[[#This Row],[Preračunana masa/volumen/kos na enoto kg]],"")</f>
        <v/>
      </c>
      <c r="J106" s="234"/>
      <c r="K106" s="190" t="s">
        <v>161</v>
      </c>
      <c r="L106" s="190" t="s">
        <v>161</v>
      </c>
      <c r="M106" s="190" t="s">
        <v>161</v>
      </c>
      <c r="N106" s="89"/>
      <c r="O106" s="139" t="s">
        <v>161</v>
      </c>
      <c r="P106" s="244"/>
      <c r="Q106" s="236">
        <f>+Sklop15[[#This Row],[cena/enota brez DDV v EUR]]*Sklop15[[#This Row],[Stopnja DDV (%)]]</f>
        <v>0</v>
      </c>
      <c r="R106" s="236">
        <f>+Sklop15[[#This Row],[cena/enota brez DDV v EUR]]+Sklop15[[#This Row],[Davek (EUR)]]</f>
        <v>0</v>
      </c>
      <c r="S106" s="236">
        <f>+Sklop15[[#This Row],[cena/enota brez DDV v EUR]]*Sklop15[[#This Row],[Okvirna količina]]</f>
        <v>0</v>
      </c>
      <c r="T106" s="238">
        <f>+Sklop15[[#This Row],[Končna cena/enoto mere (EUR) z DDV]]*Sklop15[[#This Row],[Okvirna količina]]</f>
        <v>0</v>
      </c>
      <c r="U106" s="138" t="s">
        <v>161</v>
      </c>
    </row>
    <row r="107" spans="1:21" s="57" customFormat="1" ht="12">
      <c r="A107" s="85" t="s">
        <v>104</v>
      </c>
      <c r="B107" s="270" t="s">
        <v>1271</v>
      </c>
      <c r="C107" s="231" t="s">
        <v>161</v>
      </c>
      <c r="D107" s="240" t="s">
        <v>1</v>
      </c>
      <c r="E107" s="115"/>
      <c r="F107" s="394">
        <v>50</v>
      </c>
      <c r="G107" s="531" t="s">
        <v>276</v>
      </c>
      <c r="H107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7" s="394" t="str">
        <f>IF(Sklop15[[#This Row],[ZAHTEVANA SHEMA KAKOVOSTI]]&lt;&gt;"",Sklop15[[#This Row],[Preračunana masa/volumen/kos na enoto kg]],"")</f>
        <v/>
      </c>
      <c r="J107" s="269"/>
      <c r="K107" s="190" t="s">
        <v>161</v>
      </c>
      <c r="L107" s="190" t="s">
        <v>161</v>
      </c>
      <c r="M107" s="190" t="s">
        <v>161</v>
      </c>
      <c r="N107" s="159"/>
      <c r="O107" s="139" t="s">
        <v>161</v>
      </c>
      <c r="P107" s="248"/>
      <c r="Q107" s="243">
        <f>+Sklop15[[#This Row],[cena/enota brez DDV v EUR]]*Sklop15[[#This Row],[Stopnja DDV (%)]]</f>
        <v>0</v>
      </c>
      <c r="R107" s="243">
        <f>+Sklop15[[#This Row],[cena/enota brez DDV v EUR]]+Sklop15[[#This Row],[Davek (EUR)]]</f>
        <v>0</v>
      </c>
      <c r="S107" s="243">
        <f>+Sklop15[[#This Row],[cena/enota brez DDV v EUR]]*Sklop15[[#This Row],[Okvirna količina]]</f>
        <v>0</v>
      </c>
      <c r="T107" s="518">
        <f>+Sklop15[[#This Row],[Končna cena/enoto mere (EUR) z DDV]]*Sklop15[[#This Row],[Okvirna količina]]</f>
        <v>0</v>
      </c>
      <c r="U107" s="138" t="s">
        <v>161</v>
      </c>
    </row>
    <row r="108" spans="1:21" s="57" customFormat="1" ht="12">
      <c r="A108" s="390" t="s">
        <v>105</v>
      </c>
      <c r="B108" s="270" t="s">
        <v>780</v>
      </c>
      <c r="C108" s="231" t="s">
        <v>161</v>
      </c>
      <c r="D108" s="240" t="s">
        <v>1</v>
      </c>
      <c r="E108" s="115"/>
      <c r="F108" s="394">
        <v>80</v>
      </c>
      <c r="G108" s="531" t="s">
        <v>276</v>
      </c>
      <c r="H108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</v>
      </c>
      <c r="I108" s="394" t="str">
        <f>IF(Sklop15[[#This Row],[ZAHTEVANA SHEMA KAKOVOSTI]]&lt;&gt;"",Sklop15[[#This Row],[Preračunana masa/volumen/kos na enoto kg]],"")</f>
        <v/>
      </c>
      <c r="J108" s="269"/>
      <c r="K108" s="190" t="s">
        <v>161</v>
      </c>
      <c r="L108" s="190" t="s">
        <v>161</v>
      </c>
      <c r="M108" s="190" t="s">
        <v>161</v>
      </c>
      <c r="N108" s="159"/>
      <c r="O108" s="139" t="s">
        <v>161</v>
      </c>
      <c r="P108" s="248"/>
      <c r="Q108" s="243">
        <f>+Sklop15[[#This Row],[cena/enota brez DDV v EUR]]*Sklop15[[#This Row],[Stopnja DDV (%)]]</f>
        <v>0</v>
      </c>
      <c r="R108" s="243">
        <f>+Sklop15[[#This Row],[cena/enota brez DDV v EUR]]+Sklop15[[#This Row],[Davek (EUR)]]</f>
        <v>0</v>
      </c>
      <c r="S108" s="243">
        <f>+Sklop15[[#This Row],[cena/enota brez DDV v EUR]]*Sklop15[[#This Row],[Okvirna količina]]</f>
        <v>0</v>
      </c>
      <c r="T108" s="518">
        <f>+Sklop15[[#This Row],[Končna cena/enoto mere (EUR) z DDV]]*Sklop15[[#This Row],[Okvirna količina]]</f>
        <v>0</v>
      </c>
      <c r="U108" s="138" t="s">
        <v>161</v>
      </c>
    </row>
    <row r="109" spans="1:21" s="57" customFormat="1" ht="12">
      <c r="A109" s="390" t="s">
        <v>106</v>
      </c>
      <c r="B109" s="270" t="s">
        <v>363</v>
      </c>
      <c r="C109" s="231" t="s">
        <v>161</v>
      </c>
      <c r="D109" s="240" t="s">
        <v>1</v>
      </c>
      <c r="E109" s="115"/>
      <c r="F109" s="394">
        <v>9</v>
      </c>
      <c r="G109" s="531" t="s">
        <v>276</v>
      </c>
      <c r="H109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09" s="394" t="str">
        <f>IF(Sklop15[[#This Row],[ZAHTEVANA SHEMA KAKOVOSTI]]&lt;&gt;"",Sklop15[[#This Row],[Preračunana masa/volumen/kos na enoto kg]],"")</f>
        <v/>
      </c>
      <c r="J109" s="269"/>
      <c r="K109" s="190" t="s">
        <v>161</v>
      </c>
      <c r="L109" s="190" t="s">
        <v>161</v>
      </c>
      <c r="M109" s="190" t="s">
        <v>161</v>
      </c>
      <c r="N109" s="159"/>
      <c r="O109" s="139" t="s">
        <v>161</v>
      </c>
      <c r="P109" s="248"/>
      <c r="Q109" s="243">
        <f>+Sklop15[[#This Row],[cena/enota brez DDV v EUR]]*Sklop15[[#This Row],[Stopnja DDV (%)]]</f>
        <v>0</v>
      </c>
      <c r="R109" s="243">
        <f>+Sklop15[[#This Row],[cena/enota brez DDV v EUR]]+Sklop15[[#This Row],[Davek (EUR)]]</f>
        <v>0</v>
      </c>
      <c r="S109" s="243">
        <f>+Sklop15[[#This Row],[cena/enota brez DDV v EUR]]*Sklop15[[#This Row],[Okvirna količina]]</f>
        <v>0</v>
      </c>
      <c r="T109" s="518">
        <f>+Sklop15[[#This Row],[Končna cena/enoto mere (EUR) z DDV]]*Sklop15[[#This Row],[Okvirna količina]]</f>
        <v>0</v>
      </c>
      <c r="U109" s="138" t="s">
        <v>161</v>
      </c>
    </row>
    <row r="110" spans="1:21" s="57" customFormat="1" ht="12">
      <c r="A110" s="390" t="s">
        <v>107</v>
      </c>
      <c r="B110" s="270" t="s">
        <v>364</v>
      </c>
      <c r="C110" s="231" t="s">
        <v>161</v>
      </c>
      <c r="D110" s="240" t="s">
        <v>1</v>
      </c>
      <c r="E110" s="115"/>
      <c r="F110" s="394">
        <v>100</v>
      </c>
      <c r="G110" s="531" t="s">
        <v>276</v>
      </c>
      <c r="H110" s="51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10" s="394" t="str">
        <f>IF(Sklop15[[#This Row],[ZAHTEVANA SHEMA KAKOVOSTI]]&lt;&gt;"",Sklop15[[#This Row],[Preračunana masa/volumen/kos na enoto kg]],"")</f>
        <v/>
      </c>
      <c r="J110" s="269"/>
      <c r="K110" s="190" t="s">
        <v>161</v>
      </c>
      <c r="L110" s="190" t="s">
        <v>161</v>
      </c>
      <c r="M110" s="190" t="s">
        <v>161</v>
      </c>
      <c r="N110" s="159"/>
      <c r="O110" s="139" t="s">
        <v>161</v>
      </c>
      <c r="P110" s="248"/>
      <c r="Q110" s="243">
        <f>+Sklop15[[#This Row],[cena/enota brez DDV v EUR]]*Sklop15[[#This Row],[Stopnja DDV (%)]]</f>
        <v>0</v>
      </c>
      <c r="R110" s="243">
        <f>+Sklop15[[#This Row],[cena/enota brez DDV v EUR]]+Sklop15[[#This Row],[Davek (EUR)]]</f>
        <v>0</v>
      </c>
      <c r="S110" s="243">
        <f>+Sklop15[[#This Row],[cena/enota brez DDV v EUR]]*Sklop15[[#This Row],[Okvirna količina]]</f>
        <v>0</v>
      </c>
      <c r="T110" s="518">
        <f>+Sklop15[[#This Row],[Končna cena/enoto mere (EUR) z DDV]]*Sklop15[[#This Row],[Okvirna količina]]</f>
        <v>0</v>
      </c>
      <c r="U110" s="138" t="s">
        <v>161</v>
      </c>
    </row>
    <row r="111" spans="1:21">
      <c r="A111" s="335" t="s">
        <v>182</v>
      </c>
      <c r="B111" s="336"/>
      <c r="C111" s="337"/>
      <c r="D111" s="337"/>
      <c r="E111" s="338"/>
      <c r="F111" s="339"/>
      <c r="G111" s="340"/>
      <c r="H111" s="341">
        <f>SUBTOTAL(109,Sklop15[Preračunana masa/volumen/kos na enoto kg])</f>
        <v>56384</v>
      </c>
      <c r="I111" s="341">
        <f>SUBTOTAL(109,Sklop15[Živila iz shem kakovosti (kg)])</f>
        <v>2250</v>
      </c>
      <c r="J111" s="342"/>
      <c r="K111" s="343"/>
      <c r="L111" s="343"/>
      <c r="M111" s="344"/>
      <c r="N111" s="345"/>
      <c r="O111" s="345"/>
      <c r="P111" s="345"/>
      <c r="Q111" s="346"/>
      <c r="R111" s="342"/>
      <c r="S111" s="346">
        <f>SUBTOTAL(109,Sklop15[Vrednost za okvirno količino (EUR) brez DDV])</f>
        <v>0</v>
      </c>
      <c r="T111" s="346">
        <f>SUBTOTAL(109,Sklop15[Vrednost za okvirno količino (EUR) z DDV])</f>
        <v>0</v>
      </c>
      <c r="U111" s="347"/>
    </row>
    <row r="112" spans="1:21" ht="14.4">
      <c r="A112" s="7"/>
      <c r="B112" s="5"/>
      <c r="C112" s="28"/>
      <c r="D112" s="28"/>
      <c r="E112" s="27"/>
      <c r="F112" s="8"/>
      <c r="H112" s="9"/>
      <c r="I112" s="9"/>
      <c r="J112" s="9"/>
      <c r="K112" s="9"/>
      <c r="L112" s="225"/>
      <c r="M112" s="22"/>
      <c r="N112" s="9"/>
      <c r="O112" s="9"/>
      <c r="P112" s="9"/>
      <c r="Q112" s="9"/>
      <c r="R112" s="9"/>
      <c r="S112" s="4"/>
      <c r="T112" s="4"/>
      <c r="U112" s="8"/>
    </row>
    <row r="113" spans="1:21">
      <c r="A113" s="50" t="s">
        <v>178</v>
      </c>
      <c r="B113" s="18"/>
      <c r="C113" s="30"/>
      <c r="D113" s="30"/>
      <c r="E113" s="109"/>
      <c r="Q113" s="50"/>
      <c r="R113" s="50"/>
      <c r="S113" s="50"/>
      <c r="T113" s="50"/>
    </row>
    <row r="114" spans="1:21">
      <c r="A114" s="13" t="s">
        <v>180</v>
      </c>
      <c r="B114" s="18"/>
      <c r="C114" s="30"/>
      <c r="D114" s="30"/>
      <c r="E114" s="109"/>
    </row>
    <row r="115" spans="1:21">
      <c r="A115" s="104" t="s">
        <v>265</v>
      </c>
      <c r="F115" s="70"/>
      <c r="G115" s="70"/>
      <c r="H115" s="31"/>
      <c r="I115" s="31"/>
      <c r="J115" s="31"/>
      <c r="K115" s="31"/>
      <c r="L115" s="226"/>
      <c r="M115" s="56"/>
      <c r="N115" s="31"/>
      <c r="O115" s="31"/>
      <c r="P115" s="31"/>
      <c r="Q115" s="31"/>
      <c r="R115" s="31"/>
    </row>
    <row r="116" spans="1:21">
      <c r="A116" s="628" t="s">
        <v>254</v>
      </c>
      <c r="B116" s="628"/>
      <c r="C116" s="628"/>
      <c r="D116" s="628"/>
      <c r="E116" s="628"/>
      <c r="F116" s="628"/>
      <c r="G116" s="628"/>
      <c r="H116" s="628"/>
      <c r="I116" s="628"/>
      <c r="J116" s="628"/>
      <c r="K116" s="628"/>
      <c r="L116" s="628"/>
      <c r="M116" s="56"/>
      <c r="N116" s="31"/>
      <c r="O116" s="31"/>
      <c r="P116" s="31"/>
      <c r="Q116" s="31"/>
      <c r="R116" s="31"/>
    </row>
    <row r="117" spans="1:21">
      <c r="N117" s="31"/>
      <c r="O117" s="31"/>
      <c r="P117" s="31"/>
      <c r="Q117" s="31"/>
      <c r="R117" s="31"/>
    </row>
    <row r="118" spans="1:21">
      <c r="A118" s="104" t="s">
        <v>66</v>
      </c>
      <c r="F118" s="70"/>
      <c r="G118" s="70" t="s">
        <v>67</v>
      </c>
      <c r="H118" s="31"/>
      <c r="I118" s="31"/>
      <c r="J118" s="31"/>
      <c r="K118" s="31"/>
      <c r="L118" s="226"/>
      <c r="M118" s="56"/>
      <c r="N118" s="31"/>
      <c r="O118" s="31"/>
      <c r="P118" s="31"/>
      <c r="Q118" s="31" t="s">
        <v>68</v>
      </c>
      <c r="R118" s="31"/>
    </row>
    <row r="119" spans="1:21" ht="14.4">
      <c r="A119" s="7"/>
      <c r="B119" s="5"/>
      <c r="C119" s="28"/>
      <c r="D119" s="28"/>
      <c r="E119" s="27"/>
      <c r="F119" s="8"/>
      <c r="H119" s="9"/>
      <c r="I119" s="9"/>
      <c r="J119" s="9"/>
      <c r="K119" s="9"/>
      <c r="L119" s="225"/>
      <c r="M119" s="22"/>
      <c r="N119" s="9"/>
      <c r="O119" s="9"/>
      <c r="P119" s="9"/>
      <c r="Q119" s="9"/>
      <c r="R119" s="9"/>
      <c r="S119" s="4"/>
      <c r="T119" s="4"/>
      <c r="U119" s="8"/>
    </row>
    <row r="120" spans="1:21">
      <c r="B120" s="18"/>
      <c r="C120" s="30"/>
      <c r="D120" s="30"/>
      <c r="E120" s="109"/>
    </row>
    <row r="121" spans="1:21">
      <c r="B121" s="18"/>
      <c r="C121" s="30"/>
      <c r="D121" s="30"/>
      <c r="E121" s="109"/>
    </row>
    <row r="122" spans="1:21">
      <c r="B122" s="18"/>
      <c r="C122" s="30"/>
      <c r="D122" s="30"/>
      <c r="E122" s="109"/>
    </row>
    <row r="123" spans="1:21">
      <c r="B123" s="18"/>
      <c r="C123" s="30"/>
      <c r="D123" s="30"/>
      <c r="E123" s="109"/>
    </row>
    <row r="124" spans="1:21">
      <c r="B124" s="18"/>
      <c r="C124" s="30"/>
      <c r="D124" s="30"/>
      <c r="E124" s="109"/>
    </row>
    <row r="125" spans="1:21">
      <c r="B125" s="18"/>
      <c r="C125" s="30"/>
      <c r="D125" s="30"/>
      <c r="E125" s="109"/>
    </row>
    <row r="126" spans="1:21">
      <c r="B126" s="18"/>
      <c r="C126" s="30"/>
      <c r="D126" s="30"/>
      <c r="E126" s="109"/>
    </row>
    <row r="127" spans="1:21">
      <c r="B127" s="18"/>
      <c r="C127" s="30"/>
      <c r="D127" s="30"/>
      <c r="E127" s="109"/>
    </row>
    <row r="128" spans="1:21">
      <c r="B128" s="18"/>
      <c r="C128" s="30"/>
      <c r="D128" s="30"/>
      <c r="E128" s="109"/>
    </row>
    <row r="129" spans="1:22">
      <c r="B129" s="18"/>
      <c r="C129" s="30"/>
      <c r="D129" s="30"/>
      <c r="E129" s="109"/>
    </row>
    <row r="130" spans="1:22">
      <c r="B130" s="18"/>
      <c r="C130" s="30"/>
      <c r="D130" s="30"/>
      <c r="E130" s="109"/>
    </row>
    <row r="131" spans="1:22">
      <c r="B131" s="18"/>
      <c r="C131" s="30"/>
      <c r="D131" s="30"/>
      <c r="E131" s="109"/>
    </row>
    <row r="132" spans="1:22">
      <c r="B132" s="18"/>
      <c r="C132" s="30"/>
      <c r="D132" s="30"/>
      <c r="E132" s="109"/>
    </row>
    <row r="133" spans="1:22">
      <c r="B133" s="18"/>
      <c r="C133" s="30"/>
      <c r="D133" s="30"/>
      <c r="E133" s="109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31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31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31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31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31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31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31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31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31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31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31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31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31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31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31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31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31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31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31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31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31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31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31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31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31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31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31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31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31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31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31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31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31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31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31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31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31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31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31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31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31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31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31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31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31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31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31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31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31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31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31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31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31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31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31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31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31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31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31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31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31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31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31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31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31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31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31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31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31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31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31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31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31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31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31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31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31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31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31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31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31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31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31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31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31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31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31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9"/>
      <c r="F337" s="110"/>
      <c r="G337" s="110"/>
      <c r="L337" s="31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9"/>
      <c r="F338" s="110"/>
      <c r="G338" s="110"/>
      <c r="L338" s="31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9"/>
      <c r="F339" s="110"/>
      <c r="G339" s="110"/>
      <c r="L339" s="31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9"/>
      <c r="F340" s="110"/>
      <c r="G340" s="110"/>
      <c r="L340" s="31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9"/>
      <c r="F341" s="110"/>
      <c r="G341" s="110"/>
      <c r="L341" s="31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09"/>
      <c r="F342" s="110"/>
      <c r="G342" s="110"/>
      <c r="L342" s="31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</sheetData>
  <sheetProtection insertRows="0" deleteRows="0"/>
  <protectedRanges>
    <protectedRange sqref="J117:P1048576 M116:P116 J1:P14 J111:P115 J16:J110 J15:K15 M15:P15 N16:P110 U1:U1048576" name="Obseg1"/>
    <protectedRange sqref="J116:L116" name="Obseg1_2"/>
    <protectedRange sqref="K16:M110" name="Obseg1_1"/>
    <protectedRange sqref="L15" name="Obseg1_2_1"/>
  </protectedRanges>
  <mergeCells count="8">
    <mergeCell ref="A116:L11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0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49"/>
  <sheetViews>
    <sheetView zoomScale="90" zoomScaleNormal="90" zoomScaleSheetLayoutView="100" workbookViewId="0">
      <selection activeCell="M11" sqref="M11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9.33203125" style="3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L10" s="224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L11" s="224"/>
      <c r="U11" s="8"/>
    </row>
    <row r="12" spans="1:21" s="14" customFormat="1" ht="21" customHeight="1">
      <c r="B12" s="84" t="str">
        <f>+'Ponudbeni pred_rekapitulacija'!A29</f>
        <v>16. sklop:</v>
      </c>
      <c r="C12" s="84"/>
      <c r="D12" s="26"/>
      <c r="E12" s="27"/>
      <c r="F12" s="111"/>
      <c r="G12" s="111"/>
      <c r="H12" s="16"/>
      <c r="I12" s="16"/>
      <c r="J12" s="16"/>
      <c r="K12" s="16"/>
      <c r="L12" s="224"/>
      <c r="U12" s="8"/>
    </row>
    <row r="13" spans="1:21" s="14" customFormat="1" ht="21" customHeight="1">
      <c r="B13" s="607" t="str">
        <f>+'Ponudbeni pred_rekapitulacija'!B29</f>
        <v>KROMPIR</v>
      </c>
      <c r="C13" s="607"/>
      <c r="D13" s="607"/>
      <c r="E13" s="607"/>
      <c r="F13" s="607"/>
      <c r="G13" s="607"/>
      <c r="H13" s="607"/>
      <c r="I13" s="607"/>
      <c r="J13" s="607"/>
      <c r="K13" s="607"/>
      <c r="L13" s="224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180" t="s">
        <v>218</v>
      </c>
      <c r="D15" s="180" t="s">
        <v>219</v>
      </c>
      <c r="E15" s="180" t="s">
        <v>227</v>
      </c>
      <c r="F15" s="180" t="s">
        <v>144</v>
      </c>
      <c r="G15" s="180" t="s">
        <v>145</v>
      </c>
      <c r="H15" s="181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258</v>
      </c>
      <c r="C16" s="174" t="s">
        <v>161</v>
      </c>
      <c r="D16" s="174" t="s">
        <v>1</v>
      </c>
      <c r="E16" s="175" t="s">
        <v>183</v>
      </c>
      <c r="F16" s="176">
        <v>29000</v>
      </c>
      <c r="G16" s="179" t="s">
        <v>276</v>
      </c>
      <c r="H16" s="1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29000</v>
      </c>
      <c r="I16" s="86">
        <f>IF(Sklop16[[#This Row],[ZAHTEVANA SHEMA KAKOVOSTI]]&lt;&gt;"",Sklop16[[#This Row],[Preračunana masa/volumen/kos na enoto kg]],"")</f>
        <v>29000</v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+Sklop16[[#This Row],[cena/enota brez DDV v EUR]]*Sklop16[[#This Row],[Stopnja DDV (%)]]</f>
        <v>0</v>
      </c>
      <c r="R16" s="89">
        <f>+Sklop16[[#This Row],[cena/enota brez DDV v EUR]]+Sklop16[[#This Row],[Davek (EUR)]]</f>
        <v>0</v>
      </c>
      <c r="S16" s="89">
        <f>+Sklop16[[#This Row],[cena/enota brez DDV v EUR]]*Sklop16[[#This Row],[Okvirna količina]]</f>
        <v>0</v>
      </c>
      <c r="T16" s="89">
        <f>+Sklop16[[#This Row],[Končna cena/enoto mere (EUR) z DDV]]*Sklop16[[#This Row],[Okvirna količina]]</f>
        <v>0</v>
      </c>
      <c r="U16" s="138" t="s">
        <v>161</v>
      </c>
    </row>
    <row r="17" spans="1:21" s="57" customFormat="1" ht="12">
      <c r="A17" s="90" t="s">
        <v>4</v>
      </c>
      <c r="B17" s="10" t="s">
        <v>773</v>
      </c>
      <c r="C17" s="174" t="s">
        <v>161</v>
      </c>
      <c r="D17" s="174" t="s">
        <v>1</v>
      </c>
      <c r="E17" s="175" t="s">
        <v>183</v>
      </c>
      <c r="F17" s="176">
        <v>2200</v>
      </c>
      <c r="G17" s="179" t="s">
        <v>276</v>
      </c>
      <c r="H17" s="1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2200</v>
      </c>
      <c r="I17" s="86">
        <f>IF(Sklop16[[#This Row],[ZAHTEVANA SHEMA KAKOVOSTI]]&lt;&gt;"",Sklop16[[#This Row],[Preračunana masa/volumen/kos na enoto kg]],"")</f>
        <v>2200</v>
      </c>
      <c r="J17" s="96"/>
      <c r="K17" s="190" t="s">
        <v>161</v>
      </c>
      <c r="L17" s="190" t="s">
        <v>161</v>
      </c>
      <c r="M17" s="190" t="s">
        <v>161</v>
      </c>
      <c r="N17" s="93"/>
      <c r="O17" s="139" t="s">
        <v>161</v>
      </c>
      <c r="P17" s="99"/>
      <c r="Q17" s="93">
        <f>+Sklop16[[#This Row],[cena/enota brez DDV v EUR]]*Sklop16[[#This Row],[Stopnja DDV (%)]]</f>
        <v>0</v>
      </c>
      <c r="R17" s="93">
        <f>+Sklop16[[#This Row],[cena/enota brez DDV v EUR]]+Sklop16[[#This Row],[Davek (EUR)]]</f>
        <v>0</v>
      </c>
      <c r="S17" s="93">
        <f>+Sklop16[[#This Row],[cena/enota brez DDV v EUR]]*Sklop16[[#This Row],[Okvirna količina]]</f>
        <v>0</v>
      </c>
      <c r="T17" s="93">
        <f>+Sklop16[[#This Row],[Končna cena/enoto mere (EUR) z DDV]]*Sklop16[[#This Row],[Okvirna količina]]</f>
        <v>0</v>
      </c>
      <c r="U17" s="138" t="s">
        <v>161</v>
      </c>
    </row>
    <row r="18" spans="1:21">
      <c r="A18" s="335" t="s">
        <v>182</v>
      </c>
      <c r="B18" s="336"/>
      <c r="C18" s="337"/>
      <c r="D18" s="337"/>
      <c r="E18" s="338"/>
      <c r="F18" s="342"/>
      <c r="G18" s="340"/>
      <c r="H18" s="341">
        <f>SUBTOTAL(109,Sklop16[Preračunana masa/volumen/kos na enoto kg])</f>
        <v>31200</v>
      </c>
      <c r="I18" s="341">
        <f>SUBTOTAL(109,Sklop16[Živila iz shem kakovosti (kg)])</f>
        <v>31200</v>
      </c>
      <c r="J18" s="342"/>
      <c r="K18" s="343"/>
      <c r="L18" s="343"/>
      <c r="M18" s="344"/>
      <c r="N18" s="345"/>
      <c r="O18" s="345"/>
      <c r="P18" s="345"/>
      <c r="Q18" s="346"/>
      <c r="R18" s="342"/>
      <c r="S18" s="346">
        <f>SUBTOTAL(109,Sklop16[Vrednost za okvirno količino (EUR) brez DDV])</f>
        <v>0</v>
      </c>
      <c r="T18" s="346">
        <f>SUBTOTAL(109,Sklop16[Vrednost za okvirno količino (EUR) z DDV])</f>
        <v>0</v>
      </c>
      <c r="U18" s="347"/>
    </row>
    <row r="19" spans="1:21" ht="14.4">
      <c r="A19" s="7"/>
      <c r="B19" s="5"/>
      <c r="C19" s="28"/>
      <c r="D19" s="28"/>
      <c r="E19" s="27"/>
      <c r="F19" s="8"/>
      <c r="H19" s="9"/>
      <c r="I19" s="9"/>
      <c r="J19" s="9"/>
      <c r="K19" s="9"/>
      <c r="L19" s="225"/>
      <c r="M19" s="22"/>
      <c r="N19" s="9"/>
      <c r="O19" s="9"/>
      <c r="P19" s="9"/>
      <c r="Q19" s="9"/>
      <c r="R19" s="9"/>
      <c r="S19" s="4"/>
      <c r="T19" s="4"/>
      <c r="U19" s="8"/>
    </row>
    <row r="20" spans="1:21">
      <c r="A20" s="50" t="s">
        <v>178</v>
      </c>
      <c r="B20" s="18"/>
      <c r="C20" s="30"/>
      <c r="D20" s="30"/>
      <c r="E20" s="109"/>
      <c r="Q20" s="50"/>
      <c r="R20" s="50"/>
      <c r="S20" s="50"/>
      <c r="T20" s="50"/>
    </row>
    <row r="21" spans="1:21">
      <c r="A21" s="13" t="s">
        <v>180</v>
      </c>
      <c r="B21" s="18"/>
      <c r="C21" s="30"/>
      <c r="D21" s="30"/>
      <c r="E21" s="109"/>
    </row>
    <row r="22" spans="1:21">
      <c r="A22" s="104" t="s">
        <v>265</v>
      </c>
      <c r="F22" s="70"/>
      <c r="G22" s="70"/>
      <c r="H22" s="31"/>
      <c r="I22" s="31"/>
      <c r="J22" s="31"/>
      <c r="K22" s="31"/>
      <c r="L22" s="226"/>
      <c r="M22" s="56"/>
      <c r="N22" s="31"/>
      <c r="O22" s="31"/>
      <c r="P22" s="31"/>
      <c r="Q22" s="31"/>
      <c r="R22" s="31"/>
    </row>
    <row r="23" spans="1:21">
      <c r="A23" s="628" t="s">
        <v>254</v>
      </c>
      <c r="B23" s="628"/>
      <c r="C23" s="628"/>
      <c r="D23" s="628"/>
      <c r="E23" s="628"/>
      <c r="F23" s="628"/>
      <c r="G23" s="628"/>
      <c r="H23" s="628"/>
      <c r="I23" s="628"/>
      <c r="J23" s="628"/>
      <c r="K23" s="628"/>
      <c r="L23" s="628"/>
      <c r="N23" s="31"/>
      <c r="O23" s="31"/>
      <c r="P23" s="31"/>
      <c r="Q23" s="31"/>
      <c r="R23" s="31"/>
    </row>
    <row r="24" spans="1:21">
      <c r="A24" s="121"/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N24" s="31"/>
      <c r="O24" s="31"/>
      <c r="P24" s="31"/>
      <c r="Q24" s="31"/>
      <c r="R24" s="31"/>
    </row>
    <row r="25" spans="1:21">
      <c r="A25" s="104" t="s">
        <v>66</v>
      </c>
      <c r="F25" s="70"/>
      <c r="G25" s="70" t="s">
        <v>67</v>
      </c>
      <c r="H25" s="31"/>
      <c r="I25" s="31"/>
      <c r="J25" s="31"/>
      <c r="K25" s="31"/>
      <c r="L25" s="226"/>
      <c r="M25" s="56"/>
      <c r="N25" s="31"/>
      <c r="O25" s="31"/>
      <c r="P25" s="31"/>
      <c r="Q25" s="31" t="s">
        <v>68</v>
      </c>
      <c r="R25" s="31"/>
    </row>
    <row r="26" spans="1:21" ht="14.4">
      <c r="A26" s="7"/>
      <c r="B26" s="5"/>
      <c r="C26" s="28"/>
      <c r="D26" s="28"/>
      <c r="E26" s="27"/>
      <c r="F26" s="8"/>
      <c r="H26" s="9"/>
      <c r="I26" s="9"/>
      <c r="J26" s="9"/>
      <c r="K26" s="9"/>
      <c r="L26" s="225"/>
      <c r="M26" s="22"/>
      <c r="N26" s="9"/>
      <c r="O26" s="9"/>
      <c r="P26" s="9"/>
      <c r="Q26" s="9"/>
      <c r="R26" s="9"/>
      <c r="S26" s="4"/>
      <c r="T26" s="4"/>
      <c r="U26" s="8"/>
    </row>
    <row r="27" spans="1:21">
      <c r="B27" s="18"/>
      <c r="C27" s="30"/>
      <c r="D27" s="30"/>
      <c r="E27" s="109"/>
    </row>
    <row r="28" spans="1:21">
      <c r="B28" s="18"/>
      <c r="C28" s="30"/>
      <c r="D28" s="30"/>
      <c r="E28" s="109"/>
    </row>
    <row r="29" spans="1:21">
      <c r="B29" s="18"/>
      <c r="C29" s="30"/>
      <c r="D29" s="30"/>
      <c r="E29" s="109"/>
    </row>
    <row r="30" spans="1:21">
      <c r="B30" s="18"/>
      <c r="C30" s="30"/>
      <c r="D30" s="30"/>
      <c r="E30" s="109"/>
    </row>
    <row r="31" spans="1:21">
      <c r="B31" s="18"/>
      <c r="C31" s="30"/>
      <c r="D31" s="30"/>
      <c r="E31" s="109"/>
    </row>
    <row r="32" spans="1:21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 s="20" customFormat="1">
      <c r="A41" s="13"/>
      <c r="B41" s="18"/>
      <c r="C41" s="30"/>
      <c r="D41" s="30"/>
      <c r="E41" s="109"/>
      <c r="F41" s="110"/>
      <c r="G41" s="110"/>
      <c r="L41" s="31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31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31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31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31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31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31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31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31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31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31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31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31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31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31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31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31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31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31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31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31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31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31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31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31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31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31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31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31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31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31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31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31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31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31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31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31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31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31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31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31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31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31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31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31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31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31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31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31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31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31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31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31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31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31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31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31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31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31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31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31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31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31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31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31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31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31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31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31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31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31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31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31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31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31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31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31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31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31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31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31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31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31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31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31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31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31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31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31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31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31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31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31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31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31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31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31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31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31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31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31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31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31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31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31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31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31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31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31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31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31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31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31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31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31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31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31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31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31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31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31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31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31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31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31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31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31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31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31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31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31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31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31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31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31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31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31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31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31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31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31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31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31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31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31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31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31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31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31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31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31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31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31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31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31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31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31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31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31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31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31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31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31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31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31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31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31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31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31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31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31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31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31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31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31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31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31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31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31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31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31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31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31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31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31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31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31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31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31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31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31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31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31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31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31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31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31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31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31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31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31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31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31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31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31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31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31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31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31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</sheetData>
  <sheetProtection insertRows="0" deleteRows="0"/>
  <protectedRanges>
    <protectedRange sqref="J18:P22 J1:P14 N16:P17 U1:U1048576 J16:J17 J25:P1048576 M23:P24 J15:K15 M15:P15" name="Obseg1"/>
    <protectedRange sqref="K16:M17" name="Obseg1_2"/>
    <protectedRange sqref="J23:L24" name="Obseg1_2_1"/>
    <protectedRange sqref="L15" name="Obseg1_2_2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52"/>
  <sheetViews>
    <sheetView zoomScale="90" zoomScaleNormal="90" zoomScaleSheetLayoutView="100" workbookViewId="0">
      <selection activeCell="M9" sqref="M9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10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pred_rekapitulacija'!A30</f>
        <v>17.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pred_rekapitulacija'!B30</f>
        <v>SOLATA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3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151" t="s">
        <v>774</v>
      </c>
      <c r="C16" s="149" t="s">
        <v>161</v>
      </c>
      <c r="D16" s="149" t="s">
        <v>1</v>
      </c>
      <c r="E16" s="124" t="s">
        <v>183</v>
      </c>
      <c r="F16" s="125">
        <v>600</v>
      </c>
      <c r="G16" s="150" t="s">
        <v>276</v>
      </c>
      <c r="H16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16" s="86">
        <f>IF(Sklop17[[#This Row],[ZAHTEVANA SHEMA KAKOVOSTI]]&lt;&gt;"",Sklop17[[#This Row],[Preračunana masa/volumen/kos na enoto kg]],"")</f>
        <v>600</v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+Sklop17[[#This Row],[cena/enota brez DDV v EUR]]*Sklop17[[#This Row],[Stopnja DDV (%)]]</f>
        <v>0</v>
      </c>
      <c r="R16" s="89">
        <f>+Sklop17[[#This Row],[cena/enota brez DDV v EUR]]+Sklop17[[#This Row],[Davek (EUR)]]</f>
        <v>0</v>
      </c>
      <c r="S16" s="89">
        <f>+Sklop17[[#This Row],[cena/enota brez DDV v EUR]]*Sklop17[[#This Row],[Okvirna količina]]</f>
        <v>0</v>
      </c>
      <c r="T16" s="89">
        <f>+Sklop17[[#This Row],[Končna cena/enoto mere (EUR) z DDV]]*Sklop17[[#This Row],[Okvirna količina]]</f>
        <v>0</v>
      </c>
      <c r="U16" s="139" t="s">
        <v>161</v>
      </c>
    </row>
    <row r="17" spans="1:21" s="57" customFormat="1" ht="12">
      <c r="A17" s="85" t="s">
        <v>4</v>
      </c>
      <c r="B17" s="151" t="s">
        <v>775</v>
      </c>
      <c r="C17" s="149" t="s">
        <v>161</v>
      </c>
      <c r="D17" s="149" t="s">
        <v>1</v>
      </c>
      <c r="E17" s="124" t="s">
        <v>183</v>
      </c>
      <c r="F17" s="125">
        <v>400</v>
      </c>
      <c r="G17" s="150" t="s">
        <v>276</v>
      </c>
      <c r="H17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7" s="86">
        <f>IF(Sklop17[[#This Row],[ZAHTEVANA SHEMA KAKOVOSTI]]&lt;&gt;"",Sklop17[[#This Row],[Preračunana masa/volumen/kos na enoto kg]],"")</f>
        <v>400</v>
      </c>
      <c r="J17" s="96"/>
      <c r="K17" s="190" t="s">
        <v>161</v>
      </c>
      <c r="L17" s="190" t="s">
        <v>161</v>
      </c>
      <c r="M17" s="190" t="s">
        <v>161</v>
      </c>
      <c r="N17" s="93"/>
      <c r="O17" s="139" t="s">
        <v>161</v>
      </c>
      <c r="P17" s="99"/>
      <c r="Q17" s="93">
        <f>+Sklop17[[#This Row],[cena/enota brez DDV v EUR]]*Sklop17[[#This Row],[Stopnja DDV (%)]]</f>
        <v>0</v>
      </c>
      <c r="R17" s="93">
        <f>+Sklop17[[#This Row],[cena/enota brez DDV v EUR]]+Sklop17[[#This Row],[Davek (EUR)]]</f>
        <v>0</v>
      </c>
      <c r="S17" s="93">
        <f>+Sklop17[[#This Row],[cena/enota brez DDV v EUR]]*Sklop17[[#This Row],[Okvirna količina]]</f>
        <v>0</v>
      </c>
      <c r="T17" s="93">
        <f>+Sklop17[[#This Row],[Končna cena/enoto mere (EUR) z DDV]]*Sklop17[[#This Row],[Okvirna količina]]</f>
        <v>0</v>
      </c>
      <c r="U17" s="139" t="s">
        <v>161</v>
      </c>
    </row>
    <row r="18" spans="1:21" s="57" customFormat="1" ht="12">
      <c r="A18" s="85" t="s">
        <v>5</v>
      </c>
      <c r="B18" s="148" t="s">
        <v>297</v>
      </c>
      <c r="C18" s="149" t="s">
        <v>161</v>
      </c>
      <c r="D18" s="149" t="s">
        <v>1</v>
      </c>
      <c r="E18" s="124" t="s">
        <v>183</v>
      </c>
      <c r="F18" s="125">
        <v>500</v>
      </c>
      <c r="G18" s="150" t="s">
        <v>276</v>
      </c>
      <c r="H18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500</v>
      </c>
      <c r="I18" s="86">
        <f>IF(Sklop17[[#This Row],[ZAHTEVANA SHEMA KAKOVOSTI]]&lt;&gt;"",Sklop17[[#This Row],[Preračunana masa/volumen/kos na enoto kg]],"")</f>
        <v>500</v>
      </c>
      <c r="J18" s="96"/>
      <c r="K18" s="190" t="s">
        <v>161</v>
      </c>
      <c r="L18" s="190" t="s">
        <v>161</v>
      </c>
      <c r="M18" s="190" t="s">
        <v>161</v>
      </c>
      <c r="N18" s="93"/>
      <c r="O18" s="139" t="s">
        <v>161</v>
      </c>
      <c r="P18" s="99"/>
      <c r="Q18" s="93">
        <f>+Sklop17[[#This Row],[cena/enota brez DDV v EUR]]*Sklop17[[#This Row],[Stopnja DDV (%)]]</f>
        <v>0</v>
      </c>
      <c r="R18" s="93">
        <f>+Sklop17[[#This Row],[cena/enota brez DDV v EUR]]+Sklop17[[#This Row],[Davek (EUR)]]</f>
        <v>0</v>
      </c>
      <c r="S18" s="93">
        <f>+Sklop17[[#This Row],[cena/enota brez DDV v EUR]]*Sklop17[[#This Row],[Okvirna količina]]</f>
        <v>0</v>
      </c>
      <c r="T18" s="93">
        <f>+Sklop17[[#This Row],[Končna cena/enoto mere (EUR) z DDV]]*Sklop17[[#This Row],[Okvirna količina]]</f>
        <v>0</v>
      </c>
      <c r="U18" s="139" t="s">
        <v>161</v>
      </c>
    </row>
    <row r="19" spans="1:21" s="57" customFormat="1" ht="12">
      <c r="A19" s="85" t="s">
        <v>6</v>
      </c>
      <c r="B19" s="148" t="s">
        <v>776</v>
      </c>
      <c r="C19" s="149" t="s">
        <v>161</v>
      </c>
      <c r="D19" s="149" t="s">
        <v>1</v>
      </c>
      <c r="E19" s="124" t="s">
        <v>183</v>
      </c>
      <c r="F19" s="125">
        <v>1500</v>
      </c>
      <c r="G19" s="150" t="s">
        <v>276</v>
      </c>
      <c r="H19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19" s="86">
        <f>IF(Sklop17[[#This Row],[ZAHTEVANA SHEMA KAKOVOSTI]]&lt;&gt;"",Sklop17[[#This Row],[Preračunana masa/volumen/kos na enoto kg]],"")</f>
        <v>1500</v>
      </c>
      <c r="J19" s="96"/>
      <c r="K19" s="190" t="s">
        <v>161</v>
      </c>
      <c r="L19" s="190" t="s">
        <v>161</v>
      </c>
      <c r="M19" s="190" t="s">
        <v>161</v>
      </c>
      <c r="N19" s="93"/>
      <c r="O19" s="139" t="s">
        <v>161</v>
      </c>
      <c r="P19" s="99"/>
      <c r="Q19" s="93">
        <f>+Sklop17[[#This Row],[cena/enota brez DDV v EUR]]*Sklop17[[#This Row],[Stopnja DDV (%)]]</f>
        <v>0</v>
      </c>
      <c r="R19" s="93">
        <f>+Sklop17[[#This Row],[cena/enota brez DDV v EUR]]+Sklop17[[#This Row],[Davek (EUR)]]</f>
        <v>0</v>
      </c>
      <c r="S19" s="93">
        <f>+Sklop17[[#This Row],[cena/enota brez DDV v EUR]]*Sklop17[[#This Row],[Okvirna količina]]</f>
        <v>0</v>
      </c>
      <c r="T19" s="93">
        <f>+Sklop17[[#This Row],[Končna cena/enoto mere (EUR) z DDV]]*Sklop17[[#This Row],[Okvirna količina]]</f>
        <v>0</v>
      </c>
      <c r="U19" s="139" t="s">
        <v>161</v>
      </c>
    </row>
    <row r="20" spans="1:21" s="57" customFormat="1" ht="12">
      <c r="A20" s="85" t="s">
        <v>7</v>
      </c>
      <c r="B20" s="151" t="s">
        <v>777</v>
      </c>
      <c r="C20" s="149" t="s">
        <v>161</v>
      </c>
      <c r="D20" s="149" t="s">
        <v>1</v>
      </c>
      <c r="E20" s="124" t="s">
        <v>183</v>
      </c>
      <c r="F20" s="125">
        <v>200</v>
      </c>
      <c r="G20" s="150" t="s">
        <v>276</v>
      </c>
      <c r="H20" s="8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0" s="86">
        <f>IF(Sklop17[[#This Row],[ZAHTEVANA SHEMA KAKOVOSTI]]&lt;&gt;"",Sklop17[[#This Row],[Preračunana masa/volumen/kos na enoto kg]],"")</f>
        <v>200</v>
      </c>
      <c r="J20" s="96"/>
      <c r="K20" s="190" t="s">
        <v>161</v>
      </c>
      <c r="L20" s="190" t="s">
        <v>161</v>
      </c>
      <c r="M20" s="190" t="s">
        <v>161</v>
      </c>
      <c r="N20" s="93"/>
      <c r="O20" s="139" t="s">
        <v>161</v>
      </c>
      <c r="P20" s="99"/>
      <c r="Q20" s="93">
        <f>+Sklop17[[#This Row],[cena/enota brez DDV v EUR]]*Sklop17[[#This Row],[Stopnja DDV (%)]]</f>
        <v>0</v>
      </c>
      <c r="R20" s="93">
        <f>+Sklop17[[#This Row],[cena/enota brez DDV v EUR]]+Sklop17[[#This Row],[Davek (EUR)]]</f>
        <v>0</v>
      </c>
      <c r="S20" s="93">
        <f>+Sklop17[[#This Row],[cena/enota brez DDV v EUR]]*Sklop17[[#This Row],[Okvirna količina]]</f>
        <v>0</v>
      </c>
      <c r="T20" s="93">
        <f>+Sklop17[[#This Row],[Končna cena/enoto mere (EUR) z DDV]]*Sklop17[[#This Row],[Okvirna količina]]</f>
        <v>0</v>
      </c>
      <c r="U20" s="139" t="s">
        <v>161</v>
      </c>
    </row>
    <row r="21" spans="1:21">
      <c r="A21" s="335" t="s">
        <v>182</v>
      </c>
      <c r="B21" s="348"/>
      <c r="C21" s="349"/>
      <c r="D21" s="349"/>
      <c r="E21" s="350"/>
      <c r="F21" s="351"/>
      <c r="G21" s="352"/>
      <c r="H21" s="341">
        <f>SUBTOTAL(109,Sklop17[Preračunana masa/volumen/kos na enoto kg])</f>
        <v>3200</v>
      </c>
      <c r="I21" s="341">
        <f>SUBTOTAL(109,Sklop17[Živila iz shem kakovosti (kg)])</f>
        <v>3200</v>
      </c>
      <c r="J21" s="342"/>
      <c r="K21" s="353"/>
      <c r="L21" s="353"/>
      <c r="M21" s="344"/>
      <c r="N21" s="345"/>
      <c r="O21" s="345"/>
      <c r="P21" s="345"/>
      <c r="Q21" s="346"/>
      <c r="R21" s="342"/>
      <c r="S21" s="346">
        <f>SUBTOTAL(109,Sklop17[Vrednost za okvirno količino (EUR) brez DDV])</f>
        <v>0</v>
      </c>
      <c r="T21" s="346">
        <f>SUBTOTAL(109,Sklop17[Vrednost za okvirno količino (EUR) z DDV])</f>
        <v>0</v>
      </c>
      <c r="U21" s="347"/>
    </row>
    <row r="22" spans="1:21" ht="14.4">
      <c r="A22" s="7"/>
      <c r="B22" s="5"/>
      <c r="C22" s="28"/>
      <c r="D22" s="28"/>
      <c r="E22" s="27"/>
      <c r="F22" s="8"/>
      <c r="H22" s="9"/>
      <c r="I22" s="9"/>
      <c r="J22" s="9"/>
      <c r="K22" s="9"/>
      <c r="L22" s="22"/>
      <c r="M22" s="22"/>
      <c r="N22" s="9"/>
      <c r="O22" s="9"/>
      <c r="P22" s="9"/>
      <c r="Q22" s="9"/>
      <c r="R22" s="9"/>
      <c r="S22" s="4"/>
      <c r="T22" s="4"/>
      <c r="U22" s="8"/>
    </row>
    <row r="23" spans="1:21">
      <c r="A23" s="50" t="s">
        <v>178</v>
      </c>
      <c r="B23" s="18"/>
      <c r="C23" s="30"/>
      <c r="D23" s="30"/>
      <c r="E23" s="109"/>
      <c r="Q23" s="50"/>
      <c r="R23" s="50"/>
      <c r="S23" s="50"/>
      <c r="T23" s="50"/>
    </row>
    <row r="24" spans="1:21">
      <c r="A24" s="13" t="s">
        <v>180</v>
      </c>
      <c r="B24" s="18"/>
      <c r="C24" s="30"/>
      <c r="D24" s="30"/>
      <c r="E24" s="109"/>
    </row>
    <row r="25" spans="1:21">
      <c r="A25" s="104" t="s">
        <v>265</v>
      </c>
      <c r="F25" s="70"/>
      <c r="G25" s="70"/>
      <c r="H25" s="31"/>
      <c r="I25" s="31"/>
      <c r="J25" s="31"/>
      <c r="K25" s="31"/>
      <c r="L25" s="56"/>
      <c r="M25" s="56"/>
      <c r="N25" s="31"/>
      <c r="O25" s="31"/>
      <c r="P25" s="31"/>
      <c r="Q25" s="31"/>
      <c r="R25" s="31"/>
    </row>
    <row r="26" spans="1:21">
      <c r="A26" s="628" t="s">
        <v>254</v>
      </c>
      <c r="B26" s="628"/>
      <c r="C26" s="628"/>
      <c r="D26" s="628"/>
      <c r="E26" s="628"/>
      <c r="F26" s="628"/>
      <c r="G26" s="628"/>
      <c r="H26" s="628"/>
      <c r="I26" s="628"/>
      <c r="J26" s="628"/>
      <c r="K26" s="628"/>
      <c r="L26" s="628"/>
      <c r="N26" s="31"/>
      <c r="O26" s="31"/>
      <c r="P26" s="31"/>
      <c r="Q26" s="31"/>
      <c r="R26" s="31"/>
    </row>
    <row r="27" spans="1:21">
      <c r="A27" s="121"/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N27" s="31"/>
      <c r="O27" s="31"/>
      <c r="P27" s="31"/>
      <c r="Q27" s="31"/>
      <c r="R27" s="31"/>
    </row>
    <row r="28" spans="1:21">
      <c r="A28" s="104" t="s">
        <v>66</v>
      </c>
      <c r="F28" s="70"/>
      <c r="G28" s="70" t="s">
        <v>67</v>
      </c>
      <c r="H28" s="31"/>
      <c r="I28" s="31"/>
      <c r="J28" s="31"/>
      <c r="K28" s="31"/>
      <c r="L28" s="56"/>
      <c r="M28" s="56"/>
      <c r="N28" s="31"/>
      <c r="O28" s="31"/>
      <c r="P28" s="31"/>
      <c r="Q28" s="31" t="s">
        <v>68</v>
      </c>
      <c r="R28" s="31"/>
    </row>
    <row r="29" spans="1:21" ht="14.4">
      <c r="A29" s="7"/>
      <c r="B29" s="5"/>
      <c r="C29" s="28"/>
      <c r="D29" s="28"/>
      <c r="E29" s="27"/>
      <c r="F29" s="8"/>
      <c r="H29" s="9"/>
      <c r="I29" s="9"/>
      <c r="J29" s="9"/>
      <c r="K29" s="9"/>
      <c r="L29" s="22"/>
      <c r="M29" s="22"/>
      <c r="N29" s="9"/>
      <c r="O29" s="9"/>
      <c r="P29" s="9"/>
      <c r="Q29" s="9"/>
      <c r="R29" s="9"/>
      <c r="S29" s="4"/>
      <c r="T29" s="4"/>
      <c r="U29" s="8"/>
    </row>
    <row r="30" spans="1:21">
      <c r="B30" s="18"/>
      <c r="C30" s="30"/>
      <c r="D30" s="30"/>
      <c r="E30" s="109"/>
    </row>
    <row r="31" spans="1:21">
      <c r="B31" s="18"/>
      <c r="C31" s="30"/>
      <c r="D31" s="30"/>
      <c r="E31" s="109"/>
    </row>
    <row r="32" spans="1:21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</sheetData>
  <sheetProtection insertRows="0" deleteRows="0"/>
  <protectedRanges>
    <protectedRange sqref="J28:P1048576 O21:O25 J1:N14 P1:P25 O1:O15 U1:U1048576 M26:P27 J16:N25 J15:K15 M15:N15" name="Obseg1"/>
    <protectedRange sqref="J26:L27" name="Obseg1_2"/>
    <protectedRange sqref="L15" name="Obseg1_2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14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54"/>
  <sheetViews>
    <sheetView topLeftCell="A7" zoomScaleNormal="100" zoomScaleSheetLayoutView="100" workbookViewId="0">
      <selection activeCell="L29" sqref="L29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pred_rekapitulacija'!A31</f>
        <v>18.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pred_rekapitulacija'!B31</f>
        <v>KMETIJSKI PRIDELKI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778</v>
      </c>
      <c r="C16" s="83" t="s">
        <v>161</v>
      </c>
      <c r="D16" s="83" t="s">
        <v>1</v>
      </c>
      <c r="E16" s="108"/>
      <c r="F16" s="86">
        <v>600</v>
      </c>
      <c r="G16" s="112" t="s">
        <v>276</v>
      </c>
      <c r="H16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6" s="86" t="str">
        <f>IF(Sklop18[[#This Row],[ZAHTEVANA SHEMA KAKOVOSTI]]&lt;&gt;"",Sklop18[[#This Row],[Preračunana masa/volumen/kos na enoto kg]],"")</f>
        <v/>
      </c>
      <c r="J16" s="95"/>
      <c r="K16" s="190" t="s">
        <v>161</v>
      </c>
      <c r="L16" s="190" t="s">
        <v>161</v>
      </c>
      <c r="M16" s="190" t="s">
        <v>161</v>
      </c>
      <c r="N16" s="89"/>
      <c r="O16" s="190" t="s">
        <v>161</v>
      </c>
      <c r="P16" s="97"/>
      <c r="Q16" s="89">
        <f>+Sklop18[[#This Row],[cena/enota brez DDV v EUR]]*Sklop18[[#This Row],[Stopnja DDV (%)]]</f>
        <v>0</v>
      </c>
      <c r="R16" s="89">
        <f>+Sklop18[[#This Row],[cena/enota brez DDV v EUR]]+Sklop18[[#This Row],[Davek (EUR)]]</f>
        <v>0</v>
      </c>
      <c r="S16" s="89">
        <f>+Sklop18[[#This Row],[cena/enota brez DDV v EUR]]*Sklop18[[#This Row],[Okvirna količina]]</f>
        <v>0</v>
      </c>
      <c r="T16" s="89">
        <f>+Sklop18[[#This Row],[Končna cena/enoto mere (EUR) z DDV]]*Sklop18[[#This Row],[Okvirna količina]]</f>
        <v>0</v>
      </c>
      <c r="U16" s="190" t="s">
        <v>161</v>
      </c>
    </row>
    <row r="17" spans="1:21" s="57" customFormat="1" ht="12">
      <c r="A17" s="90" t="s">
        <v>4</v>
      </c>
      <c r="B17" s="182" t="s">
        <v>351</v>
      </c>
      <c r="C17" s="83" t="s">
        <v>161</v>
      </c>
      <c r="D17" s="83" t="s">
        <v>1</v>
      </c>
      <c r="E17" s="175"/>
      <c r="F17" s="176">
        <v>100</v>
      </c>
      <c r="G17" s="112" t="s">
        <v>276</v>
      </c>
      <c r="H17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7" s="86" t="str">
        <f>IF(Sklop18[[#This Row],[ZAHTEVANA SHEMA KAKOVOSTI]]&lt;&gt;"",Sklop18[[#This Row],[Preračunana masa/volumen/kos na enoto kg]],"")</f>
        <v/>
      </c>
      <c r="J17" s="96"/>
      <c r="K17" s="190" t="s">
        <v>161</v>
      </c>
      <c r="L17" s="190" t="s">
        <v>161</v>
      </c>
      <c r="M17" s="190" t="s">
        <v>161</v>
      </c>
      <c r="N17" s="93"/>
      <c r="O17" s="190" t="s">
        <v>161</v>
      </c>
      <c r="P17" s="99"/>
      <c r="Q17" s="93">
        <f>+Sklop18[[#This Row],[cena/enota brez DDV v EUR]]*Sklop18[[#This Row],[Stopnja DDV (%)]]</f>
        <v>0</v>
      </c>
      <c r="R17" s="93">
        <f>+Sklop18[[#This Row],[cena/enota brez DDV v EUR]]+Sklop18[[#This Row],[Davek (EUR)]]</f>
        <v>0</v>
      </c>
      <c r="S17" s="93">
        <f>+Sklop18[[#This Row],[cena/enota brez DDV v EUR]]*Sklop18[[#This Row],[Okvirna količina]]</f>
        <v>0</v>
      </c>
      <c r="T17" s="93">
        <f>+Sklop18[[#This Row],[Končna cena/enoto mere (EUR) z DDV]]*Sklop18[[#This Row],[Okvirna količina]]</f>
        <v>0</v>
      </c>
      <c r="U17" s="190" t="s">
        <v>161</v>
      </c>
    </row>
    <row r="18" spans="1:21" s="57" customFormat="1" ht="12">
      <c r="A18" s="85" t="s">
        <v>5</v>
      </c>
      <c r="B18" s="183" t="s">
        <v>779</v>
      </c>
      <c r="C18" s="83" t="s">
        <v>161</v>
      </c>
      <c r="D18" s="83" t="s">
        <v>1</v>
      </c>
      <c r="E18" s="175" t="s">
        <v>183</v>
      </c>
      <c r="F18" s="176">
        <v>4500</v>
      </c>
      <c r="G18" s="112" t="s">
        <v>276</v>
      </c>
      <c r="H18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4500</v>
      </c>
      <c r="I18" s="86">
        <f>IF(Sklop18[[#This Row],[ZAHTEVANA SHEMA KAKOVOSTI]]&lt;&gt;"",Sklop18[[#This Row],[Preračunana masa/volumen/kos na enoto kg]],"")</f>
        <v>4500</v>
      </c>
      <c r="J18" s="96"/>
      <c r="K18" s="190" t="s">
        <v>161</v>
      </c>
      <c r="L18" s="190" t="s">
        <v>161</v>
      </c>
      <c r="M18" s="190" t="s">
        <v>161</v>
      </c>
      <c r="N18" s="93"/>
      <c r="O18" s="190" t="s">
        <v>161</v>
      </c>
      <c r="P18" s="99"/>
      <c r="Q18" s="93">
        <f>+Sklop18[[#This Row],[cena/enota brez DDV v EUR]]*Sklop18[[#This Row],[Stopnja DDV (%)]]</f>
        <v>0</v>
      </c>
      <c r="R18" s="93">
        <f>+Sklop18[[#This Row],[cena/enota brez DDV v EUR]]+Sklop18[[#This Row],[Davek (EUR)]]</f>
        <v>0</v>
      </c>
      <c r="S18" s="93">
        <f>+Sklop18[[#This Row],[cena/enota brez DDV v EUR]]*Sklop18[[#This Row],[Okvirna količina]]</f>
        <v>0</v>
      </c>
      <c r="T18" s="93">
        <f>+Sklop18[[#This Row],[Končna cena/enoto mere (EUR) z DDV]]*Sklop18[[#This Row],[Okvirna količina]]</f>
        <v>0</v>
      </c>
      <c r="U18" s="190" t="s">
        <v>161</v>
      </c>
    </row>
    <row r="19" spans="1:21" s="57" customFormat="1" ht="12">
      <c r="A19" s="90" t="s">
        <v>6</v>
      </c>
      <c r="B19" s="183" t="s">
        <v>780</v>
      </c>
      <c r="C19" s="83" t="s">
        <v>161</v>
      </c>
      <c r="D19" s="83" t="s">
        <v>1</v>
      </c>
      <c r="E19" s="175"/>
      <c r="F19" s="176">
        <v>1500</v>
      </c>
      <c r="G19" s="112" t="s">
        <v>276</v>
      </c>
      <c r="H19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9" s="86" t="str">
        <f>IF(Sklop18[[#This Row],[ZAHTEVANA SHEMA KAKOVOSTI]]&lt;&gt;"",Sklop18[[#This Row],[Preračunana masa/volumen/kos na enoto kg]],"")</f>
        <v/>
      </c>
      <c r="J19" s="96"/>
      <c r="K19" s="190" t="s">
        <v>161</v>
      </c>
      <c r="L19" s="190" t="s">
        <v>161</v>
      </c>
      <c r="M19" s="190" t="s">
        <v>161</v>
      </c>
      <c r="N19" s="93"/>
      <c r="O19" s="190" t="s">
        <v>161</v>
      </c>
      <c r="P19" s="99"/>
      <c r="Q19" s="93">
        <f>+Sklop18[[#This Row],[cena/enota brez DDV v EUR]]*Sklop18[[#This Row],[Stopnja DDV (%)]]</f>
        <v>0</v>
      </c>
      <c r="R19" s="93">
        <f>+Sklop18[[#This Row],[cena/enota brez DDV v EUR]]+Sklop18[[#This Row],[Davek (EUR)]]</f>
        <v>0</v>
      </c>
      <c r="S19" s="93">
        <f>+Sklop18[[#This Row],[cena/enota brez DDV v EUR]]*Sklop18[[#This Row],[Okvirna količina]]</f>
        <v>0</v>
      </c>
      <c r="T19" s="93">
        <f>+Sklop18[[#This Row],[Končna cena/enoto mere (EUR) z DDV]]*Sklop18[[#This Row],[Okvirna količina]]</f>
        <v>0</v>
      </c>
      <c r="U19" s="190" t="s">
        <v>161</v>
      </c>
    </row>
    <row r="20" spans="1:21" s="57" customFormat="1" ht="12">
      <c r="A20" s="85" t="s">
        <v>7</v>
      </c>
      <c r="B20" s="182" t="s">
        <v>781</v>
      </c>
      <c r="C20" s="83" t="s">
        <v>161</v>
      </c>
      <c r="D20" s="83" t="s">
        <v>1</v>
      </c>
      <c r="E20" s="175"/>
      <c r="F20" s="176">
        <v>1300</v>
      </c>
      <c r="G20" s="112" t="s">
        <v>276</v>
      </c>
      <c r="H20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1300</v>
      </c>
      <c r="I20" s="86" t="str">
        <f>IF(Sklop18[[#This Row],[ZAHTEVANA SHEMA KAKOVOSTI]]&lt;&gt;"",Sklop18[[#This Row],[Preračunana masa/volumen/kos na enoto kg]],"")</f>
        <v/>
      </c>
      <c r="J20" s="96"/>
      <c r="K20" s="190" t="s">
        <v>161</v>
      </c>
      <c r="L20" s="190" t="s">
        <v>161</v>
      </c>
      <c r="M20" s="190" t="s">
        <v>161</v>
      </c>
      <c r="N20" s="93"/>
      <c r="O20" s="190" t="s">
        <v>161</v>
      </c>
      <c r="P20" s="99"/>
      <c r="Q20" s="93">
        <f>+Sklop18[[#This Row],[cena/enota brez DDV v EUR]]*Sklop18[[#This Row],[Stopnja DDV (%)]]</f>
        <v>0</v>
      </c>
      <c r="R20" s="93">
        <f>+Sklop18[[#This Row],[cena/enota brez DDV v EUR]]+Sklop18[[#This Row],[Davek (EUR)]]</f>
        <v>0</v>
      </c>
      <c r="S20" s="93">
        <f>+Sklop18[[#This Row],[cena/enota brez DDV v EUR]]*Sklop18[[#This Row],[Okvirna količina]]</f>
        <v>0</v>
      </c>
      <c r="T20" s="93">
        <f>+Sklop18[[#This Row],[Končna cena/enoto mere (EUR) z DDV]]*Sklop18[[#This Row],[Okvirna količina]]</f>
        <v>0</v>
      </c>
      <c r="U20" s="190" t="s">
        <v>161</v>
      </c>
    </row>
    <row r="21" spans="1:21" s="57" customFormat="1" ht="12">
      <c r="A21" s="90" t="s">
        <v>8</v>
      </c>
      <c r="B21" s="182" t="s">
        <v>782</v>
      </c>
      <c r="C21" s="83" t="s">
        <v>161</v>
      </c>
      <c r="D21" s="83" t="s">
        <v>1</v>
      </c>
      <c r="E21" s="175" t="s">
        <v>183</v>
      </c>
      <c r="F21" s="176">
        <v>600</v>
      </c>
      <c r="G21" s="112" t="s">
        <v>276</v>
      </c>
      <c r="H21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21" s="86">
        <f>IF(Sklop18[[#This Row],[ZAHTEVANA SHEMA KAKOVOSTI]]&lt;&gt;"",Sklop18[[#This Row],[Preračunana masa/volumen/kos na enoto kg]],"")</f>
        <v>600</v>
      </c>
      <c r="J21" s="96"/>
      <c r="K21" s="190" t="s">
        <v>161</v>
      </c>
      <c r="L21" s="190" t="s">
        <v>161</v>
      </c>
      <c r="M21" s="190" t="s">
        <v>161</v>
      </c>
      <c r="N21" s="93"/>
      <c r="O21" s="190" t="s">
        <v>161</v>
      </c>
      <c r="P21" s="99"/>
      <c r="Q21" s="93">
        <f>+Sklop18[[#This Row],[cena/enota brez DDV v EUR]]*Sklop18[[#This Row],[Stopnja DDV (%)]]</f>
        <v>0</v>
      </c>
      <c r="R21" s="93">
        <f>+Sklop18[[#This Row],[cena/enota brez DDV v EUR]]+Sklop18[[#This Row],[Davek (EUR)]]</f>
        <v>0</v>
      </c>
      <c r="S21" s="93">
        <f>+Sklop18[[#This Row],[cena/enota brez DDV v EUR]]*Sklop18[[#This Row],[Okvirna količina]]</f>
        <v>0</v>
      </c>
      <c r="T21" s="93">
        <f>+Sklop18[[#This Row],[Končna cena/enoto mere (EUR) z DDV]]*Sklop18[[#This Row],[Okvirna količina]]</f>
        <v>0</v>
      </c>
      <c r="U21" s="190" t="s">
        <v>161</v>
      </c>
    </row>
    <row r="22" spans="1:21" s="57" customFormat="1" ht="12">
      <c r="A22" s="85" t="s">
        <v>9</v>
      </c>
      <c r="B22" s="183" t="s">
        <v>783</v>
      </c>
      <c r="C22" s="83" t="s">
        <v>161</v>
      </c>
      <c r="D22" s="83" t="s">
        <v>1</v>
      </c>
      <c r="E22" s="175"/>
      <c r="F22" s="176">
        <v>100</v>
      </c>
      <c r="G22" s="112" t="s">
        <v>276</v>
      </c>
      <c r="H22" s="86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2" s="86" t="str">
        <f>IF(Sklop18[[#This Row],[ZAHTEVANA SHEMA KAKOVOSTI]]&lt;&gt;"",Sklop18[[#This Row],[Preračunana masa/volumen/kos na enoto kg]],"")</f>
        <v/>
      </c>
      <c r="J22" s="96"/>
      <c r="K22" s="190" t="s">
        <v>161</v>
      </c>
      <c r="L22" s="190" t="s">
        <v>161</v>
      </c>
      <c r="M22" s="190" t="s">
        <v>161</v>
      </c>
      <c r="N22" s="93"/>
      <c r="O22" s="190" t="s">
        <v>161</v>
      </c>
      <c r="P22" s="99"/>
      <c r="Q22" s="93">
        <f>+Sklop18[[#This Row],[cena/enota brez DDV v EUR]]*Sklop18[[#This Row],[Stopnja DDV (%)]]</f>
        <v>0</v>
      </c>
      <c r="R22" s="93">
        <f>+Sklop18[[#This Row],[cena/enota brez DDV v EUR]]+Sklop18[[#This Row],[Davek (EUR)]]</f>
        <v>0</v>
      </c>
      <c r="S22" s="93">
        <f>+Sklop18[[#This Row],[cena/enota brez DDV v EUR]]*Sklop18[[#This Row],[Okvirna količina]]</f>
        <v>0</v>
      </c>
      <c r="T22" s="93">
        <f>+Sklop18[[#This Row],[Končna cena/enoto mere (EUR) z DDV]]*Sklop18[[#This Row],[Okvirna količina]]</f>
        <v>0</v>
      </c>
      <c r="U22" s="190" t="s">
        <v>161</v>
      </c>
    </row>
    <row r="23" spans="1:21">
      <c r="A23" s="335" t="s">
        <v>182</v>
      </c>
      <c r="B23" s="336"/>
      <c r="C23" s="337"/>
      <c r="D23" s="337"/>
      <c r="E23" s="338"/>
      <c r="F23" s="342"/>
      <c r="G23" s="340"/>
      <c r="H23" s="341">
        <f>SUBTOTAL(109,Sklop18[Preračunana masa/volumen/kos na enoto kg])</f>
        <v>8700</v>
      </c>
      <c r="I23" s="341">
        <f>SUBTOTAL(109,Sklop18[Živila iz shem kakovosti (kg)])</f>
        <v>5100</v>
      </c>
      <c r="J23" s="342"/>
      <c r="K23" s="353"/>
      <c r="L23" s="353"/>
      <c r="M23" s="344"/>
      <c r="N23" s="345"/>
      <c r="O23" s="345"/>
      <c r="P23" s="345"/>
      <c r="Q23" s="346"/>
      <c r="R23" s="342"/>
      <c r="S23" s="346">
        <f>SUBTOTAL(109,Sklop18[Vrednost za okvirno količino (EUR) brez DDV])</f>
        <v>0</v>
      </c>
      <c r="T23" s="346">
        <f>SUBTOTAL(109,Sklop18[Vrednost za okvirno količino (EUR) z DDV])</f>
        <v>0</v>
      </c>
      <c r="U23" s="347"/>
    </row>
    <row r="24" spans="1:21" ht="14.4">
      <c r="A24" s="7"/>
      <c r="B24" s="5"/>
      <c r="C24" s="28"/>
      <c r="D24" s="28"/>
      <c r="E24" s="27"/>
      <c r="F24" s="8"/>
      <c r="H24" s="9"/>
      <c r="I24" s="9"/>
      <c r="J24" s="9"/>
      <c r="K24" s="9"/>
      <c r="L24" s="22"/>
      <c r="M24" s="22"/>
      <c r="N24" s="9"/>
      <c r="O24" s="9"/>
      <c r="P24" s="9"/>
      <c r="Q24" s="9"/>
      <c r="R24" s="9"/>
      <c r="S24" s="4"/>
      <c r="T24" s="4"/>
      <c r="U24" s="8"/>
    </row>
    <row r="25" spans="1:21">
      <c r="A25" s="50" t="s">
        <v>178</v>
      </c>
      <c r="B25" s="18"/>
      <c r="C25" s="30"/>
      <c r="D25" s="30"/>
      <c r="E25" s="109"/>
      <c r="Q25" s="50"/>
      <c r="R25" s="50"/>
      <c r="S25" s="50"/>
      <c r="T25" s="50"/>
    </row>
    <row r="26" spans="1:21">
      <c r="A26" s="13" t="s">
        <v>180</v>
      </c>
      <c r="B26" s="18"/>
      <c r="C26" s="30"/>
      <c r="D26" s="30"/>
      <c r="E26" s="109"/>
    </row>
    <row r="27" spans="1:21">
      <c r="A27" s="104" t="s">
        <v>265</v>
      </c>
      <c r="F27" s="70"/>
      <c r="G27" s="70"/>
      <c r="H27" s="31"/>
      <c r="I27" s="31"/>
      <c r="J27" s="31"/>
      <c r="K27" s="31"/>
      <c r="L27" s="56"/>
      <c r="M27" s="56"/>
      <c r="N27" s="31"/>
      <c r="O27" s="31"/>
      <c r="P27" s="31"/>
      <c r="Q27" s="31"/>
      <c r="R27" s="31"/>
    </row>
    <row r="28" spans="1:21">
      <c r="A28" s="628" t="s">
        <v>254</v>
      </c>
      <c r="B28" s="628"/>
      <c r="C28" s="628"/>
      <c r="D28" s="628"/>
      <c r="E28" s="628"/>
      <c r="F28" s="628"/>
      <c r="G28" s="628"/>
      <c r="H28" s="628"/>
      <c r="I28" s="628"/>
      <c r="J28" s="628"/>
      <c r="K28" s="628"/>
      <c r="L28" s="628"/>
      <c r="N28" s="31"/>
      <c r="O28" s="31"/>
      <c r="P28" s="31"/>
      <c r="Q28" s="31"/>
      <c r="R28" s="31"/>
    </row>
    <row r="29" spans="1:21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N29" s="31"/>
      <c r="O29" s="31"/>
      <c r="P29" s="31"/>
      <c r="Q29" s="31"/>
      <c r="R29" s="31"/>
    </row>
    <row r="30" spans="1:21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1" ht="14.4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1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1:P14 U1:U1048576 J30:P1048576 M28:P29 J16:P27 J15:K15 M15:P15" name="Obseg1"/>
    <protectedRange sqref="J28:L29" name="Obseg1_2"/>
    <protectedRange sqref="L15" name="Obseg1_2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 B19">
    <cfRule type="colorScale" priority="651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74"/>
  <sheetViews>
    <sheetView topLeftCell="A12" zoomScaleNormal="100" zoomScaleSheetLayoutView="100" workbookViewId="0">
      <selection activeCell="M12" sqref="M12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pred_rekapitulacija'!A32</f>
        <v>19.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pred_rekapitulacija'!B32</f>
        <v>BIO SVEŽE SADJE IN ZELENJAVA, BIO SUHO SADJE…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1273</v>
      </c>
      <c r="C16" s="83" t="s">
        <v>161</v>
      </c>
      <c r="D16" s="83" t="s">
        <v>1</v>
      </c>
      <c r="E16" s="115"/>
      <c r="F16" s="233">
        <v>50</v>
      </c>
      <c r="G16" s="256" t="s">
        <v>1</v>
      </c>
      <c r="H16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6" s="86" t="str">
        <f>IF(Sklop19[[#This Row],[ZAHTEVANA SHEMA KAKOVOSTI]]&lt;&gt;"",Sklop19[[#This Row],[Preračunana masa/volumen/kos na enoto kg]],"")</f>
        <v/>
      </c>
      <c r="J16" s="95"/>
      <c r="K16" s="190" t="s">
        <v>161</v>
      </c>
      <c r="L16" s="190" t="s">
        <v>161</v>
      </c>
      <c r="M16" s="190" t="s">
        <v>161</v>
      </c>
      <c r="N16" s="89"/>
      <c r="O16" s="139" t="s">
        <v>161</v>
      </c>
      <c r="P16" s="97"/>
      <c r="Q16" s="89">
        <f>+Sklop19[[#This Row],[cena/enota brez DDV v EUR]]*Sklop19[[#This Row],[Stopnja DDV (%)]]</f>
        <v>0</v>
      </c>
      <c r="R16" s="89">
        <f>+Sklop19[[#This Row],[cena/enota brez DDV v EUR]]+Sklop19[[#This Row],[Davek (EUR)]]</f>
        <v>0</v>
      </c>
      <c r="S16" s="89">
        <f>+Sklop19[[#This Row],[cena/enota brez DDV v EUR]]*Sklop19[[#This Row],[Okvirna količina]]</f>
        <v>0</v>
      </c>
      <c r="T16" s="89">
        <f>+Sklop19[[#This Row],[Končna cena/enoto mere (EUR) z DDV]]*Sklop19[[#This Row],[Okvirna količina]]</f>
        <v>0</v>
      </c>
      <c r="U16" s="139" t="s">
        <v>161</v>
      </c>
    </row>
    <row r="17" spans="1:21" s="57" customFormat="1" ht="12">
      <c r="A17" s="85" t="s">
        <v>4</v>
      </c>
      <c r="B17" s="239" t="s">
        <v>784</v>
      </c>
      <c r="C17" s="83" t="s">
        <v>161</v>
      </c>
      <c r="D17" s="83" t="s">
        <v>1</v>
      </c>
      <c r="E17" s="115"/>
      <c r="F17" s="233">
        <v>50</v>
      </c>
      <c r="G17" s="254" t="s">
        <v>1</v>
      </c>
      <c r="H17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233" t="str">
        <f>IF(Sklop19[[#This Row],[ZAHTEVANA SHEMA KAKOVOSTI]]&lt;&gt;"",Sklop19[[#This Row],[Preračunana masa/volumen/kos na enoto kg]],"")</f>
        <v/>
      </c>
      <c r="J17" s="234"/>
      <c r="K17" s="190" t="s">
        <v>161</v>
      </c>
      <c r="L17" s="190" t="s">
        <v>161</v>
      </c>
      <c r="M17" s="190" t="s">
        <v>161</v>
      </c>
      <c r="N17" s="236"/>
      <c r="O17" s="139" t="s">
        <v>161</v>
      </c>
      <c r="P17" s="244"/>
      <c r="Q17" s="236">
        <f>+Sklop19[[#This Row],[cena/enota brez DDV v EUR]]*Sklop19[[#This Row],[Stopnja DDV (%)]]</f>
        <v>0</v>
      </c>
      <c r="R17" s="236">
        <f>+Sklop19[[#This Row],[cena/enota brez DDV v EUR]]+Sklop19[[#This Row],[Davek (EUR)]]</f>
        <v>0</v>
      </c>
      <c r="S17" s="236">
        <f>+Sklop19[[#This Row],[cena/enota brez DDV v EUR]]*Sklop19[[#This Row],[Okvirna količina]]</f>
        <v>0</v>
      </c>
      <c r="T17" s="238">
        <f>+Sklop19[[#This Row],[Končna cena/enoto mere (EUR) z DDV]]*Sklop19[[#This Row],[Okvirna količina]]</f>
        <v>0</v>
      </c>
      <c r="U17" s="139" t="s">
        <v>161</v>
      </c>
    </row>
    <row r="18" spans="1:21" s="57" customFormat="1" ht="12">
      <c r="A18" s="85" t="s">
        <v>5</v>
      </c>
      <c r="B18" s="239" t="s">
        <v>785</v>
      </c>
      <c r="C18" s="83" t="s">
        <v>161</v>
      </c>
      <c r="D18" s="83" t="s">
        <v>1</v>
      </c>
      <c r="E18" s="115"/>
      <c r="F18" s="233">
        <v>80</v>
      </c>
      <c r="G18" s="254" t="s">
        <v>1</v>
      </c>
      <c r="H18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18" s="233" t="str">
        <f>IF(Sklop19[[#This Row],[ZAHTEVANA SHEMA KAKOVOSTI]]&lt;&gt;"",Sklop19[[#This Row],[Preračunana masa/volumen/kos na enoto kg]],"")</f>
        <v/>
      </c>
      <c r="J18" s="234"/>
      <c r="K18" s="190" t="s">
        <v>161</v>
      </c>
      <c r="L18" s="190" t="s">
        <v>161</v>
      </c>
      <c r="M18" s="190" t="s">
        <v>161</v>
      </c>
      <c r="N18" s="236"/>
      <c r="O18" s="139" t="s">
        <v>161</v>
      </c>
      <c r="P18" s="244"/>
      <c r="Q18" s="236">
        <f>+Sklop19[[#This Row],[cena/enota brez DDV v EUR]]*Sklop19[[#This Row],[Stopnja DDV (%)]]</f>
        <v>0</v>
      </c>
      <c r="R18" s="236">
        <f>+Sklop19[[#This Row],[cena/enota brez DDV v EUR]]+Sklop19[[#This Row],[Davek (EUR)]]</f>
        <v>0</v>
      </c>
      <c r="S18" s="236">
        <f>+Sklop19[[#This Row],[cena/enota brez DDV v EUR]]*Sklop19[[#This Row],[Okvirna količina]]</f>
        <v>0</v>
      </c>
      <c r="T18" s="238">
        <f>+Sklop19[[#This Row],[Končna cena/enoto mere (EUR) z DDV]]*Sklop19[[#This Row],[Okvirna količina]]</f>
        <v>0</v>
      </c>
      <c r="U18" s="139" t="s">
        <v>161</v>
      </c>
    </row>
    <row r="19" spans="1:21" s="57" customFormat="1" ht="12">
      <c r="A19" s="85" t="s">
        <v>6</v>
      </c>
      <c r="B19" s="239" t="s">
        <v>786</v>
      </c>
      <c r="C19" s="83" t="s">
        <v>161</v>
      </c>
      <c r="D19" s="83" t="s">
        <v>1</v>
      </c>
      <c r="E19" s="115"/>
      <c r="F19" s="233">
        <v>10</v>
      </c>
      <c r="G19" s="254" t="s">
        <v>1</v>
      </c>
      <c r="H19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233" t="str">
        <f>IF(Sklop19[[#This Row],[ZAHTEVANA SHEMA KAKOVOSTI]]&lt;&gt;"",Sklop19[[#This Row],[Preračunana masa/volumen/kos na enoto kg]],"")</f>
        <v/>
      </c>
      <c r="J19" s="234"/>
      <c r="K19" s="190" t="s">
        <v>161</v>
      </c>
      <c r="L19" s="190" t="s">
        <v>161</v>
      </c>
      <c r="M19" s="190" t="s">
        <v>161</v>
      </c>
      <c r="N19" s="236"/>
      <c r="O19" s="139" t="s">
        <v>161</v>
      </c>
      <c r="P19" s="244"/>
      <c r="Q19" s="236">
        <f>+Sklop19[[#This Row],[cena/enota brez DDV v EUR]]*Sklop19[[#This Row],[Stopnja DDV (%)]]</f>
        <v>0</v>
      </c>
      <c r="R19" s="236">
        <f>+Sklop19[[#This Row],[cena/enota brez DDV v EUR]]+Sklop19[[#This Row],[Davek (EUR)]]</f>
        <v>0</v>
      </c>
      <c r="S19" s="236">
        <f>+Sklop19[[#This Row],[cena/enota brez DDV v EUR]]*Sklop19[[#This Row],[Okvirna količina]]</f>
        <v>0</v>
      </c>
      <c r="T19" s="238">
        <f>+Sklop19[[#This Row],[Končna cena/enoto mere (EUR) z DDV]]*Sklop19[[#This Row],[Okvirna količina]]</f>
        <v>0</v>
      </c>
      <c r="U19" s="139" t="s">
        <v>161</v>
      </c>
    </row>
    <row r="20" spans="1:21" s="57" customFormat="1" ht="12">
      <c r="A20" s="85" t="s">
        <v>7</v>
      </c>
      <c r="B20" s="239" t="s">
        <v>787</v>
      </c>
      <c r="C20" s="83" t="s">
        <v>161</v>
      </c>
      <c r="D20" s="83" t="s">
        <v>1</v>
      </c>
      <c r="E20" s="115"/>
      <c r="F20" s="233">
        <v>50</v>
      </c>
      <c r="G20" s="254" t="s">
        <v>1</v>
      </c>
      <c r="H20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233" t="str">
        <f>IF(Sklop19[[#This Row],[ZAHTEVANA SHEMA KAKOVOSTI]]&lt;&gt;"",Sklop19[[#This Row],[Preračunana masa/volumen/kos na enoto kg]],"")</f>
        <v/>
      </c>
      <c r="J20" s="234"/>
      <c r="K20" s="190" t="s">
        <v>161</v>
      </c>
      <c r="L20" s="190" t="s">
        <v>161</v>
      </c>
      <c r="M20" s="190" t="s">
        <v>161</v>
      </c>
      <c r="N20" s="236"/>
      <c r="O20" s="139" t="s">
        <v>161</v>
      </c>
      <c r="P20" s="244"/>
      <c r="Q20" s="236">
        <f>+Sklop19[[#This Row],[cena/enota brez DDV v EUR]]*Sklop19[[#This Row],[Stopnja DDV (%)]]</f>
        <v>0</v>
      </c>
      <c r="R20" s="236">
        <f>+Sklop19[[#This Row],[cena/enota brez DDV v EUR]]+Sklop19[[#This Row],[Davek (EUR)]]</f>
        <v>0</v>
      </c>
      <c r="S20" s="236">
        <f>+Sklop19[[#This Row],[cena/enota brez DDV v EUR]]*Sklop19[[#This Row],[Okvirna količina]]</f>
        <v>0</v>
      </c>
      <c r="T20" s="238">
        <f>+Sklop19[[#This Row],[Končna cena/enoto mere (EUR) z DDV]]*Sklop19[[#This Row],[Okvirna količina]]</f>
        <v>0</v>
      </c>
      <c r="U20" s="139" t="s">
        <v>161</v>
      </c>
    </row>
    <row r="21" spans="1:21" s="57" customFormat="1" ht="12">
      <c r="A21" s="85" t="s">
        <v>8</v>
      </c>
      <c r="B21" s="239" t="s">
        <v>788</v>
      </c>
      <c r="C21" s="83" t="s">
        <v>161</v>
      </c>
      <c r="D21" s="83" t="s">
        <v>1</v>
      </c>
      <c r="E21" s="115"/>
      <c r="F21" s="233">
        <v>120</v>
      </c>
      <c r="G21" s="254" t="s">
        <v>1</v>
      </c>
      <c r="H21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120</v>
      </c>
      <c r="I21" s="233" t="str">
        <f>IF(Sklop19[[#This Row],[ZAHTEVANA SHEMA KAKOVOSTI]]&lt;&gt;"",Sklop19[[#This Row],[Preračunana masa/volumen/kos na enoto kg]],"")</f>
        <v/>
      </c>
      <c r="J21" s="234"/>
      <c r="K21" s="190" t="s">
        <v>161</v>
      </c>
      <c r="L21" s="190" t="s">
        <v>161</v>
      </c>
      <c r="M21" s="190" t="s">
        <v>161</v>
      </c>
      <c r="N21" s="236"/>
      <c r="O21" s="139" t="s">
        <v>161</v>
      </c>
      <c r="P21" s="244"/>
      <c r="Q21" s="236">
        <f>+Sklop19[[#This Row],[cena/enota brez DDV v EUR]]*Sklop19[[#This Row],[Stopnja DDV (%)]]</f>
        <v>0</v>
      </c>
      <c r="R21" s="236">
        <f>+Sklop19[[#This Row],[cena/enota brez DDV v EUR]]+Sklop19[[#This Row],[Davek (EUR)]]</f>
        <v>0</v>
      </c>
      <c r="S21" s="236">
        <f>+Sklop19[[#This Row],[cena/enota brez DDV v EUR]]*Sklop19[[#This Row],[Okvirna količina]]</f>
        <v>0</v>
      </c>
      <c r="T21" s="238">
        <f>+Sklop19[[#This Row],[Končna cena/enoto mere (EUR) z DDV]]*Sklop19[[#This Row],[Okvirna količina]]</f>
        <v>0</v>
      </c>
      <c r="U21" s="139" t="s">
        <v>161</v>
      </c>
    </row>
    <row r="22" spans="1:21" s="57" customFormat="1" ht="12">
      <c r="A22" s="85" t="s">
        <v>9</v>
      </c>
      <c r="B22" s="239" t="s">
        <v>789</v>
      </c>
      <c r="C22" s="83" t="s">
        <v>161</v>
      </c>
      <c r="D22" s="83" t="s">
        <v>1</v>
      </c>
      <c r="E22" s="115"/>
      <c r="F22" s="233">
        <v>7800</v>
      </c>
      <c r="G22" s="254" t="s">
        <v>1</v>
      </c>
      <c r="H22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7800</v>
      </c>
      <c r="I22" s="233" t="str">
        <f>IF(Sklop19[[#This Row],[ZAHTEVANA SHEMA KAKOVOSTI]]&lt;&gt;"",Sklop19[[#This Row],[Preračunana masa/volumen/kos na enoto kg]],"")</f>
        <v/>
      </c>
      <c r="J22" s="234"/>
      <c r="K22" s="190" t="s">
        <v>161</v>
      </c>
      <c r="L22" s="190" t="s">
        <v>161</v>
      </c>
      <c r="M22" s="190" t="s">
        <v>161</v>
      </c>
      <c r="N22" s="236"/>
      <c r="O22" s="139" t="s">
        <v>161</v>
      </c>
      <c r="P22" s="244"/>
      <c r="Q22" s="236">
        <f>+Sklop19[[#This Row],[cena/enota brez DDV v EUR]]*Sklop19[[#This Row],[Stopnja DDV (%)]]</f>
        <v>0</v>
      </c>
      <c r="R22" s="236">
        <f>+Sklop19[[#This Row],[cena/enota brez DDV v EUR]]+Sklop19[[#This Row],[Davek (EUR)]]</f>
        <v>0</v>
      </c>
      <c r="S22" s="236">
        <f>+Sklop19[[#This Row],[cena/enota brez DDV v EUR]]*Sklop19[[#This Row],[Okvirna količina]]</f>
        <v>0</v>
      </c>
      <c r="T22" s="238">
        <f>+Sklop19[[#This Row],[Končna cena/enoto mere (EUR) z DDV]]*Sklop19[[#This Row],[Okvirna količina]]</f>
        <v>0</v>
      </c>
      <c r="U22" s="139" t="s">
        <v>161</v>
      </c>
    </row>
    <row r="23" spans="1:21" s="57" customFormat="1" ht="12">
      <c r="A23" s="85" t="s">
        <v>10</v>
      </c>
      <c r="B23" s="239" t="s">
        <v>790</v>
      </c>
      <c r="C23" s="83" t="s">
        <v>161</v>
      </c>
      <c r="D23" s="83" t="s">
        <v>1</v>
      </c>
      <c r="E23" s="115"/>
      <c r="F23" s="233">
        <v>60</v>
      </c>
      <c r="G23" s="254" t="s">
        <v>1</v>
      </c>
      <c r="H23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23" s="233" t="str">
        <f>IF(Sklop19[[#This Row],[ZAHTEVANA SHEMA KAKOVOSTI]]&lt;&gt;"",Sklop19[[#This Row],[Preračunana masa/volumen/kos na enoto kg]],"")</f>
        <v/>
      </c>
      <c r="J23" s="234"/>
      <c r="K23" s="190" t="s">
        <v>161</v>
      </c>
      <c r="L23" s="190" t="s">
        <v>161</v>
      </c>
      <c r="M23" s="190" t="s">
        <v>161</v>
      </c>
      <c r="N23" s="236"/>
      <c r="O23" s="139" t="s">
        <v>161</v>
      </c>
      <c r="P23" s="244"/>
      <c r="Q23" s="236">
        <f>+Sklop19[[#This Row],[cena/enota brez DDV v EUR]]*Sklop19[[#This Row],[Stopnja DDV (%)]]</f>
        <v>0</v>
      </c>
      <c r="R23" s="236">
        <f>+Sklop19[[#This Row],[cena/enota brez DDV v EUR]]+Sklop19[[#This Row],[Davek (EUR)]]</f>
        <v>0</v>
      </c>
      <c r="S23" s="236">
        <f>+Sklop19[[#This Row],[cena/enota brez DDV v EUR]]*Sklop19[[#This Row],[Okvirna količina]]</f>
        <v>0</v>
      </c>
      <c r="T23" s="238">
        <f>+Sklop19[[#This Row],[Končna cena/enoto mere (EUR) z DDV]]*Sklop19[[#This Row],[Okvirna količina]]</f>
        <v>0</v>
      </c>
      <c r="U23" s="139" t="s">
        <v>161</v>
      </c>
    </row>
    <row r="24" spans="1:21" s="57" customFormat="1" ht="12">
      <c r="A24" s="85" t="s">
        <v>11</v>
      </c>
      <c r="B24" s="239" t="s">
        <v>791</v>
      </c>
      <c r="C24" s="83" t="s">
        <v>161</v>
      </c>
      <c r="D24" s="83" t="s">
        <v>1</v>
      </c>
      <c r="E24" s="115"/>
      <c r="F24" s="233">
        <v>600</v>
      </c>
      <c r="G24" s="254" t="s">
        <v>1</v>
      </c>
      <c r="H24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600</v>
      </c>
      <c r="I24" s="233" t="str">
        <f>IF(Sklop19[[#This Row],[ZAHTEVANA SHEMA KAKOVOSTI]]&lt;&gt;"",Sklop19[[#This Row],[Preračunana masa/volumen/kos na enoto kg]],"")</f>
        <v/>
      </c>
      <c r="J24" s="234"/>
      <c r="K24" s="190" t="s">
        <v>161</v>
      </c>
      <c r="L24" s="190" t="s">
        <v>161</v>
      </c>
      <c r="M24" s="190" t="s">
        <v>161</v>
      </c>
      <c r="N24" s="236"/>
      <c r="O24" s="139" t="s">
        <v>161</v>
      </c>
      <c r="P24" s="244"/>
      <c r="Q24" s="236">
        <f>+Sklop19[[#This Row],[cena/enota brez DDV v EUR]]*Sklop19[[#This Row],[Stopnja DDV (%)]]</f>
        <v>0</v>
      </c>
      <c r="R24" s="236">
        <f>+Sklop19[[#This Row],[cena/enota brez DDV v EUR]]+Sklop19[[#This Row],[Davek (EUR)]]</f>
        <v>0</v>
      </c>
      <c r="S24" s="236">
        <f>+Sklop19[[#This Row],[cena/enota brez DDV v EUR]]*Sklop19[[#This Row],[Okvirna količina]]</f>
        <v>0</v>
      </c>
      <c r="T24" s="238">
        <f>+Sklop19[[#This Row],[Končna cena/enoto mere (EUR) z DDV]]*Sklop19[[#This Row],[Okvirna količina]]</f>
        <v>0</v>
      </c>
      <c r="U24" s="139" t="s">
        <v>161</v>
      </c>
    </row>
    <row r="25" spans="1:21" s="57" customFormat="1" ht="12">
      <c r="A25" s="85" t="s">
        <v>12</v>
      </c>
      <c r="B25" s="239" t="s">
        <v>792</v>
      </c>
      <c r="C25" s="83" t="s">
        <v>161</v>
      </c>
      <c r="D25" s="83" t="s">
        <v>1</v>
      </c>
      <c r="E25" s="115"/>
      <c r="F25" s="233">
        <v>100</v>
      </c>
      <c r="G25" s="254" t="s">
        <v>1</v>
      </c>
      <c r="H25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5" s="233" t="str">
        <f>IF(Sklop19[[#This Row],[ZAHTEVANA SHEMA KAKOVOSTI]]&lt;&gt;"",Sklop19[[#This Row],[Preračunana masa/volumen/kos na enoto kg]],"")</f>
        <v/>
      </c>
      <c r="J25" s="234"/>
      <c r="K25" s="190" t="s">
        <v>161</v>
      </c>
      <c r="L25" s="190" t="s">
        <v>161</v>
      </c>
      <c r="M25" s="190" t="s">
        <v>161</v>
      </c>
      <c r="N25" s="236"/>
      <c r="O25" s="139" t="s">
        <v>161</v>
      </c>
      <c r="P25" s="244"/>
      <c r="Q25" s="236">
        <f>+Sklop19[[#This Row],[cena/enota brez DDV v EUR]]*Sklop19[[#This Row],[Stopnja DDV (%)]]</f>
        <v>0</v>
      </c>
      <c r="R25" s="236">
        <f>+Sklop19[[#This Row],[cena/enota brez DDV v EUR]]+Sklop19[[#This Row],[Davek (EUR)]]</f>
        <v>0</v>
      </c>
      <c r="S25" s="236">
        <f>+Sklop19[[#This Row],[cena/enota brez DDV v EUR]]*Sklop19[[#This Row],[Okvirna količina]]</f>
        <v>0</v>
      </c>
      <c r="T25" s="238">
        <f>+Sklop19[[#This Row],[Končna cena/enoto mere (EUR) z DDV]]*Sklop19[[#This Row],[Okvirna količina]]</f>
        <v>0</v>
      </c>
      <c r="U25" s="139" t="s">
        <v>161</v>
      </c>
    </row>
    <row r="26" spans="1:21" s="57" customFormat="1" ht="12">
      <c r="A26" s="85" t="s">
        <v>13</v>
      </c>
      <c r="B26" s="239" t="s">
        <v>793</v>
      </c>
      <c r="C26" s="83" t="s">
        <v>161</v>
      </c>
      <c r="D26" s="83" t="s">
        <v>1</v>
      </c>
      <c r="E26" s="115"/>
      <c r="F26" s="233">
        <v>50</v>
      </c>
      <c r="G26" s="254" t="s">
        <v>1</v>
      </c>
      <c r="H26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6" s="233" t="str">
        <f>IF(Sklop19[[#This Row],[ZAHTEVANA SHEMA KAKOVOSTI]]&lt;&gt;"",Sklop19[[#This Row],[Preračunana masa/volumen/kos na enoto kg]],"")</f>
        <v/>
      </c>
      <c r="J26" s="234"/>
      <c r="K26" s="190" t="s">
        <v>161</v>
      </c>
      <c r="L26" s="190" t="s">
        <v>161</v>
      </c>
      <c r="M26" s="190" t="s">
        <v>161</v>
      </c>
      <c r="N26" s="236"/>
      <c r="O26" s="139" t="s">
        <v>161</v>
      </c>
      <c r="P26" s="244"/>
      <c r="Q26" s="236">
        <f>+Sklop19[[#This Row],[cena/enota brez DDV v EUR]]*Sklop19[[#This Row],[Stopnja DDV (%)]]</f>
        <v>0</v>
      </c>
      <c r="R26" s="236">
        <f>+Sklop19[[#This Row],[cena/enota brez DDV v EUR]]+Sklop19[[#This Row],[Davek (EUR)]]</f>
        <v>0</v>
      </c>
      <c r="S26" s="236">
        <f>+Sklop19[[#This Row],[cena/enota brez DDV v EUR]]*Sklop19[[#This Row],[Okvirna količina]]</f>
        <v>0</v>
      </c>
      <c r="T26" s="238">
        <f>+Sklop19[[#This Row],[Končna cena/enoto mere (EUR) z DDV]]*Sklop19[[#This Row],[Okvirna količina]]</f>
        <v>0</v>
      </c>
      <c r="U26" s="139" t="s">
        <v>161</v>
      </c>
    </row>
    <row r="27" spans="1:21" s="57" customFormat="1" ht="12">
      <c r="A27" s="85" t="s">
        <v>14</v>
      </c>
      <c r="B27" s="239" t="s">
        <v>794</v>
      </c>
      <c r="C27" s="83" t="s">
        <v>161</v>
      </c>
      <c r="D27" s="83" t="s">
        <v>1</v>
      </c>
      <c r="E27" s="115"/>
      <c r="F27" s="233">
        <v>8000</v>
      </c>
      <c r="G27" s="254" t="s">
        <v>1</v>
      </c>
      <c r="H27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8000</v>
      </c>
      <c r="I27" s="233" t="str">
        <f>IF(Sklop19[[#This Row],[ZAHTEVANA SHEMA KAKOVOSTI]]&lt;&gt;"",Sklop19[[#This Row],[Preračunana masa/volumen/kos na enoto kg]],"")</f>
        <v/>
      </c>
      <c r="J27" s="234"/>
      <c r="K27" s="190" t="s">
        <v>161</v>
      </c>
      <c r="L27" s="190" t="s">
        <v>161</v>
      </c>
      <c r="M27" s="190" t="s">
        <v>161</v>
      </c>
      <c r="N27" s="236"/>
      <c r="O27" s="139" t="s">
        <v>161</v>
      </c>
      <c r="P27" s="244"/>
      <c r="Q27" s="236">
        <f>+Sklop19[[#This Row],[cena/enota brez DDV v EUR]]*Sklop19[[#This Row],[Stopnja DDV (%)]]</f>
        <v>0</v>
      </c>
      <c r="R27" s="236">
        <f>+Sklop19[[#This Row],[cena/enota brez DDV v EUR]]+Sklop19[[#This Row],[Davek (EUR)]]</f>
        <v>0</v>
      </c>
      <c r="S27" s="236">
        <f>+Sklop19[[#This Row],[cena/enota brez DDV v EUR]]*Sklop19[[#This Row],[Okvirna količina]]</f>
        <v>0</v>
      </c>
      <c r="T27" s="238">
        <f>+Sklop19[[#This Row],[Končna cena/enoto mere (EUR) z DDV]]*Sklop19[[#This Row],[Okvirna količina]]</f>
        <v>0</v>
      </c>
      <c r="U27" s="139" t="s">
        <v>161</v>
      </c>
    </row>
    <row r="28" spans="1:21" s="57" customFormat="1" ht="12">
      <c r="A28" s="85" t="s">
        <v>15</v>
      </c>
      <c r="B28" s="239" t="s">
        <v>795</v>
      </c>
      <c r="C28" s="83" t="s">
        <v>161</v>
      </c>
      <c r="D28" s="83" t="s">
        <v>1</v>
      </c>
      <c r="E28" s="115"/>
      <c r="F28" s="233">
        <v>800</v>
      </c>
      <c r="G28" s="254" t="s">
        <v>1</v>
      </c>
      <c r="H28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800</v>
      </c>
      <c r="I28" s="233" t="str">
        <f>IF(Sklop19[[#This Row],[ZAHTEVANA SHEMA KAKOVOSTI]]&lt;&gt;"",Sklop19[[#This Row],[Preračunana masa/volumen/kos na enoto kg]],"")</f>
        <v/>
      </c>
      <c r="J28" s="234"/>
      <c r="K28" s="190" t="s">
        <v>161</v>
      </c>
      <c r="L28" s="190" t="s">
        <v>161</v>
      </c>
      <c r="M28" s="190" t="s">
        <v>161</v>
      </c>
      <c r="N28" s="236"/>
      <c r="O28" s="139" t="s">
        <v>161</v>
      </c>
      <c r="P28" s="244"/>
      <c r="Q28" s="236">
        <f>+Sklop19[[#This Row],[cena/enota brez DDV v EUR]]*Sklop19[[#This Row],[Stopnja DDV (%)]]</f>
        <v>0</v>
      </c>
      <c r="R28" s="236">
        <f>+Sklop19[[#This Row],[cena/enota brez DDV v EUR]]+Sklop19[[#This Row],[Davek (EUR)]]</f>
        <v>0</v>
      </c>
      <c r="S28" s="236">
        <f>+Sklop19[[#This Row],[cena/enota brez DDV v EUR]]*Sklop19[[#This Row],[Okvirna količina]]</f>
        <v>0</v>
      </c>
      <c r="T28" s="238">
        <f>+Sklop19[[#This Row],[Končna cena/enoto mere (EUR) z DDV]]*Sklop19[[#This Row],[Okvirna količina]]</f>
        <v>0</v>
      </c>
      <c r="U28" s="139" t="s">
        <v>161</v>
      </c>
    </row>
    <row r="29" spans="1:21" s="57" customFormat="1" ht="12">
      <c r="A29" s="85" t="s">
        <v>16</v>
      </c>
      <c r="B29" s="239" t="s">
        <v>796</v>
      </c>
      <c r="C29" s="83" t="s">
        <v>161</v>
      </c>
      <c r="D29" s="83" t="s">
        <v>1</v>
      </c>
      <c r="E29" s="115"/>
      <c r="F29" s="233">
        <v>100</v>
      </c>
      <c r="G29" s="254" t="s">
        <v>1</v>
      </c>
      <c r="H29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29" s="233" t="str">
        <f>IF(Sklop19[[#This Row],[ZAHTEVANA SHEMA KAKOVOSTI]]&lt;&gt;"",Sklop19[[#This Row],[Preračunana masa/volumen/kos na enoto kg]],"")</f>
        <v/>
      </c>
      <c r="J29" s="234"/>
      <c r="K29" s="190" t="s">
        <v>161</v>
      </c>
      <c r="L29" s="190" t="s">
        <v>161</v>
      </c>
      <c r="M29" s="190" t="s">
        <v>161</v>
      </c>
      <c r="N29" s="236"/>
      <c r="O29" s="139" t="s">
        <v>161</v>
      </c>
      <c r="P29" s="244"/>
      <c r="Q29" s="236">
        <f>+Sklop19[[#This Row],[cena/enota brez DDV v EUR]]*Sklop19[[#This Row],[Stopnja DDV (%)]]</f>
        <v>0</v>
      </c>
      <c r="R29" s="236">
        <f>+Sklop19[[#This Row],[cena/enota brez DDV v EUR]]+Sklop19[[#This Row],[Davek (EUR)]]</f>
        <v>0</v>
      </c>
      <c r="S29" s="236">
        <f>+Sklop19[[#This Row],[cena/enota brez DDV v EUR]]*Sklop19[[#This Row],[Okvirna količina]]</f>
        <v>0</v>
      </c>
      <c r="T29" s="238">
        <f>+Sklop19[[#This Row],[Končna cena/enoto mere (EUR) z DDV]]*Sklop19[[#This Row],[Okvirna količina]]</f>
        <v>0</v>
      </c>
      <c r="U29" s="139" t="s">
        <v>161</v>
      </c>
    </row>
    <row r="30" spans="1:21" s="57" customFormat="1" ht="12">
      <c r="A30" s="85" t="s">
        <v>17</v>
      </c>
      <c r="B30" s="239" t="s">
        <v>797</v>
      </c>
      <c r="C30" s="83" t="s">
        <v>161</v>
      </c>
      <c r="D30" s="83" t="s">
        <v>1</v>
      </c>
      <c r="E30" s="115"/>
      <c r="F30" s="233">
        <v>50</v>
      </c>
      <c r="G30" s="254" t="s">
        <v>1</v>
      </c>
      <c r="H30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0" s="233" t="str">
        <f>IF(Sklop19[[#This Row],[ZAHTEVANA SHEMA KAKOVOSTI]]&lt;&gt;"",Sklop19[[#This Row],[Preračunana masa/volumen/kos na enoto kg]],"")</f>
        <v/>
      </c>
      <c r="J30" s="234"/>
      <c r="K30" s="190" t="s">
        <v>161</v>
      </c>
      <c r="L30" s="190" t="s">
        <v>161</v>
      </c>
      <c r="M30" s="190" t="s">
        <v>161</v>
      </c>
      <c r="N30" s="236"/>
      <c r="O30" s="139" t="s">
        <v>161</v>
      </c>
      <c r="P30" s="244"/>
      <c r="Q30" s="236">
        <f>+Sklop19[[#This Row],[cena/enota brez DDV v EUR]]*Sklop19[[#This Row],[Stopnja DDV (%)]]</f>
        <v>0</v>
      </c>
      <c r="R30" s="236">
        <f>+Sklop19[[#This Row],[cena/enota brez DDV v EUR]]+Sklop19[[#This Row],[Davek (EUR)]]</f>
        <v>0</v>
      </c>
      <c r="S30" s="236">
        <f>+Sklop19[[#This Row],[cena/enota brez DDV v EUR]]*Sklop19[[#This Row],[Okvirna količina]]</f>
        <v>0</v>
      </c>
      <c r="T30" s="238">
        <f>+Sklop19[[#This Row],[Končna cena/enoto mere (EUR) z DDV]]*Sklop19[[#This Row],[Okvirna količina]]</f>
        <v>0</v>
      </c>
      <c r="U30" s="139" t="s">
        <v>161</v>
      </c>
    </row>
    <row r="31" spans="1:21" s="57" customFormat="1" ht="12">
      <c r="A31" s="85" t="s">
        <v>18</v>
      </c>
      <c r="B31" s="239" t="s">
        <v>798</v>
      </c>
      <c r="C31" s="83" t="s">
        <v>161</v>
      </c>
      <c r="D31" s="83" t="s">
        <v>1</v>
      </c>
      <c r="E31" s="115"/>
      <c r="F31" s="233">
        <v>30</v>
      </c>
      <c r="G31" s="254" t="s">
        <v>1</v>
      </c>
      <c r="H31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31" s="233" t="str">
        <f>IF(Sklop19[[#This Row],[ZAHTEVANA SHEMA KAKOVOSTI]]&lt;&gt;"",Sklop19[[#This Row],[Preračunana masa/volumen/kos na enoto kg]],"")</f>
        <v/>
      </c>
      <c r="J31" s="234"/>
      <c r="K31" s="190" t="s">
        <v>161</v>
      </c>
      <c r="L31" s="190" t="s">
        <v>161</v>
      </c>
      <c r="M31" s="190" t="s">
        <v>161</v>
      </c>
      <c r="N31" s="236"/>
      <c r="O31" s="139" t="s">
        <v>161</v>
      </c>
      <c r="P31" s="244"/>
      <c r="Q31" s="236">
        <f>+Sklop19[[#This Row],[cena/enota brez DDV v EUR]]*Sklop19[[#This Row],[Stopnja DDV (%)]]</f>
        <v>0</v>
      </c>
      <c r="R31" s="236">
        <f>+Sklop19[[#This Row],[cena/enota brez DDV v EUR]]+Sklop19[[#This Row],[Davek (EUR)]]</f>
        <v>0</v>
      </c>
      <c r="S31" s="236">
        <f>+Sklop19[[#This Row],[cena/enota brez DDV v EUR]]*Sklop19[[#This Row],[Okvirna količina]]</f>
        <v>0</v>
      </c>
      <c r="T31" s="238">
        <f>+Sklop19[[#This Row],[Končna cena/enoto mere (EUR) z DDV]]*Sklop19[[#This Row],[Okvirna količina]]</f>
        <v>0</v>
      </c>
      <c r="U31" s="139" t="s">
        <v>161</v>
      </c>
    </row>
    <row r="32" spans="1:21" s="57" customFormat="1" ht="12">
      <c r="A32" s="85" t="s">
        <v>19</v>
      </c>
      <c r="B32" s="239" t="s">
        <v>799</v>
      </c>
      <c r="C32" s="83" t="s">
        <v>161</v>
      </c>
      <c r="D32" s="83" t="s">
        <v>1</v>
      </c>
      <c r="E32" s="115"/>
      <c r="F32" s="233">
        <v>10</v>
      </c>
      <c r="G32" s="254" t="s">
        <v>1</v>
      </c>
      <c r="H32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32" s="233" t="str">
        <f>IF(Sklop19[[#This Row],[ZAHTEVANA SHEMA KAKOVOSTI]]&lt;&gt;"",Sklop19[[#This Row],[Preračunana masa/volumen/kos na enoto kg]],"")</f>
        <v/>
      </c>
      <c r="J32" s="234"/>
      <c r="K32" s="190" t="s">
        <v>161</v>
      </c>
      <c r="L32" s="190" t="s">
        <v>161</v>
      </c>
      <c r="M32" s="190" t="s">
        <v>161</v>
      </c>
      <c r="N32" s="236"/>
      <c r="O32" s="139" t="s">
        <v>161</v>
      </c>
      <c r="P32" s="244"/>
      <c r="Q32" s="236">
        <f>+Sklop19[[#This Row],[cena/enota brez DDV v EUR]]*Sklop19[[#This Row],[Stopnja DDV (%)]]</f>
        <v>0</v>
      </c>
      <c r="R32" s="236">
        <f>+Sklop19[[#This Row],[cena/enota brez DDV v EUR]]+Sklop19[[#This Row],[Davek (EUR)]]</f>
        <v>0</v>
      </c>
      <c r="S32" s="236">
        <f>+Sklop19[[#This Row],[cena/enota brez DDV v EUR]]*Sklop19[[#This Row],[Okvirna količina]]</f>
        <v>0</v>
      </c>
      <c r="T32" s="238">
        <f>+Sklop19[[#This Row],[Končna cena/enoto mere (EUR) z DDV]]*Sklop19[[#This Row],[Okvirna količina]]</f>
        <v>0</v>
      </c>
      <c r="U32" s="139" t="s">
        <v>161</v>
      </c>
    </row>
    <row r="33" spans="1:22" s="57" customFormat="1" ht="12">
      <c r="A33" s="85" t="s">
        <v>20</v>
      </c>
      <c r="B33" s="239" t="s">
        <v>800</v>
      </c>
      <c r="C33" s="83" t="s">
        <v>161</v>
      </c>
      <c r="D33" s="83" t="s">
        <v>1</v>
      </c>
      <c r="E33" s="115"/>
      <c r="F33" s="233">
        <v>100</v>
      </c>
      <c r="G33" s="254" t="s">
        <v>1</v>
      </c>
      <c r="H33" s="24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</v>
      </c>
      <c r="I33" s="233" t="str">
        <f>IF(Sklop19[[#This Row],[ZAHTEVANA SHEMA KAKOVOSTI]]&lt;&gt;"",Sklop19[[#This Row],[Preračunana masa/volumen/kos na enoto kg]],"")</f>
        <v/>
      </c>
      <c r="J33" s="234"/>
      <c r="K33" s="190" t="s">
        <v>161</v>
      </c>
      <c r="L33" s="190" t="s">
        <v>161</v>
      </c>
      <c r="M33" s="190" t="s">
        <v>161</v>
      </c>
      <c r="N33" s="236"/>
      <c r="O33" s="139" t="s">
        <v>161</v>
      </c>
      <c r="P33" s="244"/>
      <c r="Q33" s="236">
        <f>+Sklop19[[#This Row],[cena/enota brez DDV v EUR]]*Sklop19[[#This Row],[Stopnja DDV (%)]]</f>
        <v>0</v>
      </c>
      <c r="R33" s="236">
        <f>+Sklop19[[#This Row],[cena/enota brez DDV v EUR]]+Sklop19[[#This Row],[Davek (EUR)]]</f>
        <v>0</v>
      </c>
      <c r="S33" s="236">
        <f>+Sklop19[[#This Row],[cena/enota brez DDV v EUR]]*Sklop19[[#This Row],[Okvirna količina]]</f>
        <v>0</v>
      </c>
      <c r="T33" s="238">
        <f>+Sklop19[[#This Row],[Končna cena/enoto mere (EUR) z DDV]]*Sklop19[[#This Row],[Okvirna količina]]</f>
        <v>0</v>
      </c>
      <c r="U33" s="139" t="s">
        <v>161</v>
      </c>
    </row>
    <row r="34" spans="1:22" s="57" customFormat="1" ht="12">
      <c r="A34" s="85" t="s">
        <v>21</v>
      </c>
      <c r="B34" s="10" t="s">
        <v>801</v>
      </c>
      <c r="C34" s="83" t="s">
        <v>161</v>
      </c>
      <c r="D34" s="83" t="s">
        <v>1</v>
      </c>
      <c r="E34" s="115"/>
      <c r="F34" s="233">
        <v>60</v>
      </c>
      <c r="G34" s="256" t="s">
        <v>1</v>
      </c>
      <c r="H34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60</v>
      </c>
      <c r="I34" s="86" t="str">
        <f>IF(Sklop19[[#This Row],[ZAHTEVANA SHEMA KAKOVOSTI]]&lt;&gt;"",Sklop19[[#This Row],[Preračunana masa/volumen/kos na enoto kg]],"")</f>
        <v/>
      </c>
      <c r="J34" s="96"/>
      <c r="K34" s="190" t="s">
        <v>161</v>
      </c>
      <c r="L34" s="190" t="s">
        <v>161</v>
      </c>
      <c r="M34" s="190" t="s">
        <v>161</v>
      </c>
      <c r="N34" s="93"/>
      <c r="O34" s="139" t="s">
        <v>161</v>
      </c>
      <c r="P34" s="99"/>
      <c r="Q34" s="93">
        <f>+Sklop19[[#This Row],[cena/enota brez DDV v EUR]]*Sklop19[[#This Row],[Stopnja DDV (%)]]</f>
        <v>0</v>
      </c>
      <c r="R34" s="93">
        <f>+Sklop19[[#This Row],[cena/enota brez DDV v EUR]]+Sklop19[[#This Row],[Davek (EUR)]]</f>
        <v>0</v>
      </c>
      <c r="S34" s="93">
        <f>+Sklop19[[#This Row],[cena/enota brez DDV v EUR]]*Sklop19[[#This Row],[Okvirna količina]]</f>
        <v>0</v>
      </c>
      <c r="T34" s="93">
        <f>+Sklop19[[#This Row],[Končna cena/enoto mere (EUR) z DDV]]*Sklop19[[#This Row],[Okvirna količina]]</f>
        <v>0</v>
      </c>
      <c r="U34" s="139" t="s">
        <v>161</v>
      </c>
    </row>
    <row r="35" spans="1:22" s="57" customFormat="1" ht="12">
      <c r="A35" s="85" t="s">
        <v>22</v>
      </c>
      <c r="B35" s="78" t="s">
        <v>802</v>
      </c>
      <c r="C35" s="83" t="s">
        <v>161</v>
      </c>
      <c r="D35" s="83" t="s">
        <v>1</v>
      </c>
      <c r="E35" s="115"/>
      <c r="F35" s="233">
        <v>40</v>
      </c>
      <c r="G35" s="256" t="s">
        <v>1</v>
      </c>
      <c r="H35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5" s="86" t="str">
        <f>IF(Sklop19[[#This Row],[ZAHTEVANA SHEMA KAKOVOSTI]]&lt;&gt;"",Sklop19[[#This Row],[Preračunana masa/volumen/kos na enoto kg]],"")</f>
        <v/>
      </c>
      <c r="J35" s="96"/>
      <c r="K35" s="190" t="s">
        <v>161</v>
      </c>
      <c r="L35" s="190" t="s">
        <v>161</v>
      </c>
      <c r="M35" s="190" t="s">
        <v>161</v>
      </c>
      <c r="N35" s="93"/>
      <c r="O35" s="139" t="s">
        <v>161</v>
      </c>
      <c r="P35" s="99"/>
      <c r="Q35" s="93">
        <f>+Sklop19[[#This Row],[cena/enota brez DDV v EUR]]*Sklop19[[#This Row],[Stopnja DDV (%)]]</f>
        <v>0</v>
      </c>
      <c r="R35" s="93">
        <f>+Sklop19[[#This Row],[cena/enota brez DDV v EUR]]+Sklop19[[#This Row],[Davek (EUR)]]</f>
        <v>0</v>
      </c>
      <c r="S35" s="93">
        <f>+Sklop19[[#This Row],[cena/enota brez DDV v EUR]]*Sklop19[[#This Row],[Okvirna količina]]</f>
        <v>0</v>
      </c>
      <c r="T35" s="93">
        <f>+Sklop19[[#This Row],[Končna cena/enoto mere (EUR) z DDV]]*Sklop19[[#This Row],[Okvirna količina]]</f>
        <v>0</v>
      </c>
      <c r="U35" s="139" t="s">
        <v>161</v>
      </c>
    </row>
    <row r="36" spans="1:22" s="57" customFormat="1" ht="12">
      <c r="A36" s="85" t="s">
        <v>23</v>
      </c>
      <c r="B36" s="78" t="s">
        <v>803</v>
      </c>
      <c r="C36" s="83" t="s">
        <v>161</v>
      </c>
      <c r="D36" s="83" t="s">
        <v>1</v>
      </c>
      <c r="E36" s="115"/>
      <c r="F36" s="233">
        <v>40</v>
      </c>
      <c r="G36" s="256" t="s">
        <v>1</v>
      </c>
      <c r="H36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36" s="86" t="str">
        <f>IF(Sklop19[[#This Row],[ZAHTEVANA SHEMA KAKOVOSTI]]&lt;&gt;"",Sklop19[[#This Row],[Preračunana masa/volumen/kos na enoto kg]],"")</f>
        <v/>
      </c>
      <c r="J36" s="96"/>
      <c r="K36" s="190" t="s">
        <v>161</v>
      </c>
      <c r="L36" s="190" t="s">
        <v>161</v>
      </c>
      <c r="M36" s="190" t="s">
        <v>161</v>
      </c>
      <c r="N36" s="93"/>
      <c r="O36" s="139" t="s">
        <v>161</v>
      </c>
      <c r="P36" s="99"/>
      <c r="Q36" s="93">
        <f>+Sklop19[[#This Row],[cena/enota brez DDV v EUR]]*Sklop19[[#This Row],[Stopnja DDV (%)]]</f>
        <v>0</v>
      </c>
      <c r="R36" s="93">
        <f>+Sklop19[[#This Row],[cena/enota brez DDV v EUR]]+Sklop19[[#This Row],[Davek (EUR)]]</f>
        <v>0</v>
      </c>
      <c r="S36" s="93">
        <f>+Sklop19[[#This Row],[cena/enota brez DDV v EUR]]*Sklop19[[#This Row],[Okvirna količina]]</f>
        <v>0</v>
      </c>
      <c r="T36" s="93">
        <f>+Sklop19[[#This Row],[Končna cena/enoto mere (EUR) z DDV]]*Sklop19[[#This Row],[Okvirna količina]]</f>
        <v>0</v>
      </c>
      <c r="U36" s="139" t="s">
        <v>161</v>
      </c>
    </row>
    <row r="37" spans="1:22" s="57" customFormat="1" ht="12">
      <c r="A37" s="85" t="s">
        <v>24</v>
      </c>
      <c r="B37" s="10" t="s">
        <v>804</v>
      </c>
      <c r="C37" s="83" t="s">
        <v>161</v>
      </c>
      <c r="D37" s="83" t="s">
        <v>1</v>
      </c>
      <c r="E37" s="115"/>
      <c r="F37" s="233">
        <v>1000</v>
      </c>
      <c r="G37" s="256" t="s">
        <v>1</v>
      </c>
      <c r="H37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1000</v>
      </c>
      <c r="I37" s="86" t="str">
        <f>IF(Sklop19[[#This Row],[ZAHTEVANA SHEMA KAKOVOSTI]]&lt;&gt;"",Sklop19[[#This Row],[Preračunana masa/volumen/kos na enoto kg]],"")</f>
        <v/>
      </c>
      <c r="J37" s="96"/>
      <c r="K37" s="190" t="s">
        <v>161</v>
      </c>
      <c r="L37" s="190" t="s">
        <v>161</v>
      </c>
      <c r="M37" s="190" t="s">
        <v>161</v>
      </c>
      <c r="N37" s="93"/>
      <c r="O37" s="139" t="s">
        <v>161</v>
      </c>
      <c r="P37" s="99"/>
      <c r="Q37" s="93">
        <f>+Sklop19[[#This Row],[cena/enota brez DDV v EUR]]*Sklop19[[#This Row],[Stopnja DDV (%)]]</f>
        <v>0</v>
      </c>
      <c r="R37" s="93">
        <f>+Sklop19[[#This Row],[cena/enota brez DDV v EUR]]+Sklop19[[#This Row],[Davek (EUR)]]</f>
        <v>0</v>
      </c>
      <c r="S37" s="93">
        <f>+Sklop19[[#This Row],[cena/enota brez DDV v EUR]]*Sklop19[[#This Row],[Okvirna količina]]</f>
        <v>0</v>
      </c>
      <c r="T37" s="93">
        <f>+Sklop19[[#This Row],[Končna cena/enoto mere (EUR) z DDV]]*Sklop19[[#This Row],[Okvirna količina]]</f>
        <v>0</v>
      </c>
      <c r="U37" s="139" t="s">
        <v>161</v>
      </c>
    </row>
    <row r="38" spans="1:22" s="57" customFormat="1" ht="12">
      <c r="A38" s="85" t="s">
        <v>25</v>
      </c>
      <c r="B38" s="10" t="s">
        <v>805</v>
      </c>
      <c r="C38" s="83" t="s">
        <v>161</v>
      </c>
      <c r="D38" s="83" t="s">
        <v>1</v>
      </c>
      <c r="E38" s="115"/>
      <c r="F38" s="233">
        <v>3000</v>
      </c>
      <c r="G38" s="256" t="s">
        <v>1</v>
      </c>
      <c r="H38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3000</v>
      </c>
      <c r="I38" s="86" t="str">
        <f>IF(Sklop19[[#This Row],[ZAHTEVANA SHEMA KAKOVOSTI]]&lt;&gt;"",Sklop19[[#This Row],[Preračunana masa/volumen/kos na enoto kg]],"")</f>
        <v/>
      </c>
      <c r="J38" s="96"/>
      <c r="K38" s="190" t="s">
        <v>161</v>
      </c>
      <c r="L38" s="190" t="s">
        <v>161</v>
      </c>
      <c r="M38" s="190" t="s">
        <v>161</v>
      </c>
      <c r="N38" s="93"/>
      <c r="O38" s="139" t="s">
        <v>161</v>
      </c>
      <c r="P38" s="99"/>
      <c r="Q38" s="93">
        <f>+Sklop19[[#This Row],[cena/enota brez DDV v EUR]]*Sklop19[[#This Row],[Stopnja DDV (%)]]</f>
        <v>0</v>
      </c>
      <c r="R38" s="93">
        <f>+Sklop19[[#This Row],[cena/enota brez DDV v EUR]]+Sklop19[[#This Row],[Davek (EUR)]]</f>
        <v>0</v>
      </c>
      <c r="S38" s="93">
        <f>+Sklop19[[#This Row],[cena/enota brez DDV v EUR]]*Sklop19[[#This Row],[Okvirna količina]]</f>
        <v>0</v>
      </c>
      <c r="T38" s="93">
        <f>+Sklop19[[#This Row],[Končna cena/enoto mere (EUR) z DDV]]*Sklop19[[#This Row],[Okvirna količina]]</f>
        <v>0</v>
      </c>
      <c r="U38" s="139" t="s">
        <v>161</v>
      </c>
    </row>
    <row r="39" spans="1:22" s="57" customFormat="1" ht="12">
      <c r="A39" s="85" t="s">
        <v>26</v>
      </c>
      <c r="B39" s="78" t="s">
        <v>806</v>
      </c>
      <c r="C39" s="83" t="s">
        <v>161</v>
      </c>
      <c r="D39" s="83" t="s">
        <v>1</v>
      </c>
      <c r="E39" s="115"/>
      <c r="F39" s="233">
        <v>50</v>
      </c>
      <c r="G39" s="256" t="s">
        <v>1</v>
      </c>
      <c r="H39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39" s="86" t="str">
        <f>IF(Sklop19[[#This Row],[ZAHTEVANA SHEMA KAKOVOSTI]]&lt;&gt;"",Sklop19[[#This Row],[Preračunana masa/volumen/kos na enoto kg]],"")</f>
        <v/>
      </c>
      <c r="J39" s="96"/>
      <c r="K39" s="190" t="s">
        <v>161</v>
      </c>
      <c r="L39" s="190" t="s">
        <v>161</v>
      </c>
      <c r="M39" s="190" t="s">
        <v>161</v>
      </c>
      <c r="N39" s="93"/>
      <c r="O39" s="139" t="s">
        <v>161</v>
      </c>
      <c r="P39" s="99"/>
      <c r="Q39" s="93">
        <f>+Sklop19[[#This Row],[cena/enota brez DDV v EUR]]*Sklop19[[#This Row],[Stopnja DDV (%)]]</f>
        <v>0</v>
      </c>
      <c r="R39" s="93">
        <f>+Sklop19[[#This Row],[cena/enota brez DDV v EUR]]+Sklop19[[#This Row],[Davek (EUR)]]</f>
        <v>0</v>
      </c>
      <c r="S39" s="93">
        <f>+Sklop19[[#This Row],[cena/enota brez DDV v EUR]]*Sklop19[[#This Row],[Okvirna količina]]</f>
        <v>0</v>
      </c>
      <c r="T39" s="93">
        <f>+Sklop19[[#This Row],[Končna cena/enoto mere (EUR) z DDV]]*Sklop19[[#This Row],[Okvirna količina]]</f>
        <v>0</v>
      </c>
      <c r="U39" s="139" t="s">
        <v>161</v>
      </c>
    </row>
    <row r="40" spans="1:22" s="57" customFormat="1" ht="12">
      <c r="A40" s="85" t="s">
        <v>27</v>
      </c>
      <c r="B40" s="78" t="s">
        <v>807</v>
      </c>
      <c r="C40" s="83" t="s">
        <v>161</v>
      </c>
      <c r="D40" s="83" t="s">
        <v>1</v>
      </c>
      <c r="E40" s="115"/>
      <c r="F40" s="233">
        <v>80</v>
      </c>
      <c r="G40" s="256" t="s">
        <v>1</v>
      </c>
      <c r="H40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80</v>
      </c>
      <c r="I40" s="86" t="str">
        <f>IF(Sklop19[[#This Row],[ZAHTEVANA SHEMA KAKOVOSTI]]&lt;&gt;"",Sklop19[[#This Row],[Preračunana masa/volumen/kos na enoto kg]],"")</f>
        <v/>
      </c>
      <c r="J40" s="96"/>
      <c r="K40" s="190" t="s">
        <v>161</v>
      </c>
      <c r="L40" s="190" t="s">
        <v>161</v>
      </c>
      <c r="M40" s="190" t="s">
        <v>161</v>
      </c>
      <c r="N40" s="93"/>
      <c r="O40" s="139" t="s">
        <v>161</v>
      </c>
      <c r="P40" s="99"/>
      <c r="Q40" s="93">
        <f>+Sklop19[[#This Row],[cena/enota brez DDV v EUR]]*Sklop19[[#This Row],[Stopnja DDV (%)]]</f>
        <v>0</v>
      </c>
      <c r="R40" s="93">
        <f>+Sklop19[[#This Row],[cena/enota brez DDV v EUR]]+Sklop19[[#This Row],[Davek (EUR)]]</f>
        <v>0</v>
      </c>
      <c r="S40" s="93">
        <f>+Sklop19[[#This Row],[cena/enota brez DDV v EUR]]*Sklop19[[#This Row],[Okvirna količina]]</f>
        <v>0</v>
      </c>
      <c r="T40" s="93">
        <f>+Sklop19[[#This Row],[Končna cena/enoto mere (EUR) z DDV]]*Sklop19[[#This Row],[Okvirna količina]]</f>
        <v>0</v>
      </c>
      <c r="U40" s="139" t="s">
        <v>161</v>
      </c>
    </row>
    <row r="41" spans="1:22" s="57" customFormat="1" ht="12">
      <c r="A41" s="85" t="s">
        <v>28</v>
      </c>
      <c r="B41" s="78" t="s">
        <v>808</v>
      </c>
      <c r="C41" s="83" t="s">
        <v>161</v>
      </c>
      <c r="D41" s="83" t="s">
        <v>1</v>
      </c>
      <c r="E41" s="115"/>
      <c r="F41" s="233">
        <v>20</v>
      </c>
      <c r="G41" s="256" t="s">
        <v>1</v>
      </c>
      <c r="H41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1" s="86" t="str">
        <f>IF(Sklop19[[#This Row],[ZAHTEVANA SHEMA KAKOVOSTI]]&lt;&gt;"",Sklop19[[#This Row],[Preračunana masa/volumen/kos na enoto kg]],"")</f>
        <v/>
      </c>
      <c r="J41" s="96"/>
      <c r="K41" s="190" t="s">
        <v>161</v>
      </c>
      <c r="L41" s="190" t="s">
        <v>161</v>
      </c>
      <c r="M41" s="190" t="s">
        <v>161</v>
      </c>
      <c r="N41" s="93"/>
      <c r="O41" s="139" t="s">
        <v>161</v>
      </c>
      <c r="P41" s="99"/>
      <c r="Q41" s="93">
        <f>+Sklop19[[#This Row],[cena/enota brez DDV v EUR]]*Sklop19[[#This Row],[Stopnja DDV (%)]]</f>
        <v>0</v>
      </c>
      <c r="R41" s="93">
        <f>+Sklop19[[#This Row],[cena/enota brez DDV v EUR]]+Sklop19[[#This Row],[Davek (EUR)]]</f>
        <v>0</v>
      </c>
      <c r="S41" s="93">
        <f>+Sklop19[[#This Row],[cena/enota brez DDV v EUR]]*Sklop19[[#This Row],[Okvirna količina]]</f>
        <v>0</v>
      </c>
      <c r="T41" s="93">
        <f>+Sklop19[[#This Row],[Končna cena/enoto mere (EUR) z DDV]]*Sklop19[[#This Row],[Okvirna količina]]</f>
        <v>0</v>
      </c>
      <c r="U41" s="139" t="s">
        <v>161</v>
      </c>
    </row>
    <row r="42" spans="1:22" s="57" customFormat="1" ht="12">
      <c r="A42" s="85" t="s">
        <v>29</v>
      </c>
      <c r="B42" s="78" t="s">
        <v>809</v>
      </c>
      <c r="C42" s="83" t="s">
        <v>161</v>
      </c>
      <c r="D42" s="83" t="s">
        <v>1</v>
      </c>
      <c r="E42" s="115"/>
      <c r="F42" s="233">
        <v>20</v>
      </c>
      <c r="G42" s="256" t="s">
        <v>1</v>
      </c>
      <c r="H42" s="8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42" s="86" t="str">
        <f>IF(Sklop19[[#This Row],[ZAHTEVANA SHEMA KAKOVOSTI]]&lt;&gt;"",Sklop19[[#This Row],[Preračunana masa/volumen/kos na enoto kg]],"")</f>
        <v/>
      </c>
      <c r="J42" s="96"/>
      <c r="K42" s="190" t="s">
        <v>161</v>
      </c>
      <c r="L42" s="190" t="s">
        <v>161</v>
      </c>
      <c r="M42" s="190" t="s">
        <v>161</v>
      </c>
      <c r="N42" s="93"/>
      <c r="O42" s="139" t="s">
        <v>161</v>
      </c>
      <c r="P42" s="99"/>
      <c r="Q42" s="93">
        <f>+Sklop19[[#This Row],[cena/enota brez DDV v EUR]]*Sklop19[[#This Row],[Stopnja DDV (%)]]</f>
        <v>0</v>
      </c>
      <c r="R42" s="93">
        <f>+Sklop19[[#This Row],[cena/enota brez DDV v EUR]]+Sklop19[[#This Row],[Davek (EUR)]]</f>
        <v>0</v>
      </c>
      <c r="S42" s="93">
        <f>+Sklop19[[#This Row],[cena/enota brez DDV v EUR]]*Sklop19[[#This Row],[Okvirna količina]]</f>
        <v>0</v>
      </c>
      <c r="T42" s="93">
        <f>+Sklop19[[#This Row],[Končna cena/enoto mere (EUR) z DDV]]*Sklop19[[#This Row],[Okvirna količina]]</f>
        <v>0</v>
      </c>
      <c r="U42" s="139" t="s">
        <v>161</v>
      </c>
    </row>
    <row r="43" spans="1:22">
      <c r="A43" s="335" t="s">
        <v>182</v>
      </c>
      <c r="B43" s="336"/>
      <c r="C43" s="337"/>
      <c r="D43" s="337"/>
      <c r="E43" s="338"/>
      <c r="F43" s="342"/>
      <c r="G43" s="340"/>
      <c r="H43" s="341">
        <f>SUBTOTAL(109,Sklop19[Preračunana masa/volumen/kos na enoto kg])</f>
        <v>22370</v>
      </c>
      <c r="I43" s="341">
        <f>SUBTOTAL(109,Sklop19[Živila iz shem kakovosti (kg)])</f>
        <v>0</v>
      </c>
      <c r="J43" s="342"/>
      <c r="K43" s="353"/>
      <c r="L43" s="353"/>
      <c r="M43" s="344"/>
      <c r="N43" s="345"/>
      <c r="O43" s="345"/>
      <c r="P43" s="345"/>
      <c r="Q43" s="346"/>
      <c r="R43" s="342"/>
      <c r="S43" s="346">
        <f>SUBTOTAL(109,Sklop19[Vrednost za okvirno količino (EUR) brez DDV])</f>
        <v>0</v>
      </c>
      <c r="T43" s="346">
        <f>SUBTOTAL(109,Sklop19[Vrednost za okvirno količino (EUR) z DDV])</f>
        <v>0</v>
      </c>
      <c r="U43" s="347"/>
    </row>
    <row r="44" spans="1:22" ht="14.4">
      <c r="A44" s="7"/>
      <c r="B44" s="5"/>
      <c r="C44" s="28"/>
      <c r="D44" s="28"/>
      <c r="E44" s="27"/>
      <c r="F44" s="8"/>
      <c r="H44" s="9"/>
      <c r="I44" s="9"/>
      <c r="J44" s="9"/>
      <c r="K44" s="9"/>
      <c r="L44" s="22"/>
      <c r="M44" s="22"/>
      <c r="N44" s="9"/>
      <c r="O44" s="9"/>
      <c r="P44" s="9"/>
      <c r="Q44" s="9"/>
      <c r="R44" s="9"/>
      <c r="S44" s="4"/>
      <c r="T44" s="4"/>
      <c r="U44" s="8"/>
    </row>
    <row r="45" spans="1:22">
      <c r="A45" s="50" t="s">
        <v>178</v>
      </c>
      <c r="B45" s="18"/>
      <c r="C45" s="30"/>
      <c r="D45" s="30"/>
      <c r="E45" s="109"/>
      <c r="Q45" s="50"/>
      <c r="R45" s="50"/>
      <c r="S45" s="50"/>
      <c r="T45" s="50"/>
    </row>
    <row r="46" spans="1:22">
      <c r="A46" s="13" t="s">
        <v>180</v>
      </c>
      <c r="B46" s="18"/>
      <c r="C46" s="30"/>
      <c r="D46" s="30"/>
      <c r="E46" s="109"/>
    </row>
    <row r="47" spans="1:22">
      <c r="A47" s="104" t="s">
        <v>265</v>
      </c>
      <c r="F47" s="70"/>
      <c r="G47" s="70"/>
      <c r="H47" s="31"/>
      <c r="I47" s="31"/>
      <c r="J47" s="31"/>
      <c r="K47" s="31"/>
      <c r="L47" s="56"/>
      <c r="M47" s="56"/>
      <c r="N47" s="31"/>
      <c r="O47" s="31"/>
      <c r="P47" s="31"/>
      <c r="Q47" s="31"/>
      <c r="R47" s="31"/>
    </row>
    <row r="48" spans="1:22">
      <c r="A48" s="628" t="s">
        <v>359</v>
      </c>
      <c r="B48" s="628"/>
      <c r="C48" s="628"/>
      <c r="D48" s="628"/>
      <c r="E48" s="628"/>
      <c r="F48" s="628"/>
      <c r="G48" s="628"/>
      <c r="H48" s="628"/>
      <c r="I48" s="628"/>
      <c r="J48" s="628"/>
      <c r="K48" s="628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</row>
    <row r="49" spans="1:22" s="20" customFormat="1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13"/>
      <c r="N49" s="31"/>
      <c r="O49" s="31"/>
      <c r="P49" s="31"/>
      <c r="Q49" s="31"/>
      <c r="R49" s="31"/>
      <c r="S49" s="13"/>
      <c r="T49" s="13"/>
      <c r="U49" s="70"/>
      <c r="V49" s="13"/>
    </row>
    <row r="50" spans="1:22">
      <c r="A50" s="104" t="s">
        <v>66</v>
      </c>
      <c r="F50" s="70"/>
      <c r="G50" s="70" t="s">
        <v>67</v>
      </c>
      <c r="H50" s="31"/>
      <c r="I50" s="31"/>
      <c r="J50" s="31"/>
      <c r="K50" s="31"/>
      <c r="L50" s="56"/>
      <c r="M50" s="56"/>
      <c r="N50" s="31"/>
      <c r="O50" s="31"/>
      <c r="P50" s="31"/>
      <c r="Q50" s="31" t="s">
        <v>68</v>
      </c>
      <c r="R50" s="31"/>
    </row>
    <row r="51" spans="1:22" ht="14.4">
      <c r="A51" s="7"/>
      <c r="B51" s="5"/>
      <c r="C51" s="28"/>
      <c r="D51" s="28"/>
      <c r="E51" s="27"/>
      <c r="F51" s="8"/>
      <c r="H51" s="9"/>
      <c r="I51" s="9"/>
      <c r="J51" s="9"/>
      <c r="K51" s="9"/>
      <c r="L51" s="22"/>
      <c r="M51" s="22"/>
      <c r="N51" s="9"/>
      <c r="O51" s="9"/>
      <c r="P51" s="9"/>
      <c r="Q51" s="9"/>
      <c r="R51" s="9"/>
      <c r="S51" s="4"/>
      <c r="T51" s="4"/>
      <c r="U51" s="8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>
      <c r="B61" s="18"/>
      <c r="C61" s="30"/>
      <c r="D61" s="30"/>
      <c r="E61" s="109"/>
    </row>
    <row r="62" spans="1:22">
      <c r="B62" s="18"/>
      <c r="C62" s="30"/>
      <c r="D62" s="30"/>
      <c r="E62" s="109"/>
    </row>
    <row r="63" spans="1:22">
      <c r="B63" s="18"/>
      <c r="C63" s="30"/>
      <c r="D63" s="30"/>
      <c r="E63" s="109"/>
    </row>
    <row r="64" spans="1:22">
      <c r="B64" s="18"/>
      <c r="C64" s="30"/>
      <c r="D64" s="30"/>
      <c r="E64" s="109"/>
    </row>
    <row r="65" spans="1:22">
      <c r="B65" s="18"/>
      <c r="C65" s="30"/>
      <c r="D65" s="30"/>
      <c r="E65" s="109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</sheetData>
  <sheetProtection insertRows="0" deleteRows="0"/>
  <protectedRanges>
    <protectedRange sqref="J50:P1048576 U50:U1048576 U1:U47 J1:P14 J16:P47 J15:K15 M15:P15" name="Obseg1"/>
    <protectedRange sqref="M49:P49 U49" name="Obseg1_1"/>
    <protectedRange sqref="J49:L49" name="Obseg1_1_1"/>
    <protectedRange sqref="U48 J48:P48" name="Obseg1_3_1"/>
    <protectedRange sqref="L15" name="Obseg1_2"/>
  </protectedRanges>
  <mergeCells count="8">
    <mergeCell ref="A48:K4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5">
    <cfRule type="colorScale" priority="2">
      <colorScale>
        <cfvo type="min"/>
        <cfvo type="max"/>
        <color rgb="FFFCFCFF"/>
        <color rgb="FFF8696B"/>
      </colorScale>
    </cfRule>
  </conditionalFormatting>
  <conditionalFormatting sqref="B39:B40 B36 B42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4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89"/>
  <sheetViews>
    <sheetView zoomScaleNormal="100" zoomScaleSheetLayoutView="100" workbookViewId="0">
      <selection activeCell="N9" sqref="N9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pred_rekapitulacija'!A33</f>
        <v>20.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pred_rekapitulacija'!B33</f>
        <v>ZAMRZNJENO SADJE IN ZELENJAVA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810</v>
      </c>
      <c r="C16" s="83" t="s">
        <v>161</v>
      </c>
      <c r="D16" s="83" t="s">
        <v>1</v>
      </c>
      <c r="E16" s="115"/>
      <c r="F16" s="91">
        <v>100</v>
      </c>
      <c r="G16" s="117" t="s">
        <v>276</v>
      </c>
      <c r="H16" s="86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16" s="86" t="str">
        <f>IF(Sklop20[[#This Row],[ZAHTEVANA SHEMA KAKOVOSTI]]&lt;&gt;"",Sklop20[[#This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+Sklop20[[#This Row],[cena/enota brez DDV v EUR]]*Sklop20[[#This Row],[Stopnja DDV (%)]]</f>
        <v>0</v>
      </c>
      <c r="R16" s="89">
        <f>+Sklop20[[#This Row],[cena/enota brez DDV v EUR]]+Sklop20[[#This Row],[Davek (EUR)]]</f>
        <v>0</v>
      </c>
      <c r="S16" s="89">
        <f>+Sklop20[[#This Row],[cena/enota brez DDV v EUR]]*Sklop20[[#This Row],[Okvirna količina]]</f>
        <v>0</v>
      </c>
      <c r="T16" s="89">
        <f>+Sklop20[[#This Row],[Končna cena/enoto mere (EUR) z DDV]]*Sklop20[[#This Row],[Okvirna količina]]</f>
        <v>0</v>
      </c>
      <c r="U16" s="100"/>
    </row>
    <row r="17" spans="1:21" s="57" customFormat="1" ht="12">
      <c r="A17" s="85" t="s">
        <v>4</v>
      </c>
      <c r="B17" s="239" t="s">
        <v>811</v>
      </c>
      <c r="C17" s="231" t="s">
        <v>161</v>
      </c>
      <c r="D17" s="240" t="s">
        <v>1</v>
      </c>
      <c r="E17" s="115"/>
      <c r="F17" s="233">
        <v>20</v>
      </c>
      <c r="G17" s="246" t="s">
        <v>276</v>
      </c>
      <c r="H1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7" s="233" t="str">
        <f>IF(Sklop20[[#This Row],[ZAHTEVANA SHEMA KAKOVOSTI]]&lt;&gt;"",Sklop20[[#This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+Sklop20[[#This Row],[cena/enota brez DDV v EUR]]*Sklop20[[#This Row],[Stopnja DDV (%)]]</f>
        <v>0</v>
      </c>
      <c r="R17" s="236">
        <f>+Sklop20[[#This Row],[cena/enota brez DDV v EUR]]+Sklop20[[#This Row],[Davek (EUR)]]</f>
        <v>0</v>
      </c>
      <c r="S17" s="236">
        <f>+Sklop20[[#This Row],[cena/enota brez DDV v EUR]]*Sklop20[[#This Row],[Okvirna količina]]</f>
        <v>0</v>
      </c>
      <c r="T17" s="238">
        <f>+Sklop20[[#This Row],[Končna cena/enoto mere (EUR) z DDV]]*Sklop20[[#This Row],[Okvirna količina]]</f>
        <v>0</v>
      </c>
      <c r="U17" s="255"/>
    </row>
    <row r="18" spans="1:21" s="57" customFormat="1" ht="12">
      <c r="A18" s="85" t="s">
        <v>5</v>
      </c>
      <c r="B18" s="239" t="s">
        <v>812</v>
      </c>
      <c r="C18" s="231" t="s">
        <v>161</v>
      </c>
      <c r="D18" s="240" t="s">
        <v>1</v>
      </c>
      <c r="E18" s="115"/>
      <c r="F18" s="233">
        <v>20</v>
      </c>
      <c r="G18" s="246" t="s">
        <v>276</v>
      </c>
      <c r="H1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8" s="233" t="str">
        <f>IF(Sklop20[[#This Row],[ZAHTEVANA SHEMA KAKOVOSTI]]&lt;&gt;"",Sklop20[[#This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+Sklop20[[#This Row],[cena/enota brez DDV v EUR]]*Sklop20[[#This Row],[Stopnja DDV (%)]]</f>
        <v>0</v>
      </c>
      <c r="R18" s="236">
        <f>+Sklop20[[#This Row],[cena/enota brez DDV v EUR]]+Sklop20[[#This Row],[Davek (EUR)]]</f>
        <v>0</v>
      </c>
      <c r="S18" s="236">
        <f>+Sklop20[[#This Row],[cena/enota brez DDV v EUR]]*Sklop20[[#This Row],[Okvirna količina]]</f>
        <v>0</v>
      </c>
      <c r="T18" s="238">
        <f>+Sklop20[[#This Row],[Končna cena/enoto mere (EUR) z DDV]]*Sklop20[[#This Row],[Okvirna količina]]</f>
        <v>0</v>
      </c>
      <c r="U18" s="255"/>
    </row>
    <row r="19" spans="1:21" s="57" customFormat="1" ht="12">
      <c r="A19" s="85" t="s">
        <v>6</v>
      </c>
      <c r="B19" s="239" t="s">
        <v>813</v>
      </c>
      <c r="C19" s="231" t="s">
        <v>161</v>
      </c>
      <c r="D19" s="240" t="s">
        <v>1</v>
      </c>
      <c r="E19" s="115"/>
      <c r="F19" s="233">
        <v>800</v>
      </c>
      <c r="G19" s="246" t="s">
        <v>276</v>
      </c>
      <c r="H1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19" s="233" t="str">
        <f>IF(Sklop20[[#This Row],[ZAHTEVANA SHEMA KAKOVOSTI]]&lt;&gt;"",Sklop20[[#This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+Sklop20[[#This Row],[cena/enota brez DDV v EUR]]*Sklop20[[#This Row],[Stopnja DDV (%)]]</f>
        <v>0</v>
      </c>
      <c r="R19" s="236">
        <f>+Sklop20[[#This Row],[cena/enota brez DDV v EUR]]+Sklop20[[#This Row],[Davek (EUR)]]</f>
        <v>0</v>
      </c>
      <c r="S19" s="236">
        <f>+Sklop20[[#This Row],[cena/enota brez DDV v EUR]]*Sklop20[[#This Row],[Okvirna količina]]</f>
        <v>0</v>
      </c>
      <c r="T19" s="238">
        <f>+Sklop20[[#This Row],[Končna cena/enoto mere (EUR) z DDV]]*Sklop20[[#This Row],[Okvirna količina]]</f>
        <v>0</v>
      </c>
      <c r="U19" s="255"/>
    </row>
    <row r="20" spans="1:21" s="57" customFormat="1" ht="12">
      <c r="A20" s="85" t="s">
        <v>7</v>
      </c>
      <c r="B20" s="239" t="s">
        <v>814</v>
      </c>
      <c r="C20" s="231" t="s">
        <v>161</v>
      </c>
      <c r="D20" s="240" t="s">
        <v>1</v>
      </c>
      <c r="E20" s="115"/>
      <c r="F20" s="233">
        <v>300</v>
      </c>
      <c r="G20" s="246" t="s">
        <v>276</v>
      </c>
      <c r="H2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0" s="233" t="str">
        <f>IF(Sklop20[[#This Row],[ZAHTEVANA SHEMA KAKOVOSTI]]&lt;&gt;"",Sklop20[[#This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+Sklop20[[#This Row],[cena/enota brez DDV v EUR]]*Sklop20[[#This Row],[Stopnja DDV (%)]]</f>
        <v>0</v>
      </c>
      <c r="R20" s="236">
        <f>+Sklop20[[#This Row],[cena/enota brez DDV v EUR]]+Sklop20[[#This Row],[Davek (EUR)]]</f>
        <v>0</v>
      </c>
      <c r="S20" s="236">
        <f>+Sklop20[[#This Row],[cena/enota brez DDV v EUR]]*Sklop20[[#This Row],[Okvirna količina]]</f>
        <v>0</v>
      </c>
      <c r="T20" s="238">
        <f>+Sklop20[[#This Row],[Končna cena/enoto mere (EUR) z DDV]]*Sklop20[[#This Row],[Okvirna količina]]</f>
        <v>0</v>
      </c>
      <c r="U20" s="255"/>
    </row>
    <row r="21" spans="1:21" s="57" customFormat="1" ht="12">
      <c r="A21" s="85" t="s">
        <v>8</v>
      </c>
      <c r="B21" s="239" t="s">
        <v>815</v>
      </c>
      <c r="C21" s="231" t="s">
        <v>161</v>
      </c>
      <c r="D21" s="240" t="s">
        <v>1</v>
      </c>
      <c r="E21" s="115"/>
      <c r="F21" s="233">
        <v>100</v>
      </c>
      <c r="G21" s="246" t="s">
        <v>276</v>
      </c>
      <c r="H2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1" s="233" t="str">
        <f>IF(Sklop20[[#This Row],[ZAHTEVANA SHEMA KAKOVOSTI]]&lt;&gt;"",Sklop20[[#This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+Sklop20[[#This Row],[cena/enota brez DDV v EUR]]*Sklop20[[#This Row],[Stopnja DDV (%)]]</f>
        <v>0</v>
      </c>
      <c r="R21" s="236">
        <f>+Sklop20[[#This Row],[cena/enota brez DDV v EUR]]+Sklop20[[#This Row],[Davek (EUR)]]</f>
        <v>0</v>
      </c>
      <c r="S21" s="236">
        <f>+Sklop20[[#This Row],[cena/enota brez DDV v EUR]]*Sklop20[[#This Row],[Okvirna količina]]</f>
        <v>0</v>
      </c>
      <c r="T21" s="238">
        <f>+Sklop20[[#This Row],[Končna cena/enoto mere (EUR) z DDV]]*Sklop20[[#This Row],[Okvirna količina]]</f>
        <v>0</v>
      </c>
      <c r="U21" s="255"/>
    </row>
    <row r="22" spans="1:21" s="57" customFormat="1" ht="12">
      <c r="A22" s="85" t="s">
        <v>9</v>
      </c>
      <c r="B22" s="239" t="s">
        <v>816</v>
      </c>
      <c r="C22" s="231" t="s">
        <v>161</v>
      </c>
      <c r="D22" s="240" t="s">
        <v>1</v>
      </c>
      <c r="E22" s="115"/>
      <c r="F22" s="233">
        <v>1000</v>
      </c>
      <c r="G22" s="246" t="s">
        <v>276</v>
      </c>
      <c r="H2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22" s="233" t="str">
        <f>IF(Sklop20[[#This Row],[ZAHTEVANA SHEMA KAKOVOSTI]]&lt;&gt;"",Sklop20[[#This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+Sklop20[[#This Row],[cena/enota brez DDV v EUR]]*Sklop20[[#This Row],[Stopnja DDV (%)]]</f>
        <v>0</v>
      </c>
      <c r="R22" s="236">
        <f>+Sklop20[[#This Row],[cena/enota brez DDV v EUR]]+Sklop20[[#This Row],[Davek (EUR)]]</f>
        <v>0</v>
      </c>
      <c r="S22" s="236">
        <f>+Sklop20[[#This Row],[cena/enota brez DDV v EUR]]*Sklop20[[#This Row],[Okvirna količina]]</f>
        <v>0</v>
      </c>
      <c r="T22" s="238">
        <f>+Sklop20[[#This Row],[Končna cena/enoto mere (EUR) z DDV]]*Sklop20[[#This Row],[Okvirna količina]]</f>
        <v>0</v>
      </c>
      <c r="U22" s="255"/>
    </row>
    <row r="23" spans="1:21" s="57" customFormat="1" ht="12">
      <c r="A23" s="85" t="s">
        <v>10</v>
      </c>
      <c r="B23" s="239" t="s">
        <v>817</v>
      </c>
      <c r="C23" s="231" t="s">
        <v>161</v>
      </c>
      <c r="D23" s="240" t="s">
        <v>1</v>
      </c>
      <c r="E23" s="115"/>
      <c r="F23" s="233">
        <v>400</v>
      </c>
      <c r="G23" s="246" t="s">
        <v>276</v>
      </c>
      <c r="H2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3" s="233" t="str">
        <f>IF(Sklop20[[#This Row],[ZAHTEVANA SHEMA KAKOVOSTI]]&lt;&gt;"",Sklop20[[#This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+Sklop20[[#This Row],[cena/enota brez DDV v EUR]]*Sklop20[[#This Row],[Stopnja DDV (%)]]</f>
        <v>0</v>
      </c>
      <c r="R23" s="236">
        <f>+Sklop20[[#This Row],[cena/enota brez DDV v EUR]]+Sklop20[[#This Row],[Davek (EUR)]]</f>
        <v>0</v>
      </c>
      <c r="S23" s="236">
        <f>+Sklop20[[#This Row],[cena/enota brez DDV v EUR]]*Sklop20[[#This Row],[Okvirna količina]]</f>
        <v>0</v>
      </c>
      <c r="T23" s="238">
        <f>+Sklop20[[#This Row],[Končna cena/enoto mere (EUR) z DDV]]*Sklop20[[#This Row],[Okvirna količina]]</f>
        <v>0</v>
      </c>
      <c r="U23" s="255"/>
    </row>
    <row r="24" spans="1:21" s="57" customFormat="1" ht="12">
      <c r="A24" s="85" t="s">
        <v>11</v>
      </c>
      <c r="B24" s="239" t="s">
        <v>818</v>
      </c>
      <c r="C24" s="231" t="s">
        <v>161</v>
      </c>
      <c r="D24" s="240" t="s">
        <v>1</v>
      </c>
      <c r="E24" s="115"/>
      <c r="F24" s="233">
        <v>4</v>
      </c>
      <c r="G24" s="246" t="s">
        <v>276</v>
      </c>
      <c r="H24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</v>
      </c>
      <c r="I24" s="233" t="str">
        <f>IF(Sklop20[[#This Row],[ZAHTEVANA SHEMA KAKOVOSTI]]&lt;&gt;"",Sklop20[[#This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+Sklop20[[#This Row],[cena/enota brez DDV v EUR]]*Sklop20[[#This Row],[Stopnja DDV (%)]]</f>
        <v>0</v>
      </c>
      <c r="R24" s="236">
        <f>+Sklop20[[#This Row],[cena/enota brez DDV v EUR]]+Sklop20[[#This Row],[Davek (EUR)]]</f>
        <v>0</v>
      </c>
      <c r="S24" s="236">
        <f>+Sklop20[[#This Row],[cena/enota brez DDV v EUR]]*Sklop20[[#This Row],[Okvirna količina]]</f>
        <v>0</v>
      </c>
      <c r="T24" s="238">
        <f>+Sklop20[[#This Row],[Končna cena/enoto mere (EUR) z DDV]]*Sklop20[[#This Row],[Okvirna količina]]</f>
        <v>0</v>
      </c>
      <c r="U24" s="255"/>
    </row>
    <row r="25" spans="1:21" s="57" customFormat="1" ht="12">
      <c r="A25" s="85" t="s">
        <v>12</v>
      </c>
      <c r="B25" s="239" t="s">
        <v>819</v>
      </c>
      <c r="C25" s="231" t="s">
        <v>161</v>
      </c>
      <c r="D25" s="240" t="s">
        <v>1</v>
      </c>
      <c r="E25" s="115"/>
      <c r="F25" s="233">
        <v>300</v>
      </c>
      <c r="G25" s="246" t="s">
        <v>276</v>
      </c>
      <c r="H25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25" s="233" t="str">
        <f>IF(Sklop20[[#This Row],[ZAHTEVANA SHEMA KAKOVOSTI]]&lt;&gt;"",Sklop20[[#This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+Sklop20[[#This Row],[cena/enota brez DDV v EUR]]*Sklop20[[#This Row],[Stopnja DDV (%)]]</f>
        <v>0</v>
      </c>
      <c r="R25" s="236">
        <f>+Sklop20[[#This Row],[cena/enota brez DDV v EUR]]+Sklop20[[#This Row],[Davek (EUR)]]</f>
        <v>0</v>
      </c>
      <c r="S25" s="236">
        <f>+Sklop20[[#This Row],[cena/enota brez DDV v EUR]]*Sklop20[[#This Row],[Okvirna količina]]</f>
        <v>0</v>
      </c>
      <c r="T25" s="238">
        <f>+Sklop20[[#This Row],[Končna cena/enoto mere (EUR) z DDV]]*Sklop20[[#This Row],[Okvirna količina]]</f>
        <v>0</v>
      </c>
      <c r="U25" s="255"/>
    </row>
    <row r="26" spans="1:21" s="57" customFormat="1" ht="12">
      <c r="A26" s="85" t="s">
        <v>13</v>
      </c>
      <c r="B26" s="239" t="s">
        <v>1218</v>
      </c>
      <c r="C26" s="231" t="s">
        <v>161</v>
      </c>
      <c r="D26" s="240" t="s">
        <v>1</v>
      </c>
      <c r="E26" s="115"/>
      <c r="F26" s="233">
        <v>100</v>
      </c>
      <c r="G26" s="246" t="s">
        <v>276</v>
      </c>
      <c r="H26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26" s="233" t="str">
        <f>IF(Sklop20[[#This Row],[ZAHTEVANA SHEMA KAKOVOSTI]]&lt;&gt;"",Sklop20[[#This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+Sklop20[[#This Row],[cena/enota brez DDV v EUR]]*Sklop20[[#This Row],[Stopnja DDV (%)]]</f>
        <v>0</v>
      </c>
      <c r="R26" s="236">
        <f>+Sklop20[[#This Row],[cena/enota brez DDV v EUR]]+Sklop20[[#This Row],[Davek (EUR)]]</f>
        <v>0</v>
      </c>
      <c r="S26" s="236">
        <f>+Sklop20[[#This Row],[cena/enota brez DDV v EUR]]*Sklop20[[#This Row],[Okvirna količina]]</f>
        <v>0</v>
      </c>
      <c r="T26" s="238">
        <f>+Sklop20[[#This Row],[Končna cena/enoto mere (EUR) z DDV]]*Sklop20[[#This Row],[Okvirna količina]]</f>
        <v>0</v>
      </c>
      <c r="U26" s="255"/>
    </row>
    <row r="27" spans="1:21" s="57" customFormat="1" ht="12">
      <c r="A27" s="85" t="s">
        <v>14</v>
      </c>
      <c r="B27" s="239" t="s">
        <v>820</v>
      </c>
      <c r="C27" s="231" t="s">
        <v>161</v>
      </c>
      <c r="D27" s="240" t="s">
        <v>1</v>
      </c>
      <c r="E27" s="115"/>
      <c r="F27" s="233">
        <v>600</v>
      </c>
      <c r="G27" s="246" t="s">
        <v>276</v>
      </c>
      <c r="H2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27" s="233" t="str">
        <f>IF(Sklop20[[#This Row],[ZAHTEVANA SHEMA KAKOVOSTI]]&lt;&gt;"",Sklop20[[#This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+Sklop20[[#This Row],[cena/enota brez DDV v EUR]]*Sklop20[[#This Row],[Stopnja DDV (%)]]</f>
        <v>0</v>
      </c>
      <c r="R27" s="236">
        <f>+Sklop20[[#This Row],[cena/enota brez DDV v EUR]]+Sklop20[[#This Row],[Davek (EUR)]]</f>
        <v>0</v>
      </c>
      <c r="S27" s="236">
        <f>+Sklop20[[#This Row],[cena/enota brez DDV v EUR]]*Sklop20[[#This Row],[Okvirna količina]]</f>
        <v>0</v>
      </c>
      <c r="T27" s="238">
        <f>+Sklop20[[#This Row],[Končna cena/enoto mere (EUR) z DDV]]*Sklop20[[#This Row],[Okvirna količina]]</f>
        <v>0</v>
      </c>
      <c r="U27" s="255"/>
    </row>
    <row r="28" spans="1:21" s="57" customFormat="1" ht="12">
      <c r="A28" s="85" t="s">
        <v>15</v>
      </c>
      <c r="B28" s="239" t="s">
        <v>821</v>
      </c>
      <c r="C28" s="231" t="s">
        <v>161</v>
      </c>
      <c r="D28" s="240" t="s">
        <v>1</v>
      </c>
      <c r="E28" s="115"/>
      <c r="F28" s="233">
        <v>110</v>
      </c>
      <c r="G28" s="246" t="s">
        <v>276</v>
      </c>
      <c r="H2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110</v>
      </c>
      <c r="I28" s="233" t="str">
        <f>IF(Sklop20[[#This Row],[ZAHTEVANA SHEMA KAKOVOSTI]]&lt;&gt;"",Sklop20[[#This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+Sklop20[[#This Row],[cena/enota brez DDV v EUR]]*Sklop20[[#This Row],[Stopnja DDV (%)]]</f>
        <v>0</v>
      </c>
      <c r="R28" s="236">
        <f>+Sklop20[[#This Row],[cena/enota brez DDV v EUR]]+Sklop20[[#This Row],[Davek (EUR)]]</f>
        <v>0</v>
      </c>
      <c r="S28" s="236">
        <f>+Sklop20[[#This Row],[cena/enota brez DDV v EUR]]*Sklop20[[#This Row],[Okvirna količina]]</f>
        <v>0</v>
      </c>
      <c r="T28" s="238">
        <f>+Sklop20[[#This Row],[Končna cena/enoto mere (EUR) z DDV]]*Sklop20[[#This Row],[Okvirna količina]]</f>
        <v>0</v>
      </c>
      <c r="U28" s="255"/>
    </row>
    <row r="29" spans="1:21" s="57" customFormat="1" ht="12">
      <c r="A29" s="85" t="s">
        <v>16</v>
      </c>
      <c r="B29" s="239" t="s">
        <v>822</v>
      </c>
      <c r="C29" s="231" t="s">
        <v>161</v>
      </c>
      <c r="D29" s="240" t="s">
        <v>1</v>
      </c>
      <c r="E29" s="115"/>
      <c r="F29" s="233">
        <v>350</v>
      </c>
      <c r="G29" s="246" t="s">
        <v>276</v>
      </c>
      <c r="H2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29" s="233" t="str">
        <f>IF(Sklop20[[#This Row],[ZAHTEVANA SHEMA KAKOVOSTI]]&lt;&gt;"",Sklop20[[#This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+Sklop20[[#This Row],[cena/enota brez DDV v EUR]]*Sklop20[[#This Row],[Stopnja DDV (%)]]</f>
        <v>0</v>
      </c>
      <c r="R29" s="236">
        <f>+Sklop20[[#This Row],[cena/enota brez DDV v EUR]]+Sklop20[[#This Row],[Davek (EUR)]]</f>
        <v>0</v>
      </c>
      <c r="S29" s="236">
        <f>+Sklop20[[#This Row],[cena/enota brez DDV v EUR]]*Sklop20[[#This Row],[Okvirna količina]]</f>
        <v>0</v>
      </c>
      <c r="T29" s="238">
        <f>+Sklop20[[#This Row],[Končna cena/enoto mere (EUR) z DDV]]*Sklop20[[#This Row],[Okvirna količina]]</f>
        <v>0</v>
      </c>
      <c r="U29" s="255"/>
    </row>
    <row r="30" spans="1:21" s="57" customFormat="1" ht="12">
      <c r="A30" s="85" t="s">
        <v>17</v>
      </c>
      <c r="B30" s="239" t="s">
        <v>823</v>
      </c>
      <c r="C30" s="231" t="s">
        <v>161</v>
      </c>
      <c r="D30" s="240" t="s">
        <v>1</v>
      </c>
      <c r="E30" s="115"/>
      <c r="F30" s="233">
        <v>1350</v>
      </c>
      <c r="G30" s="246" t="s">
        <v>276</v>
      </c>
      <c r="H3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1350</v>
      </c>
      <c r="I30" s="233" t="str">
        <f>IF(Sklop20[[#This Row],[ZAHTEVANA SHEMA KAKOVOSTI]]&lt;&gt;"",Sklop20[[#This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+Sklop20[[#This Row],[cena/enota brez DDV v EUR]]*Sklop20[[#This Row],[Stopnja DDV (%)]]</f>
        <v>0</v>
      </c>
      <c r="R30" s="236">
        <f>+Sklop20[[#This Row],[cena/enota brez DDV v EUR]]+Sklop20[[#This Row],[Davek (EUR)]]</f>
        <v>0</v>
      </c>
      <c r="S30" s="236">
        <f>+Sklop20[[#This Row],[cena/enota brez DDV v EUR]]*Sklop20[[#This Row],[Okvirna količina]]</f>
        <v>0</v>
      </c>
      <c r="T30" s="238">
        <f>+Sklop20[[#This Row],[Končna cena/enoto mere (EUR) z DDV]]*Sklop20[[#This Row],[Okvirna količina]]</f>
        <v>0</v>
      </c>
      <c r="U30" s="255"/>
    </row>
    <row r="31" spans="1:21" s="57" customFormat="1" ht="12">
      <c r="A31" s="85" t="s">
        <v>18</v>
      </c>
      <c r="B31" s="239" t="s">
        <v>824</v>
      </c>
      <c r="C31" s="231" t="s">
        <v>161</v>
      </c>
      <c r="D31" s="240" t="s">
        <v>1</v>
      </c>
      <c r="E31" s="115"/>
      <c r="F31" s="233">
        <v>600</v>
      </c>
      <c r="G31" s="246" t="s">
        <v>276</v>
      </c>
      <c r="H3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1" s="233" t="str">
        <f>IF(Sklop20[[#This Row],[ZAHTEVANA SHEMA KAKOVOSTI]]&lt;&gt;"",Sklop20[[#This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+Sklop20[[#This Row],[cena/enota brez DDV v EUR]]*Sklop20[[#This Row],[Stopnja DDV (%)]]</f>
        <v>0</v>
      </c>
      <c r="R31" s="236">
        <f>+Sklop20[[#This Row],[cena/enota brez DDV v EUR]]+Sklop20[[#This Row],[Davek (EUR)]]</f>
        <v>0</v>
      </c>
      <c r="S31" s="236">
        <f>+Sklop20[[#This Row],[cena/enota brez DDV v EUR]]*Sklop20[[#This Row],[Okvirna količina]]</f>
        <v>0</v>
      </c>
      <c r="T31" s="238">
        <f>+Sklop20[[#This Row],[Končna cena/enoto mere (EUR) z DDV]]*Sklop20[[#This Row],[Okvirna količina]]</f>
        <v>0</v>
      </c>
      <c r="U31" s="255"/>
    </row>
    <row r="32" spans="1:21" s="57" customFormat="1" ht="12">
      <c r="A32" s="85" t="s">
        <v>19</v>
      </c>
      <c r="B32" s="239" t="s">
        <v>825</v>
      </c>
      <c r="C32" s="231" t="s">
        <v>161</v>
      </c>
      <c r="D32" s="240" t="s">
        <v>1</v>
      </c>
      <c r="E32" s="115"/>
      <c r="F32" s="233">
        <v>450</v>
      </c>
      <c r="G32" s="246" t="s">
        <v>276</v>
      </c>
      <c r="H3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450</v>
      </c>
      <c r="I32" s="233" t="str">
        <f>IF(Sklop20[[#This Row],[ZAHTEVANA SHEMA KAKOVOSTI]]&lt;&gt;"",Sklop20[[#This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+Sklop20[[#This Row],[cena/enota brez DDV v EUR]]*Sklop20[[#This Row],[Stopnja DDV (%)]]</f>
        <v>0</v>
      </c>
      <c r="R32" s="236">
        <f>+Sklop20[[#This Row],[cena/enota brez DDV v EUR]]+Sklop20[[#This Row],[Davek (EUR)]]</f>
        <v>0</v>
      </c>
      <c r="S32" s="236">
        <f>+Sklop20[[#This Row],[cena/enota brez DDV v EUR]]*Sklop20[[#This Row],[Okvirna količina]]</f>
        <v>0</v>
      </c>
      <c r="T32" s="238">
        <f>+Sklop20[[#This Row],[Končna cena/enoto mere (EUR) z DDV]]*Sklop20[[#This Row],[Okvirna količina]]</f>
        <v>0</v>
      </c>
      <c r="U32" s="255"/>
    </row>
    <row r="33" spans="1:21" s="57" customFormat="1" ht="12">
      <c r="A33" s="85" t="s">
        <v>20</v>
      </c>
      <c r="B33" s="239" t="s">
        <v>826</v>
      </c>
      <c r="C33" s="231" t="s">
        <v>161</v>
      </c>
      <c r="D33" s="240" t="s">
        <v>1</v>
      </c>
      <c r="E33" s="115"/>
      <c r="F33" s="233">
        <v>500</v>
      </c>
      <c r="G33" s="246" t="s">
        <v>276</v>
      </c>
      <c r="H3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500</v>
      </c>
      <c r="I33" s="233" t="str">
        <f>IF(Sklop20[[#This Row],[ZAHTEVANA SHEMA KAKOVOSTI]]&lt;&gt;"",Sklop20[[#This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+Sklop20[[#This Row],[cena/enota brez DDV v EUR]]*Sklop20[[#This Row],[Stopnja DDV (%)]]</f>
        <v>0</v>
      </c>
      <c r="R33" s="236">
        <f>+Sklop20[[#This Row],[cena/enota brez DDV v EUR]]+Sklop20[[#This Row],[Davek (EUR)]]</f>
        <v>0</v>
      </c>
      <c r="S33" s="236">
        <f>+Sklop20[[#This Row],[cena/enota brez DDV v EUR]]*Sklop20[[#This Row],[Okvirna količina]]</f>
        <v>0</v>
      </c>
      <c r="T33" s="238">
        <f>+Sklop20[[#This Row],[Končna cena/enoto mere (EUR) z DDV]]*Sklop20[[#This Row],[Okvirna količina]]</f>
        <v>0</v>
      </c>
      <c r="U33" s="255"/>
    </row>
    <row r="34" spans="1:21" s="57" customFormat="1" ht="12">
      <c r="A34" s="85" t="s">
        <v>21</v>
      </c>
      <c r="B34" s="239" t="s">
        <v>827</v>
      </c>
      <c r="C34" s="231" t="s">
        <v>161</v>
      </c>
      <c r="D34" s="240" t="s">
        <v>1</v>
      </c>
      <c r="E34" s="115"/>
      <c r="F34" s="233">
        <v>600</v>
      </c>
      <c r="G34" s="246" t="s">
        <v>276</v>
      </c>
      <c r="H34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4" s="233" t="str">
        <f>IF(Sklop20[[#This Row],[ZAHTEVANA SHEMA KAKOVOSTI]]&lt;&gt;"",Sklop20[[#This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+Sklop20[[#This Row],[cena/enota brez DDV v EUR]]*Sklop20[[#This Row],[Stopnja DDV (%)]]</f>
        <v>0</v>
      </c>
      <c r="R34" s="236">
        <f>+Sklop20[[#This Row],[cena/enota brez DDV v EUR]]+Sklop20[[#This Row],[Davek (EUR)]]</f>
        <v>0</v>
      </c>
      <c r="S34" s="236">
        <f>+Sklop20[[#This Row],[cena/enota brez DDV v EUR]]*Sklop20[[#This Row],[Okvirna količina]]</f>
        <v>0</v>
      </c>
      <c r="T34" s="238">
        <f>+Sklop20[[#This Row],[Končna cena/enoto mere (EUR) z DDV]]*Sklop20[[#This Row],[Okvirna količina]]</f>
        <v>0</v>
      </c>
      <c r="U34" s="255"/>
    </row>
    <row r="35" spans="1:21" s="57" customFormat="1" ht="12">
      <c r="A35" s="85" t="s">
        <v>22</v>
      </c>
      <c r="B35" s="239" t="s">
        <v>828</v>
      </c>
      <c r="C35" s="231" t="s">
        <v>161</v>
      </c>
      <c r="D35" s="240" t="s">
        <v>1</v>
      </c>
      <c r="E35" s="115"/>
      <c r="F35" s="233">
        <v>300</v>
      </c>
      <c r="G35" s="246" t="s">
        <v>276</v>
      </c>
      <c r="H35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35" s="233" t="str">
        <f>IF(Sklop20[[#This Row],[ZAHTEVANA SHEMA KAKOVOSTI]]&lt;&gt;"",Sklop20[[#This Row],[Preračunana masa/volumen/kos na enoto kg]],"")</f>
        <v/>
      </c>
      <c r="J35" s="234"/>
      <c r="K35" s="251"/>
      <c r="L35" s="251"/>
      <c r="M35" s="235"/>
      <c r="N35" s="236"/>
      <c r="O35" s="236"/>
      <c r="P35" s="244"/>
      <c r="Q35" s="236">
        <f>+Sklop20[[#This Row],[cena/enota brez DDV v EUR]]*Sklop20[[#This Row],[Stopnja DDV (%)]]</f>
        <v>0</v>
      </c>
      <c r="R35" s="236">
        <f>+Sklop20[[#This Row],[cena/enota brez DDV v EUR]]+Sklop20[[#This Row],[Davek (EUR)]]</f>
        <v>0</v>
      </c>
      <c r="S35" s="236">
        <f>+Sklop20[[#This Row],[cena/enota brez DDV v EUR]]*Sklop20[[#This Row],[Okvirna količina]]</f>
        <v>0</v>
      </c>
      <c r="T35" s="238">
        <f>+Sklop20[[#This Row],[Končna cena/enoto mere (EUR) z DDV]]*Sklop20[[#This Row],[Okvirna količina]]</f>
        <v>0</v>
      </c>
      <c r="U35" s="255"/>
    </row>
    <row r="36" spans="1:21" s="57" customFormat="1" ht="12">
      <c r="A36" s="85" t="s">
        <v>23</v>
      </c>
      <c r="B36" s="239" t="s">
        <v>829</v>
      </c>
      <c r="C36" s="231" t="s">
        <v>161</v>
      </c>
      <c r="D36" s="240" t="s">
        <v>1</v>
      </c>
      <c r="E36" s="115"/>
      <c r="F36" s="233">
        <v>200</v>
      </c>
      <c r="G36" s="246" t="s">
        <v>276</v>
      </c>
      <c r="H36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200</v>
      </c>
      <c r="I36" s="233" t="str">
        <f>IF(Sklop20[[#This Row],[ZAHTEVANA SHEMA KAKOVOSTI]]&lt;&gt;"",Sklop20[[#This Row],[Preračunana masa/volumen/kos na enoto kg]],"")</f>
        <v/>
      </c>
      <c r="J36" s="234"/>
      <c r="K36" s="251"/>
      <c r="L36" s="251"/>
      <c r="M36" s="235"/>
      <c r="N36" s="236"/>
      <c r="O36" s="236"/>
      <c r="P36" s="244"/>
      <c r="Q36" s="236">
        <f>+Sklop20[[#This Row],[cena/enota brez DDV v EUR]]*Sklop20[[#This Row],[Stopnja DDV (%)]]</f>
        <v>0</v>
      </c>
      <c r="R36" s="236">
        <f>+Sklop20[[#This Row],[cena/enota brez DDV v EUR]]+Sklop20[[#This Row],[Davek (EUR)]]</f>
        <v>0</v>
      </c>
      <c r="S36" s="236">
        <f>+Sklop20[[#This Row],[cena/enota brez DDV v EUR]]*Sklop20[[#This Row],[Okvirna količina]]</f>
        <v>0</v>
      </c>
      <c r="T36" s="238">
        <f>+Sklop20[[#This Row],[Končna cena/enoto mere (EUR) z DDV]]*Sklop20[[#This Row],[Okvirna količina]]</f>
        <v>0</v>
      </c>
      <c r="U36" s="255"/>
    </row>
    <row r="37" spans="1:21" s="57" customFormat="1" ht="24">
      <c r="A37" s="85" t="s">
        <v>24</v>
      </c>
      <c r="B37" s="239" t="s">
        <v>830</v>
      </c>
      <c r="C37" s="231" t="s">
        <v>161</v>
      </c>
      <c r="D37" s="240" t="s">
        <v>1</v>
      </c>
      <c r="E37" s="115"/>
      <c r="F37" s="233">
        <v>600</v>
      </c>
      <c r="G37" s="246" t="s">
        <v>276</v>
      </c>
      <c r="H3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600</v>
      </c>
      <c r="I37" s="233" t="str">
        <f>IF(Sklop20[[#This Row],[ZAHTEVANA SHEMA KAKOVOSTI]]&lt;&gt;"",Sklop20[[#This Row],[Preračunana masa/volumen/kos na enoto kg]],"")</f>
        <v/>
      </c>
      <c r="J37" s="234"/>
      <c r="K37" s="251"/>
      <c r="L37" s="251"/>
      <c r="M37" s="235"/>
      <c r="N37" s="236"/>
      <c r="O37" s="236"/>
      <c r="P37" s="244"/>
      <c r="Q37" s="236">
        <f>+Sklop20[[#This Row],[cena/enota brez DDV v EUR]]*Sklop20[[#This Row],[Stopnja DDV (%)]]</f>
        <v>0</v>
      </c>
      <c r="R37" s="236">
        <f>+Sklop20[[#This Row],[cena/enota brez DDV v EUR]]+Sklop20[[#This Row],[Davek (EUR)]]</f>
        <v>0</v>
      </c>
      <c r="S37" s="236">
        <f>+Sklop20[[#This Row],[cena/enota brez DDV v EUR]]*Sklop20[[#This Row],[Okvirna količina]]</f>
        <v>0</v>
      </c>
      <c r="T37" s="238">
        <f>+Sklop20[[#This Row],[Končna cena/enoto mere (EUR) z DDV]]*Sklop20[[#This Row],[Okvirna količina]]</f>
        <v>0</v>
      </c>
      <c r="U37" s="255"/>
    </row>
    <row r="38" spans="1:21" s="57" customFormat="1" ht="12">
      <c r="A38" s="85" t="s">
        <v>25</v>
      </c>
      <c r="B38" s="239" t="s">
        <v>831</v>
      </c>
      <c r="C38" s="231" t="s">
        <v>161</v>
      </c>
      <c r="D38" s="240" t="s">
        <v>1</v>
      </c>
      <c r="E38" s="115"/>
      <c r="F38" s="233">
        <v>700</v>
      </c>
      <c r="G38" s="246" t="s">
        <v>276</v>
      </c>
      <c r="H3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38" s="233" t="str">
        <f>IF(Sklop20[[#This Row],[ZAHTEVANA SHEMA KAKOVOSTI]]&lt;&gt;"",Sklop20[[#This Row],[Preračunana masa/volumen/kos na enoto kg]],"")</f>
        <v/>
      </c>
      <c r="J38" s="234"/>
      <c r="K38" s="251"/>
      <c r="L38" s="251"/>
      <c r="M38" s="235"/>
      <c r="N38" s="236"/>
      <c r="O38" s="236"/>
      <c r="P38" s="244"/>
      <c r="Q38" s="236">
        <f>+Sklop20[[#This Row],[cena/enota brez DDV v EUR]]*Sklop20[[#This Row],[Stopnja DDV (%)]]</f>
        <v>0</v>
      </c>
      <c r="R38" s="236">
        <f>+Sklop20[[#This Row],[cena/enota brez DDV v EUR]]+Sklop20[[#This Row],[Davek (EUR)]]</f>
        <v>0</v>
      </c>
      <c r="S38" s="236">
        <f>+Sklop20[[#This Row],[cena/enota brez DDV v EUR]]*Sklop20[[#This Row],[Okvirna količina]]</f>
        <v>0</v>
      </c>
      <c r="T38" s="238">
        <f>+Sklop20[[#This Row],[Končna cena/enoto mere (EUR) z DDV]]*Sklop20[[#This Row],[Okvirna količina]]</f>
        <v>0</v>
      </c>
      <c r="U38" s="255"/>
    </row>
    <row r="39" spans="1:21" s="57" customFormat="1" ht="12">
      <c r="A39" s="85" t="s">
        <v>26</v>
      </c>
      <c r="B39" s="239" t="s">
        <v>832</v>
      </c>
      <c r="C39" s="231" t="s">
        <v>161</v>
      </c>
      <c r="D39" s="240" t="s">
        <v>1</v>
      </c>
      <c r="E39" s="115"/>
      <c r="F39" s="233">
        <v>80</v>
      </c>
      <c r="G39" s="246" t="s">
        <v>276</v>
      </c>
      <c r="H3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</v>
      </c>
      <c r="I39" s="233" t="str">
        <f>IF(Sklop20[[#This Row],[ZAHTEVANA SHEMA KAKOVOSTI]]&lt;&gt;"",Sklop20[[#This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+Sklop20[[#This Row],[cena/enota brez DDV v EUR]]*Sklop20[[#This Row],[Stopnja DDV (%)]]</f>
        <v>0</v>
      </c>
      <c r="R39" s="236">
        <f>+Sklop20[[#This Row],[cena/enota brez DDV v EUR]]+Sklop20[[#This Row],[Davek (EUR)]]</f>
        <v>0</v>
      </c>
      <c r="S39" s="236">
        <f>+Sklop20[[#This Row],[cena/enota brez DDV v EUR]]*Sklop20[[#This Row],[Okvirna količina]]</f>
        <v>0</v>
      </c>
      <c r="T39" s="238">
        <f>+Sklop20[[#This Row],[Končna cena/enoto mere (EUR) z DDV]]*Sklop20[[#This Row],[Okvirna količina]]</f>
        <v>0</v>
      </c>
      <c r="U39" s="255"/>
    </row>
    <row r="40" spans="1:21" s="57" customFormat="1" ht="12">
      <c r="A40" s="85" t="s">
        <v>27</v>
      </c>
      <c r="B40" s="239" t="s">
        <v>833</v>
      </c>
      <c r="C40" s="231" t="s">
        <v>161</v>
      </c>
      <c r="D40" s="240" t="s">
        <v>1</v>
      </c>
      <c r="E40" s="115"/>
      <c r="F40" s="233">
        <v>320</v>
      </c>
      <c r="G40" s="246" t="s">
        <v>276</v>
      </c>
      <c r="H4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320</v>
      </c>
      <c r="I40" s="233" t="str">
        <f>IF(Sklop20[[#This Row],[ZAHTEVANA SHEMA KAKOVOSTI]]&lt;&gt;"",Sklop20[[#This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+Sklop20[[#This Row],[cena/enota brez DDV v EUR]]*Sklop20[[#This Row],[Stopnja DDV (%)]]</f>
        <v>0</v>
      </c>
      <c r="R40" s="236">
        <f>+Sklop20[[#This Row],[cena/enota brez DDV v EUR]]+Sklop20[[#This Row],[Davek (EUR)]]</f>
        <v>0</v>
      </c>
      <c r="S40" s="236">
        <f>+Sklop20[[#This Row],[cena/enota brez DDV v EUR]]*Sklop20[[#This Row],[Okvirna količina]]</f>
        <v>0</v>
      </c>
      <c r="T40" s="238">
        <f>+Sklop20[[#This Row],[Končna cena/enoto mere (EUR) z DDV]]*Sklop20[[#This Row],[Okvirna količina]]</f>
        <v>0</v>
      </c>
      <c r="U40" s="255"/>
    </row>
    <row r="41" spans="1:21" s="57" customFormat="1" ht="12">
      <c r="A41" s="85" t="s">
        <v>28</v>
      </c>
      <c r="B41" s="239" t="s">
        <v>834</v>
      </c>
      <c r="C41" s="231" t="s">
        <v>161</v>
      </c>
      <c r="D41" s="240" t="s">
        <v>1</v>
      </c>
      <c r="E41" s="115"/>
      <c r="F41" s="233">
        <v>150</v>
      </c>
      <c r="G41" s="246" t="s">
        <v>276</v>
      </c>
      <c r="H4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41" s="233" t="str">
        <f>IF(Sklop20[[#This Row],[ZAHTEVANA SHEMA KAKOVOSTI]]&lt;&gt;"",Sklop20[[#This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+Sklop20[[#This Row],[cena/enota brez DDV v EUR]]*Sklop20[[#This Row],[Stopnja DDV (%)]]</f>
        <v>0</v>
      </c>
      <c r="R41" s="236">
        <f>+Sklop20[[#This Row],[cena/enota brez DDV v EUR]]+Sklop20[[#This Row],[Davek (EUR)]]</f>
        <v>0</v>
      </c>
      <c r="S41" s="236">
        <f>+Sklop20[[#This Row],[cena/enota brez DDV v EUR]]*Sklop20[[#This Row],[Okvirna količina]]</f>
        <v>0</v>
      </c>
      <c r="T41" s="238">
        <f>+Sklop20[[#This Row],[Končna cena/enoto mere (EUR) z DDV]]*Sklop20[[#This Row],[Okvirna količina]]</f>
        <v>0</v>
      </c>
      <c r="U41" s="255"/>
    </row>
    <row r="42" spans="1:21" s="57" customFormat="1" ht="12">
      <c r="A42" s="85" t="s">
        <v>29</v>
      </c>
      <c r="B42" s="239" t="s">
        <v>835</v>
      </c>
      <c r="C42" s="231" t="s">
        <v>161</v>
      </c>
      <c r="D42" s="240" t="s">
        <v>1</v>
      </c>
      <c r="E42" s="115"/>
      <c r="F42" s="233">
        <v>1400</v>
      </c>
      <c r="G42" s="246" t="s">
        <v>276</v>
      </c>
      <c r="H4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1400</v>
      </c>
      <c r="I42" s="233" t="str">
        <f>IF(Sklop20[[#This Row],[ZAHTEVANA SHEMA KAKOVOSTI]]&lt;&gt;"",Sklop20[[#This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+Sklop20[[#This Row],[cena/enota brez DDV v EUR]]*Sklop20[[#This Row],[Stopnja DDV (%)]]</f>
        <v>0</v>
      </c>
      <c r="R42" s="236">
        <f>+Sklop20[[#This Row],[cena/enota brez DDV v EUR]]+Sklop20[[#This Row],[Davek (EUR)]]</f>
        <v>0</v>
      </c>
      <c r="S42" s="236">
        <f>+Sklop20[[#This Row],[cena/enota brez DDV v EUR]]*Sklop20[[#This Row],[Okvirna količina]]</f>
        <v>0</v>
      </c>
      <c r="T42" s="238">
        <f>+Sklop20[[#This Row],[Končna cena/enoto mere (EUR) z DDV]]*Sklop20[[#This Row],[Okvirna količina]]</f>
        <v>0</v>
      </c>
      <c r="U42" s="255"/>
    </row>
    <row r="43" spans="1:21" s="57" customFormat="1" ht="12">
      <c r="A43" s="85" t="s">
        <v>30</v>
      </c>
      <c r="B43" s="239" t="s">
        <v>836</v>
      </c>
      <c r="C43" s="231" t="s">
        <v>161</v>
      </c>
      <c r="D43" s="240" t="s">
        <v>1</v>
      </c>
      <c r="E43" s="115"/>
      <c r="F43" s="233">
        <v>100</v>
      </c>
      <c r="G43" s="246" t="s">
        <v>276</v>
      </c>
      <c r="H4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3" s="233" t="str">
        <f>IF(Sklop20[[#This Row],[ZAHTEVANA SHEMA KAKOVOSTI]]&lt;&gt;"",Sklop20[[#This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+Sklop20[[#This Row],[cena/enota brez DDV v EUR]]*Sklop20[[#This Row],[Stopnja DDV (%)]]</f>
        <v>0</v>
      </c>
      <c r="R43" s="236">
        <f>+Sklop20[[#This Row],[cena/enota brez DDV v EUR]]+Sklop20[[#This Row],[Davek (EUR)]]</f>
        <v>0</v>
      </c>
      <c r="S43" s="236">
        <f>+Sklop20[[#This Row],[cena/enota brez DDV v EUR]]*Sklop20[[#This Row],[Okvirna količina]]</f>
        <v>0</v>
      </c>
      <c r="T43" s="238">
        <f>+Sklop20[[#This Row],[Končna cena/enoto mere (EUR) z DDV]]*Sklop20[[#This Row],[Okvirna količina]]</f>
        <v>0</v>
      </c>
      <c r="U43" s="255"/>
    </row>
    <row r="44" spans="1:21" s="57" customFormat="1" ht="12">
      <c r="A44" s="85" t="s">
        <v>31</v>
      </c>
      <c r="B44" s="239" t="s">
        <v>837</v>
      </c>
      <c r="C44" s="231" t="s">
        <v>161</v>
      </c>
      <c r="D44" s="240" t="s">
        <v>1</v>
      </c>
      <c r="E44" s="115"/>
      <c r="F44" s="233">
        <v>300</v>
      </c>
      <c r="G44" s="246" t="s">
        <v>276</v>
      </c>
      <c r="H44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300</v>
      </c>
      <c r="I44" s="233" t="str">
        <f>IF(Sklop20[[#This Row],[ZAHTEVANA SHEMA KAKOVOSTI]]&lt;&gt;"",Sklop20[[#This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+Sklop20[[#This Row],[cena/enota brez DDV v EUR]]*Sklop20[[#This Row],[Stopnja DDV (%)]]</f>
        <v>0</v>
      </c>
      <c r="R44" s="236">
        <f>+Sklop20[[#This Row],[cena/enota brez DDV v EUR]]+Sklop20[[#This Row],[Davek (EUR)]]</f>
        <v>0</v>
      </c>
      <c r="S44" s="236">
        <f>+Sklop20[[#This Row],[cena/enota brez DDV v EUR]]*Sklop20[[#This Row],[Okvirna količina]]</f>
        <v>0</v>
      </c>
      <c r="T44" s="238">
        <f>+Sklop20[[#This Row],[Končna cena/enoto mere (EUR) z DDV]]*Sklop20[[#This Row],[Okvirna količina]]</f>
        <v>0</v>
      </c>
      <c r="U44" s="255"/>
    </row>
    <row r="45" spans="1:21" s="57" customFormat="1" ht="12">
      <c r="A45" s="85" t="s">
        <v>32</v>
      </c>
      <c r="B45" s="239" t="s">
        <v>838</v>
      </c>
      <c r="C45" s="231" t="s">
        <v>161</v>
      </c>
      <c r="D45" s="240" t="s">
        <v>1</v>
      </c>
      <c r="E45" s="115"/>
      <c r="F45" s="233">
        <v>350</v>
      </c>
      <c r="G45" s="246" t="s">
        <v>276</v>
      </c>
      <c r="H45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350</v>
      </c>
      <c r="I45" s="233" t="str">
        <f>IF(Sklop20[[#This Row],[ZAHTEVANA SHEMA KAKOVOSTI]]&lt;&gt;"",Sklop20[[#This Row],[Preračunana masa/volumen/kos na enoto kg]],"")</f>
        <v/>
      </c>
      <c r="J45" s="234"/>
      <c r="K45" s="251"/>
      <c r="L45" s="251"/>
      <c r="M45" s="235"/>
      <c r="N45" s="236"/>
      <c r="O45" s="236"/>
      <c r="P45" s="244"/>
      <c r="Q45" s="236">
        <f>+Sklop20[[#This Row],[cena/enota brez DDV v EUR]]*Sklop20[[#This Row],[Stopnja DDV (%)]]</f>
        <v>0</v>
      </c>
      <c r="R45" s="236">
        <f>+Sklop20[[#This Row],[cena/enota brez DDV v EUR]]+Sklop20[[#This Row],[Davek (EUR)]]</f>
        <v>0</v>
      </c>
      <c r="S45" s="236">
        <f>+Sklop20[[#This Row],[cena/enota brez DDV v EUR]]*Sklop20[[#This Row],[Okvirna količina]]</f>
        <v>0</v>
      </c>
      <c r="T45" s="238">
        <f>+Sklop20[[#This Row],[Končna cena/enoto mere (EUR) z DDV]]*Sklop20[[#This Row],[Okvirna količina]]</f>
        <v>0</v>
      </c>
      <c r="U45" s="255"/>
    </row>
    <row r="46" spans="1:21" s="57" customFormat="1" ht="12">
      <c r="A46" s="85" t="s">
        <v>33</v>
      </c>
      <c r="B46" s="239" t="s">
        <v>839</v>
      </c>
      <c r="C46" s="231" t="s">
        <v>161</v>
      </c>
      <c r="D46" s="240" t="s">
        <v>1</v>
      </c>
      <c r="E46" s="115"/>
      <c r="F46" s="233">
        <v>30</v>
      </c>
      <c r="G46" s="246" t="s">
        <v>276</v>
      </c>
      <c r="H46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30</v>
      </c>
      <c r="I46" s="233" t="str">
        <f>IF(Sklop20[[#This Row],[ZAHTEVANA SHEMA KAKOVOSTI]]&lt;&gt;"",Sklop20[[#This Row],[Preračunana masa/volumen/kos na enoto kg]],"")</f>
        <v/>
      </c>
      <c r="J46" s="234"/>
      <c r="K46" s="251"/>
      <c r="L46" s="251"/>
      <c r="M46" s="235"/>
      <c r="N46" s="236"/>
      <c r="O46" s="236"/>
      <c r="P46" s="244"/>
      <c r="Q46" s="236">
        <f>+Sklop20[[#This Row],[cena/enota brez DDV v EUR]]*Sklop20[[#This Row],[Stopnja DDV (%)]]</f>
        <v>0</v>
      </c>
      <c r="R46" s="236">
        <f>+Sklop20[[#This Row],[cena/enota brez DDV v EUR]]+Sklop20[[#This Row],[Davek (EUR)]]</f>
        <v>0</v>
      </c>
      <c r="S46" s="236">
        <f>+Sklop20[[#This Row],[cena/enota brez DDV v EUR]]*Sklop20[[#This Row],[Okvirna količina]]</f>
        <v>0</v>
      </c>
      <c r="T46" s="238">
        <f>+Sklop20[[#This Row],[Končna cena/enoto mere (EUR) z DDV]]*Sklop20[[#This Row],[Okvirna količina]]</f>
        <v>0</v>
      </c>
      <c r="U46" s="255"/>
    </row>
    <row r="47" spans="1:21" s="57" customFormat="1" ht="12">
      <c r="A47" s="85" t="s">
        <v>34</v>
      </c>
      <c r="B47" s="239" t="s">
        <v>840</v>
      </c>
      <c r="C47" s="231" t="s">
        <v>161</v>
      </c>
      <c r="D47" s="240" t="s">
        <v>1</v>
      </c>
      <c r="E47" s="115"/>
      <c r="F47" s="233">
        <v>100</v>
      </c>
      <c r="G47" s="246" t="s">
        <v>276</v>
      </c>
      <c r="H47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47" s="233" t="str">
        <f>IF(Sklop20[[#This Row],[ZAHTEVANA SHEMA KAKOVOSTI]]&lt;&gt;"",Sklop20[[#This Row],[Preračunana masa/volumen/kos na enoto kg]],"")</f>
        <v/>
      </c>
      <c r="J47" s="234"/>
      <c r="K47" s="251"/>
      <c r="L47" s="251"/>
      <c r="M47" s="235"/>
      <c r="N47" s="236"/>
      <c r="O47" s="236"/>
      <c r="P47" s="244"/>
      <c r="Q47" s="236">
        <f>+Sklop20[[#This Row],[cena/enota brez DDV v EUR]]*Sklop20[[#This Row],[Stopnja DDV (%)]]</f>
        <v>0</v>
      </c>
      <c r="R47" s="236">
        <f>+Sklop20[[#This Row],[cena/enota brez DDV v EUR]]+Sklop20[[#This Row],[Davek (EUR)]]</f>
        <v>0</v>
      </c>
      <c r="S47" s="236">
        <f>+Sklop20[[#This Row],[cena/enota brez DDV v EUR]]*Sklop20[[#This Row],[Okvirna količina]]</f>
        <v>0</v>
      </c>
      <c r="T47" s="238">
        <f>+Sklop20[[#This Row],[Končna cena/enoto mere (EUR) z DDV]]*Sklop20[[#This Row],[Okvirna količina]]</f>
        <v>0</v>
      </c>
      <c r="U47" s="255"/>
    </row>
    <row r="48" spans="1:21" s="57" customFormat="1" ht="12">
      <c r="A48" s="85" t="s">
        <v>35</v>
      </c>
      <c r="B48" s="239" t="s">
        <v>841</v>
      </c>
      <c r="C48" s="231" t="s">
        <v>161</v>
      </c>
      <c r="D48" s="240" t="s">
        <v>1</v>
      </c>
      <c r="E48" s="115"/>
      <c r="F48" s="233">
        <v>850</v>
      </c>
      <c r="G48" s="246" t="s">
        <v>276</v>
      </c>
      <c r="H48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850</v>
      </c>
      <c r="I48" s="233" t="str">
        <f>IF(Sklop20[[#This Row],[ZAHTEVANA SHEMA KAKOVOSTI]]&lt;&gt;"",Sklop20[[#This Row],[Preračunana masa/volumen/kos na enoto kg]],"")</f>
        <v/>
      </c>
      <c r="J48" s="234"/>
      <c r="K48" s="251"/>
      <c r="L48" s="251"/>
      <c r="M48" s="235"/>
      <c r="N48" s="236"/>
      <c r="O48" s="236"/>
      <c r="P48" s="244"/>
      <c r="Q48" s="236">
        <f>+Sklop20[[#This Row],[cena/enota brez DDV v EUR]]*Sklop20[[#This Row],[Stopnja DDV (%)]]</f>
        <v>0</v>
      </c>
      <c r="R48" s="236">
        <f>+Sklop20[[#This Row],[cena/enota brez DDV v EUR]]+Sklop20[[#This Row],[Davek (EUR)]]</f>
        <v>0</v>
      </c>
      <c r="S48" s="236">
        <f>+Sklop20[[#This Row],[cena/enota brez DDV v EUR]]*Sklop20[[#This Row],[Okvirna količina]]</f>
        <v>0</v>
      </c>
      <c r="T48" s="238">
        <f>+Sklop20[[#This Row],[Končna cena/enoto mere (EUR) z DDV]]*Sklop20[[#This Row],[Okvirna količina]]</f>
        <v>0</v>
      </c>
      <c r="U48" s="255"/>
    </row>
    <row r="49" spans="1:21" s="57" customFormat="1" ht="12">
      <c r="A49" s="85" t="s">
        <v>36</v>
      </c>
      <c r="B49" s="239" t="s">
        <v>842</v>
      </c>
      <c r="C49" s="231" t="s">
        <v>161</v>
      </c>
      <c r="D49" s="240" t="s">
        <v>1</v>
      </c>
      <c r="E49" s="115"/>
      <c r="F49" s="233">
        <v>1700</v>
      </c>
      <c r="G49" s="246" t="s">
        <v>276</v>
      </c>
      <c r="H49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1700</v>
      </c>
      <c r="I49" s="233" t="str">
        <f>IF(Sklop20[[#This Row],[ZAHTEVANA SHEMA KAKOVOSTI]]&lt;&gt;"",Sklop20[[#This Row],[Preračunana masa/volumen/kos na enoto kg]],"")</f>
        <v/>
      </c>
      <c r="J49" s="234"/>
      <c r="K49" s="251"/>
      <c r="L49" s="251"/>
      <c r="M49" s="235"/>
      <c r="N49" s="236"/>
      <c r="O49" s="236"/>
      <c r="P49" s="244"/>
      <c r="Q49" s="236">
        <f>+Sklop20[[#This Row],[cena/enota brez DDV v EUR]]*Sklop20[[#This Row],[Stopnja DDV (%)]]</f>
        <v>0</v>
      </c>
      <c r="R49" s="236">
        <f>+Sklop20[[#This Row],[cena/enota brez DDV v EUR]]+Sklop20[[#This Row],[Davek (EUR)]]</f>
        <v>0</v>
      </c>
      <c r="S49" s="236">
        <f>+Sklop20[[#This Row],[cena/enota brez DDV v EUR]]*Sklop20[[#This Row],[Okvirna količina]]</f>
        <v>0</v>
      </c>
      <c r="T49" s="238">
        <f>+Sklop20[[#This Row],[Končna cena/enoto mere (EUR) z DDV]]*Sklop20[[#This Row],[Okvirna količina]]</f>
        <v>0</v>
      </c>
      <c r="U49" s="255"/>
    </row>
    <row r="50" spans="1:21" s="57" customFormat="1" ht="12">
      <c r="A50" s="85" t="s">
        <v>37</v>
      </c>
      <c r="B50" s="239" t="s">
        <v>843</v>
      </c>
      <c r="C50" s="231" t="s">
        <v>161</v>
      </c>
      <c r="D50" s="240" t="s">
        <v>1</v>
      </c>
      <c r="E50" s="115"/>
      <c r="F50" s="233">
        <v>100</v>
      </c>
      <c r="G50" s="246" t="s">
        <v>276</v>
      </c>
      <c r="H50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0" s="233" t="str">
        <f>IF(Sklop20[[#This Row],[ZAHTEVANA SHEMA KAKOVOSTI]]&lt;&gt;"",Sklop20[[#This Row],[Preračunana masa/volumen/kos na enoto kg]],"")</f>
        <v/>
      </c>
      <c r="J50" s="234"/>
      <c r="K50" s="251"/>
      <c r="L50" s="251"/>
      <c r="M50" s="235"/>
      <c r="N50" s="236"/>
      <c r="O50" s="236"/>
      <c r="P50" s="244"/>
      <c r="Q50" s="236">
        <f>+Sklop20[[#This Row],[cena/enota brez DDV v EUR]]*Sklop20[[#This Row],[Stopnja DDV (%)]]</f>
        <v>0</v>
      </c>
      <c r="R50" s="236">
        <f>+Sklop20[[#This Row],[cena/enota brez DDV v EUR]]+Sklop20[[#This Row],[Davek (EUR)]]</f>
        <v>0</v>
      </c>
      <c r="S50" s="236">
        <f>+Sklop20[[#This Row],[cena/enota brez DDV v EUR]]*Sklop20[[#This Row],[Okvirna količina]]</f>
        <v>0</v>
      </c>
      <c r="T50" s="238">
        <f>+Sklop20[[#This Row],[Končna cena/enoto mere (EUR) z DDV]]*Sklop20[[#This Row],[Okvirna količina]]</f>
        <v>0</v>
      </c>
      <c r="U50" s="255"/>
    </row>
    <row r="51" spans="1:21" s="57" customFormat="1" ht="12">
      <c r="A51" s="85" t="s">
        <v>38</v>
      </c>
      <c r="B51" s="239" t="s">
        <v>844</v>
      </c>
      <c r="C51" s="231" t="s">
        <v>161</v>
      </c>
      <c r="D51" s="240" t="s">
        <v>1</v>
      </c>
      <c r="E51" s="115"/>
      <c r="F51" s="233">
        <v>800</v>
      </c>
      <c r="G51" s="246" t="s">
        <v>276</v>
      </c>
      <c r="H51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800</v>
      </c>
      <c r="I51" s="233" t="str">
        <f>IF(Sklop20[[#This Row],[ZAHTEVANA SHEMA KAKOVOSTI]]&lt;&gt;"",Sklop20[[#This Row],[Preračunana masa/volumen/kos na enoto kg]],"")</f>
        <v/>
      </c>
      <c r="J51" s="234"/>
      <c r="K51" s="251"/>
      <c r="L51" s="251"/>
      <c r="M51" s="235"/>
      <c r="N51" s="236"/>
      <c r="O51" s="236"/>
      <c r="P51" s="244"/>
      <c r="Q51" s="236">
        <f>+Sklop20[[#This Row],[cena/enota brez DDV v EUR]]*Sklop20[[#This Row],[Stopnja DDV (%)]]</f>
        <v>0</v>
      </c>
      <c r="R51" s="236">
        <f>+Sklop20[[#This Row],[cena/enota brez DDV v EUR]]+Sklop20[[#This Row],[Davek (EUR)]]</f>
        <v>0</v>
      </c>
      <c r="S51" s="236">
        <f>+Sklop20[[#This Row],[cena/enota brez DDV v EUR]]*Sklop20[[#This Row],[Okvirna količina]]</f>
        <v>0</v>
      </c>
      <c r="T51" s="238">
        <f>+Sklop20[[#This Row],[Končna cena/enoto mere (EUR) z DDV]]*Sklop20[[#This Row],[Okvirna količina]]</f>
        <v>0</v>
      </c>
      <c r="U51" s="255"/>
    </row>
    <row r="52" spans="1:21" s="57" customFormat="1" ht="12">
      <c r="A52" s="85" t="s">
        <v>39</v>
      </c>
      <c r="B52" s="239" t="s">
        <v>845</v>
      </c>
      <c r="C52" s="231" t="s">
        <v>161</v>
      </c>
      <c r="D52" s="240" t="s">
        <v>1</v>
      </c>
      <c r="E52" s="115"/>
      <c r="F52" s="233">
        <v>20</v>
      </c>
      <c r="G52" s="246" t="s">
        <v>276</v>
      </c>
      <c r="H52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52" s="233" t="str">
        <f>IF(Sklop20[[#This Row],[ZAHTEVANA SHEMA KAKOVOSTI]]&lt;&gt;"",Sklop20[[#This Row],[Preračunana masa/volumen/kos na enoto kg]],"")</f>
        <v/>
      </c>
      <c r="J52" s="234"/>
      <c r="K52" s="251"/>
      <c r="L52" s="251"/>
      <c r="M52" s="235"/>
      <c r="N52" s="236"/>
      <c r="O52" s="236"/>
      <c r="P52" s="244"/>
      <c r="Q52" s="236">
        <f>+Sklop20[[#This Row],[cena/enota brez DDV v EUR]]*Sklop20[[#This Row],[Stopnja DDV (%)]]</f>
        <v>0</v>
      </c>
      <c r="R52" s="236">
        <f>+Sklop20[[#This Row],[cena/enota brez DDV v EUR]]+Sklop20[[#This Row],[Davek (EUR)]]</f>
        <v>0</v>
      </c>
      <c r="S52" s="236">
        <f>+Sklop20[[#This Row],[cena/enota brez DDV v EUR]]*Sklop20[[#This Row],[Okvirna količina]]</f>
        <v>0</v>
      </c>
      <c r="T52" s="238">
        <f>+Sklop20[[#This Row],[Končna cena/enoto mere (EUR) z DDV]]*Sklop20[[#This Row],[Okvirna količina]]</f>
        <v>0</v>
      </c>
      <c r="U52" s="255"/>
    </row>
    <row r="53" spans="1:21" s="57" customFormat="1" ht="10.5" customHeight="1">
      <c r="A53" s="85" t="s">
        <v>40</v>
      </c>
      <c r="B53" s="239" t="s">
        <v>846</v>
      </c>
      <c r="C53" s="231" t="s">
        <v>161</v>
      </c>
      <c r="D53" s="240" t="s">
        <v>1</v>
      </c>
      <c r="E53" s="115"/>
      <c r="F53" s="233">
        <v>1800</v>
      </c>
      <c r="G53" s="246" t="s">
        <v>276</v>
      </c>
      <c r="H53" s="24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1800</v>
      </c>
      <c r="I53" s="233" t="str">
        <f>IF(Sklop20[[#This Row],[ZAHTEVANA SHEMA KAKOVOSTI]]&lt;&gt;"",Sklop20[[#This Row],[Preračunana masa/volumen/kos na enoto kg]],"")</f>
        <v/>
      </c>
      <c r="J53" s="234"/>
      <c r="K53" s="251"/>
      <c r="L53" s="251"/>
      <c r="M53" s="235"/>
      <c r="N53" s="236"/>
      <c r="O53" s="236"/>
      <c r="P53" s="244"/>
      <c r="Q53" s="236">
        <f>+Sklop20[[#This Row],[cena/enota brez DDV v EUR]]*Sklop20[[#This Row],[Stopnja DDV (%)]]</f>
        <v>0</v>
      </c>
      <c r="R53" s="236">
        <f>+Sklop20[[#This Row],[cena/enota brez DDV v EUR]]+Sklop20[[#This Row],[Davek (EUR)]]</f>
        <v>0</v>
      </c>
      <c r="S53" s="236">
        <f>+Sklop20[[#This Row],[cena/enota brez DDV v EUR]]*Sklop20[[#This Row],[Okvirna količina]]</f>
        <v>0</v>
      </c>
      <c r="T53" s="238">
        <f>+Sklop20[[#This Row],[Končna cena/enoto mere (EUR) z DDV]]*Sklop20[[#This Row],[Okvirna količina]]</f>
        <v>0</v>
      </c>
      <c r="U53" s="255"/>
    </row>
    <row r="54" spans="1:21" s="57" customFormat="1" ht="10.5" customHeight="1">
      <c r="A54" s="85" t="s">
        <v>41</v>
      </c>
      <c r="B54" s="270" t="s">
        <v>1274</v>
      </c>
      <c r="C54" s="231" t="s">
        <v>161</v>
      </c>
      <c r="D54" s="240" t="s">
        <v>1</v>
      </c>
      <c r="E54" s="115"/>
      <c r="F54" s="394">
        <v>100</v>
      </c>
      <c r="G54" s="531" t="s">
        <v>276</v>
      </c>
      <c r="H54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4" s="394" t="str">
        <f>IF(Sklop20[[#This Row],[ZAHTEVANA SHEMA KAKOVOSTI]]&lt;&gt;"",Sklop20[[#This Row],[Preračunana masa/volumen/kos na enoto kg]],"")</f>
        <v/>
      </c>
      <c r="J54" s="269"/>
      <c r="K54" s="242"/>
      <c r="L54" s="242"/>
      <c r="M54" s="235"/>
      <c r="N54" s="243"/>
      <c r="O54" s="243"/>
      <c r="P54" s="248"/>
      <c r="Q54" s="243">
        <f>+Sklop20[[#This Row],[cena/enota brez DDV v EUR]]*Sklop20[[#This Row],[Stopnja DDV (%)]]</f>
        <v>0</v>
      </c>
      <c r="R54" s="243">
        <f>+Sklop20[[#This Row],[cena/enota brez DDV v EUR]]+Sklop20[[#This Row],[Davek (EUR)]]</f>
        <v>0</v>
      </c>
      <c r="S54" s="243">
        <f>+Sklop20[[#This Row],[cena/enota brez DDV v EUR]]*Sklop20[[#This Row],[Okvirna količina]]</f>
        <v>0</v>
      </c>
      <c r="T54" s="518">
        <f>+Sklop20[[#This Row],[Končna cena/enoto mere (EUR) z DDV]]*Sklop20[[#This Row],[Okvirna količina]]</f>
        <v>0</v>
      </c>
      <c r="U54" s="245"/>
    </row>
    <row r="55" spans="1:21" s="57" customFormat="1" ht="10.5" customHeight="1">
      <c r="A55" s="85" t="s">
        <v>42</v>
      </c>
      <c r="B55" s="270" t="s">
        <v>1275</v>
      </c>
      <c r="C55" s="231" t="s">
        <v>161</v>
      </c>
      <c r="D55" s="240" t="s">
        <v>1</v>
      </c>
      <c r="E55" s="115"/>
      <c r="F55" s="394">
        <v>150</v>
      </c>
      <c r="G55" s="531" t="s">
        <v>276</v>
      </c>
      <c r="H55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150</v>
      </c>
      <c r="I55" s="394" t="str">
        <f>IF(Sklop20[[#This Row],[ZAHTEVANA SHEMA KAKOVOSTI]]&lt;&gt;"",Sklop20[[#This Row],[Preračunana masa/volumen/kos na enoto kg]],"")</f>
        <v/>
      </c>
      <c r="J55" s="269"/>
      <c r="K55" s="242"/>
      <c r="L55" s="242"/>
      <c r="M55" s="235"/>
      <c r="N55" s="243"/>
      <c r="O55" s="243"/>
      <c r="P55" s="248"/>
      <c r="Q55" s="243">
        <f>+Sklop20[[#This Row],[cena/enota brez DDV v EUR]]*Sklop20[[#This Row],[Stopnja DDV (%)]]</f>
        <v>0</v>
      </c>
      <c r="R55" s="243">
        <f>+Sklop20[[#This Row],[cena/enota brez DDV v EUR]]+Sklop20[[#This Row],[Davek (EUR)]]</f>
        <v>0</v>
      </c>
      <c r="S55" s="243">
        <f>+Sklop20[[#This Row],[cena/enota brez DDV v EUR]]*Sklop20[[#This Row],[Okvirna količina]]</f>
        <v>0</v>
      </c>
      <c r="T55" s="518">
        <f>+Sklop20[[#This Row],[Končna cena/enoto mere (EUR) z DDV]]*Sklop20[[#This Row],[Okvirna količina]]</f>
        <v>0</v>
      </c>
      <c r="U55" s="245"/>
    </row>
    <row r="56" spans="1:21" s="57" customFormat="1" ht="27" customHeight="1">
      <c r="A56" s="85" t="s">
        <v>43</v>
      </c>
      <c r="B56" s="270" t="s">
        <v>1276</v>
      </c>
      <c r="C56" s="231" t="s">
        <v>161</v>
      </c>
      <c r="D56" s="240" t="s">
        <v>1</v>
      </c>
      <c r="E56" s="115"/>
      <c r="F56" s="394">
        <v>100</v>
      </c>
      <c r="G56" s="531" t="s">
        <v>276</v>
      </c>
      <c r="H56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</v>
      </c>
      <c r="I56" s="394" t="str">
        <f>IF(Sklop20[[#This Row],[ZAHTEVANA SHEMA KAKOVOSTI]]&lt;&gt;"",Sklop20[[#This Row],[Preračunana masa/volumen/kos na enoto kg]],"")</f>
        <v/>
      </c>
      <c r="J56" s="269"/>
      <c r="K56" s="242"/>
      <c r="L56" s="242"/>
      <c r="M56" s="235"/>
      <c r="N56" s="243"/>
      <c r="O56" s="243"/>
      <c r="P56" s="248"/>
      <c r="Q56" s="243">
        <f>+Sklop20[[#This Row],[cena/enota brez DDV v EUR]]*Sklop20[[#This Row],[Stopnja DDV (%)]]</f>
        <v>0</v>
      </c>
      <c r="R56" s="243">
        <f>+Sklop20[[#This Row],[cena/enota brez DDV v EUR]]+Sklop20[[#This Row],[Davek (EUR)]]</f>
        <v>0</v>
      </c>
      <c r="S56" s="243">
        <f>+Sklop20[[#This Row],[cena/enota brez DDV v EUR]]*Sklop20[[#This Row],[Okvirna količina]]</f>
        <v>0</v>
      </c>
      <c r="T56" s="518">
        <f>+Sklop20[[#This Row],[Končna cena/enoto mere (EUR) z DDV]]*Sklop20[[#This Row],[Okvirna količina]]</f>
        <v>0</v>
      </c>
      <c r="U56" s="245"/>
    </row>
    <row r="57" spans="1:21" s="57" customFormat="1" ht="13.5" customHeight="1">
      <c r="A57" s="85" t="s">
        <v>44</v>
      </c>
      <c r="B57" s="270" t="s">
        <v>1277</v>
      </c>
      <c r="C57" s="231" t="s">
        <v>161</v>
      </c>
      <c r="D57" s="240" t="s">
        <v>1</v>
      </c>
      <c r="E57" s="115"/>
      <c r="F57" s="394">
        <v>50</v>
      </c>
      <c r="G57" s="531" t="s">
        <v>276</v>
      </c>
      <c r="H57" s="517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50</v>
      </c>
      <c r="I57" s="394" t="str">
        <f>IF(Sklop20[[#This Row],[ZAHTEVANA SHEMA KAKOVOSTI]]&lt;&gt;"",Sklop20[[#This Row],[Preračunana masa/volumen/kos na enoto kg]],"")</f>
        <v/>
      </c>
      <c r="J57" s="269"/>
      <c r="K57" s="242"/>
      <c r="L57" s="242"/>
      <c r="M57" s="235"/>
      <c r="N57" s="243"/>
      <c r="O57" s="243"/>
      <c r="P57" s="248"/>
      <c r="Q57" s="243">
        <f>+Sklop20[[#This Row],[cena/enota brez DDV v EUR]]*Sklop20[[#This Row],[Stopnja DDV (%)]]</f>
        <v>0</v>
      </c>
      <c r="R57" s="243">
        <f>+Sklop20[[#This Row],[cena/enota brez DDV v EUR]]+Sklop20[[#This Row],[Davek (EUR)]]</f>
        <v>0</v>
      </c>
      <c r="S57" s="243">
        <f>+Sklop20[[#This Row],[cena/enota brez DDV v EUR]]*Sklop20[[#This Row],[Okvirna količina]]</f>
        <v>0</v>
      </c>
      <c r="T57" s="518">
        <f>+Sklop20[[#This Row],[Končna cena/enoto mere (EUR) z DDV]]*Sklop20[[#This Row],[Okvirna količina]]</f>
        <v>0</v>
      </c>
      <c r="U57" s="245"/>
    </row>
    <row r="58" spans="1:21">
      <c r="A58" s="335" t="s">
        <v>182</v>
      </c>
      <c r="B58" s="336"/>
      <c r="C58" s="337"/>
      <c r="D58" s="337"/>
      <c r="E58" s="338"/>
      <c r="F58" s="342"/>
      <c r="G58" s="340"/>
      <c r="H58" s="341">
        <f>SUBTOTAL(109,Sklop20[Preračunana masa/volumen/kos na enoto kg])</f>
        <v>18004</v>
      </c>
      <c r="I58" s="341">
        <f>SUBTOTAL(109,Sklop20[Živila iz shem kakovosti (kg)])</f>
        <v>0</v>
      </c>
      <c r="J58" s="342"/>
      <c r="K58" s="353"/>
      <c r="L58" s="353"/>
      <c r="M58" s="344"/>
      <c r="N58" s="345"/>
      <c r="O58" s="345"/>
      <c r="P58" s="345"/>
      <c r="Q58" s="346"/>
      <c r="R58" s="342"/>
      <c r="S58" s="346">
        <f>SUBTOTAL(109,Sklop20[Vrednost za okvirno količino (EUR) brez DDV])</f>
        <v>0</v>
      </c>
      <c r="T58" s="346">
        <f>SUBTOTAL(109,Sklop20[Vrednost za okvirno količino (EUR) z DDV])</f>
        <v>0</v>
      </c>
      <c r="U58" s="347">
        <f>SUBTOTAL(103,Sklop20[Shema kakovosti
(nacionalne, evropske)
])</f>
        <v>0</v>
      </c>
    </row>
    <row r="59" spans="1:21" ht="14.4">
      <c r="A59" s="7"/>
      <c r="B59" s="5"/>
      <c r="C59" s="28"/>
      <c r="D59" s="28"/>
      <c r="E59" s="27"/>
      <c r="F59" s="8"/>
      <c r="H59" s="9"/>
      <c r="I59" s="9"/>
      <c r="J59" s="9"/>
      <c r="K59" s="9"/>
      <c r="L59" s="22"/>
      <c r="M59" s="22"/>
      <c r="N59" s="9"/>
      <c r="O59" s="9"/>
      <c r="P59" s="9"/>
      <c r="Q59" s="9"/>
      <c r="R59" s="9"/>
      <c r="S59" s="4"/>
      <c r="T59" s="4"/>
      <c r="U59" s="8"/>
    </row>
    <row r="60" spans="1:21">
      <c r="A60" s="50" t="s">
        <v>178</v>
      </c>
      <c r="B60" s="18"/>
      <c r="C60" s="30"/>
      <c r="D60" s="30"/>
      <c r="E60" s="109"/>
      <c r="Q60" s="50"/>
      <c r="R60" s="50"/>
      <c r="S60" s="50"/>
      <c r="T60" s="50"/>
    </row>
    <row r="61" spans="1:21">
      <c r="A61" s="13" t="s">
        <v>180</v>
      </c>
      <c r="B61" s="18"/>
      <c r="C61" s="30"/>
      <c r="D61" s="30"/>
      <c r="E61" s="109"/>
    </row>
    <row r="62" spans="1:21">
      <c r="A62" s="104" t="s">
        <v>265</v>
      </c>
      <c r="F62" s="70"/>
      <c r="G62" s="70"/>
      <c r="H62" s="31"/>
      <c r="I62" s="31"/>
      <c r="J62" s="31"/>
      <c r="K62" s="31"/>
      <c r="L62" s="56"/>
      <c r="M62" s="56"/>
      <c r="N62" s="31"/>
      <c r="O62" s="31"/>
      <c r="P62" s="31"/>
      <c r="Q62" s="31"/>
      <c r="R62" s="31"/>
    </row>
    <row r="63" spans="1:21">
      <c r="A63" s="628" t="s">
        <v>254</v>
      </c>
      <c r="B63" s="628"/>
      <c r="C63" s="628"/>
      <c r="D63" s="628"/>
      <c r="E63" s="628"/>
      <c r="F63" s="628"/>
      <c r="G63" s="628"/>
      <c r="H63" s="628"/>
      <c r="I63" s="628"/>
      <c r="J63" s="628"/>
      <c r="K63" s="628"/>
      <c r="L63" s="628"/>
      <c r="M63" s="56"/>
      <c r="N63" s="31"/>
      <c r="O63" s="31"/>
      <c r="P63" s="31"/>
      <c r="Q63" s="31"/>
      <c r="R63" s="31"/>
    </row>
    <row r="64" spans="1:21">
      <c r="N64" s="31"/>
      <c r="O64" s="31"/>
      <c r="P64" s="31"/>
      <c r="Q64" s="31"/>
      <c r="R64" s="31"/>
    </row>
    <row r="65" spans="1:21">
      <c r="A65" s="104" t="s">
        <v>66</v>
      </c>
      <c r="F65" s="70"/>
      <c r="G65" s="70" t="s">
        <v>67</v>
      </c>
      <c r="H65" s="31"/>
      <c r="I65" s="31"/>
      <c r="J65" s="31"/>
      <c r="K65" s="31"/>
      <c r="L65" s="56"/>
      <c r="M65" s="56"/>
      <c r="N65" s="31"/>
      <c r="O65" s="31"/>
      <c r="P65" s="31"/>
      <c r="Q65" s="31" t="s">
        <v>68</v>
      </c>
      <c r="R65" s="31"/>
    </row>
    <row r="66" spans="1:21" ht="14.4">
      <c r="A66" s="7"/>
      <c r="B66" s="5"/>
      <c r="C66" s="28"/>
      <c r="D66" s="28"/>
      <c r="E66" s="27"/>
      <c r="F66" s="8"/>
      <c r="H66" s="9"/>
      <c r="I66" s="9"/>
      <c r="J66" s="9"/>
      <c r="K66" s="9"/>
      <c r="L66" s="22"/>
      <c r="M66" s="22"/>
      <c r="N66" s="9"/>
      <c r="O66" s="9"/>
      <c r="P66" s="9"/>
      <c r="Q66" s="9"/>
      <c r="R66" s="9"/>
      <c r="S66" s="4"/>
      <c r="T66" s="4"/>
      <c r="U66" s="8"/>
    </row>
    <row r="67" spans="1:21">
      <c r="B67" s="18"/>
      <c r="C67" s="30"/>
      <c r="D67" s="30"/>
      <c r="E67" s="109"/>
    </row>
    <row r="68" spans="1:21">
      <c r="B68" s="18"/>
      <c r="C68" s="30"/>
      <c r="D68" s="30"/>
      <c r="E68" s="109"/>
    </row>
    <row r="69" spans="1:21">
      <c r="B69" s="18"/>
      <c r="C69" s="30"/>
      <c r="D69" s="30"/>
      <c r="E69" s="109"/>
    </row>
    <row r="70" spans="1:21">
      <c r="B70" s="18"/>
      <c r="C70" s="30"/>
      <c r="D70" s="30"/>
      <c r="E70" s="109"/>
    </row>
    <row r="71" spans="1:21">
      <c r="B71" s="18"/>
      <c r="C71" s="30"/>
      <c r="D71" s="30"/>
      <c r="E71" s="109"/>
    </row>
    <row r="72" spans="1:21">
      <c r="B72" s="18"/>
      <c r="C72" s="30"/>
      <c r="D72" s="30"/>
      <c r="E72" s="109"/>
    </row>
    <row r="73" spans="1:21">
      <c r="B73" s="18"/>
      <c r="C73" s="30"/>
      <c r="D73" s="30"/>
      <c r="E73" s="109"/>
    </row>
    <row r="74" spans="1:21">
      <c r="B74" s="18"/>
      <c r="C74" s="30"/>
      <c r="D74" s="30"/>
      <c r="E74" s="109"/>
    </row>
    <row r="75" spans="1:21">
      <c r="B75" s="18"/>
      <c r="C75" s="30"/>
      <c r="D75" s="30"/>
      <c r="E75" s="109"/>
    </row>
    <row r="76" spans="1:21">
      <c r="B76" s="18"/>
      <c r="C76" s="30"/>
      <c r="D76" s="30"/>
      <c r="E76" s="109"/>
    </row>
    <row r="77" spans="1:21">
      <c r="B77" s="18"/>
      <c r="C77" s="30"/>
      <c r="D77" s="30"/>
      <c r="E77" s="109"/>
    </row>
    <row r="78" spans="1:21">
      <c r="B78" s="18"/>
      <c r="C78" s="30"/>
      <c r="D78" s="30"/>
      <c r="E78" s="109"/>
    </row>
    <row r="79" spans="1:21">
      <c r="B79" s="18"/>
      <c r="C79" s="30"/>
      <c r="D79" s="30"/>
      <c r="E79" s="109"/>
    </row>
    <row r="80" spans="1:21">
      <c r="B80" s="18"/>
      <c r="C80" s="30"/>
      <c r="D80" s="30"/>
      <c r="E80" s="109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</sheetData>
  <sheetProtection insertRows="0" deleteRows="0"/>
  <protectedRanges>
    <protectedRange sqref="J64:P1048576 M63:P63 J1:P14 U1:U1048576 J16:P62 J15:K15 M15:P15" name="Obseg1"/>
    <protectedRange sqref="J63:L63" name="Obseg1_2"/>
    <protectedRange sqref="L15" name="Obseg1_2_1"/>
  </protectedRanges>
  <mergeCells count="8">
    <mergeCell ref="A63:L6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288"/>
  <sheetViews>
    <sheetView zoomScale="90" zoomScaleNormal="90" zoomScaleSheetLayoutView="100" workbookViewId="0">
      <selection activeCell="Z22" sqref="Z22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9.33203125" style="13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>
      <c r="B1" s="449" t="s">
        <v>129</v>
      </c>
    </row>
    <row r="2" spans="1:21">
      <c r="B2" s="450" t="s">
        <v>130</v>
      </c>
      <c r="C2" s="631" t="str">
        <f>+'prva stran'!B6</f>
        <v>CENTER SLEPIH, SLABOVIDNIH IN STAREJŠIH ŠKOFJA LOKA</v>
      </c>
      <c r="D2" s="632"/>
      <c r="E2" s="632"/>
      <c r="F2" s="632"/>
      <c r="G2" s="632"/>
      <c r="H2" s="632"/>
      <c r="I2" s="632"/>
      <c r="J2" s="632"/>
    </row>
    <row r="3" spans="1:21">
      <c r="B3" s="450" t="s">
        <v>131</v>
      </c>
      <c r="C3" s="633" t="str">
        <f>+'prva stran'!B7</f>
        <v xml:space="preserve">Stara Loka 31, 4220 Škofja Loka </v>
      </c>
      <c r="D3" s="634"/>
      <c r="E3" s="634"/>
      <c r="F3" s="634"/>
      <c r="G3" s="634"/>
      <c r="H3" s="634"/>
      <c r="I3" s="634"/>
      <c r="J3" s="634"/>
    </row>
    <row r="4" spans="1:21">
      <c r="B4" s="451"/>
    </row>
    <row r="5" spans="1:21">
      <c r="B5" s="449" t="s">
        <v>133</v>
      </c>
    </row>
    <row r="6" spans="1:21" ht="17.25" customHeight="1">
      <c r="B6" s="452" t="s">
        <v>130</v>
      </c>
      <c r="C6" s="635">
        <f>+'prva stran'!B10</f>
        <v>0</v>
      </c>
      <c r="D6" s="636"/>
      <c r="E6" s="636"/>
      <c r="F6" s="636"/>
      <c r="G6" s="636"/>
      <c r="H6" s="636"/>
      <c r="I6" s="636"/>
      <c r="J6" s="636"/>
    </row>
    <row r="7" spans="1:21" ht="17.25" customHeight="1">
      <c r="B7" s="452" t="s">
        <v>131</v>
      </c>
      <c r="C7" s="637">
        <f>+'prva stran'!B11</f>
        <v>0</v>
      </c>
      <c r="D7" s="638"/>
      <c r="E7" s="638"/>
      <c r="F7" s="638"/>
      <c r="G7" s="638"/>
      <c r="H7" s="638"/>
      <c r="I7" s="638"/>
      <c r="J7" s="638"/>
    </row>
    <row r="8" spans="1:21" ht="17.25" customHeight="1">
      <c r="B8" s="452" t="s">
        <v>132</v>
      </c>
      <c r="C8" s="637">
        <f>+'prva stran'!B12</f>
        <v>0</v>
      </c>
      <c r="D8" s="638"/>
      <c r="E8" s="638"/>
      <c r="F8" s="638"/>
      <c r="G8" s="638"/>
      <c r="H8" s="638"/>
      <c r="I8" s="638"/>
      <c r="J8" s="638"/>
    </row>
    <row r="9" spans="1:21" ht="17.25" customHeight="1">
      <c r="A9" s="453"/>
      <c r="B9" s="454" t="s">
        <v>134</v>
      </c>
      <c r="C9" s="639">
        <f>+'prva stran'!B13</f>
        <v>0</v>
      </c>
      <c r="D9" s="638"/>
      <c r="E9" s="638"/>
      <c r="F9" s="638"/>
      <c r="G9" s="638"/>
      <c r="H9" s="638"/>
      <c r="I9" s="638"/>
      <c r="J9" s="638"/>
      <c r="K9" s="455"/>
      <c r="L9" s="455"/>
      <c r="M9" s="455"/>
      <c r="N9" s="455"/>
      <c r="O9" s="455"/>
      <c r="P9" s="455"/>
      <c r="Q9" s="455"/>
      <c r="R9" s="455"/>
      <c r="S9" s="455"/>
      <c r="T9" s="453"/>
    </row>
    <row r="11" spans="1:21">
      <c r="B11" s="456" t="s">
        <v>98</v>
      </c>
      <c r="C11" s="107"/>
      <c r="D11" s="107"/>
    </row>
    <row r="12" spans="1:21" ht="21" customHeight="1">
      <c r="B12" s="120" t="str">
        <f>+'Ponudbeni pred_rekapitulacija'!A34</f>
        <v>21. sklop:</v>
      </c>
      <c r="C12" s="120"/>
    </row>
    <row r="13" spans="1:21" ht="21" customHeight="1">
      <c r="B13" s="630" t="str">
        <f>+'Ponudbeni pred_rekapitulacija'!B34</f>
        <v>ZAMRZNJENI PROIZVODI</v>
      </c>
      <c r="C13" s="630"/>
      <c r="D13" s="630"/>
      <c r="E13" s="630"/>
      <c r="F13" s="630"/>
      <c r="G13" s="630"/>
      <c r="H13" s="630"/>
      <c r="I13" s="630"/>
      <c r="J13" s="630"/>
      <c r="K13" s="630"/>
    </row>
    <row r="14" spans="1:21" s="30" customFormat="1" ht="12" customHeight="1">
      <c r="A14" s="457">
        <v>1</v>
      </c>
      <c r="B14" s="457">
        <v>2</v>
      </c>
      <c r="C14" s="457" t="s">
        <v>156</v>
      </c>
      <c r="D14" s="457" t="s">
        <v>157</v>
      </c>
      <c r="E14" s="457" t="s">
        <v>226</v>
      </c>
      <c r="F14" s="457">
        <v>3</v>
      </c>
      <c r="G14" s="457">
        <v>4</v>
      </c>
      <c r="H14" s="458" t="s">
        <v>97</v>
      </c>
      <c r="I14" s="458" t="s">
        <v>172</v>
      </c>
      <c r="J14" s="459">
        <v>5</v>
      </c>
      <c r="K14" s="459">
        <v>6</v>
      </c>
      <c r="L14" s="459" t="s">
        <v>65</v>
      </c>
      <c r="M14" s="459" t="s">
        <v>221</v>
      </c>
      <c r="N14" s="459">
        <v>7</v>
      </c>
      <c r="O14" s="459" t="s">
        <v>222</v>
      </c>
      <c r="P14" s="459">
        <v>8</v>
      </c>
      <c r="Q14" s="460" t="s">
        <v>223</v>
      </c>
      <c r="R14" s="460">
        <v>9</v>
      </c>
      <c r="S14" s="460">
        <v>10</v>
      </c>
      <c r="T14" s="460">
        <v>11</v>
      </c>
      <c r="U14" s="459">
        <v>12</v>
      </c>
    </row>
    <row r="15" spans="1:21" s="62" customFormat="1" ht="71.400000000000006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18" customFormat="1">
      <c r="A16" s="461" t="s">
        <v>2</v>
      </c>
      <c r="B16" s="462" t="s">
        <v>847</v>
      </c>
      <c r="C16" s="463" t="s">
        <v>848</v>
      </c>
      <c r="D16" s="463" t="s">
        <v>158</v>
      </c>
      <c r="E16" s="464"/>
      <c r="F16" s="532">
        <v>150</v>
      </c>
      <c r="G16" s="477" t="s">
        <v>276</v>
      </c>
      <c r="H16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16" s="488" t="str">
        <f>IF(Sklop21[[#This Row],[ZAHTEVANA SHEMA KAKOVOSTI]]&lt;&gt;"",Sklop21[[#This Row],[Preračunana masa/volumen/kos na enoto kg]],"")</f>
        <v/>
      </c>
      <c r="J16" s="533"/>
      <c r="K16" s="534"/>
      <c r="L16" s="534"/>
      <c r="M16" s="535"/>
      <c r="N16" s="536"/>
      <c r="O16" s="536"/>
      <c r="P16" s="537"/>
      <c r="Q16" s="536">
        <f>+Sklop21[[#This Row],[cena/enota brez DDV v EUR]]*Sklop21[[#This Row],[Stopnja DDV (%)]]</f>
        <v>0</v>
      </c>
      <c r="R16" s="536">
        <f>+Sklop21[[#This Row],[cena/enota brez DDV v EUR]]+Sklop21[[#This Row],[Davek (EUR)]]</f>
        <v>0</v>
      </c>
      <c r="S16" s="536">
        <f>+Sklop21[[#This Row],[cena/enota brez DDV v EUR]]*Sklop21[[#This Row],[Okvirna količina]]</f>
        <v>0</v>
      </c>
      <c r="T16" s="536">
        <f>+Sklop21[[#This Row],[Končna cena/enoto mere (EUR) z DDV]]*Sklop21[[#This Row],[Okvirna količina]]</f>
        <v>0</v>
      </c>
      <c r="U16" s="538"/>
    </row>
    <row r="17" spans="1:21" s="18" customFormat="1">
      <c r="A17" s="461" t="s">
        <v>4</v>
      </c>
      <c r="B17" s="462" t="s">
        <v>849</v>
      </c>
      <c r="C17" s="463" t="s">
        <v>848</v>
      </c>
      <c r="D17" s="463" t="s">
        <v>158</v>
      </c>
      <c r="E17" s="464"/>
      <c r="F17" s="465">
        <v>50</v>
      </c>
      <c r="G17" s="477" t="s">
        <v>276</v>
      </c>
      <c r="H17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7" s="465" t="str">
        <f>IF(Sklop21[[#This Row],[ZAHTEVANA SHEMA KAKOVOSTI]]&lt;&gt;"",Sklop21[[#This Row],[Preračunana masa/volumen/kos na enoto kg]],"")</f>
        <v/>
      </c>
      <c r="J17" s="539"/>
      <c r="K17" s="540"/>
      <c r="L17" s="540"/>
      <c r="M17" s="470"/>
      <c r="N17" s="473"/>
      <c r="O17" s="473"/>
      <c r="P17" s="472"/>
      <c r="Q17" s="473">
        <f>+Sklop21[[#This Row],[cena/enota brez DDV v EUR]]*Sklop21[[#This Row],[Stopnja DDV (%)]]</f>
        <v>0</v>
      </c>
      <c r="R17" s="473">
        <f>+Sklop21[[#This Row],[cena/enota brez DDV v EUR]]+Sklop21[[#This Row],[Davek (EUR)]]</f>
        <v>0</v>
      </c>
      <c r="S17" s="473">
        <f>+Sklop21[[#This Row],[cena/enota brez DDV v EUR]]*Sklop21[[#This Row],[Okvirna količina]]</f>
        <v>0</v>
      </c>
      <c r="T17" s="474">
        <f>+Sklop21[[#This Row],[Končna cena/enoto mere (EUR) z DDV]]*Sklop21[[#This Row],[Okvirna količina]]</f>
        <v>0</v>
      </c>
      <c r="U17" s="541"/>
    </row>
    <row r="18" spans="1:21" s="18" customFormat="1">
      <c r="A18" s="461" t="s">
        <v>5</v>
      </c>
      <c r="B18" s="462" t="s">
        <v>850</v>
      </c>
      <c r="C18" s="463" t="s">
        <v>848</v>
      </c>
      <c r="D18" s="463" t="s">
        <v>158</v>
      </c>
      <c r="E18" s="464"/>
      <c r="F18" s="465">
        <v>700</v>
      </c>
      <c r="G18" s="477" t="s">
        <v>276</v>
      </c>
      <c r="H18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18" s="465" t="str">
        <f>IF(Sklop21[[#This Row],[ZAHTEVANA SHEMA KAKOVOSTI]]&lt;&gt;"",Sklop21[[#This Row],[Preračunana masa/volumen/kos na enoto kg]],"")</f>
        <v/>
      </c>
      <c r="J18" s="539"/>
      <c r="K18" s="540"/>
      <c r="L18" s="540"/>
      <c r="M18" s="470"/>
      <c r="N18" s="473"/>
      <c r="O18" s="473"/>
      <c r="P18" s="472"/>
      <c r="Q18" s="473">
        <f>+Sklop21[[#This Row],[cena/enota brez DDV v EUR]]*Sklop21[[#This Row],[Stopnja DDV (%)]]</f>
        <v>0</v>
      </c>
      <c r="R18" s="473">
        <f>+Sklop21[[#This Row],[cena/enota brez DDV v EUR]]+Sklop21[[#This Row],[Davek (EUR)]]</f>
        <v>0</v>
      </c>
      <c r="S18" s="473">
        <f>+Sklop21[[#This Row],[cena/enota brez DDV v EUR]]*Sklop21[[#This Row],[Okvirna količina]]</f>
        <v>0</v>
      </c>
      <c r="T18" s="474">
        <f>+Sklop21[[#This Row],[Končna cena/enoto mere (EUR) z DDV]]*Sklop21[[#This Row],[Okvirna količina]]</f>
        <v>0</v>
      </c>
      <c r="U18" s="541"/>
    </row>
    <row r="19" spans="1:21" s="18" customFormat="1">
      <c r="A19" s="461" t="s">
        <v>6</v>
      </c>
      <c r="B19" s="462" t="s">
        <v>1379</v>
      </c>
      <c r="C19" s="463" t="s">
        <v>848</v>
      </c>
      <c r="D19" s="463" t="s">
        <v>158</v>
      </c>
      <c r="E19" s="464"/>
      <c r="F19" s="465">
        <v>50</v>
      </c>
      <c r="G19" s="477" t="s">
        <v>276</v>
      </c>
      <c r="H19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465" t="str">
        <f>IF(Sklop21[[#This Row],[ZAHTEVANA SHEMA KAKOVOSTI]]&lt;&gt;"",Sklop21[[#This Row],[Preračunana masa/volumen/kos na enoto kg]],"")</f>
        <v/>
      </c>
      <c r="J19" s="539"/>
      <c r="K19" s="540"/>
      <c r="L19" s="540"/>
      <c r="M19" s="470"/>
      <c r="N19" s="473"/>
      <c r="O19" s="473"/>
      <c r="P19" s="472"/>
      <c r="Q19" s="473">
        <f>+Sklop21[[#This Row],[cena/enota brez DDV v EUR]]*Sklop21[[#This Row],[Stopnja DDV (%)]]</f>
        <v>0</v>
      </c>
      <c r="R19" s="473">
        <f>+Sklop21[[#This Row],[cena/enota brez DDV v EUR]]+Sklop21[[#This Row],[Davek (EUR)]]</f>
        <v>0</v>
      </c>
      <c r="S19" s="473">
        <f>+Sklop21[[#This Row],[cena/enota brez DDV v EUR]]*Sklop21[[#This Row],[Okvirna količina]]</f>
        <v>0</v>
      </c>
      <c r="T19" s="474">
        <f>+Sklop21[[#This Row],[Končna cena/enoto mere (EUR) z DDV]]*Sklop21[[#This Row],[Okvirna količina]]</f>
        <v>0</v>
      </c>
      <c r="U19" s="541"/>
    </row>
    <row r="20" spans="1:21" s="18" customFormat="1">
      <c r="A20" s="461" t="s">
        <v>7</v>
      </c>
      <c r="B20" s="462" t="s">
        <v>1380</v>
      </c>
      <c r="C20" s="463" t="s">
        <v>848</v>
      </c>
      <c r="D20" s="463" t="s">
        <v>158</v>
      </c>
      <c r="E20" s="464"/>
      <c r="F20" s="465">
        <v>500</v>
      </c>
      <c r="G20" s="477" t="s">
        <v>276</v>
      </c>
      <c r="H20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20" s="465" t="str">
        <f>IF(Sklop21[[#This Row],[ZAHTEVANA SHEMA KAKOVOSTI]]&lt;&gt;"",Sklop21[[#This Row],[Preračunana masa/volumen/kos na enoto kg]],"")</f>
        <v/>
      </c>
      <c r="J20" s="539"/>
      <c r="K20" s="540"/>
      <c r="L20" s="540"/>
      <c r="M20" s="470"/>
      <c r="N20" s="473"/>
      <c r="O20" s="473"/>
      <c r="P20" s="472"/>
      <c r="Q20" s="473">
        <f>+Sklop21[[#This Row],[cena/enota brez DDV v EUR]]*Sklop21[[#This Row],[Stopnja DDV (%)]]</f>
        <v>0</v>
      </c>
      <c r="R20" s="473">
        <f>+Sklop21[[#This Row],[cena/enota brez DDV v EUR]]+Sklop21[[#This Row],[Davek (EUR)]]</f>
        <v>0</v>
      </c>
      <c r="S20" s="473">
        <f>+Sklop21[[#This Row],[cena/enota brez DDV v EUR]]*Sklop21[[#This Row],[Okvirna količina]]</f>
        <v>0</v>
      </c>
      <c r="T20" s="474">
        <f>+Sklop21[[#This Row],[Končna cena/enoto mere (EUR) z DDV]]*Sklop21[[#This Row],[Okvirna količina]]</f>
        <v>0</v>
      </c>
      <c r="U20" s="541"/>
    </row>
    <row r="21" spans="1:21" s="18" customFormat="1">
      <c r="A21" s="461" t="s">
        <v>8</v>
      </c>
      <c r="B21" s="462" t="s">
        <v>851</v>
      </c>
      <c r="C21" s="463" t="s">
        <v>848</v>
      </c>
      <c r="D21" s="463" t="s">
        <v>158</v>
      </c>
      <c r="E21" s="464"/>
      <c r="F21" s="465">
        <v>50</v>
      </c>
      <c r="G21" s="477" t="s">
        <v>276</v>
      </c>
      <c r="H21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1" s="465" t="str">
        <f>IF(Sklop21[[#This Row],[ZAHTEVANA SHEMA KAKOVOSTI]]&lt;&gt;"",Sklop21[[#This Row],[Preračunana masa/volumen/kos na enoto kg]],"")</f>
        <v/>
      </c>
      <c r="J21" s="539"/>
      <c r="K21" s="540"/>
      <c r="L21" s="540"/>
      <c r="M21" s="470"/>
      <c r="N21" s="473"/>
      <c r="O21" s="473"/>
      <c r="P21" s="472"/>
      <c r="Q21" s="473">
        <f>+Sklop21[[#This Row],[cena/enota brez DDV v EUR]]*Sklop21[[#This Row],[Stopnja DDV (%)]]</f>
        <v>0</v>
      </c>
      <c r="R21" s="473">
        <f>+Sklop21[[#This Row],[cena/enota brez DDV v EUR]]+Sklop21[[#This Row],[Davek (EUR)]]</f>
        <v>0</v>
      </c>
      <c r="S21" s="473">
        <f>+Sklop21[[#This Row],[cena/enota brez DDV v EUR]]*Sklop21[[#This Row],[Okvirna količina]]</f>
        <v>0</v>
      </c>
      <c r="T21" s="474">
        <f>+Sklop21[[#This Row],[Končna cena/enoto mere (EUR) z DDV]]*Sklop21[[#This Row],[Okvirna količina]]</f>
        <v>0</v>
      </c>
      <c r="U21" s="541"/>
    </row>
    <row r="22" spans="1:21" s="18" customFormat="1" ht="27.6">
      <c r="A22" s="461" t="s">
        <v>9</v>
      </c>
      <c r="B22" s="462" t="s">
        <v>1381</v>
      </c>
      <c r="C22" s="463" t="s">
        <v>664</v>
      </c>
      <c r="D22" s="463" t="s">
        <v>158</v>
      </c>
      <c r="E22" s="464"/>
      <c r="F22" s="465">
        <v>150</v>
      </c>
      <c r="G22" s="477" t="s">
        <v>276</v>
      </c>
      <c r="H22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2" s="465" t="str">
        <f>IF(Sklop21[[#This Row],[ZAHTEVANA SHEMA KAKOVOSTI]]&lt;&gt;"",Sklop21[[#This Row],[Preračunana masa/volumen/kos na enoto kg]],"")</f>
        <v/>
      </c>
      <c r="J22" s="539"/>
      <c r="K22" s="540"/>
      <c r="L22" s="540"/>
      <c r="M22" s="470"/>
      <c r="N22" s="473"/>
      <c r="O22" s="473"/>
      <c r="P22" s="472"/>
      <c r="Q22" s="473">
        <f>+Sklop21[[#This Row],[cena/enota brez DDV v EUR]]*Sklop21[[#This Row],[Stopnja DDV (%)]]</f>
        <v>0</v>
      </c>
      <c r="R22" s="473">
        <f>+Sklop21[[#This Row],[cena/enota brez DDV v EUR]]+Sklop21[[#This Row],[Davek (EUR)]]</f>
        <v>0</v>
      </c>
      <c r="S22" s="473">
        <f>+Sklop21[[#This Row],[cena/enota brez DDV v EUR]]*Sklop21[[#This Row],[Okvirna količina]]</f>
        <v>0</v>
      </c>
      <c r="T22" s="474">
        <f>+Sklop21[[#This Row],[Končna cena/enoto mere (EUR) z DDV]]*Sklop21[[#This Row],[Okvirna količina]]</f>
        <v>0</v>
      </c>
      <c r="U22" s="541"/>
    </row>
    <row r="23" spans="1:21" s="18" customFormat="1" ht="27.6">
      <c r="A23" s="461" t="s">
        <v>10</v>
      </c>
      <c r="B23" s="462" t="s">
        <v>1382</v>
      </c>
      <c r="C23" s="463" t="s">
        <v>664</v>
      </c>
      <c r="D23" s="463" t="s">
        <v>158</v>
      </c>
      <c r="E23" s="464"/>
      <c r="F23" s="465">
        <v>700</v>
      </c>
      <c r="G23" s="477" t="s">
        <v>276</v>
      </c>
      <c r="H23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700</v>
      </c>
      <c r="I23" s="465" t="str">
        <f>IF(Sklop21[[#This Row],[ZAHTEVANA SHEMA KAKOVOSTI]]&lt;&gt;"",Sklop21[[#This Row],[Preračunana masa/volumen/kos na enoto kg]],"")</f>
        <v/>
      </c>
      <c r="J23" s="539"/>
      <c r="K23" s="540"/>
      <c r="L23" s="540"/>
      <c r="M23" s="470"/>
      <c r="N23" s="473"/>
      <c r="O23" s="473"/>
      <c r="P23" s="472"/>
      <c r="Q23" s="473">
        <f>+Sklop21[[#This Row],[cena/enota brez DDV v EUR]]*Sklop21[[#This Row],[Stopnja DDV (%)]]</f>
        <v>0</v>
      </c>
      <c r="R23" s="473">
        <f>+Sklop21[[#This Row],[cena/enota brez DDV v EUR]]+Sklop21[[#This Row],[Davek (EUR)]]</f>
        <v>0</v>
      </c>
      <c r="S23" s="473">
        <f>+Sklop21[[#This Row],[cena/enota brez DDV v EUR]]*Sklop21[[#This Row],[Okvirna količina]]</f>
        <v>0</v>
      </c>
      <c r="T23" s="474">
        <f>+Sklop21[[#This Row],[Končna cena/enoto mere (EUR) z DDV]]*Sklop21[[#This Row],[Okvirna količina]]</f>
        <v>0</v>
      </c>
      <c r="U23" s="541"/>
    </row>
    <row r="24" spans="1:21" s="18" customFormat="1" ht="27.6">
      <c r="A24" s="461" t="s">
        <v>11</v>
      </c>
      <c r="B24" s="462" t="s">
        <v>1383</v>
      </c>
      <c r="C24" s="463" t="s">
        <v>664</v>
      </c>
      <c r="D24" s="463" t="s">
        <v>158</v>
      </c>
      <c r="E24" s="464"/>
      <c r="F24" s="465">
        <v>200</v>
      </c>
      <c r="G24" s="477" t="s">
        <v>276</v>
      </c>
      <c r="H24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4" s="465" t="str">
        <f>IF(Sklop21[[#This Row],[ZAHTEVANA SHEMA KAKOVOSTI]]&lt;&gt;"",Sklop21[[#This Row],[Preračunana masa/volumen/kos na enoto kg]],"")</f>
        <v/>
      </c>
      <c r="J24" s="539"/>
      <c r="K24" s="540"/>
      <c r="L24" s="540"/>
      <c r="M24" s="470"/>
      <c r="N24" s="473"/>
      <c r="O24" s="473"/>
      <c r="P24" s="472"/>
      <c r="Q24" s="473">
        <f>+Sklop21[[#This Row],[cena/enota brez DDV v EUR]]*Sklop21[[#This Row],[Stopnja DDV (%)]]</f>
        <v>0</v>
      </c>
      <c r="R24" s="473">
        <f>+Sklop21[[#This Row],[cena/enota brez DDV v EUR]]+Sklop21[[#This Row],[Davek (EUR)]]</f>
        <v>0</v>
      </c>
      <c r="S24" s="473">
        <f>+Sklop21[[#This Row],[cena/enota brez DDV v EUR]]*Sklop21[[#This Row],[Okvirna količina]]</f>
        <v>0</v>
      </c>
      <c r="T24" s="474">
        <f>+Sklop21[[#This Row],[Končna cena/enoto mere (EUR) z DDV]]*Sklop21[[#This Row],[Okvirna količina]]</f>
        <v>0</v>
      </c>
      <c r="U24" s="541"/>
    </row>
    <row r="25" spans="1:21" s="18" customFormat="1">
      <c r="A25" s="461" t="s">
        <v>12</v>
      </c>
      <c r="B25" s="462" t="s">
        <v>852</v>
      </c>
      <c r="C25" s="463" t="s">
        <v>161</v>
      </c>
      <c r="D25" s="463" t="s">
        <v>1</v>
      </c>
      <c r="E25" s="464"/>
      <c r="F25" s="465">
        <v>50</v>
      </c>
      <c r="G25" s="477" t="s">
        <v>276</v>
      </c>
      <c r="H25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5" s="465" t="str">
        <f>IF(Sklop21[[#This Row],[ZAHTEVANA SHEMA KAKOVOSTI]]&lt;&gt;"",Sklop21[[#This Row],[Preračunana masa/volumen/kos na enoto kg]],"")</f>
        <v/>
      </c>
      <c r="J25" s="539"/>
      <c r="K25" s="540"/>
      <c r="L25" s="540"/>
      <c r="M25" s="470"/>
      <c r="N25" s="473"/>
      <c r="O25" s="473"/>
      <c r="P25" s="472"/>
      <c r="Q25" s="473">
        <f>+Sklop21[[#This Row],[cena/enota brez DDV v EUR]]*Sklop21[[#This Row],[Stopnja DDV (%)]]</f>
        <v>0</v>
      </c>
      <c r="R25" s="473">
        <f>+Sklop21[[#This Row],[cena/enota brez DDV v EUR]]+Sklop21[[#This Row],[Davek (EUR)]]</f>
        <v>0</v>
      </c>
      <c r="S25" s="473">
        <f>+Sklop21[[#This Row],[cena/enota brez DDV v EUR]]*Sklop21[[#This Row],[Okvirna količina]]</f>
        <v>0</v>
      </c>
      <c r="T25" s="474">
        <f>+Sklop21[[#This Row],[Končna cena/enoto mere (EUR) z DDV]]*Sklop21[[#This Row],[Okvirna količina]]</f>
        <v>0</v>
      </c>
      <c r="U25" s="541"/>
    </row>
    <row r="26" spans="1:21" s="18" customFormat="1">
      <c r="A26" s="461" t="s">
        <v>13</v>
      </c>
      <c r="B26" s="462" t="s">
        <v>853</v>
      </c>
      <c r="C26" s="463" t="s">
        <v>161</v>
      </c>
      <c r="D26" s="463" t="s">
        <v>1</v>
      </c>
      <c r="E26" s="464"/>
      <c r="F26" s="465">
        <v>1100</v>
      </c>
      <c r="G26" s="477" t="s">
        <v>276</v>
      </c>
      <c r="H26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1100</v>
      </c>
      <c r="I26" s="465" t="str">
        <f>IF(Sklop21[[#This Row],[ZAHTEVANA SHEMA KAKOVOSTI]]&lt;&gt;"",Sklop21[[#This Row],[Preračunana masa/volumen/kos na enoto kg]],"")</f>
        <v/>
      </c>
      <c r="J26" s="539"/>
      <c r="K26" s="540"/>
      <c r="L26" s="540"/>
      <c r="M26" s="470"/>
      <c r="N26" s="473"/>
      <c r="O26" s="473"/>
      <c r="P26" s="472"/>
      <c r="Q26" s="473">
        <f>+Sklop21[[#This Row],[cena/enota brez DDV v EUR]]*Sklop21[[#This Row],[Stopnja DDV (%)]]</f>
        <v>0</v>
      </c>
      <c r="R26" s="473">
        <f>+Sklop21[[#This Row],[cena/enota brez DDV v EUR]]+Sklop21[[#This Row],[Davek (EUR)]]</f>
        <v>0</v>
      </c>
      <c r="S26" s="473">
        <f>+Sklop21[[#This Row],[cena/enota brez DDV v EUR]]*Sklop21[[#This Row],[Okvirna količina]]</f>
        <v>0</v>
      </c>
      <c r="T26" s="474">
        <f>+Sklop21[[#This Row],[Končna cena/enoto mere (EUR) z DDV]]*Sklop21[[#This Row],[Okvirna količina]]</f>
        <v>0</v>
      </c>
      <c r="U26" s="541"/>
    </row>
    <row r="27" spans="1:21" s="18" customFormat="1">
      <c r="A27" s="461" t="s">
        <v>14</v>
      </c>
      <c r="B27" s="462" t="s">
        <v>854</v>
      </c>
      <c r="C27" s="463" t="s">
        <v>161</v>
      </c>
      <c r="D27" s="463" t="s">
        <v>1</v>
      </c>
      <c r="E27" s="464"/>
      <c r="F27" s="465">
        <v>300</v>
      </c>
      <c r="G27" s="477" t="s">
        <v>276</v>
      </c>
      <c r="H27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7" s="465" t="str">
        <f>IF(Sklop21[[#This Row],[ZAHTEVANA SHEMA KAKOVOSTI]]&lt;&gt;"",Sklop21[[#This Row],[Preračunana masa/volumen/kos na enoto kg]],"")</f>
        <v/>
      </c>
      <c r="J27" s="539"/>
      <c r="K27" s="540"/>
      <c r="L27" s="540"/>
      <c r="M27" s="470"/>
      <c r="N27" s="473"/>
      <c r="O27" s="473"/>
      <c r="P27" s="472"/>
      <c r="Q27" s="473">
        <f>+Sklop21[[#This Row],[cena/enota brez DDV v EUR]]*Sklop21[[#This Row],[Stopnja DDV (%)]]</f>
        <v>0</v>
      </c>
      <c r="R27" s="473">
        <f>+Sklop21[[#This Row],[cena/enota brez DDV v EUR]]+Sklop21[[#This Row],[Davek (EUR)]]</f>
        <v>0</v>
      </c>
      <c r="S27" s="473">
        <f>+Sklop21[[#This Row],[cena/enota brez DDV v EUR]]*Sklop21[[#This Row],[Okvirna količina]]</f>
        <v>0</v>
      </c>
      <c r="T27" s="474">
        <f>+Sklop21[[#This Row],[Končna cena/enoto mere (EUR) z DDV]]*Sklop21[[#This Row],[Okvirna količina]]</f>
        <v>0</v>
      </c>
      <c r="U27" s="541"/>
    </row>
    <row r="28" spans="1:21" s="18" customFormat="1">
      <c r="A28" s="461" t="s">
        <v>15</v>
      </c>
      <c r="B28" s="462" t="s">
        <v>855</v>
      </c>
      <c r="C28" s="463" t="s">
        <v>161</v>
      </c>
      <c r="D28" s="463" t="s">
        <v>1</v>
      </c>
      <c r="E28" s="464"/>
      <c r="F28" s="465">
        <v>230</v>
      </c>
      <c r="G28" s="477" t="s">
        <v>276</v>
      </c>
      <c r="H28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28" s="465" t="str">
        <f>IF(Sklop21[[#This Row],[ZAHTEVANA SHEMA KAKOVOSTI]]&lt;&gt;"",Sklop21[[#This Row],[Preračunana masa/volumen/kos na enoto kg]],"")</f>
        <v/>
      </c>
      <c r="J28" s="539"/>
      <c r="K28" s="540"/>
      <c r="L28" s="540"/>
      <c r="M28" s="470"/>
      <c r="N28" s="473"/>
      <c r="O28" s="473"/>
      <c r="P28" s="472"/>
      <c r="Q28" s="473">
        <f>+Sklop21[[#This Row],[cena/enota brez DDV v EUR]]*Sklop21[[#This Row],[Stopnja DDV (%)]]</f>
        <v>0</v>
      </c>
      <c r="R28" s="473">
        <f>+Sklop21[[#This Row],[cena/enota brez DDV v EUR]]+Sklop21[[#This Row],[Davek (EUR)]]</f>
        <v>0</v>
      </c>
      <c r="S28" s="473">
        <f>+Sklop21[[#This Row],[cena/enota brez DDV v EUR]]*Sklop21[[#This Row],[Okvirna količina]]</f>
        <v>0</v>
      </c>
      <c r="T28" s="474">
        <f>+Sklop21[[#This Row],[Končna cena/enoto mere (EUR) z DDV]]*Sklop21[[#This Row],[Okvirna količina]]</f>
        <v>0</v>
      </c>
      <c r="U28" s="541"/>
    </row>
    <row r="29" spans="1:21" s="18" customFormat="1">
      <c r="A29" s="461" t="s">
        <v>16</v>
      </c>
      <c r="B29" s="462" t="s">
        <v>856</v>
      </c>
      <c r="C29" s="463" t="s">
        <v>161</v>
      </c>
      <c r="D29" s="463" t="s">
        <v>1</v>
      </c>
      <c r="E29" s="464"/>
      <c r="F29" s="465">
        <v>230</v>
      </c>
      <c r="G29" s="477" t="s">
        <v>276</v>
      </c>
      <c r="H29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230</v>
      </c>
      <c r="I29" s="465" t="str">
        <f>IF(Sklop21[[#This Row],[ZAHTEVANA SHEMA KAKOVOSTI]]&lt;&gt;"",Sklop21[[#This Row],[Preračunana masa/volumen/kos na enoto kg]],"")</f>
        <v/>
      </c>
      <c r="J29" s="539"/>
      <c r="K29" s="540"/>
      <c r="L29" s="540"/>
      <c r="M29" s="470"/>
      <c r="N29" s="473"/>
      <c r="O29" s="473"/>
      <c r="P29" s="472"/>
      <c r="Q29" s="473">
        <f>+Sklop21[[#This Row],[cena/enota brez DDV v EUR]]*Sklop21[[#This Row],[Stopnja DDV (%)]]</f>
        <v>0</v>
      </c>
      <c r="R29" s="473">
        <f>+Sklop21[[#This Row],[cena/enota brez DDV v EUR]]+Sklop21[[#This Row],[Davek (EUR)]]</f>
        <v>0</v>
      </c>
      <c r="S29" s="473">
        <f>+Sklop21[[#This Row],[cena/enota brez DDV v EUR]]*Sklop21[[#This Row],[Okvirna količina]]</f>
        <v>0</v>
      </c>
      <c r="T29" s="474">
        <f>+Sklop21[[#This Row],[Končna cena/enoto mere (EUR) z DDV]]*Sklop21[[#This Row],[Okvirna količina]]</f>
        <v>0</v>
      </c>
      <c r="U29" s="541"/>
    </row>
    <row r="30" spans="1:21" s="18" customFormat="1">
      <c r="A30" s="461" t="s">
        <v>17</v>
      </c>
      <c r="B30" s="462" t="s">
        <v>857</v>
      </c>
      <c r="C30" s="463" t="s">
        <v>858</v>
      </c>
      <c r="D30" s="463" t="s">
        <v>1</v>
      </c>
      <c r="E30" s="464"/>
      <c r="F30" s="465">
        <v>100</v>
      </c>
      <c r="G30" s="477" t="s">
        <v>276</v>
      </c>
      <c r="H30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0" s="465" t="str">
        <f>IF(Sklop21[[#This Row],[ZAHTEVANA SHEMA KAKOVOSTI]]&lt;&gt;"",Sklop21[[#This Row],[Preračunana masa/volumen/kos na enoto kg]],"")</f>
        <v/>
      </c>
      <c r="J30" s="539"/>
      <c r="K30" s="540"/>
      <c r="L30" s="540"/>
      <c r="M30" s="470"/>
      <c r="N30" s="473"/>
      <c r="O30" s="473"/>
      <c r="P30" s="472"/>
      <c r="Q30" s="473">
        <f>+Sklop21[[#This Row],[cena/enota brez DDV v EUR]]*Sklop21[[#This Row],[Stopnja DDV (%)]]</f>
        <v>0</v>
      </c>
      <c r="R30" s="473">
        <f>+Sklop21[[#This Row],[cena/enota brez DDV v EUR]]+Sklop21[[#This Row],[Davek (EUR)]]</f>
        <v>0</v>
      </c>
      <c r="S30" s="473">
        <f>+Sklop21[[#This Row],[cena/enota brez DDV v EUR]]*Sklop21[[#This Row],[Okvirna količina]]</f>
        <v>0</v>
      </c>
      <c r="T30" s="474">
        <f>+Sklop21[[#This Row],[Končna cena/enoto mere (EUR) z DDV]]*Sklop21[[#This Row],[Okvirna količina]]</f>
        <v>0</v>
      </c>
      <c r="U30" s="541"/>
    </row>
    <row r="31" spans="1:21" s="18" customFormat="1" ht="27.6">
      <c r="A31" s="461" t="s">
        <v>18</v>
      </c>
      <c r="B31" s="462" t="s">
        <v>1384</v>
      </c>
      <c r="C31" s="463" t="s">
        <v>859</v>
      </c>
      <c r="D31" s="463" t="s">
        <v>158</v>
      </c>
      <c r="E31" s="464"/>
      <c r="F31" s="465">
        <v>50</v>
      </c>
      <c r="G31" s="477" t="s">
        <v>276</v>
      </c>
      <c r="H31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465" t="str">
        <f>IF(Sklop21[[#This Row],[ZAHTEVANA SHEMA KAKOVOSTI]]&lt;&gt;"",Sklop21[[#This Row],[Preračunana masa/volumen/kos na enoto kg]],"")</f>
        <v/>
      </c>
      <c r="J31" s="539"/>
      <c r="K31" s="540"/>
      <c r="L31" s="540"/>
      <c r="M31" s="470"/>
      <c r="N31" s="473"/>
      <c r="O31" s="473"/>
      <c r="P31" s="472"/>
      <c r="Q31" s="473">
        <f>+Sklop21[[#This Row],[cena/enota brez DDV v EUR]]*Sklop21[[#This Row],[Stopnja DDV (%)]]</f>
        <v>0</v>
      </c>
      <c r="R31" s="473">
        <f>+Sklop21[[#This Row],[cena/enota brez DDV v EUR]]+Sklop21[[#This Row],[Davek (EUR)]]</f>
        <v>0</v>
      </c>
      <c r="S31" s="473">
        <f>+Sklop21[[#This Row],[cena/enota brez DDV v EUR]]*Sklop21[[#This Row],[Okvirna količina]]</f>
        <v>0</v>
      </c>
      <c r="T31" s="474">
        <f>+Sklop21[[#This Row],[Končna cena/enoto mere (EUR) z DDV]]*Sklop21[[#This Row],[Okvirna količina]]</f>
        <v>0</v>
      </c>
      <c r="U31" s="541"/>
    </row>
    <row r="32" spans="1:21" s="18" customFormat="1">
      <c r="A32" s="461" t="s">
        <v>19</v>
      </c>
      <c r="B32" s="462" t="s">
        <v>1280</v>
      </c>
      <c r="C32" s="463" t="s">
        <v>860</v>
      </c>
      <c r="D32" s="463" t="s">
        <v>158</v>
      </c>
      <c r="E32" s="464"/>
      <c r="F32" s="465">
        <v>30</v>
      </c>
      <c r="G32" s="477" t="s">
        <v>276</v>
      </c>
      <c r="H32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2" s="465" t="str">
        <f>IF(Sklop21[[#This Row],[ZAHTEVANA SHEMA KAKOVOSTI]]&lt;&gt;"",Sklop21[[#This Row],[Preračunana masa/volumen/kos na enoto kg]],"")</f>
        <v/>
      </c>
      <c r="J32" s="539"/>
      <c r="K32" s="540"/>
      <c r="L32" s="540"/>
      <c r="M32" s="470"/>
      <c r="N32" s="473"/>
      <c r="O32" s="473"/>
      <c r="P32" s="472"/>
      <c r="Q32" s="473">
        <f>+Sklop21[[#This Row],[cena/enota brez DDV v EUR]]*Sklop21[[#This Row],[Stopnja DDV (%)]]</f>
        <v>0</v>
      </c>
      <c r="R32" s="473">
        <f>+Sklop21[[#This Row],[cena/enota brez DDV v EUR]]+Sklop21[[#This Row],[Davek (EUR)]]</f>
        <v>0</v>
      </c>
      <c r="S32" s="473">
        <f>+Sklop21[[#This Row],[cena/enota brez DDV v EUR]]*Sklop21[[#This Row],[Okvirna količina]]</f>
        <v>0</v>
      </c>
      <c r="T32" s="474">
        <f>+Sklop21[[#This Row],[Končna cena/enoto mere (EUR) z DDV]]*Sklop21[[#This Row],[Okvirna količina]]</f>
        <v>0</v>
      </c>
      <c r="U32" s="541"/>
    </row>
    <row r="33" spans="1:21" s="18" customFormat="1">
      <c r="A33" s="461" t="s">
        <v>20</v>
      </c>
      <c r="B33" s="462" t="s">
        <v>861</v>
      </c>
      <c r="C33" s="463" t="s">
        <v>860</v>
      </c>
      <c r="D33" s="463" t="s">
        <v>158</v>
      </c>
      <c r="E33" s="464"/>
      <c r="F33" s="465">
        <v>30</v>
      </c>
      <c r="G33" s="477" t="s">
        <v>276</v>
      </c>
      <c r="H33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3" s="465" t="str">
        <f>IF(Sklop21[[#This Row],[ZAHTEVANA SHEMA KAKOVOSTI]]&lt;&gt;"",Sklop21[[#This Row],[Preračunana masa/volumen/kos na enoto kg]],"")</f>
        <v/>
      </c>
      <c r="J33" s="539"/>
      <c r="K33" s="540"/>
      <c r="L33" s="540"/>
      <c r="M33" s="470"/>
      <c r="N33" s="473"/>
      <c r="O33" s="473"/>
      <c r="P33" s="472"/>
      <c r="Q33" s="473">
        <f>+Sklop21[[#This Row],[cena/enota brez DDV v EUR]]*Sklop21[[#This Row],[Stopnja DDV (%)]]</f>
        <v>0</v>
      </c>
      <c r="R33" s="473">
        <f>+Sklop21[[#This Row],[cena/enota brez DDV v EUR]]+Sklop21[[#This Row],[Davek (EUR)]]</f>
        <v>0</v>
      </c>
      <c r="S33" s="473">
        <f>+Sklop21[[#This Row],[cena/enota brez DDV v EUR]]*Sklop21[[#This Row],[Okvirna količina]]</f>
        <v>0</v>
      </c>
      <c r="T33" s="474">
        <f>+Sklop21[[#This Row],[Končna cena/enoto mere (EUR) z DDV]]*Sklop21[[#This Row],[Okvirna količina]]</f>
        <v>0</v>
      </c>
      <c r="U33" s="541"/>
    </row>
    <row r="34" spans="1:21" s="18" customFormat="1">
      <c r="A34" s="461" t="s">
        <v>21</v>
      </c>
      <c r="B34" s="462" t="s">
        <v>862</v>
      </c>
      <c r="C34" s="463" t="s">
        <v>860</v>
      </c>
      <c r="D34" s="463" t="s">
        <v>158</v>
      </c>
      <c r="E34" s="464"/>
      <c r="F34" s="465">
        <v>30</v>
      </c>
      <c r="G34" s="477" t="s">
        <v>276</v>
      </c>
      <c r="H34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4" s="465" t="str">
        <f>IF(Sklop21[[#This Row],[ZAHTEVANA SHEMA KAKOVOSTI]]&lt;&gt;"",Sklop21[[#This Row],[Preračunana masa/volumen/kos na enoto kg]],"")</f>
        <v/>
      </c>
      <c r="J34" s="539"/>
      <c r="K34" s="540"/>
      <c r="L34" s="540"/>
      <c r="M34" s="470"/>
      <c r="N34" s="473"/>
      <c r="O34" s="473"/>
      <c r="P34" s="472"/>
      <c r="Q34" s="473">
        <f>+Sklop21[[#This Row],[cena/enota brez DDV v EUR]]*Sklop21[[#This Row],[Stopnja DDV (%)]]</f>
        <v>0</v>
      </c>
      <c r="R34" s="473">
        <f>+Sklop21[[#This Row],[cena/enota brez DDV v EUR]]+Sklop21[[#This Row],[Davek (EUR)]]</f>
        <v>0</v>
      </c>
      <c r="S34" s="473">
        <f>+Sklop21[[#This Row],[cena/enota brez DDV v EUR]]*Sklop21[[#This Row],[Okvirna količina]]</f>
        <v>0</v>
      </c>
      <c r="T34" s="474">
        <f>+Sklop21[[#This Row],[Končna cena/enoto mere (EUR) z DDV]]*Sklop21[[#This Row],[Okvirna količina]]</f>
        <v>0</v>
      </c>
      <c r="U34" s="541"/>
    </row>
    <row r="35" spans="1:21" s="18" customFormat="1">
      <c r="A35" s="461" t="s">
        <v>22</v>
      </c>
      <c r="B35" s="462" t="s">
        <v>863</v>
      </c>
      <c r="C35" s="463" t="s">
        <v>859</v>
      </c>
      <c r="D35" s="463" t="s">
        <v>158</v>
      </c>
      <c r="E35" s="464"/>
      <c r="F35" s="465">
        <v>650</v>
      </c>
      <c r="G35" s="477" t="s">
        <v>276</v>
      </c>
      <c r="H35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650</v>
      </c>
      <c r="I35" s="465" t="str">
        <f>IF(Sklop21[[#This Row],[ZAHTEVANA SHEMA KAKOVOSTI]]&lt;&gt;"",Sklop21[[#This Row],[Preračunana masa/volumen/kos na enoto kg]],"")</f>
        <v/>
      </c>
      <c r="J35" s="539"/>
      <c r="K35" s="540"/>
      <c r="L35" s="540"/>
      <c r="M35" s="470"/>
      <c r="N35" s="473"/>
      <c r="O35" s="473"/>
      <c r="P35" s="472"/>
      <c r="Q35" s="473">
        <f>+Sklop21[[#This Row],[cena/enota brez DDV v EUR]]*Sklop21[[#This Row],[Stopnja DDV (%)]]</f>
        <v>0</v>
      </c>
      <c r="R35" s="473">
        <f>+Sklop21[[#This Row],[cena/enota brez DDV v EUR]]+Sklop21[[#This Row],[Davek (EUR)]]</f>
        <v>0</v>
      </c>
      <c r="S35" s="473">
        <f>+Sklop21[[#This Row],[cena/enota brez DDV v EUR]]*Sklop21[[#This Row],[Okvirna količina]]</f>
        <v>0</v>
      </c>
      <c r="T35" s="474">
        <f>+Sklop21[[#This Row],[Končna cena/enoto mere (EUR) z DDV]]*Sklop21[[#This Row],[Okvirna količina]]</f>
        <v>0</v>
      </c>
      <c r="U35" s="541"/>
    </row>
    <row r="36" spans="1:21" s="18" customFormat="1">
      <c r="A36" s="461" t="s">
        <v>23</v>
      </c>
      <c r="B36" s="462" t="s">
        <v>1282</v>
      </c>
      <c r="C36" s="463" t="s">
        <v>864</v>
      </c>
      <c r="D36" s="463" t="s">
        <v>158</v>
      </c>
      <c r="E36" s="464"/>
      <c r="F36" s="465">
        <v>30</v>
      </c>
      <c r="G36" s="477" t="s">
        <v>276</v>
      </c>
      <c r="H36" s="467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36" s="465" t="str">
        <f>IF(Sklop21[[#This Row],[ZAHTEVANA SHEMA KAKOVOSTI]]&lt;&gt;"",Sklop21[[#This Row],[Preračunana masa/volumen/kos na enoto kg]],"")</f>
        <v/>
      </c>
      <c r="J36" s="539"/>
      <c r="K36" s="540"/>
      <c r="L36" s="540"/>
      <c r="M36" s="470"/>
      <c r="N36" s="473"/>
      <c r="O36" s="473"/>
      <c r="P36" s="472"/>
      <c r="Q36" s="473">
        <f>+Sklop21[[#This Row],[cena/enota brez DDV v EUR]]*Sklop21[[#This Row],[Stopnja DDV (%)]]</f>
        <v>0</v>
      </c>
      <c r="R36" s="473">
        <f>+Sklop21[[#This Row],[cena/enota brez DDV v EUR]]+Sklop21[[#This Row],[Davek (EUR)]]</f>
        <v>0</v>
      </c>
      <c r="S36" s="473">
        <f>+Sklop21[[#This Row],[cena/enota brez DDV v EUR]]*Sklop21[[#This Row],[Okvirna količina]]</f>
        <v>0</v>
      </c>
      <c r="T36" s="474">
        <f>+Sklop21[[#This Row],[Končna cena/enoto mere (EUR) z DDV]]*Sklop21[[#This Row],[Okvirna količina]]</f>
        <v>0</v>
      </c>
      <c r="U36" s="541"/>
    </row>
    <row r="37" spans="1:21" s="18" customFormat="1" ht="27.6">
      <c r="A37" s="461" t="s">
        <v>24</v>
      </c>
      <c r="B37" s="462" t="s">
        <v>1385</v>
      </c>
      <c r="C37" s="463" t="s">
        <v>549</v>
      </c>
      <c r="D37" s="463" t="s">
        <v>158</v>
      </c>
      <c r="E37" s="464"/>
      <c r="F37" s="532">
        <v>5</v>
      </c>
      <c r="G37" s="477" t="s">
        <v>276</v>
      </c>
      <c r="H37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37" s="488" t="str">
        <f>IF(Sklop21[[#This Row],[ZAHTEVANA SHEMA KAKOVOSTI]]&lt;&gt;"",Sklop21[[#This Row],[Preračunana masa/volumen/kos na enoto kg]],"")</f>
        <v/>
      </c>
      <c r="J37" s="542"/>
      <c r="K37" s="543"/>
      <c r="L37" s="543"/>
      <c r="M37" s="544"/>
      <c r="N37" s="545"/>
      <c r="O37" s="545"/>
      <c r="P37" s="493"/>
      <c r="Q37" s="545">
        <f>+Sklop21[[#This Row],[cena/enota brez DDV v EUR]]*Sklop21[[#This Row],[Stopnja DDV (%)]]</f>
        <v>0</v>
      </c>
      <c r="R37" s="545">
        <f>+Sklop21[[#This Row],[cena/enota brez DDV v EUR]]+Sklop21[[#This Row],[Davek (EUR)]]</f>
        <v>0</v>
      </c>
      <c r="S37" s="545">
        <f>+Sklop21[[#This Row],[cena/enota brez DDV v EUR]]*Sklop21[[#This Row],[Okvirna količina]]</f>
        <v>0</v>
      </c>
      <c r="T37" s="545">
        <f>+Sklop21[[#This Row],[Končna cena/enoto mere (EUR) z DDV]]*Sklop21[[#This Row],[Okvirna količina]]</f>
        <v>0</v>
      </c>
      <c r="U37" s="546"/>
    </row>
    <row r="38" spans="1:21" s="18" customFormat="1">
      <c r="A38" s="461" t="s">
        <v>25</v>
      </c>
      <c r="B38" s="462" t="s">
        <v>865</v>
      </c>
      <c r="C38" s="463" t="s">
        <v>161</v>
      </c>
      <c r="D38" s="463" t="s">
        <v>1</v>
      </c>
      <c r="E38" s="464"/>
      <c r="F38" s="532">
        <v>100</v>
      </c>
      <c r="G38" s="477" t="s">
        <v>276</v>
      </c>
      <c r="H38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8" s="488" t="str">
        <f>IF(Sklop21[[#This Row],[ZAHTEVANA SHEMA KAKOVOSTI]]&lt;&gt;"",Sklop21[[#This Row],[Preračunana masa/volumen/kos na enoto kg]],"")</f>
        <v/>
      </c>
      <c r="J38" s="542"/>
      <c r="K38" s="543"/>
      <c r="L38" s="543"/>
      <c r="M38" s="544"/>
      <c r="N38" s="545"/>
      <c r="O38" s="545"/>
      <c r="P38" s="493"/>
      <c r="Q38" s="545">
        <f>+Sklop21[[#This Row],[cena/enota brez DDV v EUR]]*Sklop21[[#This Row],[Stopnja DDV (%)]]</f>
        <v>0</v>
      </c>
      <c r="R38" s="545">
        <f>+Sklop21[[#This Row],[cena/enota brez DDV v EUR]]+Sklop21[[#This Row],[Davek (EUR)]]</f>
        <v>0</v>
      </c>
      <c r="S38" s="545">
        <f>+Sklop21[[#This Row],[cena/enota brez DDV v EUR]]*Sklop21[[#This Row],[Okvirna količina]]</f>
        <v>0</v>
      </c>
      <c r="T38" s="545">
        <f>+Sklop21[[#This Row],[Končna cena/enoto mere (EUR) z DDV]]*Sklop21[[#This Row],[Okvirna količina]]</f>
        <v>0</v>
      </c>
      <c r="U38" s="546"/>
    </row>
    <row r="39" spans="1:21" s="18" customFormat="1">
      <c r="A39" s="461" t="s">
        <v>26</v>
      </c>
      <c r="B39" s="462" t="s">
        <v>866</v>
      </c>
      <c r="C39" s="463" t="s">
        <v>161</v>
      </c>
      <c r="D39" s="463" t="s">
        <v>1</v>
      </c>
      <c r="E39" s="464"/>
      <c r="F39" s="532">
        <v>200</v>
      </c>
      <c r="G39" s="477" t="s">
        <v>276</v>
      </c>
      <c r="H39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9" s="488" t="str">
        <f>IF(Sklop21[[#This Row],[ZAHTEVANA SHEMA KAKOVOSTI]]&lt;&gt;"",Sklop21[[#This Row],[Preračunana masa/volumen/kos na enoto kg]],"")</f>
        <v/>
      </c>
      <c r="J39" s="542"/>
      <c r="K39" s="543"/>
      <c r="L39" s="543"/>
      <c r="M39" s="544"/>
      <c r="N39" s="545"/>
      <c r="O39" s="545"/>
      <c r="P39" s="493"/>
      <c r="Q39" s="545">
        <f>+Sklop21[[#This Row],[cena/enota brez DDV v EUR]]*Sklop21[[#This Row],[Stopnja DDV (%)]]</f>
        <v>0</v>
      </c>
      <c r="R39" s="545">
        <f>+Sklop21[[#This Row],[cena/enota brez DDV v EUR]]+Sklop21[[#This Row],[Davek (EUR)]]</f>
        <v>0</v>
      </c>
      <c r="S39" s="545">
        <f>+Sklop21[[#This Row],[cena/enota brez DDV v EUR]]*Sklop21[[#This Row],[Okvirna količina]]</f>
        <v>0</v>
      </c>
      <c r="T39" s="545">
        <f>+Sklop21[[#This Row],[Končna cena/enoto mere (EUR) z DDV]]*Sklop21[[#This Row],[Okvirna količina]]</f>
        <v>0</v>
      </c>
      <c r="U39" s="546"/>
    </row>
    <row r="40" spans="1:21" s="18" customFormat="1">
      <c r="A40" s="461" t="s">
        <v>27</v>
      </c>
      <c r="B40" s="462" t="s">
        <v>867</v>
      </c>
      <c r="C40" s="463" t="s">
        <v>161</v>
      </c>
      <c r="D40" s="463" t="s">
        <v>1</v>
      </c>
      <c r="E40" s="464"/>
      <c r="F40" s="532">
        <v>100</v>
      </c>
      <c r="G40" s="477" t="s">
        <v>276</v>
      </c>
      <c r="H40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0" s="488" t="str">
        <f>IF(Sklop21[[#This Row],[ZAHTEVANA SHEMA KAKOVOSTI]]&lt;&gt;"",Sklop21[[#This Row],[Preračunana masa/volumen/kos na enoto kg]],"")</f>
        <v/>
      </c>
      <c r="J40" s="542"/>
      <c r="K40" s="543"/>
      <c r="L40" s="543"/>
      <c r="M40" s="544"/>
      <c r="N40" s="545"/>
      <c r="O40" s="545"/>
      <c r="P40" s="493"/>
      <c r="Q40" s="545">
        <f>+Sklop21[[#This Row],[cena/enota brez DDV v EUR]]*Sklop21[[#This Row],[Stopnja DDV (%)]]</f>
        <v>0</v>
      </c>
      <c r="R40" s="545">
        <f>+Sklop21[[#This Row],[cena/enota brez DDV v EUR]]+Sklop21[[#This Row],[Davek (EUR)]]</f>
        <v>0</v>
      </c>
      <c r="S40" s="545">
        <f>+Sklop21[[#This Row],[cena/enota brez DDV v EUR]]*Sklop21[[#This Row],[Okvirna količina]]</f>
        <v>0</v>
      </c>
      <c r="T40" s="545">
        <f>+Sklop21[[#This Row],[Končna cena/enoto mere (EUR) z DDV]]*Sklop21[[#This Row],[Okvirna količina]]</f>
        <v>0</v>
      </c>
      <c r="U40" s="546"/>
    </row>
    <row r="41" spans="1:21" s="18" customFormat="1">
      <c r="A41" s="461" t="s">
        <v>28</v>
      </c>
      <c r="B41" s="462" t="s">
        <v>868</v>
      </c>
      <c r="C41" s="463" t="s">
        <v>869</v>
      </c>
      <c r="D41" s="463" t="s">
        <v>158</v>
      </c>
      <c r="E41" s="464"/>
      <c r="F41" s="532">
        <v>30</v>
      </c>
      <c r="G41" s="477" t="s">
        <v>276</v>
      </c>
      <c r="H41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1" s="488" t="str">
        <f>IF(Sklop21[[#This Row],[ZAHTEVANA SHEMA KAKOVOSTI]]&lt;&gt;"",Sklop21[[#This Row],[Preračunana masa/volumen/kos na enoto kg]],"")</f>
        <v/>
      </c>
      <c r="J41" s="542"/>
      <c r="K41" s="543"/>
      <c r="L41" s="543"/>
      <c r="M41" s="544"/>
      <c r="N41" s="545"/>
      <c r="O41" s="545"/>
      <c r="P41" s="493"/>
      <c r="Q41" s="545">
        <f>+Sklop21[[#This Row],[cena/enota brez DDV v EUR]]*Sklop21[[#This Row],[Stopnja DDV (%)]]</f>
        <v>0</v>
      </c>
      <c r="R41" s="545">
        <f>+Sklop21[[#This Row],[cena/enota brez DDV v EUR]]+Sklop21[[#This Row],[Davek (EUR)]]</f>
        <v>0</v>
      </c>
      <c r="S41" s="545">
        <f>+Sklop21[[#This Row],[cena/enota brez DDV v EUR]]*Sklop21[[#This Row],[Okvirna količina]]</f>
        <v>0</v>
      </c>
      <c r="T41" s="545">
        <f>+Sklop21[[#This Row],[Končna cena/enoto mere (EUR) z DDV]]*Sklop21[[#This Row],[Okvirna količina]]</f>
        <v>0</v>
      </c>
      <c r="U41" s="546"/>
    </row>
    <row r="42" spans="1:21" s="18" customFormat="1">
      <c r="A42" s="461" t="s">
        <v>29</v>
      </c>
      <c r="B42" s="462" t="s">
        <v>870</v>
      </c>
      <c r="C42" s="463" t="s">
        <v>864</v>
      </c>
      <c r="D42" s="463" t="s">
        <v>158</v>
      </c>
      <c r="E42" s="464"/>
      <c r="F42" s="532">
        <v>50</v>
      </c>
      <c r="G42" s="477" t="s">
        <v>276</v>
      </c>
      <c r="H42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2" s="488" t="str">
        <f>IF(Sklop21[[#This Row],[ZAHTEVANA SHEMA KAKOVOSTI]]&lt;&gt;"",Sklop21[[#This Row],[Preračunana masa/volumen/kos na enoto kg]],"")</f>
        <v/>
      </c>
      <c r="J42" s="542"/>
      <c r="K42" s="543"/>
      <c r="L42" s="543"/>
      <c r="M42" s="544"/>
      <c r="N42" s="545"/>
      <c r="O42" s="545"/>
      <c r="P42" s="493"/>
      <c r="Q42" s="545">
        <f>+Sklop21[[#This Row],[cena/enota brez DDV v EUR]]*Sklop21[[#This Row],[Stopnja DDV (%)]]</f>
        <v>0</v>
      </c>
      <c r="R42" s="545">
        <f>+Sklop21[[#This Row],[cena/enota brez DDV v EUR]]+Sklop21[[#This Row],[Davek (EUR)]]</f>
        <v>0</v>
      </c>
      <c r="S42" s="545">
        <f>+Sklop21[[#This Row],[cena/enota brez DDV v EUR]]*Sklop21[[#This Row],[Okvirna količina]]</f>
        <v>0</v>
      </c>
      <c r="T42" s="545">
        <f>+Sklop21[[#This Row],[Končna cena/enoto mere (EUR) z DDV]]*Sklop21[[#This Row],[Okvirna količina]]</f>
        <v>0</v>
      </c>
      <c r="U42" s="546"/>
    </row>
    <row r="43" spans="1:21" s="18" customFormat="1">
      <c r="A43" s="461" t="s">
        <v>30</v>
      </c>
      <c r="B43" s="462" t="s">
        <v>871</v>
      </c>
      <c r="C43" s="463" t="s">
        <v>298</v>
      </c>
      <c r="D43" s="463" t="s">
        <v>158</v>
      </c>
      <c r="E43" s="464"/>
      <c r="F43" s="532">
        <v>30</v>
      </c>
      <c r="G43" s="477" t="s">
        <v>276</v>
      </c>
      <c r="H43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43" s="488" t="str">
        <f>IF(Sklop21[[#This Row],[ZAHTEVANA SHEMA KAKOVOSTI]]&lt;&gt;"",Sklop21[[#This Row],[Preračunana masa/volumen/kos na enoto kg]],"")</f>
        <v/>
      </c>
      <c r="J43" s="542"/>
      <c r="K43" s="543"/>
      <c r="L43" s="543"/>
      <c r="M43" s="544"/>
      <c r="N43" s="545"/>
      <c r="O43" s="545"/>
      <c r="P43" s="493"/>
      <c r="Q43" s="545">
        <f>+Sklop21[[#This Row],[cena/enota brez DDV v EUR]]*Sklop21[[#This Row],[Stopnja DDV (%)]]</f>
        <v>0</v>
      </c>
      <c r="R43" s="545">
        <f>+Sklop21[[#This Row],[cena/enota brez DDV v EUR]]+Sklop21[[#This Row],[Davek (EUR)]]</f>
        <v>0</v>
      </c>
      <c r="S43" s="545">
        <f>+Sklop21[[#This Row],[cena/enota brez DDV v EUR]]*Sklop21[[#This Row],[Okvirna količina]]</f>
        <v>0</v>
      </c>
      <c r="T43" s="545">
        <f>+Sklop21[[#This Row],[Končna cena/enoto mere (EUR) z DDV]]*Sklop21[[#This Row],[Okvirna količina]]</f>
        <v>0</v>
      </c>
      <c r="U43" s="546"/>
    </row>
    <row r="44" spans="1:21" s="18" customFormat="1">
      <c r="A44" s="461" t="s">
        <v>31</v>
      </c>
      <c r="B44" s="462" t="s">
        <v>872</v>
      </c>
      <c r="C44" s="463" t="s">
        <v>873</v>
      </c>
      <c r="D44" s="463" t="s">
        <v>158</v>
      </c>
      <c r="E44" s="464"/>
      <c r="F44" s="532">
        <v>40</v>
      </c>
      <c r="G44" s="477" t="s">
        <v>276</v>
      </c>
      <c r="H44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4" s="488" t="str">
        <f>IF(Sklop21[[#This Row],[ZAHTEVANA SHEMA KAKOVOSTI]]&lt;&gt;"",Sklop21[[#This Row],[Preračunana masa/volumen/kos na enoto kg]],"")</f>
        <v/>
      </c>
      <c r="J44" s="542"/>
      <c r="K44" s="543"/>
      <c r="L44" s="543"/>
      <c r="M44" s="544"/>
      <c r="N44" s="545"/>
      <c r="O44" s="545"/>
      <c r="P44" s="493"/>
      <c r="Q44" s="545">
        <f>+Sklop21[[#This Row],[cena/enota brez DDV v EUR]]*Sklop21[[#This Row],[Stopnja DDV (%)]]</f>
        <v>0</v>
      </c>
      <c r="R44" s="545">
        <f>+Sklop21[[#This Row],[cena/enota brez DDV v EUR]]+Sklop21[[#This Row],[Davek (EUR)]]</f>
        <v>0</v>
      </c>
      <c r="S44" s="545">
        <f>+Sklop21[[#This Row],[cena/enota brez DDV v EUR]]*Sklop21[[#This Row],[Okvirna količina]]</f>
        <v>0</v>
      </c>
      <c r="T44" s="545">
        <f>+Sklop21[[#This Row],[Končna cena/enoto mere (EUR) z DDV]]*Sklop21[[#This Row],[Okvirna količina]]</f>
        <v>0</v>
      </c>
      <c r="U44" s="546"/>
    </row>
    <row r="45" spans="1:21" s="18" customFormat="1">
      <c r="A45" s="461" t="s">
        <v>32</v>
      </c>
      <c r="B45" s="462" t="s">
        <v>874</v>
      </c>
      <c r="C45" s="463" t="s">
        <v>873</v>
      </c>
      <c r="D45" s="463" t="s">
        <v>158</v>
      </c>
      <c r="E45" s="464"/>
      <c r="F45" s="532">
        <v>40</v>
      </c>
      <c r="G45" s="477" t="s">
        <v>276</v>
      </c>
      <c r="H45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5" s="488" t="str">
        <f>IF(Sklop21[[#This Row],[ZAHTEVANA SHEMA KAKOVOSTI]]&lt;&gt;"",Sklop21[[#This Row],[Preračunana masa/volumen/kos na enoto kg]],"")</f>
        <v/>
      </c>
      <c r="J45" s="542"/>
      <c r="K45" s="543"/>
      <c r="L45" s="543"/>
      <c r="M45" s="544"/>
      <c r="N45" s="545"/>
      <c r="O45" s="545"/>
      <c r="P45" s="493"/>
      <c r="Q45" s="545">
        <f>+Sklop21[[#This Row],[cena/enota brez DDV v EUR]]*Sklop21[[#This Row],[Stopnja DDV (%)]]</f>
        <v>0</v>
      </c>
      <c r="R45" s="545">
        <f>+Sklop21[[#This Row],[cena/enota brez DDV v EUR]]+Sklop21[[#This Row],[Davek (EUR)]]</f>
        <v>0</v>
      </c>
      <c r="S45" s="545">
        <f>+Sklop21[[#This Row],[cena/enota brez DDV v EUR]]*Sklop21[[#This Row],[Okvirna količina]]</f>
        <v>0</v>
      </c>
      <c r="T45" s="545">
        <f>+Sklop21[[#This Row],[Končna cena/enoto mere (EUR) z DDV]]*Sklop21[[#This Row],[Okvirna količina]]</f>
        <v>0</v>
      </c>
      <c r="U45" s="546"/>
    </row>
    <row r="46" spans="1:21" s="18" customFormat="1">
      <c r="A46" s="461" t="s">
        <v>33</v>
      </c>
      <c r="B46" s="462" t="s">
        <v>875</v>
      </c>
      <c r="C46" s="463" t="s">
        <v>668</v>
      </c>
      <c r="D46" s="463" t="s">
        <v>158</v>
      </c>
      <c r="E46" s="464"/>
      <c r="F46" s="532">
        <v>20</v>
      </c>
      <c r="G46" s="477" t="s">
        <v>276</v>
      </c>
      <c r="H46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6" s="488" t="str">
        <f>IF(Sklop21[[#This Row],[ZAHTEVANA SHEMA KAKOVOSTI]]&lt;&gt;"",Sklop21[[#This Row],[Preračunana masa/volumen/kos na enoto kg]],"")</f>
        <v/>
      </c>
      <c r="J46" s="542"/>
      <c r="K46" s="543"/>
      <c r="L46" s="543"/>
      <c r="M46" s="544"/>
      <c r="N46" s="545"/>
      <c r="O46" s="545"/>
      <c r="P46" s="493"/>
      <c r="Q46" s="545">
        <f>+Sklop21[[#This Row],[cena/enota brez DDV v EUR]]*Sklop21[[#This Row],[Stopnja DDV (%)]]</f>
        <v>0</v>
      </c>
      <c r="R46" s="545">
        <f>+Sklop21[[#This Row],[cena/enota brez DDV v EUR]]+Sklop21[[#This Row],[Davek (EUR)]]</f>
        <v>0</v>
      </c>
      <c r="S46" s="545">
        <f>+Sklop21[[#This Row],[cena/enota brez DDV v EUR]]*Sklop21[[#This Row],[Okvirna količina]]</f>
        <v>0</v>
      </c>
      <c r="T46" s="545">
        <f>+Sklop21[[#This Row],[Končna cena/enoto mere (EUR) z DDV]]*Sklop21[[#This Row],[Okvirna količina]]</f>
        <v>0</v>
      </c>
      <c r="U46" s="546"/>
    </row>
    <row r="47" spans="1:21" s="18" customFormat="1">
      <c r="A47" s="461" t="s">
        <v>34</v>
      </c>
      <c r="B47" s="462" t="s">
        <v>876</v>
      </c>
      <c r="C47" s="463" t="s">
        <v>668</v>
      </c>
      <c r="D47" s="463" t="s">
        <v>158</v>
      </c>
      <c r="E47" s="464"/>
      <c r="F47" s="532">
        <v>50</v>
      </c>
      <c r="G47" s="477" t="s">
        <v>276</v>
      </c>
      <c r="H47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7" s="488" t="str">
        <f>IF(Sklop21[[#This Row],[ZAHTEVANA SHEMA KAKOVOSTI]]&lt;&gt;"",Sklop21[[#This Row],[Preračunana masa/volumen/kos na enoto kg]],"")</f>
        <v/>
      </c>
      <c r="J47" s="542"/>
      <c r="K47" s="543"/>
      <c r="L47" s="543"/>
      <c r="M47" s="544"/>
      <c r="N47" s="545"/>
      <c r="O47" s="545"/>
      <c r="P47" s="493"/>
      <c r="Q47" s="545">
        <f>+Sklop21[[#This Row],[cena/enota brez DDV v EUR]]*Sklop21[[#This Row],[Stopnja DDV (%)]]</f>
        <v>0</v>
      </c>
      <c r="R47" s="545">
        <f>+Sklop21[[#This Row],[cena/enota brez DDV v EUR]]+Sklop21[[#This Row],[Davek (EUR)]]</f>
        <v>0</v>
      </c>
      <c r="S47" s="545">
        <f>+Sklop21[[#This Row],[cena/enota brez DDV v EUR]]*Sklop21[[#This Row],[Okvirna količina]]</f>
        <v>0</v>
      </c>
      <c r="T47" s="545">
        <f>+Sklop21[[#This Row],[Končna cena/enoto mere (EUR) z DDV]]*Sklop21[[#This Row],[Okvirna količina]]</f>
        <v>0</v>
      </c>
      <c r="U47" s="546"/>
    </row>
    <row r="48" spans="1:21" s="18" customFormat="1">
      <c r="A48" s="461" t="s">
        <v>35</v>
      </c>
      <c r="B48" s="462" t="s">
        <v>877</v>
      </c>
      <c r="C48" s="463" t="s">
        <v>668</v>
      </c>
      <c r="D48" s="463" t="s">
        <v>158</v>
      </c>
      <c r="E48" s="464"/>
      <c r="F48" s="532">
        <v>50</v>
      </c>
      <c r="G48" s="477" t="s">
        <v>276</v>
      </c>
      <c r="H48" s="48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8" s="488" t="str">
        <f>IF(Sklop21[[#This Row],[ZAHTEVANA SHEMA KAKOVOSTI]]&lt;&gt;"",Sklop21[[#This Row],[Preračunana masa/volumen/kos na enoto kg]],"")</f>
        <v/>
      </c>
      <c r="J48" s="542"/>
      <c r="K48" s="543"/>
      <c r="L48" s="543"/>
      <c r="M48" s="544"/>
      <c r="N48" s="545"/>
      <c r="O48" s="545"/>
      <c r="P48" s="493"/>
      <c r="Q48" s="545">
        <f>+Sklop21[[#This Row],[cena/enota brez DDV v EUR]]*Sklop21[[#This Row],[Stopnja DDV (%)]]</f>
        <v>0</v>
      </c>
      <c r="R48" s="545">
        <f>+Sklop21[[#This Row],[cena/enota brez DDV v EUR]]+Sklop21[[#This Row],[Davek (EUR)]]</f>
        <v>0</v>
      </c>
      <c r="S48" s="545">
        <f>+Sklop21[[#This Row],[cena/enota brez DDV v EUR]]*Sklop21[[#This Row],[Okvirna količina]]</f>
        <v>0</v>
      </c>
      <c r="T48" s="545">
        <f>+Sklop21[[#This Row],[Končna cena/enoto mere (EUR) z DDV]]*Sklop21[[#This Row],[Okvirna količina]]</f>
        <v>0</v>
      </c>
      <c r="U48" s="546"/>
    </row>
    <row r="49" spans="1:22" s="18" customFormat="1">
      <c r="A49" s="461" t="s">
        <v>36</v>
      </c>
      <c r="B49" s="506" t="s">
        <v>1284</v>
      </c>
      <c r="C49" s="507" t="s">
        <v>298</v>
      </c>
      <c r="D49" s="507" t="s">
        <v>158</v>
      </c>
      <c r="E49" s="464"/>
      <c r="F49" s="508">
        <v>50</v>
      </c>
      <c r="G49" s="477" t="s">
        <v>276</v>
      </c>
      <c r="H49" s="51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49" s="508" t="str">
        <f>IF(Sklop21[[#This Row],[ZAHTEVANA SHEMA KAKOVOSTI]]&lt;&gt;"",Sklop21[[#This Row],[Preračunana masa/volumen/kos na enoto kg]],"")</f>
        <v/>
      </c>
      <c r="J49" s="511"/>
      <c r="K49" s="547"/>
      <c r="L49" s="547"/>
      <c r="M49" s="513"/>
      <c r="N49" s="514"/>
      <c r="O49" s="514"/>
      <c r="P49" s="515"/>
      <c r="Q49" s="514">
        <f>+Sklop21[[#This Row],[cena/enota brez DDV v EUR]]*Sklop21[[#This Row],[Stopnja DDV (%)]]</f>
        <v>0</v>
      </c>
      <c r="R49" s="514">
        <f>+Sklop21[[#This Row],[cena/enota brez DDV v EUR]]+Sklop21[[#This Row],[Davek (EUR)]]</f>
        <v>0</v>
      </c>
      <c r="S49" s="514">
        <f>+Sklop21[[#This Row],[cena/enota brez DDV v EUR]]*Sklop21[[#This Row],[Okvirna količina]]</f>
        <v>0</v>
      </c>
      <c r="T49" s="548">
        <f>+Sklop21[[#This Row],[Končna cena/enoto mere (EUR) z DDV]]*Sklop21[[#This Row],[Okvirna količina]]</f>
        <v>0</v>
      </c>
      <c r="U49" s="549"/>
    </row>
    <row r="50" spans="1:22" s="18" customFormat="1">
      <c r="A50" s="461" t="s">
        <v>37</v>
      </c>
      <c r="B50" s="506" t="s">
        <v>1281</v>
      </c>
      <c r="C50" s="507" t="s">
        <v>859</v>
      </c>
      <c r="D50" s="507" t="s">
        <v>158</v>
      </c>
      <c r="E50" s="464"/>
      <c r="F50" s="508">
        <v>200</v>
      </c>
      <c r="G50" s="550" t="s">
        <v>276</v>
      </c>
      <c r="H50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0" s="508" t="str">
        <f>IF(Sklop21[[#This Row],[ZAHTEVANA SHEMA KAKOVOSTI]]&lt;&gt;"",Sklop21[[#This Row],[Preračunana masa/volumen/kos na enoto kg]],"")</f>
        <v/>
      </c>
      <c r="J50" s="511"/>
      <c r="K50" s="547"/>
      <c r="L50" s="547"/>
      <c r="M50" s="513"/>
      <c r="N50" s="514"/>
      <c r="O50" s="514"/>
      <c r="P50" s="515"/>
      <c r="Q50" s="491">
        <f>+Sklop21[[#This Row],[cena/enota brez DDV v EUR]]*Sklop21[[#This Row],[Stopnja DDV (%)]]</f>
        <v>0</v>
      </c>
      <c r="R50" s="491">
        <f>+Sklop21[[#This Row],[cena/enota brez DDV v EUR]]+Sklop21[[#This Row],[Davek (EUR)]]</f>
        <v>0</v>
      </c>
      <c r="S50" s="491">
        <f>+Sklop21[[#This Row],[cena/enota brez DDV v EUR]]*Sklop21[[#This Row],[Okvirna količina]]</f>
        <v>0</v>
      </c>
      <c r="T50" s="491">
        <f>+Sklop21[[#This Row],[Končna cena/enoto mere (EUR) z DDV]]*Sklop21[[#This Row],[Okvirna količina]]</f>
        <v>0</v>
      </c>
      <c r="U50" s="551"/>
    </row>
    <row r="51" spans="1:22" s="18" customFormat="1">
      <c r="A51" s="461" t="s">
        <v>38</v>
      </c>
      <c r="B51" s="506" t="s">
        <v>1283</v>
      </c>
      <c r="C51" s="507" t="s">
        <v>1056</v>
      </c>
      <c r="D51" s="507" t="s">
        <v>158</v>
      </c>
      <c r="E51" s="464"/>
      <c r="F51" s="508">
        <v>200</v>
      </c>
      <c r="G51" s="550" t="s">
        <v>276</v>
      </c>
      <c r="H51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1" s="508" t="str">
        <f>IF(Sklop21[[#This Row],[ZAHTEVANA SHEMA KAKOVOSTI]]&lt;&gt;"",Sklop21[[#This Row],[Preračunana masa/volumen/kos na enoto kg]],"")</f>
        <v/>
      </c>
      <c r="J51" s="511"/>
      <c r="K51" s="547"/>
      <c r="L51" s="547"/>
      <c r="M51" s="513"/>
      <c r="N51" s="514"/>
      <c r="O51" s="514"/>
      <c r="P51" s="515"/>
      <c r="Q51" s="491">
        <f>+Sklop21[[#This Row],[cena/enota brez DDV v EUR]]*Sklop21[[#This Row],[Stopnja DDV (%)]]</f>
        <v>0</v>
      </c>
      <c r="R51" s="491">
        <f>+Sklop21[[#This Row],[cena/enota brez DDV v EUR]]+Sklop21[[#This Row],[Davek (EUR)]]</f>
        <v>0</v>
      </c>
      <c r="S51" s="491">
        <f>+Sklop21[[#This Row],[cena/enota brez DDV v EUR]]*Sklop21[[#This Row],[Okvirna količina]]</f>
        <v>0</v>
      </c>
      <c r="T51" s="491">
        <f>+Sklop21[[#This Row],[Končna cena/enoto mere (EUR) z DDV]]*Sklop21[[#This Row],[Okvirna količina]]</f>
        <v>0</v>
      </c>
      <c r="U51" s="551"/>
    </row>
    <row r="52" spans="1:22" s="18" customFormat="1">
      <c r="A52" s="461" t="s">
        <v>39</v>
      </c>
      <c r="B52" s="506" t="s">
        <v>1386</v>
      </c>
      <c r="C52" s="507" t="s">
        <v>161</v>
      </c>
      <c r="D52" s="507" t="s">
        <v>1</v>
      </c>
      <c r="E52" s="464"/>
      <c r="F52" s="508">
        <v>100</v>
      </c>
      <c r="G52" s="550" t="s">
        <v>276</v>
      </c>
      <c r="H52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2" s="508" t="str">
        <f>IF(Sklop21[[#This Row],[ZAHTEVANA SHEMA KAKOVOSTI]]&lt;&gt;"",Sklop21[[#This Row],[Preračunana masa/volumen/kos na enoto kg]],"")</f>
        <v/>
      </c>
      <c r="J52" s="511"/>
      <c r="K52" s="547"/>
      <c r="L52" s="547"/>
      <c r="M52" s="513"/>
      <c r="N52" s="514"/>
      <c r="O52" s="514"/>
      <c r="P52" s="515"/>
      <c r="Q52" s="491">
        <f>+Sklop21[[#This Row],[cena/enota brez DDV v EUR]]*Sklop21[[#This Row],[Stopnja DDV (%)]]</f>
        <v>0</v>
      </c>
      <c r="R52" s="491">
        <f>+Sklop21[[#This Row],[cena/enota brez DDV v EUR]]+Sklop21[[#This Row],[Davek (EUR)]]</f>
        <v>0</v>
      </c>
      <c r="S52" s="491">
        <f>+Sklop21[[#This Row],[cena/enota brez DDV v EUR]]*Sklop21[[#This Row],[Okvirna količina]]</f>
        <v>0</v>
      </c>
      <c r="T52" s="491">
        <f>+Sklop21[[#This Row],[Končna cena/enoto mere (EUR) z DDV]]*Sklop21[[#This Row],[Okvirna količina]]</f>
        <v>0</v>
      </c>
      <c r="U52" s="551"/>
    </row>
    <row r="53" spans="1:22" s="18" customFormat="1">
      <c r="A53" s="461" t="s">
        <v>40</v>
      </c>
      <c r="B53" s="506" t="s">
        <v>1290</v>
      </c>
      <c r="C53" s="507" t="s">
        <v>161</v>
      </c>
      <c r="D53" s="507" t="s">
        <v>1</v>
      </c>
      <c r="E53" s="464"/>
      <c r="F53" s="508">
        <v>40</v>
      </c>
      <c r="G53" s="550" t="s">
        <v>276</v>
      </c>
      <c r="H53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3" s="508" t="str">
        <f>IF(Sklop21[[#This Row],[ZAHTEVANA SHEMA KAKOVOSTI]]&lt;&gt;"",Sklop21[[#This Row],[Preračunana masa/volumen/kos na enoto kg]],"")</f>
        <v/>
      </c>
      <c r="J53" s="511"/>
      <c r="K53" s="547"/>
      <c r="L53" s="547"/>
      <c r="M53" s="513"/>
      <c r="N53" s="514"/>
      <c r="O53" s="514"/>
      <c r="P53" s="515"/>
      <c r="Q53" s="491">
        <f>+Sklop21[[#This Row],[cena/enota brez DDV v EUR]]*Sklop21[[#This Row],[Stopnja DDV (%)]]</f>
        <v>0</v>
      </c>
      <c r="R53" s="491">
        <f>+Sklop21[[#This Row],[cena/enota brez DDV v EUR]]+Sklop21[[#This Row],[Davek (EUR)]]</f>
        <v>0</v>
      </c>
      <c r="S53" s="491">
        <f>+Sklop21[[#This Row],[cena/enota brez DDV v EUR]]*Sklop21[[#This Row],[Okvirna količina]]</f>
        <v>0</v>
      </c>
      <c r="T53" s="491">
        <f>+Sklop21[[#This Row],[Končna cena/enoto mere (EUR) z DDV]]*Sklop21[[#This Row],[Okvirna količina]]</f>
        <v>0</v>
      </c>
      <c r="U53" s="551"/>
    </row>
    <row r="54" spans="1:22" s="18" customFormat="1">
      <c r="A54" s="461" t="s">
        <v>41</v>
      </c>
      <c r="B54" s="506" t="s">
        <v>1291</v>
      </c>
      <c r="C54" s="507" t="s">
        <v>161</v>
      </c>
      <c r="D54" s="507" t="s">
        <v>1</v>
      </c>
      <c r="E54" s="464"/>
      <c r="F54" s="508">
        <v>40</v>
      </c>
      <c r="G54" s="550" t="s">
        <v>276</v>
      </c>
      <c r="H54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4" s="508" t="str">
        <f>IF(Sklop21[[#This Row],[ZAHTEVANA SHEMA KAKOVOSTI]]&lt;&gt;"",Sklop21[[#This Row],[Preračunana masa/volumen/kos na enoto kg]],"")</f>
        <v/>
      </c>
      <c r="J54" s="511"/>
      <c r="K54" s="547"/>
      <c r="L54" s="547"/>
      <c r="M54" s="513"/>
      <c r="N54" s="514"/>
      <c r="O54" s="514"/>
      <c r="P54" s="515"/>
      <c r="Q54" s="491">
        <f>+Sklop21[[#This Row],[cena/enota brez DDV v EUR]]*Sklop21[[#This Row],[Stopnja DDV (%)]]</f>
        <v>0</v>
      </c>
      <c r="R54" s="491">
        <f>+Sklop21[[#This Row],[cena/enota brez DDV v EUR]]+Sklop21[[#This Row],[Davek (EUR)]]</f>
        <v>0</v>
      </c>
      <c r="S54" s="491">
        <f>+Sklop21[[#This Row],[cena/enota brez DDV v EUR]]*Sklop21[[#This Row],[Okvirna količina]]</f>
        <v>0</v>
      </c>
      <c r="T54" s="491">
        <f>+Sklop21[[#This Row],[Končna cena/enoto mere (EUR) z DDV]]*Sklop21[[#This Row],[Okvirna količina]]</f>
        <v>0</v>
      </c>
      <c r="U54" s="551"/>
    </row>
    <row r="55" spans="1:22" s="18" customFormat="1">
      <c r="A55" s="461" t="s">
        <v>42</v>
      </c>
      <c r="B55" s="506" t="s">
        <v>1300</v>
      </c>
      <c r="C55" s="507" t="s">
        <v>161</v>
      </c>
      <c r="D55" s="507" t="s">
        <v>1</v>
      </c>
      <c r="E55" s="464"/>
      <c r="F55" s="508">
        <v>40</v>
      </c>
      <c r="G55" s="550" t="s">
        <v>276</v>
      </c>
      <c r="H55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5" s="508" t="str">
        <f>IF(Sklop21[[#This Row],[ZAHTEVANA SHEMA KAKOVOSTI]]&lt;&gt;"",Sklop21[[#This Row],[Preračunana masa/volumen/kos na enoto kg]],"")</f>
        <v/>
      </c>
      <c r="J55" s="511"/>
      <c r="K55" s="547"/>
      <c r="L55" s="547"/>
      <c r="M55" s="513"/>
      <c r="N55" s="514"/>
      <c r="O55" s="514"/>
      <c r="P55" s="515"/>
      <c r="Q55" s="491">
        <f>+Sklop21[[#This Row],[cena/enota brez DDV v EUR]]*Sklop21[[#This Row],[Stopnja DDV (%)]]</f>
        <v>0</v>
      </c>
      <c r="R55" s="491">
        <f>+Sklop21[[#This Row],[cena/enota brez DDV v EUR]]+Sklop21[[#This Row],[Davek (EUR)]]</f>
        <v>0</v>
      </c>
      <c r="S55" s="491">
        <f>+Sklop21[[#This Row],[cena/enota brez DDV v EUR]]*Sklop21[[#This Row],[Okvirna količina]]</f>
        <v>0</v>
      </c>
      <c r="T55" s="491">
        <f>+Sklop21[[#This Row],[Končna cena/enoto mere (EUR) z DDV]]*Sklop21[[#This Row],[Okvirna količina]]</f>
        <v>0</v>
      </c>
      <c r="U55" s="551"/>
    </row>
    <row r="56" spans="1:22" s="18" customFormat="1">
      <c r="A56" s="461" t="s">
        <v>43</v>
      </c>
      <c r="B56" s="506" t="s">
        <v>1292</v>
      </c>
      <c r="C56" s="507" t="s">
        <v>161</v>
      </c>
      <c r="D56" s="507" t="s">
        <v>1</v>
      </c>
      <c r="E56" s="464"/>
      <c r="F56" s="508">
        <v>40</v>
      </c>
      <c r="G56" s="550" t="s">
        <v>276</v>
      </c>
      <c r="H56" s="50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6" s="508" t="str">
        <f>IF(Sklop21[[#This Row],[ZAHTEVANA SHEMA KAKOVOSTI]]&lt;&gt;"",Sklop21[[#This Row],[Preračunana masa/volumen/kos na enoto kg]],"")</f>
        <v/>
      </c>
      <c r="J56" s="511"/>
      <c r="K56" s="547"/>
      <c r="L56" s="547"/>
      <c r="M56" s="513"/>
      <c r="N56" s="514"/>
      <c r="O56" s="514"/>
      <c r="P56" s="515"/>
      <c r="Q56" s="491">
        <f>+Sklop21[[#This Row],[cena/enota brez DDV v EUR]]*Sklop21[[#This Row],[Stopnja DDV (%)]]</f>
        <v>0</v>
      </c>
      <c r="R56" s="491">
        <f>+Sklop21[[#This Row],[cena/enota brez DDV v EUR]]+Sklop21[[#This Row],[Davek (EUR)]]</f>
        <v>0</v>
      </c>
      <c r="S56" s="491">
        <f>+Sklop21[[#This Row],[cena/enota brez DDV v EUR]]*Sklop21[[#This Row],[Okvirna količina]]</f>
        <v>0</v>
      </c>
      <c r="T56" s="491">
        <f>+Sklop21[[#This Row],[Končna cena/enoto mere (EUR) z DDV]]*Sklop21[[#This Row],[Okvirna količina]]</f>
        <v>0</v>
      </c>
      <c r="U56" s="551"/>
    </row>
    <row r="57" spans="1:22">
      <c r="A57" s="335" t="s">
        <v>182</v>
      </c>
      <c r="B57" s="336"/>
      <c r="C57" s="337"/>
      <c r="D57" s="337"/>
      <c r="E57" s="338"/>
      <c r="F57" s="339">
        <f>SUBTOTAL(109,Sklop21[Okvirna količina])</f>
        <v>6805</v>
      </c>
      <c r="G57" s="494"/>
      <c r="H57" s="341">
        <f>SUBTOTAL(109,Sklop21[Preračunana masa/volumen/kos na enoto kg])</f>
        <v>6805</v>
      </c>
      <c r="I57" s="341">
        <f>SUBTOTAL(109,Sklop21[Živila iz shem kakovosti (kg)])</f>
        <v>0</v>
      </c>
      <c r="J57" s="342"/>
      <c r="K57" s="552"/>
      <c r="L57" s="552"/>
      <c r="M57" s="496"/>
      <c r="N57" s="345"/>
      <c r="O57" s="345"/>
      <c r="P57" s="345"/>
      <c r="Q57" s="346"/>
      <c r="R57" s="342"/>
      <c r="S57" s="346">
        <f>SUBTOTAL(109,Sklop21[Vrednost za okvirno količino (EUR) brez DDV])</f>
        <v>0</v>
      </c>
      <c r="T57" s="346">
        <f>SUBTOTAL(109,Sklop21[Vrednost za okvirno količino (EUR) z DDV])</f>
        <v>0</v>
      </c>
      <c r="U57" s="347">
        <f>SUBTOTAL(103,Sklop21[Shema kakovosti
(nacionalne, evropske)
])</f>
        <v>0</v>
      </c>
    </row>
    <row r="58" spans="1:22">
      <c r="A58" s="104"/>
      <c r="F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</row>
    <row r="59" spans="1:22">
      <c r="A59" s="50" t="s">
        <v>178</v>
      </c>
      <c r="B59" s="18"/>
      <c r="C59" s="30"/>
      <c r="D59" s="30"/>
      <c r="E59" s="109"/>
      <c r="Q59" s="50"/>
      <c r="R59" s="50"/>
      <c r="S59" s="50"/>
      <c r="T59" s="50"/>
    </row>
    <row r="60" spans="1:22">
      <c r="A60" s="13" t="s">
        <v>180</v>
      </c>
      <c r="B60" s="18"/>
      <c r="C60" s="30"/>
      <c r="D60" s="30"/>
      <c r="E60" s="109"/>
    </row>
    <row r="61" spans="1:22">
      <c r="A61" s="104" t="s">
        <v>265</v>
      </c>
      <c r="F61" s="70"/>
      <c r="G61" s="70"/>
      <c r="H61" s="31"/>
      <c r="I61" s="31"/>
      <c r="J61" s="31"/>
      <c r="K61" s="31"/>
      <c r="L61" s="56"/>
      <c r="M61" s="56"/>
      <c r="N61" s="31"/>
      <c r="O61" s="31"/>
      <c r="P61" s="31"/>
      <c r="Q61" s="31"/>
      <c r="R61" s="31"/>
    </row>
    <row r="62" spans="1:22">
      <c r="A62" s="628" t="s">
        <v>254</v>
      </c>
      <c r="B62" s="628"/>
      <c r="C62" s="628"/>
      <c r="D62" s="628"/>
      <c r="E62" s="628"/>
      <c r="F62" s="628"/>
      <c r="G62" s="628"/>
      <c r="H62" s="628"/>
      <c r="I62" s="628"/>
      <c r="J62" s="628"/>
      <c r="K62" s="628"/>
      <c r="L62" s="628"/>
      <c r="M62" s="56"/>
      <c r="N62" s="31"/>
      <c r="O62" s="31"/>
      <c r="P62" s="31"/>
      <c r="Q62" s="31"/>
      <c r="R62" s="31"/>
    </row>
    <row r="63" spans="1:22" s="20" customFormat="1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13"/>
      <c r="N63" s="31"/>
      <c r="O63" s="31"/>
      <c r="P63" s="31"/>
      <c r="Q63" s="31"/>
      <c r="R63" s="31"/>
      <c r="S63" s="13"/>
      <c r="T63" s="13"/>
      <c r="U63" s="70"/>
      <c r="V63" s="13"/>
    </row>
    <row r="64" spans="1:22">
      <c r="A64" s="104" t="s">
        <v>66</v>
      </c>
      <c r="F64" s="70"/>
      <c r="G64" s="70" t="s">
        <v>67</v>
      </c>
      <c r="H64" s="31"/>
      <c r="I64" s="31"/>
      <c r="J64" s="31"/>
      <c r="K64" s="31"/>
      <c r="L64" s="56"/>
      <c r="M64" s="56"/>
      <c r="N64" s="31"/>
      <c r="O64" s="31"/>
      <c r="P64" s="31"/>
      <c r="Q64" s="31" t="s">
        <v>68</v>
      </c>
      <c r="R64" s="31"/>
    </row>
    <row r="65" spans="1:22">
      <c r="A65" s="104"/>
      <c r="F65" s="70"/>
      <c r="H65" s="31"/>
      <c r="I65" s="31"/>
      <c r="J65" s="31"/>
      <c r="K65" s="31"/>
      <c r="L65" s="56"/>
      <c r="M65" s="56"/>
      <c r="N65" s="31"/>
      <c r="O65" s="31"/>
      <c r="P65" s="31"/>
      <c r="Q65" s="31"/>
      <c r="R65" s="31"/>
    </row>
    <row r="66" spans="1:22">
      <c r="B66" s="18"/>
      <c r="C66" s="30"/>
      <c r="D66" s="30"/>
      <c r="E66" s="109"/>
    </row>
    <row r="67" spans="1:22">
      <c r="B67" s="18"/>
      <c r="C67" s="30"/>
      <c r="D67" s="30"/>
      <c r="E67" s="109"/>
    </row>
    <row r="68" spans="1:22">
      <c r="B68" s="18"/>
      <c r="C68" s="30"/>
      <c r="D68" s="30"/>
      <c r="E68" s="109"/>
    </row>
    <row r="69" spans="1:22">
      <c r="B69" s="18"/>
      <c r="C69" s="30"/>
      <c r="D69" s="30"/>
      <c r="E69" s="109"/>
    </row>
    <row r="70" spans="1:22">
      <c r="B70" s="18"/>
      <c r="C70" s="30"/>
      <c r="D70" s="30"/>
      <c r="E70" s="109"/>
    </row>
    <row r="71" spans="1:22">
      <c r="B71" s="18"/>
      <c r="C71" s="30"/>
      <c r="D71" s="30"/>
      <c r="E71" s="109"/>
    </row>
    <row r="72" spans="1:22">
      <c r="B72" s="18"/>
      <c r="C72" s="30"/>
      <c r="D72" s="30"/>
      <c r="E72" s="109"/>
    </row>
    <row r="73" spans="1:22">
      <c r="B73" s="18"/>
      <c r="C73" s="30"/>
      <c r="D73" s="30"/>
      <c r="E73" s="109"/>
    </row>
    <row r="74" spans="1:22">
      <c r="B74" s="18"/>
      <c r="C74" s="30"/>
      <c r="D74" s="30"/>
      <c r="E74" s="109"/>
    </row>
    <row r="75" spans="1:22">
      <c r="B75" s="18"/>
      <c r="C75" s="30"/>
      <c r="D75" s="30"/>
      <c r="E75" s="109"/>
    </row>
    <row r="76" spans="1:22">
      <c r="B76" s="18"/>
      <c r="C76" s="30"/>
      <c r="D76" s="30"/>
      <c r="E76" s="109"/>
    </row>
    <row r="77" spans="1:22">
      <c r="B77" s="18"/>
      <c r="C77" s="30"/>
      <c r="D77" s="30"/>
      <c r="E77" s="109"/>
    </row>
    <row r="78" spans="1:22">
      <c r="B78" s="18"/>
      <c r="C78" s="30"/>
      <c r="D78" s="30"/>
      <c r="E78" s="109"/>
    </row>
    <row r="79" spans="1:22">
      <c r="B79" s="18"/>
      <c r="C79" s="30"/>
      <c r="D79" s="30"/>
      <c r="E79" s="109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</sheetData>
  <sheetProtection insertRows="0" deleteRows="0"/>
  <protectedRanges>
    <protectedRange sqref="J64:P1048576 M62:P62 U64:U1048576 U1:U62 J1:P14 J16:P61 J15:K15 M15:P15" name="Obseg1"/>
    <protectedRange sqref="J62:L62" name="Obseg1_2"/>
    <protectedRange sqref="M63:P63 U63" name="Obseg1_1"/>
    <protectedRange sqref="J63:L63" name="Obseg1_1_1"/>
    <protectedRange sqref="L15" name="Obseg1_2_1"/>
  </protectedRanges>
  <mergeCells count="8">
    <mergeCell ref="A62:L6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7">
    <cfRule type="colorScale" priority="2">
      <colorScale>
        <cfvo type="min"/>
        <cfvo type="max"/>
        <color rgb="FFFCFCFF"/>
        <color rgb="FFF8696B"/>
      </colorScale>
    </cfRule>
  </conditionalFormatting>
  <conditionalFormatting sqref="B41:B42 B38 B44:B47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4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0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68"/>
  <sheetViews>
    <sheetView zoomScaleNormal="100" zoomScaleSheetLayoutView="100" workbookViewId="0">
      <selection activeCell="N10" sqref="N10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pred_rekapitulacija'!A35</f>
        <v>22.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pred_rekapitulacija'!B35</f>
        <v>ZAMRZNJENE PREDPRIPRAVLJENE JEDI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878</v>
      </c>
      <c r="C16" s="83" t="s">
        <v>161</v>
      </c>
      <c r="D16" s="83" t="s">
        <v>1</v>
      </c>
      <c r="E16" s="115"/>
      <c r="F16" s="91">
        <v>40</v>
      </c>
      <c r="G16" s="117" t="s">
        <v>276</v>
      </c>
      <c r="H1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6" s="86" t="str">
        <f>IF(Sklop22[[#This Row],[ZAHTEVANA SHEMA KAKOVOSTI]]&lt;&gt;"",Sklop22[[#This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+Sklop22[[#This Row],[cena/enota brez DDV v EUR]]*Sklop22[[#This Row],[Stopnja DDV (%)]]</f>
        <v>0</v>
      </c>
      <c r="R16" s="89">
        <f>+Sklop22[[#This Row],[cena/enota brez DDV v EUR]]+Sklop22[[#This Row],[Davek (EUR)]]</f>
        <v>0</v>
      </c>
      <c r="S16" s="89">
        <f>+Sklop22[[#This Row],[cena/enota brez DDV v EUR]]*Sklop22[[#This Row],[Okvirna količina]]</f>
        <v>0</v>
      </c>
      <c r="T16" s="89">
        <f>+Sklop22[[#This Row],[Končna cena/enoto mere (EUR) z DDV]]*Sklop22[[#This Row],[Okvirna količina]]</f>
        <v>0</v>
      </c>
      <c r="U16" s="162"/>
    </row>
    <row r="17" spans="1:21" s="57" customFormat="1" ht="12">
      <c r="A17" s="90" t="s">
        <v>4</v>
      </c>
      <c r="B17" s="10" t="s">
        <v>879</v>
      </c>
      <c r="C17" s="83" t="s">
        <v>161</v>
      </c>
      <c r="D17" s="83" t="s">
        <v>1</v>
      </c>
      <c r="E17" s="115"/>
      <c r="F17" s="91">
        <v>200</v>
      </c>
      <c r="G17" s="117" t="s">
        <v>276</v>
      </c>
      <c r="H1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7" s="86" t="str">
        <f>IF(Sklop22[[#This Row],[ZAHTEVANA SHEMA KAKOVOSTI]]&lt;&gt;"",Sklop22[[#This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+Sklop22[[#This Row],[cena/enota brez DDV v EUR]]*Sklop22[[#This Row],[Stopnja DDV (%)]]</f>
        <v>0</v>
      </c>
      <c r="R17" s="93">
        <f>+Sklop22[[#This Row],[cena/enota brez DDV v EUR]]+Sklop22[[#This Row],[Davek (EUR)]]</f>
        <v>0</v>
      </c>
      <c r="S17" s="93">
        <f>+Sklop22[[#This Row],[cena/enota brez DDV v EUR]]*Sklop22[[#This Row],[Okvirna količina]]</f>
        <v>0</v>
      </c>
      <c r="T17" s="93">
        <f>+Sklop22[[#This Row],[Končna cena/enoto mere (EUR) z DDV]]*Sklop22[[#This Row],[Okvirna količina]]</f>
        <v>0</v>
      </c>
      <c r="U17" s="162"/>
    </row>
    <row r="18" spans="1:21" s="57" customFormat="1" ht="12">
      <c r="A18" s="85" t="s">
        <v>5</v>
      </c>
      <c r="B18" s="78" t="s">
        <v>880</v>
      </c>
      <c r="C18" s="83" t="s">
        <v>161</v>
      </c>
      <c r="D18" s="83" t="s">
        <v>1</v>
      </c>
      <c r="E18" s="115"/>
      <c r="F18" s="91">
        <v>700</v>
      </c>
      <c r="G18" s="117" t="s">
        <v>276</v>
      </c>
      <c r="H18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700</v>
      </c>
      <c r="I18" s="86" t="str">
        <f>IF(Sklop22[[#This Row],[ZAHTEVANA SHEMA KAKOVOSTI]]&lt;&gt;"",Sklop22[[#This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+Sklop22[[#This Row],[cena/enota brez DDV v EUR]]*Sklop22[[#This Row],[Stopnja DDV (%)]]</f>
        <v>0</v>
      </c>
      <c r="R18" s="93">
        <f>+Sklop22[[#This Row],[cena/enota brez DDV v EUR]]+Sklop22[[#This Row],[Davek (EUR)]]</f>
        <v>0</v>
      </c>
      <c r="S18" s="93">
        <f>+Sklop22[[#This Row],[cena/enota brez DDV v EUR]]*Sklop22[[#This Row],[Okvirna količina]]</f>
        <v>0</v>
      </c>
      <c r="T18" s="93">
        <f>+Sklop22[[#This Row],[Končna cena/enoto mere (EUR) z DDV]]*Sklop22[[#This Row],[Okvirna količina]]</f>
        <v>0</v>
      </c>
      <c r="U18" s="162"/>
    </row>
    <row r="19" spans="1:21" s="57" customFormat="1" ht="12">
      <c r="A19" s="90" t="s">
        <v>6</v>
      </c>
      <c r="B19" s="78" t="s">
        <v>881</v>
      </c>
      <c r="C19" s="83" t="s">
        <v>161</v>
      </c>
      <c r="D19" s="83" t="s">
        <v>1</v>
      </c>
      <c r="E19" s="115"/>
      <c r="F19" s="91">
        <v>40</v>
      </c>
      <c r="G19" s="117" t="s">
        <v>276</v>
      </c>
      <c r="H19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19" s="86" t="str">
        <f>IF(Sklop22[[#This Row],[ZAHTEVANA SHEMA KAKOVOSTI]]&lt;&gt;"",Sklop22[[#This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+Sklop22[[#This Row],[cena/enota brez DDV v EUR]]*Sklop22[[#This Row],[Stopnja DDV (%)]]</f>
        <v>0</v>
      </c>
      <c r="R19" s="93">
        <f>+Sklop22[[#This Row],[cena/enota brez DDV v EUR]]+Sklop22[[#This Row],[Davek (EUR)]]</f>
        <v>0</v>
      </c>
      <c r="S19" s="93">
        <f>+Sklop22[[#This Row],[cena/enota brez DDV v EUR]]*Sklop22[[#This Row],[Okvirna količina]]</f>
        <v>0</v>
      </c>
      <c r="T19" s="93">
        <f>+Sklop22[[#This Row],[Končna cena/enoto mere (EUR) z DDV]]*Sklop22[[#This Row],[Okvirna količina]]</f>
        <v>0</v>
      </c>
      <c r="U19" s="162"/>
    </row>
    <row r="20" spans="1:21" s="57" customFormat="1" ht="12">
      <c r="A20" s="85" t="s">
        <v>7</v>
      </c>
      <c r="B20" s="10" t="s">
        <v>882</v>
      </c>
      <c r="C20" s="83" t="s">
        <v>161</v>
      </c>
      <c r="D20" s="83" t="s">
        <v>1</v>
      </c>
      <c r="E20" s="115"/>
      <c r="F20" s="91">
        <v>50</v>
      </c>
      <c r="G20" s="117" t="s">
        <v>276</v>
      </c>
      <c r="H20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20" s="86" t="str">
        <f>IF(Sklop22[[#This Row],[ZAHTEVANA SHEMA KAKOVOSTI]]&lt;&gt;"",Sklop22[[#This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+Sklop22[[#This Row],[cena/enota brez DDV v EUR]]*Sklop22[[#This Row],[Stopnja DDV (%)]]</f>
        <v>0</v>
      </c>
      <c r="R20" s="93">
        <f>+Sklop22[[#This Row],[cena/enota brez DDV v EUR]]+Sklop22[[#This Row],[Davek (EUR)]]</f>
        <v>0</v>
      </c>
      <c r="S20" s="93">
        <f>+Sklop22[[#This Row],[cena/enota brez DDV v EUR]]*Sklop22[[#This Row],[Okvirna količina]]</f>
        <v>0</v>
      </c>
      <c r="T20" s="93">
        <f>+Sklop22[[#This Row],[Končna cena/enoto mere (EUR) z DDV]]*Sklop22[[#This Row],[Okvirna količina]]</f>
        <v>0</v>
      </c>
      <c r="U20" s="162"/>
    </row>
    <row r="21" spans="1:21" s="57" customFormat="1" ht="12">
      <c r="A21" s="90" t="s">
        <v>8</v>
      </c>
      <c r="B21" s="10" t="s">
        <v>883</v>
      </c>
      <c r="C21" s="83" t="s">
        <v>884</v>
      </c>
      <c r="D21" s="83" t="s">
        <v>1</v>
      </c>
      <c r="E21" s="115"/>
      <c r="F21" s="91">
        <v>25</v>
      </c>
      <c r="G21" s="117" t="s">
        <v>276</v>
      </c>
      <c r="H21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1" s="86" t="str">
        <f>IF(Sklop22[[#This Row],[ZAHTEVANA SHEMA KAKOVOSTI]]&lt;&gt;"",Sklop22[[#This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+Sklop22[[#This Row],[cena/enota brez DDV v EUR]]*Sklop22[[#This Row],[Stopnja DDV (%)]]</f>
        <v>0</v>
      </c>
      <c r="R21" s="93">
        <f>+Sklop22[[#This Row],[cena/enota brez DDV v EUR]]+Sklop22[[#This Row],[Davek (EUR)]]</f>
        <v>0</v>
      </c>
      <c r="S21" s="93">
        <f>+Sklop22[[#This Row],[cena/enota brez DDV v EUR]]*Sklop22[[#This Row],[Okvirna količina]]</f>
        <v>0</v>
      </c>
      <c r="T21" s="93">
        <f>+Sklop22[[#This Row],[Končna cena/enoto mere (EUR) z DDV]]*Sklop22[[#This Row],[Okvirna količina]]</f>
        <v>0</v>
      </c>
      <c r="U21" s="162"/>
    </row>
    <row r="22" spans="1:21" s="57" customFormat="1" ht="12">
      <c r="A22" s="85" t="s">
        <v>9</v>
      </c>
      <c r="B22" s="78" t="s">
        <v>885</v>
      </c>
      <c r="C22" s="83" t="s">
        <v>886</v>
      </c>
      <c r="D22" s="83" t="s">
        <v>1</v>
      </c>
      <c r="E22" s="115"/>
      <c r="F22" s="91">
        <v>25</v>
      </c>
      <c r="G22" s="117" t="s">
        <v>276</v>
      </c>
      <c r="H22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2" s="86" t="str">
        <f>IF(Sklop22[[#This Row],[ZAHTEVANA SHEMA KAKOVOSTI]]&lt;&gt;"",Sklop22[[#This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+Sklop22[[#This Row],[cena/enota brez DDV v EUR]]*Sklop22[[#This Row],[Stopnja DDV (%)]]</f>
        <v>0</v>
      </c>
      <c r="R22" s="93">
        <f>+Sklop22[[#This Row],[cena/enota brez DDV v EUR]]+Sklop22[[#This Row],[Davek (EUR)]]</f>
        <v>0</v>
      </c>
      <c r="S22" s="93">
        <f>+Sklop22[[#This Row],[cena/enota brez DDV v EUR]]*Sklop22[[#This Row],[Okvirna količina]]</f>
        <v>0</v>
      </c>
      <c r="T22" s="93">
        <f>+Sklop22[[#This Row],[Končna cena/enoto mere (EUR) z DDV]]*Sklop22[[#This Row],[Okvirna količina]]</f>
        <v>0</v>
      </c>
      <c r="U22" s="162"/>
    </row>
    <row r="23" spans="1:21" s="57" customFormat="1" ht="12">
      <c r="A23" s="90" t="s">
        <v>10</v>
      </c>
      <c r="B23" s="78" t="s">
        <v>887</v>
      </c>
      <c r="C23" s="83" t="s">
        <v>886</v>
      </c>
      <c r="D23" s="83" t="s">
        <v>1</v>
      </c>
      <c r="E23" s="115"/>
      <c r="F23" s="91">
        <v>25</v>
      </c>
      <c r="G23" s="117" t="s">
        <v>276</v>
      </c>
      <c r="H23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3" s="86" t="str">
        <f>IF(Sklop22[[#This Row],[ZAHTEVANA SHEMA KAKOVOSTI]]&lt;&gt;"",Sklop22[[#This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+Sklop22[[#This Row],[cena/enota brez DDV v EUR]]*Sklop22[[#This Row],[Stopnja DDV (%)]]</f>
        <v>0</v>
      </c>
      <c r="R23" s="93">
        <f>+Sklop22[[#This Row],[cena/enota brez DDV v EUR]]+Sklop22[[#This Row],[Davek (EUR)]]</f>
        <v>0</v>
      </c>
      <c r="S23" s="93">
        <f>+Sklop22[[#This Row],[cena/enota brez DDV v EUR]]*Sklop22[[#This Row],[Okvirna količina]]</f>
        <v>0</v>
      </c>
      <c r="T23" s="93">
        <f>+Sklop22[[#This Row],[Končna cena/enoto mere (EUR) z DDV]]*Sklop22[[#This Row],[Okvirna količina]]</f>
        <v>0</v>
      </c>
      <c r="U23" s="162"/>
    </row>
    <row r="24" spans="1:21" s="57" customFormat="1" ht="12">
      <c r="A24" s="85" t="s">
        <v>11</v>
      </c>
      <c r="B24" s="78" t="s">
        <v>888</v>
      </c>
      <c r="C24" s="83" t="s">
        <v>886</v>
      </c>
      <c r="D24" s="83" t="s">
        <v>1</v>
      </c>
      <c r="E24" s="115"/>
      <c r="F24" s="91">
        <v>25</v>
      </c>
      <c r="G24" s="117" t="s">
        <v>276</v>
      </c>
      <c r="H24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24" s="86" t="str">
        <f>IF(Sklop22[[#This Row],[ZAHTEVANA SHEMA KAKOVOSTI]]&lt;&gt;"",Sklop22[[#This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+Sklop22[[#This Row],[cena/enota brez DDV v EUR]]*Sklop22[[#This Row],[Stopnja DDV (%)]]</f>
        <v>0</v>
      </c>
      <c r="R24" s="93">
        <f>+Sklop22[[#This Row],[cena/enota brez DDV v EUR]]+Sklop22[[#This Row],[Davek (EUR)]]</f>
        <v>0</v>
      </c>
      <c r="S24" s="93">
        <f>+Sklop22[[#This Row],[cena/enota brez DDV v EUR]]*Sklop22[[#This Row],[Okvirna količina]]</f>
        <v>0</v>
      </c>
      <c r="T24" s="93">
        <f>+Sklop22[[#This Row],[Končna cena/enoto mere (EUR) z DDV]]*Sklop22[[#This Row],[Okvirna količina]]</f>
        <v>0</v>
      </c>
      <c r="U24" s="162"/>
    </row>
    <row r="25" spans="1:21" s="57" customFormat="1" ht="12">
      <c r="A25" s="90" t="s">
        <v>12</v>
      </c>
      <c r="B25" s="78" t="s">
        <v>889</v>
      </c>
      <c r="C25" s="83" t="s">
        <v>161</v>
      </c>
      <c r="D25" s="83" t="s">
        <v>1</v>
      </c>
      <c r="E25" s="115"/>
      <c r="F25" s="91">
        <v>100</v>
      </c>
      <c r="G25" s="117" t="s">
        <v>276</v>
      </c>
      <c r="H25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25" s="86" t="str">
        <f>IF(Sklop22[[#This Row],[ZAHTEVANA SHEMA KAKOVOSTI]]&lt;&gt;"",Sklop22[[#This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+Sklop22[[#This Row],[cena/enota brez DDV v EUR]]*Sklop22[[#This Row],[Stopnja DDV (%)]]</f>
        <v>0</v>
      </c>
      <c r="R25" s="93">
        <f>+Sklop22[[#This Row],[cena/enota brez DDV v EUR]]+Sklop22[[#This Row],[Davek (EUR)]]</f>
        <v>0</v>
      </c>
      <c r="S25" s="93">
        <f>+Sklop22[[#This Row],[cena/enota brez DDV v EUR]]*Sklop22[[#This Row],[Okvirna količina]]</f>
        <v>0</v>
      </c>
      <c r="T25" s="93">
        <f>+Sklop22[[#This Row],[Končna cena/enoto mere (EUR) z DDV]]*Sklop22[[#This Row],[Okvirna količina]]</f>
        <v>0</v>
      </c>
      <c r="U25" s="162"/>
    </row>
    <row r="26" spans="1:21" s="57" customFormat="1" ht="12">
      <c r="A26" s="85" t="s">
        <v>13</v>
      </c>
      <c r="B26" s="78" t="s">
        <v>890</v>
      </c>
      <c r="C26" s="83" t="s">
        <v>161</v>
      </c>
      <c r="D26" s="83" t="s">
        <v>1</v>
      </c>
      <c r="E26" s="115"/>
      <c r="F26" s="91">
        <v>80</v>
      </c>
      <c r="G26" s="117" t="s">
        <v>276</v>
      </c>
      <c r="H26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80</v>
      </c>
      <c r="I26" s="86" t="str">
        <f>IF(Sklop22[[#This Row],[ZAHTEVANA SHEMA KAKOVOSTI]]&lt;&gt;"",Sklop22[[#This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+Sklop22[[#This Row],[cena/enota brez DDV v EUR]]*Sklop22[[#This Row],[Stopnja DDV (%)]]</f>
        <v>0</v>
      </c>
      <c r="R26" s="93">
        <f>+Sklop22[[#This Row],[cena/enota brez DDV v EUR]]+Sklop22[[#This Row],[Davek (EUR)]]</f>
        <v>0</v>
      </c>
      <c r="S26" s="93">
        <f>+Sklop22[[#This Row],[cena/enota brez DDV v EUR]]*Sklop22[[#This Row],[Okvirna količina]]</f>
        <v>0</v>
      </c>
      <c r="T26" s="93">
        <f>+Sklop22[[#This Row],[Končna cena/enoto mere (EUR) z DDV]]*Sklop22[[#This Row],[Okvirna količina]]</f>
        <v>0</v>
      </c>
      <c r="U26" s="162"/>
    </row>
    <row r="27" spans="1:21" s="57" customFormat="1" ht="12">
      <c r="A27" s="90" t="s">
        <v>14</v>
      </c>
      <c r="B27" s="79" t="s">
        <v>891</v>
      </c>
      <c r="C27" s="83" t="s">
        <v>161</v>
      </c>
      <c r="D27" s="83" t="s">
        <v>1</v>
      </c>
      <c r="E27" s="115"/>
      <c r="F27" s="91">
        <v>300</v>
      </c>
      <c r="G27" s="117" t="s">
        <v>276</v>
      </c>
      <c r="H27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300</v>
      </c>
      <c r="I27" s="86" t="str">
        <f>IF(Sklop22[[#This Row],[ZAHTEVANA SHEMA KAKOVOSTI]]&lt;&gt;"",Sklop22[[#This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+Sklop22[[#This Row],[cena/enota brez DDV v EUR]]*Sklop22[[#This Row],[Stopnja DDV (%)]]</f>
        <v>0</v>
      </c>
      <c r="R27" s="93">
        <f>+Sklop22[[#This Row],[cena/enota brez DDV v EUR]]+Sklop22[[#This Row],[Davek (EUR)]]</f>
        <v>0</v>
      </c>
      <c r="S27" s="93">
        <f>+Sklop22[[#This Row],[cena/enota brez DDV v EUR]]*Sklop22[[#This Row],[Okvirna količina]]</f>
        <v>0</v>
      </c>
      <c r="T27" s="93">
        <f>+Sklop22[[#This Row],[Končna cena/enoto mere (EUR) z DDV]]*Sklop22[[#This Row],[Okvirna količina]]</f>
        <v>0</v>
      </c>
      <c r="U27" s="162"/>
    </row>
    <row r="28" spans="1:21" s="57" customFormat="1" ht="12">
      <c r="A28" s="85" t="s">
        <v>15</v>
      </c>
      <c r="B28" s="78" t="s">
        <v>892</v>
      </c>
      <c r="C28" s="83" t="s">
        <v>161</v>
      </c>
      <c r="D28" s="83" t="s">
        <v>1</v>
      </c>
      <c r="E28" s="115"/>
      <c r="F28" s="91">
        <v>10</v>
      </c>
      <c r="G28" s="117" t="s">
        <v>276</v>
      </c>
      <c r="H28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8" s="86" t="str">
        <f>IF(Sklop22[[#This Row],[ZAHTEVANA SHEMA KAKOVOSTI]]&lt;&gt;"",Sklop22[[#This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93">
        <f>+Sklop22[[#This Row],[cena/enota brez DDV v EUR]]*Sklop22[[#This Row],[Stopnja DDV (%)]]</f>
        <v>0</v>
      </c>
      <c r="R28" s="93">
        <f>+Sklop22[[#This Row],[cena/enota brez DDV v EUR]]+Sklop22[[#This Row],[Davek (EUR)]]</f>
        <v>0</v>
      </c>
      <c r="S28" s="93">
        <f>+Sklop22[[#This Row],[cena/enota brez DDV v EUR]]*Sklop22[[#This Row],[Okvirna količina]]</f>
        <v>0</v>
      </c>
      <c r="T28" s="93">
        <f>+Sklop22[[#This Row],[Končna cena/enoto mere (EUR) z DDV]]*Sklop22[[#This Row],[Okvirna količina]]</f>
        <v>0</v>
      </c>
      <c r="U28" s="162"/>
    </row>
    <row r="29" spans="1:21" s="57" customFormat="1" ht="12">
      <c r="A29" s="90" t="s">
        <v>16</v>
      </c>
      <c r="B29" s="10" t="s">
        <v>893</v>
      </c>
      <c r="C29" s="83" t="s">
        <v>161</v>
      </c>
      <c r="D29" s="83" t="s">
        <v>1</v>
      </c>
      <c r="E29" s="115"/>
      <c r="F29" s="91">
        <v>10</v>
      </c>
      <c r="G29" s="117" t="s">
        <v>276</v>
      </c>
      <c r="H29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9" s="86" t="str">
        <f>IF(Sklop22[[#This Row],[ZAHTEVANA SHEMA KAKOVOSTI]]&lt;&gt;"",Sklop22[[#This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+Sklop22[[#This Row],[cena/enota brez DDV v EUR]]*Sklop22[[#This Row],[Stopnja DDV (%)]]</f>
        <v>0</v>
      </c>
      <c r="R29" s="93">
        <f>+Sklop22[[#This Row],[cena/enota brez DDV v EUR]]+Sklop22[[#This Row],[Davek (EUR)]]</f>
        <v>0</v>
      </c>
      <c r="S29" s="93">
        <f>+Sklop22[[#This Row],[cena/enota brez DDV v EUR]]*Sklop22[[#This Row],[Okvirna količina]]</f>
        <v>0</v>
      </c>
      <c r="T29" s="93">
        <f>+Sklop22[[#This Row],[Končna cena/enoto mere (EUR) z DDV]]*Sklop22[[#This Row],[Okvirna količina]]</f>
        <v>0</v>
      </c>
      <c r="U29" s="162"/>
    </row>
    <row r="30" spans="1:21" s="57" customFormat="1" ht="24">
      <c r="A30" s="90" t="s">
        <v>17</v>
      </c>
      <c r="B30" s="239" t="s">
        <v>894</v>
      </c>
      <c r="C30" s="231" t="s">
        <v>161</v>
      </c>
      <c r="D30" s="240" t="s">
        <v>1</v>
      </c>
      <c r="E30" s="115"/>
      <c r="F30" s="233">
        <v>40</v>
      </c>
      <c r="G30" s="246" t="s">
        <v>276</v>
      </c>
      <c r="H30" s="24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0" s="233" t="str">
        <f>IF(Sklop22[[#This Row],[ZAHTEVANA SHEMA KAKOVOSTI]]&lt;&gt;"",Sklop22[[#This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+Sklop22[[#This Row],[cena/enota brez DDV v EUR]]*Sklop22[[#This Row],[Stopnja DDV (%)]]</f>
        <v>0</v>
      </c>
      <c r="R30" s="236">
        <f>+Sklop22[[#This Row],[cena/enota brez DDV v EUR]]+Sklop22[[#This Row],[Davek (EUR)]]</f>
        <v>0</v>
      </c>
      <c r="S30" s="236">
        <f>+Sklop22[[#This Row],[cena/enota brez DDV v EUR]]*Sklop22[[#This Row],[Okvirna količina]]</f>
        <v>0</v>
      </c>
      <c r="T30" s="236">
        <f>+Sklop22[[#This Row],[Končna cena/enoto mere (EUR) z DDV]]*Sklop22[[#This Row],[Okvirna količina]]</f>
        <v>0</v>
      </c>
      <c r="U30" s="245"/>
    </row>
    <row r="31" spans="1:21" s="57" customFormat="1" ht="12">
      <c r="A31" s="90" t="s">
        <v>18</v>
      </c>
      <c r="B31" s="239" t="s">
        <v>895</v>
      </c>
      <c r="C31" s="231" t="s">
        <v>161</v>
      </c>
      <c r="D31" s="240" t="s">
        <v>1</v>
      </c>
      <c r="E31" s="115"/>
      <c r="F31" s="233">
        <v>50</v>
      </c>
      <c r="G31" s="246" t="s">
        <v>276</v>
      </c>
      <c r="H31" s="24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1" s="233" t="str">
        <f>IF(Sklop22[[#This Row],[ZAHTEVANA SHEMA KAKOVOSTI]]&lt;&gt;"",Sklop22[[#This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+Sklop22[[#This Row],[cena/enota brez DDV v EUR]]*Sklop22[[#This Row],[Stopnja DDV (%)]]</f>
        <v>0</v>
      </c>
      <c r="R31" s="236">
        <f>+Sklop22[[#This Row],[cena/enota brez DDV v EUR]]+Sklop22[[#This Row],[Davek (EUR)]]</f>
        <v>0</v>
      </c>
      <c r="S31" s="236">
        <f>+Sklop22[[#This Row],[cena/enota brez DDV v EUR]]*Sklop22[[#This Row],[Okvirna količina]]</f>
        <v>0</v>
      </c>
      <c r="T31" s="236">
        <f>+Sklop22[[#This Row],[Končna cena/enoto mere (EUR) z DDV]]*Sklop22[[#This Row],[Okvirna količina]]</f>
        <v>0</v>
      </c>
      <c r="U31" s="245"/>
    </row>
    <row r="32" spans="1:21" s="57" customFormat="1" ht="12">
      <c r="A32" s="90" t="s">
        <v>19</v>
      </c>
      <c r="B32" s="239" t="s">
        <v>896</v>
      </c>
      <c r="C32" s="231" t="s">
        <v>161</v>
      </c>
      <c r="D32" s="240" t="s">
        <v>1</v>
      </c>
      <c r="E32" s="115"/>
      <c r="F32" s="233">
        <v>50</v>
      </c>
      <c r="G32" s="246" t="s">
        <v>276</v>
      </c>
      <c r="H32" s="24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32" s="233" t="str">
        <f>IF(Sklop22[[#This Row],[ZAHTEVANA SHEMA KAKOVOSTI]]&lt;&gt;"",Sklop22[[#This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+Sklop22[[#This Row],[cena/enota brez DDV v EUR]]*Sklop22[[#This Row],[Stopnja DDV (%)]]</f>
        <v>0</v>
      </c>
      <c r="R32" s="236">
        <f>+Sklop22[[#This Row],[cena/enota brez DDV v EUR]]+Sklop22[[#This Row],[Davek (EUR)]]</f>
        <v>0</v>
      </c>
      <c r="S32" s="236">
        <f>+Sklop22[[#This Row],[cena/enota brez DDV v EUR]]*Sklop22[[#This Row],[Okvirna količina]]</f>
        <v>0</v>
      </c>
      <c r="T32" s="236">
        <f>+Sklop22[[#This Row],[Končna cena/enoto mere (EUR) z DDV]]*Sklop22[[#This Row],[Okvirna količina]]</f>
        <v>0</v>
      </c>
      <c r="U32" s="245"/>
    </row>
    <row r="33" spans="1:22" s="57" customFormat="1" ht="12">
      <c r="A33" s="90" t="s">
        <v>20</v>
      </c>
      <c r="B33" s="10" t="s">
        <v>897</v>
      </c>
      <c r="C33" s="83" t="s">
        <v>886</v>
      </c>
      <c r="D33" s="83" t="s">
        <v>1</v>
      </c>
      <c r="E33" s="115"/>
      <c r="F33" s="91">
        <v>15</v>
      </c>
      <c r="G33" s="117" t="s">
        <v>276</v>
      </c>
      <c r="H33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3" s="86" t="str">
        <f>IF(Sklop22[[#This Row],[ZAHTEVANA SHEMA KAKOVOSTI]]&lt;&gt;"",Sklop22[[#This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93">
        <f>+Sklop22[[#This Row],[cena/enota brez DDV v EUR]]*Sklop22[[#This Row],[Stopnja DDV (%)]]</f>
        <v>0</v>
      </c>
      <c r="R33" s="93">
        <f>+Sklop22[[#This Row],[cena/enota brez DDV v EUR]]+Sklop22[[#This Row],[Davek (EUR)]]</f>
        <v>0</v>
      </c>
      <c r="S33" s="93">
        <f>+Sklop22[[#This Row],[cena/enota brez DDV v EUR]]*Sklop22[[#This Row],[Okvirna količina]]</f>
        <v>0</v>
      </c>
      <c r="T33" s="93">
        <f>+Sklop22[[#This Row],[Končna cena/enoto mere (EUR) z DDV]]*Sklop22[[#This Row],[Okvirna količina]]</f>
        <v>0</v>
      </c>
      <c r="U33" s="162"/>
    </row>
    <row r="34" spans="1:22" s="57" customFormat="1" ht="12">
      <c r="A34" s="90" t="s">
        <v>21</v>
      </c>
      <c r="B34" s="80" t="s">
        <v>898</v>
      </c>
      <c r="C34" s="83" t="s">
        <v>886</v>
      </c>
      <c r="D34" s="83" t="s">
        <v>1</v>
      </c>
      <c r="E34" s="115"/>
      <c r="F34" s="91">
        <v>15</v>
      </c>
      <c r="G34" s="117" t="s">
        <v>276</v>
      </c>
      <c r="H34" s="8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4" s="86" t="str">
        <f>IF(Sklop22[[#This Row],[ZAHTEVANA SHEMA KAKOVOSTI]]&lt;&gt;"",Sklop22[[#This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93">
        <f>+Sklop22[[#This Row],[cena/enota brez DDV v EUR]]*Sklop22[[#This Row],[Stopnja DDV (%)]]</f>
        <v>0</v>
      </c>
      <c r="R34" s="93">
        <f>+Sklop22[[#This Row],[cena/enota brez DDV v EUR]]+Sklop22[[#This Row],[Davek (EUR)]]</f>
        <v>0</v>
      </c>
      <c r="S34" s="93">
        <f>+Sklop22[[#This Row],[cena/enota brez DDV v EUR]]*Sklop22[[#This Row],[Okvirna količina]]</f>
        <v>0</v>
      </c>
      <c r="T34" s="93">
        <f>+Sklop22[[#This Row],[Končna cena/enoto mere (EUR) z DDV]]*Sklop22[[#This Row],[Okvirna količina]]</f>
        <v>0</v>
      </c>
      <c r="U34" s="162"/>
    </row>
    <row r="35" spans="1:22" s="57" customFormat="1" ht="12">
      <c r="A35" s="90" t="s">
        <v>22</v>
      </c>
      <c r="B35" s="80" t="s">
        <v>1278</v>
      </c>
      <c r="C35" s="83" t="s">
        <v>161</v>
      </c>
      <c r="D35" s="83" t="s">
        <v>1</v>
      </c>
      <c r="E35" s="115"/>
      <c r="F35" s="260">
        <v>15</v>
      </c>
      <c r="G35" s="261" t="s">
        <v>276</v>
      </c>
      <c r="H35" s="4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5" s="430" t="str">
        <f>IF(Sklop22[[#This Row],[ZAHTEVANA SHEMA KAKOVOSTI]]&lt;&gt;"",Sklop22[[#This Row],[Preračunana masa/volumen/kos na enoto kg]],"")</f>
        <v/>
      </c>
      <c r="J35" s="258"/>
      <c r="K35" s="434"/>
      <c r="L35" s="434"/>
      <c r="M35" s="188"/>
      <c r="N35" s="160"/>
      <c r="O35" s="160"/>
      <c r="P35" s="189"/>
      <c r="Q35" s="160">
        <f>+Sklop22[[#This Row],[cena/enota brez DDV v EUR]]*Sklop22[[#This Row],[Stopnja DDV (%)]]</f>
        <v>0</v>
      </c>
      <c r="R35" s="160">
        <f>+Sklop22[[#This Row],[cena/enota brez DDV v EUR]]+Sklop22[[#This Row],[Davek (EUR)]]</f>
        <v>0</v>
      </c>
      <c r="S35" s="160">
        <f>+Sklop22[[#This Row],[cena/enota brez DDV v EUR]]*Sklop22[[#This Row],[Okvirna količina]]</f>
        <v>0</v>
      </c>
      <c r="T35" s="160">
        <f>+Sklop22[[#This Row],[Končna cena/enoto mere (EUR) z DDV]]*Sklop22[[#This Row],[Okvirna količina]]</f>
        <v>0</v>
      </c>
      <c r="U35" s="162"/>
    </row>
    <row r="36" spans="1:22" s="57" customFormat="1" ht="12">
      <c r="A36" s="90" t="s">
        <v>23</v>
      </c>
      <c r="B36" s="80" t="s">
        <v>1279</v>
      </c>
      <c r="C36" s="83" t="s">
        <v>161</v>
      </c>
      <c r="D36" s="83" t="s">
        <v>1</v>
      </c>
      <c r="E36" s="115"/>
      <c r="F36" s="260">
        <v>15</v>
      </c>
      <c r="G36" s="261" t="s">
        <v>276</v>
      </c>
      <c r="H36" s="43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36" s="430" t="str">
        <f>IF(Sklop22[[#This Row],[ZAHTEVANA SHEMA KAKOVOSTI]]&lt;&gt;"",Sklop22[[#This Row],[Preračunana masa/volumen/kos na enoto kg]],"")</f>
        <v/>
      </c>
      <c r="J36" s="258"/>
      <c r="K36" s="434"/>
      <c r="L36" s="434"/>
      <c r="M36" s="188"/>
      <c r="N36" s="160"/>
      <c r="O36" s="160"/>
      <c r="P36" s="189"/>
      <c r="Q36" s="160">
        <f>+Sklop22[[#This Row],[cena/enota brez DDV v EUR]]*Sklop22[[#This Row],[Stopnja DDV (%)]]</f>
        <v>0</v>
      </c>
      <c r="R36" s="160">
        <f>+Sklop22[[#This Row],[cena/enota brez DDV v EUR]]+Sklop22[[#This Row],[Davek (EUR)]]</f>
        <v>0</v>
      </c>
      <c r="S36" s="160">
        <f>+Sklop22[[#This Row],[cena/enota brez DDV v EUR]]*Sklop22[[#This Row],[Okvirna količina]]</f>
        <v>0</v>
      </c>
      <c r="T36" s="160">
        <f>+Sklop22[[#This Row],[Končna cena/enoto mere (EUR) z DDV]]*Sklop22[[#This Row],[Okvirna količina]]</f>
        <v>0</v>
      </c>
      <c r="U36" s="162"/>
    </row>
    <row r="37" spans="1:22">
      <c r="A37" s="335" t="s">
        <v>182</v>
      </c>
      <c r="B37" s="336"/>
      <c r="C37" s="337"/>
      <c r="D37" s="337"/>
      <c r="E37" s="338"/>
      <c r="F37" s="342"/>
      <c r="G37" s="340"/>
      <c r="H37" s="341">
        <f>SUBTOTAL(109,Sklop22[Preračunana masa/volumen/kos na enoto kg])</f>
        <v>1830</v>
      </c>
      <c r="I37" s="341">
        <f>SUBTOTAL(109,Sklop22[Živila iz shem kakovosti (kg)])</f>
        <v>0</v>
      </c>
      <c r="J37" s="342"/>
      <c r="K37" s="353"/>
      <c r="L37" s="353"/>
      <c r="M37" s="344"/>
      <c r="N37" s="345"/>
      <c r="O37" s="345"/>
      <c r="P37" s="345"/>
      <c r="Q37" s="346"/>
      <c r="R37" s="342"/>
      <c r="S37" s="346">
        <f>SUBTOTAL(109,Sklop22[Vrednost za okvirno količino (EUR) brez DDV])</f>
        <v>0</v>
      </c>
      <c r="T37" s="346">
        <f>SUBTOTAL(109,Sklop22[Vrednost za okvirno količino (EUR) z DDV])</f>
        <v>0</v>
      </c>
      <c r="U37" s="347">
        <f>SUBTOTAL(103,Sklop22[Shema kakovosti
(nacionalne, evropske)
])</f>
        <v>0</v>
      </c>
    </row>
    <row r="38" spans="1:22" ht="14.4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A39" s="50" t="s">
        <v>178</v>
      </c>
      <c r="B39" s="18"/>
      <c r="C39" s="30"/>
      <c r="D39" s="30"/>
      <c r="E39" s="109"/>
      <c r="Q39" s="50"/>
      <c r="R39" s="50"/>
      <c r="S39" s="50"/>
      <c r="T39" s="50"/>
    </row>
    <row r="40" spans="1:22">
      <c r="A40" s="13" t="s">
        <v>180</v>
      </c>
      <c r="B40" s="18"/>
      <c r="C40" s="30"/>
      <c r="D40" s="30"/>
      <c r="E40" s="109"/>
    </row>
    <row r="41" spans="1:22">
      <c r="A41" s="104" t="s">
        <v>265</v>
      </c>
      <c r="F41" s="70"/>
      <c r="G41" s="70"/>
      <c r="H41" s="31"/>
      <c r="I41" s="31"/>
      <c r="J41" s="31"/>
      <c r="K41" s="31"/>
      <c r="L41" s="56"/>
      <c r="M41" s="56"/>
      <c r="N41" s="31"/>
      <c r="O41" s="31"/>
      <c r="P41" s="31"/>
      <c r="Q41" s="31"/>
      <c r="R41" s="31"/>
    </row>
    <row r="42" spans="1:22">
      <c r="A42" s="628" t="s">
        <v>254</v>
      </c>
      <c r="B42" s="628"/>
      <c r="C42" s="628"/>
      <c r="D42" s="628"/>
      <c r="E42" s="628"/>
      <c r="F42" s="628"/>
      <c r="G42" s="628"/>
      <c r="H42" s="628"/>
      <c r="I42" s="628"/>
      <c r="J42" s="628"/>
      <c r="K42" s="628"/>
      <c r="L42" s="628"/>
      <c r="M42" s="56"/>
      <c r="N42" s="31"/>
      <c r="O42" s="31"/>
      <c r="P42" s="31"/>
      <c r="Q42" s="31"/>
      <c r="R42" s="31"/>
    </row>
    <row r="43" spans="1:22" s="20" customForma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3"/>
      <c r="N43" s="31"/>
      <c r="O43" s="31"/>
      <c r="P43" s="31"/>
      <c r="Q43" s="31"/>
      <c r="R43" s="31"/>
      <c r="S43" s="13"/>
      <c r="T43" s="13"/>
      <c r="U43" s="70"/>
      <c r="V43" s="13"/>
    </row>
    <row r="44" spans="1:22">
      <c r="A44" s="104" t="s">
        <v>66</v>
      </c>
      <c r="F44" s="70"/>
      <c r="G44" s="70" t="s">
        <v>67</v>
      </c>
      <c r="H44" s="31"/>
      <c r="I44" s="31"/>
      <c r="J44" s="31"/>
      <c r="K44" s="31"/>
      <c r="L44" s="56"/>
      <c r="M44" s="56"/>
      <c r="N44" s="31"/>
      <c r="O44" s="31"/>
      <c r="P44" s="31"/>
      <c r="Q44" s="31" t="s">
        <v>68</v>
      </c>
      <c r="R44" s="31"/>
    </row>
    <row r="45" spans="1:22" ht="14.4">
      <c r="A45" s="7"/>
      <c r="B45" s="5"/>
      <c r="C45" s="28"/>
      <c r="D45" s="28"/>
      <c r="E45" s="27"/>
      <c r="F45" s="8"/>
      <c r="H45" s="9"/>
      <c r="I45" s="9"/>
      <c r="J45" s="9"/>
      <c r="K45" s="9"/>
      <c r="L45" s="22"/>
      <c r="M45" s="22"/>
      <c r="N45" s="9"/>
      <c r="O45" s="9"/>
      <c r="P45" s="9"/>
      <c r="Q45" s="9"/>
      <c r="R45" s="9"/>
      <c r="S45" s="4"/>
      <c r="T45" s="4"/>
      <c r="U45" s="8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</sheetData>
  <sheetProtection insertRows="0" deleteRows="0"/>
  <protectedRanges>
    <protectedRange sqref="J44:P1048576 U44:U1048576 U1:U41 J1:P14 J16:P41 J15:K15 M15:P15" name="Obseg1"/>
    <protectedRange sqref="M43:P43 U43" name="Obseg1_1"/>
    <protectedRange sqref="J43:L43" name="Obseg1_1_1"/>
    <protectedRange sqref="M42:P42 U42" name="Obseg1_3"/>
    <protectedRange sqref="J42:L42" name="Obseg1_2_1"/>
    <protectedRange sqref="L15" name="Obseg1_2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8 B34:B36">
    <cfRule type="colorScale" priority="6487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V269"/>
  <sheetViews>
    <sheetView topLeftCell="A12" zoomScale="90" zoomScaleNormal="90" zoomScaleSheetLayoutView="100" workbookViewId="0">
      <selection activeCell="N13" sqref="N13"/>
    </sheetView>
  </sheetViews>
  <sheetFormatPr defaultColWidth="8.88671875" defaultRowHeight="13.8"/>
  <cols>
    <col min="1" max="1" width="4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10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pred_rekapitulacija'!A36</f>
        <v>23.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pred_rekapitulacija'!B36</f>
        <v>TESTENINE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0.399999999999999">
      <c r="A16" s="85" t="s">
        <v>2</v>
      </c>
      <c r="B16" s="252" t="s">
        <v>899</v>
      </c>
      <c r="C16" s="253" t="s">
        <v>900</v>
      </c>
      <c r="D16" s="253" t="s">
        <v>1</v>
      </c>
      <c r="E16" s="115"/>
      <c r="F16" s="91">
        <v>180</v>
      </c>
      <c r="G16" s="117" t="s">
        <v>276</v>
      </c>
      <c r="H16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6" s="86" t="str">
        <f>IF(Sklop23[[#This Row],[ZAHTEVANA SHEMA KAKOVOSTI]]&lt;&gt;"",Sklop23[[#This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+Sklop23[[#This Row],[cena/enota brez DDV v EUR]]*Sklop23[[#This Row],[Stopnja DDV (%)]]</f>
        <v>0</v>
      </c>
      <c r="R16" s="89">
        <f>+Sklop23[[#This Row],[cena/enota brez DDV v EUR]]+Sklop23[[#This Row],[Davek (EUR)]]</f>
        <v>0</v>
      </c>
      <c r="S16" s="89">
        <f>+Sklop23[[#This Row],[cena/enota brez DDV v EUR]]*Sklop23[[#This Row],[Okvirna količina]]</f>
        <v>0</v>
      </c>
      <c r="T16" s="89">
        <f>+Sklop23[[#This Row],[Končna cena/enoto mere (EUR) z DDV]]*Sklop23[[#This Row],[Okvirna količina]]</f>
        <v>0</v>
      </c>
      <c r="U16" s="100"/>
    </row>
    <row r="17" spans="1:21" s="57" customFormat="1" ht="20.399999999999999">
      <c r="A17" s="85" t="s">
        <v>4</v>
      </c>
      <c r="B17" s="252" t="s">
        <v>901</v>
      </c>
      <c r="C17" s="253" t="s">
        <v>900</v>
      </c>
      <c r="D17" s="253" t="s">
        <v>1</v>
      </c>
      <c r="E17" s="115"/>
      <c r="F17" s="91">
        <v>180</v>
      </c>
      <c r="G17" s="117" t="s">
        <v>276</v>
      </c>
      <c r="H17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17" s="86" t="str">
        <f>IF(Sklop23[[#This Row],[ZAHTEVANA SHEMA KAKOVOSTI]]&lt;&gt;"",Sklop23[[#This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+Sklop23[[#This Row],[cena/enota brez DDV v EUR]]*Sklop23[[#This Row],[Stopnja DDV (%)]]</f>
        <v>0</v>
      </c>
      <c r="R17" s="93">
        <f>+Sklop23[[#This Row],[cena/enota brez DDV v EUR]]+Sklop23[[#This Row],[Davek (EUR)]]</f>
        <v>0</v>
      </c>
      <c r="S17" s="93">
        <f>+Sklop23[[#This Row],[cena/enota brez DDV v EUR]]*Sklop23[[#This Row],[Okvirna količina]]</f>
        <v>0</v>
      </c>
      <c r="T17" s="93">
        <f>+Sklop23[[#This Row],[Končna cena/enoto mere (EUR) z DDV]]*Sklop23[[#This Row],[Okvirna količina]]</f>
        <v>0</v>
      </c>
      <c r="U17" s="101"/>
    </row>
    <row r="18" spans="1:21" s="57" customFormat="1" ht="12">
      <c r="A18" s="85" t="s">
        <v>5</v>
      </c>
      <c r="B18" s="252" t="s">
        <v>902</v>
      </c>
      <c r="C18" s="253" t="s">
        <v>900</v>
      </c>
      <c r="D18" s="253" t="s">
        <v>1</v>
      </c>
      <c r="E18" s="140"/>
      <c r="F18" s="165">
        <v>40</v>
      </c>
      <c r="G18" s="184" t="s">
        <v>276</v>
      </c>
      <c r="H18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18" s="165" t="str">
        <f>IF(Sklop23[[#This Row],[ZAHTEVANA SHEMA KAKOVOSTI]]&lt;&gt;"",Sklop23[[#This Row],[Preračunana masa/volumen/kos na enoto kg]],"")</f>
        <v/>
      </c>
      <c r="J18" s="166"/>
      <c r="K18" s="167"/>
      <c r="L18" s="167"/>
      <c r="M18" s="168"/>
      <c r="N18" s="171"/>
      <c r="O18" s="171"/>
      <c r="P18" s="170"/>
      <c r="Q18" s="171">
        <f>+Sklop23[[#This Row],[cena/enota brez DDV v EUR]]*Sklop23[[#This Row],[Stopnja DDV (%)]]</f>
        <v>0</v>
      </c>
      <c r="R18" s="171">
        <f>+Sklop23[[#This Row],[cena/enota brez DDV v EUR]]+Sklop23[[#This Row],[Davek (EUR)]]</f>
        <v>0</v>
      </c>
      <c r="S18" s="171">
        <f>+Sklop23[[#This Row],[cena/enota brez DDV v EUR]]*Sklop23[[#This Row],[Okvirna količina]]</f>
        <v>0</v>
      </c>
      <c r="T18" s="172">
        <f>+Sklop23[[#This Row],[Končna cena/enoto mere (EUR) z DDV]]*Sklop23[[#This Row],[Okvirna količina]]</f>
        <v>0</v>
      </c>
      <c r="U18" s="173"/>
    </row>
    <row r="19" spans="1:21" s="57" customFormat="1" ht="20.399999999999999">
      <c r="A19" s="85" t="s">
        <v>6</v>
      </c>
      <c r="B19" s="252" t="s">
        <v>903</v>
      </c>
      <c r="C19" s="253" t="s">
        <v>232</v>
      </c>
      <c r="D19" s="253" t="s">
        <v>1</v>
      </c>
      <c r="E19" s="140"/>
      <c r="F19" s="165">
        <v>300</v>
      </c>
      <c r="G19" s="184" t="s">
        <v>276</v>
      </c>
      <c r="H19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300</v>
      </c>
      <c r="I19" s="165" t="str">
        <f>IF(Sklop23[[#This Row],[ZAHTEVANA SHEMA KAKOVOSTI]]&lt;&gt;"",Sklop23[[#This Row],[Preračunana masa/volumen/kos na enoto kg]],"")</f>
        <v/>
      </c>
      <c r="J19" s="166"/>
      <c r="K19" s="167"/>
      <c r="L19" s="167"/>
      <c r="M19" s="168"/>
      <c r="N19" s="171"/>
      <c r="O19" s="171"/>
      <c r="P19" s="170"/>
      <c r="Q19" s="171">
        <f>+Sklop23[[#This Row],[cena/enota brez DDV v EUR]]*Sklop23[[#This Row],[Stopnja DDV (%)]]</f>
        <v>0</v>
      </c>
      <c r="R19" s="171">
        <f>+Sklop23[[#This Row],[cena/enota brez DDV v EUR]]+Sklop23[[#This Row],[Davek (EUR)]]</f>
        <v>0</v>
      </c>
      <c r="S19" s="171">
        <f>+Sklop23[[#This Row],[cena/enota brez DDV v EUR]]*Sklop23[[#This Row],[Okvirna količina]]</f>
        <v>0</v>
      </c>
      <c r="T19" s="172">
        <f>+Sklop23[[#This Row],[Končna cena/enoto mere (EUR) z DDV]]*Sklop23[[#This Row],[Okvirna količina]]</f>
        <v>0</v>
      </c>
      <c r="U19" s="173"/>
    </row>
    <row r="20" spans="1:21" s="57" customFormat="1" ht="20.399999999999999">
      <c r="A20" s="85" t="s">
        <v>7</v>
      </c>
      <c r="B20" s="252" t="s">
        <v>905</v>
      </c>
      <c r="C20" s="253" t="s">
        <v>906</v>
      </c>
      <c r="D20" s="253" t="s">
        <v>1</v>
      </c>
      <c r="E20" s="140"/>
      <c r="F20" s="165">
        <v>50</v>
      </c>
      <c r="G20" s="184" t="s">
        <v>276</v>
      </c>
      <c r="H20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</v>
      </c>
      <c r="I20" s="165" t="str">
        <f>IF(Sklop23[[#This Row],[ZAHTEVANA SHEMA KAKOVOSTI]]&lt;&gt;"",Sklop23[[#This Row],[Preračunana masa/volumen/kos na enoto kg]],"")</f>
        <v/>
      </c>
      <c r="J20" s="166"/>
      <c r="K20" s="167"/>
      <c r="L20" s="167"/>
      <c r="M20" s="168"/>
      <c r="N20" s="171"/>
      <c r="O20" s="171"/>
      <c r="P20" s="170"/>
      <c r="Q20" s="171">
        <f>+Sklop23[[#This Row],[cena/enota brez DDV v EUR]]*Sklop23[[#This Row],[Stopnja DDV (%)]]</f>
        <v>0</v>
      </c>
      <c r="R20" s="171">
        <f>+Sklop23[[#This Row],[cena/enota brez DDV v EUR]]+Sklop23[[#This Row],[Davek (EUR)]]</f>
        <v>0</v>
      </c>
      <c r="S20" s="171">
        <f>+Sklop23[[#This Row],[cena/enota brez DDV v EUR]]*Sklop23[[#This Row],[Okvirna količina]]</f>
        <v>0</v>
      </c>
      <c r="T20" s="172">
        <f>+Sklop23[[#This Row],[Končna cena/enoto mere (EUR) z DDV]]*Sklop23[[#This Row],[Okvirna količina]]</f>
        <v>0</v>
      </c>
      <c r="U20" s="173"/>
    </row>
    <row r="21" spans="1:21" s="57" customFormat="1" ht="20.399999999999999">
      <c r="A21" s="85" t="s">
        <v>8</v>
      </c>
      <c r="B21" s="252" t="s">
        <v>907</v>
      </c>
      <c r="C21" s="253" t="s">
        <v>900</v>
      </c>
      <c r="D21" s="253" t="s">
        <v>1</v>
      </c>
      <c r="E21" s="140"/>
      <c r="F21" s="165">
        <v>100</v>
      </c>
      <c r="G21" s="184" t="s">
        <v>276</v>
      </c>
      <c r="H21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1" s="165" t="str">
        <f>IF(Sklop23[[#This Row],[ZAHTEVANA SHEMA KAKOVOSTI]]&lt;&gt;"",Sklop23[[#This Row],[Preračunana masa/volumen/kos na enoto kg]],"")</f>
        <v/>
      </c>
      <c r="J21" s="166"/>
      <c r="K21" s="167"/>
      <c r="L21" s="167"/>
      <c r="M21" s="168"/>
      <c r="N21" s="171"/>
      <c r="O21" s="171"/>
      <c r="P21" s="170"/>
      <c r="Q21" s="171">
        <f>+Sklop23[[#This Row],[cena/enota brez DDV v EUR]]*Sklop23[[#This Row],[Stopnja DDV (%)]]</f>
        <v>0</v>
      </c>
      <c r="R21" s="171">
        <f>+Sklop23[[#This Row],[cena/enota brez DDV v EUR]]+Sklop23[[#This Row],[Davek (EUR)]]</f>
        <v>0</v>
      </c>
      <c r="S21" s="171">
        <f>+Sklop23[[#This Row],[cena/enota brez DDV v EUR]]*Sklop23[[#This Row],[Okvirna količina]]</f>
        <v>0</v>
      </c>
      <c r="T21" s="172">
        <f>+Sklop23[[#This Row],[Končna cena/enoto mere (EUR) z DDV]]*Sklop23[[#This Row],[Okvirna količina]]</f>
        <v>0</v>
      </c>
      <c r="U21" s="173"/>
    </row>
    <row r="22" spans="1:21" s="57" customFormat="1" ht="20.399999999999999">
      <c r="A22" s="85" t="s">
        <v>9</v>
      </c>
      <c r="B22" s="252" t="s">
        <v>908</v>
      </c>
      <c r="C22" s="253" t="s">
        <v>900</v>
      </c>
      <c r="D22" s="253" t="s">
        <v>1</v>
      </c>
      <c r="E22" s="140"/>
      <c r="F22" s="165">
        <v>180</v>
      </c>
      <c r="G22" s="184" t="s">
        <v>276</v>
      </c>
      <c r="H22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180</v>
      </c>
      <c r="I22" s="165" t="str">
        <f>IF(Sklop23[[#This Row],[ZAHTEVANA SHEMA KAKOVOSTI]]&lt;&gt;"",Sklop23[[#This Row],[Preračunana masa/volumen/kos na enoto kg]],"")</f>
        <v/>
      </c>
      <c r="J22" s="166"/>
      <c r="K22" s="167"/>
      <c r="L22" s="167"/>
      <c r="M22" s="168"/>
      <c r="N22" s="171"/>
      <c r="O22" s="171"/>
      <c r="P22" s="170"/>
      <c r="Q22" s="171">
        <f>+Sklop23[[#This Row],[cena/enota brez DDV v EUR]]*Sklop23[[#This Row],[Stopnja DDV (%)]]</f>
        <v>0</v>
      </c>
      <c r="R22" s="171">
        <f>+Sklop23[[#This Row],[cena/enota brez DDV v EUR]]+Sklop23[[#This Row],[Davek (EUR)]]</f>
        <v>0</v>
      </c>
      <c r="S22" s="171">
        <f>+Sklop23[[#This Row],[cena/enota brez DDV v EUR]]*Sklop23[[#This Row],[Okvirna količina]]</f>
        <v>0</v>
      </c>
      <c r="T22" s="172">
        <f>+Sklop23[[#This Row],[Končna cena/enoto mere (EUR) z DDV]]*Sklop23[[#This Row],[Okvirna količina]]</f>
        <v>0</v>
      </c>
      <c r="U22" s="173"/>
    </row>
    <row r="23" spans="1:21" s="57" customFormat="1" ht="12">
      <c r="A23" s="85" t="s">
        <v>10</v>
      </c>
      <c r="B23" s="252" t="s">
        <v>1301</v>
      </c>
      <c r="C23" s="271" t="s">
        <v>922</v>
      </c>
      <c r="D23" s="253" t="s">
        <v>1</v>
      </c>
      <c r="E23" s="140"/>
      <c r="F23" s="165">
        <v>280</v>
      </c>
      <c r="G23" s="184" t="s">
        <v>276</v>
      </c>
      <c r="H23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280</v>
      </c>
      <c r="I23" s="165" t="str">
        <f>IF(Sklop23[[#This Row],[ZAHTEVANA SHEMA KAKOVOSTI]]&lt;&gt;"",Sklop23[[#This Row],[Preračunana masa/volumen/kos na enoto kg]],"")</f>
        <v/>
      </c>
      <c r="J23" s="166"/>
      <c r="K23" s="167"/>
      <c r="L23" s="167"/>
      <c r="M23" s="168"/>
      <c r="N23" s="171"/>
      <c r="O23" s="171"/>
      <c r="P23" s="170"/>
      <c r="Q23" s="171">
        <f>+Sklop23[[#This Row],[cena/enota brez DDV v EUR]]*Sklop23[[#This Row],[Stopnja DDV (%)]]</f>
        <v>0</v>
      </c>
      <c r="R23" s="171">
        <f>+Sklop23[[#This Row],[cena/enota brez DDV v EUR]]+Sklop23[[#This Row],[Davek (EUR)]]</f>
        <v>0</v>
      </c>
      <c r="S23" s="171">
        <f>+Sklop23[[#This Row],[cena/enota brez DDV v EUR]]*Sklop23[[#This Row],[Okvirna količina]]</f>
        <v>0</v>
      </c>
      <c r="T23" s="172">
        <f>+Sklop23[[#This Row],[Končna cena/enoto mere (EUR) z DDV]]*Sklop23[[#This Row],[Okvirna količina]]</f>
        <v>0</v>
      </c>
      <c r="U23" s="173"/>
    </row>
    <row r="24" spans="1:21" s="57" customFormat="1" ht="20.399999999999999">
      <c r="A24" s="85" t="s">
        <v>11</v>
      </c>
      <c r="B24" s="252" t="s">
        <v>909</v>
      </c>
      <c r="C24" s="253" t="s">
        <v>900</v>
      </c>
      <c r="D24" s="253" t="s">
        <v>1</v>
      </c>
      <c r="E24" s="140"/>
      <c r="F24" s="165">
        <v>30</v>
      </c>
      <c r="G24" s="184" t="s">
        <v>276</v>
      </c>
      <c r="H24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24" s="165" t="str">
        <f>IF(Sklop23[[#This Row],[ZAHTEVANA SHEMA KAKOVOSTI]]&lt;&gt;"",Sklop23[[#This Row],[Preračunana masa/volumen/kos na enoto kg]],"")</f>
        <v/>
      </c>
      <c r="J24" s="166"/>
      <c r="K24" s="167"/>
      <c r="L24" s="167"/>
      <c r="M24" s="168"/>
      <c r="N24" s="171"/>
      <c r="O24" s="171"/>
      <c r="P24" s="170"/>
      <c r="Q24" s="171">
        <f>+Sklop23[[#This Row],[cena/enota brez DDV v EUR]]*Sklop23[[#This Row],[Stopnja DDV (%)]]</f>
        <v>0</v>
      </c>
      <c r="R24" s="171">
        <f>+Sklop23[[#This Row],[cena/enota brez DDV v EUR]]+Sklop23[[#This Row],[Davek (EUR)]]</f>
        <v>0</v>
      </c>
      <c r="S24" s="171">
        <f>+Sklop23[[#This Row],[cena/enota brez DDV v EUR]]*Sklop23[[#This Row],[Okvirna količina]]</f>
        <v>0</v>
      </c>
      <c r="T24" s="172">
        <f>+Sklop23[[#This Row],[Končna cena/enoto mere (EUR) z DDV]]*Sklop23[[#This Row],[Okvirna količina]]</f>
        <v>0</v>
      </c>
      <c r="U24" s="173"/>
    </row>
    <row r="25" spans="1:21" s="57" customFormat="1" ht="20.399999999999999">
      <c r="A25" s="85" t="s">
        <v>12</v>
      </c>
      <c r="B25" s="252" t="s">
        <v>910</v>
      </c>
      <c r="C25" s="271" t="s">
        <v>922</v>
      </c>
      <c r="D25" s="253" t="s">
        <v>1</v>
      </c>
      <c r="E25" s="140"/>
      <c r="F25" s="165">
        <v>80</v>
      </c>
      <c r="G25" s="184" t="s">
        <v>276</v>
      </c>
      <c r="H25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25" s="165" t="str">
        <f>IF(Sklop23[[#This Row],[ZAHTEVANA SHEMA KAKOVOSTI]]&lt;&gt;"",Sklop23[[#This Row],[Preračunana masa/volumen/kos na enoto kg]],"")</f>
        <v/>
      </c>
      <c r="J25" s="166"/>
      <c r="K25" s="167"/>
      <c r="L25" s="167"/>
      <c r="M25" s="168"/>
      <c r="N25" s="171"/>
      <c r="O25" s="171"/>
      <c r="P25" s="170"/>
      <c r="Q25" s="171">
        <f>+Sklop23[[#This Row],[cena/enota brez DDV v EUR]]*Sklop23[[#This Row],[Stopnja DDV (%)]]</f>
        <v>0</v>
      </c>
      <c r="R25" s="171">
        <f>+Sklop23[[#This Row],[cena/enota brez DDV v EUR]]+Sklop23[[#This Row],[Davek (EUR)]]</f>
        <v>0</v>
      </c>
      <c r="S25" s="171">
        <f>+Sklop23[[#This Row],[cena/enota brez DDV v EUR]]*Sklop23[[#This Row],[Okvirna količina]]</f>
        <v>0</v>
      </c>
      <c r="T25" s="172">
        <f>+Sklop23[[#This Row],[Končna cena/enoto mere (EUR) z DDV]]*Sklop23[[#This Row],[Okvirna količina]]</f>
        <v>0</v>
      </c>
      <c r="U25" s="173"/>
    </row>
    <row r="26" spans="1:21" s="57" customFormat="1" ht="20.399999999999999">
      <c r="A26" s="85" t="s">
        <v>13</v>
      </c>
      <c r="B26" s="252" t="s">
        <v>911</v>
      </c>
      <c r="C26" s="271" t="s">
        <v>922</v>
      </c>
      <c r="D26" s="253" t="s">
        <v>1</v>
      </c>
      <c r="E26" s="140"/>
      <c r="F26" s="165">
        <v>40</v>
      </c>
      <c r="G26" s="184" t="s">
        <v>276</v>
      </c>
      <c r="H26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6" s="165" t="str">
        <f>IF(Sklop23[[#This Row],[ZAHTEVANA SHEMA KAKOVOSTI]]&lt;&gt;"",Sklop23[[#This Row],[Preračunana masa/volumen/kos na enoto kg]],"")</f>
        <v/>
      </c>
      <c r="J26" s="166"/>
      <c r="K26" s="167"/>
      <c r="L26" s="167"/>
      <c r="M26" s="168"/>
      <c r="N26" s="171"/>
      <c r="O26" s="171"/>
      <c r="P26" s="170"/>
      <c r="Q26" s="171">
        <f>+Sklop23[[#This Row],[cena/enota brez DDV v EUR]]*Sklop23[[#This Row],[Stopnja DDV (%)]]</f>
        <v>0</v>
      </c>
      <c r="R26" s="171">
        <f>+Sklop23[[#This Row],[cena/enota brez DDV v EUR]]+Sklop23[[#This Row],[Davek (EUR)]]</f>
        <v>0</v>
      </c>
      <c r="S26" s="171">
        <f>+Sklop23[[#This Row],[cena/enota brez DDV v EUR]]*Sklop23[[#This Row],[Okvirna količina]]</f>
        <v>0</v>
      </c>
      <c r="T26" s="172">
        <f>+Sklop23[[#This Row],[Končna cena/enoto mere (EUR) z DDV]]*Sklop23[[#This Row],[Okvirna količina]]</f>
        <v>0</v>
      </c>
      <c r="U26" s="173"/>
    </row>
    <row r="27" spans="1:21" s="57" customFormat="1" ht="20.399999999999999">
      <c r="A27" s="85" t="s">
        <v>14</v>
      </c>
      <c r="B27" s="252" t="s">
        <v>912</v>
      </c>
      <c r="C27" s="271" t="s">
        <v>922</v>
      </c>
      <c r="D27" s="253" t="s">
        <v>1</v>
      </c>
      <c r="E27" s="140"/>
      <c r="F27" s="165">
        <v>100</v>
      </c>
      <c r="G27" s="184" t="s">
        <v>276</v>
      </c>
      <c r="H27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100</v>
      </c>
      <c r="I27" s="165" t="str">
        <f>IF(Sklop23[[#This Row],[ZAHTEVANA SHEMA KAKOVOSTI]]&lt;&gt;"",Sklop23[[#This Row],[Preračunana masa/volumen/kos na enoto kg]],"")</f>
        <v/>
      </c>
      <c r="J27" s="166"/>
      <c r="K27" s="167"/>
      <c r="L27" s="167"/>
      <c r="M27" s="168"/>
      <c r="N27" s="171"/>
      <c r="O27" s="171"/>
      <c r="P27" s="170"/>
      <c r="Q27" s="171">
        <f>+Sklop23[[#This Row],[cena/enota brez DDV v EUR]]*Sklop23[[#This Row],[Stopnja DDV (%)]]</f>
        <v>0</v>
      </c>
      <c r="R27" s="171">
        <f>+Sklop23[[#This Row],[cena/enota brez DDV v EUR]]+Sklop23[[#This Row],[Davek (EUR)]]</f>
        <v>0</v>
      </c>
      <c r="S27" s="171">
        <f>+Sklop23[[#This Row],[cena/enota brez DDV v EUR]]*Sklop23[[#This Row],[Okvirna količina]]</f>
        <v>0</v>
      </c>
      <c r="T27" s="172">
        <f>+Sklop23[[#This Row],[Končna cena/enoto mere (EUR) z DDV]]*Sklop23[[#This Row],[Okvirna količina]]</f>
        <v>0</v>
      </c>
      <c r="U27" s="173"/>
    </row>
    <row r="28" spans="1:21" s="57" customFormat="1" ht="20.399999999999999">
      <c r="A28" s="85" t="s">
        <v>15</v>
      </c>
      <c r="B28" s="252" t="s">
        <v>913</v>
      </c>
      <c r="C28" s="271" t="s">
        <v>900</v>
      </c>
      <c r="D28" s="253" t="s">
        <v>1</v>
      </c>
      <c r="E28" s="140"/>
      <c r="F28" s="165">
        <v>40</v>
      </c>
      <c r="G28" s="184" t="s">
        <v>276</v>
      </c>
      <c r="H28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28" s="165" t="str">
        <f>IF(Sklop23[[#This Row],[ZAHTEVANA SHEMA KAKOVOSTI]]&lt;&gt;"",Sklop23[[#This Row],[Preračunana masa/volumen/kos na enoto kg]],"")</f>
        <v/>
      </c>
      <c r="J28" s="166"/>
      <c r="K28" s="167"/>
      <c r="L28" s="167"/>
      <c r="M28" s="168"/>
      <c r="N28" s="171"/>
      <c r="O28" s="171"/>
      <c r="P28" s="170"/>
      <c r="Q28" s="171">
        <f>+Sklop23[[#This Row],[cena/enota brez DDV v EUR]]*Sklop23[[#This Row],[Stopnja DDV (%)]]</f>
        <v>0</v>
      </c>
      <c r="R28" s="171">
        <f>+Sklop23[[#This Row],[cena/enota brez DDV v EUR]]+Sklop23[[#This Row],[Davek (EUR)]]</f>
        <v>0</v>
      </c>
      <c r="S28" s="171">
        <f>+Sklop23[[#This Row],[cena/enota brez DDV v EUR]]*Sklop23[[#This Row],[Okvirna količina]]</f>
        <v>0</v>
      </c>
      <c r="T28" s="172">
        <f>+Sklop23[[#This Row],[Končna cena/enoto mere (EUR) z DDV]]*Sklop23[[#This Row],[Okvirna količina]]</f>
        <v>0</v>
      </c>
      <c r="U28" s="173"/>
    </row>
    <row r="29" spans="1:21" s="57" customFormat="1" ht="12">
      <c r="A29" s="85" t="s">
        <v>16</v>
      </c>
      <c r="B29" s="252" t="s">
        <v>1302</v>
      </c>
      <c r="C29" s="253" t="s">
        <v>232</v>
      </c>
      <c r="D29" s="253" t="s">
        <v>1</v>
      </c>
      <c r="E29" s="140"/>
      <c r="F29" s="165">
        <v>500</v>
      </c>
      <c r="G29" s="184" t="s">
        <v>276</v>
      </c>
      <c r="H29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500</v>
      </c>
      <c r="I29" s="165" t="str">
        <f>IF(Sklop23[[#This Row],[ZAHTEVANA SHEMA KAKOVOSTI]]&lt;&gt;"",Sklop23[[#This Row],[Preračunana masa/volumen/kos na enoto kg]],"")</f>
        <v/>
      </c>
      <c r="J29" s="166"/>
      <c r="K29" s="167"/>
      <c r="L29" s="167"/>
      <c r="M29" s="168"/>
      <c r="N29" s="171"/>
      <c r="O29" s="171"/>
      <c r="P29" s="170"/>
      <c r="Q29" s="171">
        <f>+Sklop23[[#This Row],[cena/enota brez DDV v EUR]]*Sklop23[[#This Row],[Stopnja DDV (%)]]</f>
        <v>0</v>
      </c>
      <c r="R29" s="171">
        <f>+Sklop23[[#This Row],[cena/enota brez DDV v EUR]]+Sklop23[[#This Row],[Davek (EUR)]]</f>
        <v>0</v>
      </c>
      <c r="S29" s="171">
        <f>+Sklop23[[#This Row],[cena/enota brez DDV v EUR]]*Sklop23[[#This Row],[Okvirna količina]]</f>
        <v>0</v>
      </c>
      <c r="T29" s="172">
        <f>+Sklop23[[#This Row],[Končna cena/enoto mere (EUR) z DDV]]*Sklop23[[#This Row],[Okvirna količina]]</f>
        <v>0</v>
      </c>
      <c r="U29" s="173"/>
    </row>
    <row r="30" spans="1:21" s="57" customFormat="1" ht="20.399999999999999">
      <c r="A30" s="85" t="s">
        <v>17</v>
      </c>
      <c r="B30" s="252" t="s">
        <v>914</v>
      </c>
      <c r="C30" s="253" t="s">
        <v>915</v>
      </c>
      <c r="D30" s="253" t="s">
        <v>1</v>
      </c>
      <c r="E30" s="140"/>
      <c r="F30" s="165">
        <v>400</v>
      </c>
      <c r="G30" s="184" t="s">
        <v>276</v>
      </c>
      <c r="H30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400</v>
      </c>
      <c r="I30" s="165" t="str">
        <f>IF(Sklop23[[#This Row],[ZAHTEVANA SHEMA KAKOVOSTI]]&lt;&gt;"",Sklop23[[#This Row],[Preračunana masa/volumen/kos na enoto kg]],"")</f>
        <v/>
      </c>
      <c r="J30" s="166"/>
      <c r="K30" s="167"/>
      <c r="L30" s="167"/>
      <c r="M30" s="168"/>
      <c r="N30" s="171"/>
      <c r="O30" s="171"/>
      <c r="P30" s="170"/>
      <c r="Q30" s="171">
        <f>+Sklop23[[#This Row],[cena/enota brez DDV v EUR]]*Sklop23[[#This Row],[Stopnja DDV (%)]]</f>
        <v>0</v>
      </c>
      <c r="R30" s="171">
        <f>+Sklop23[[#This Row],[cena/enota brez DDV v EUR]]+Sklop23[[#This Row],[Davek (EUR)]]</f>
        <v>0</v>
      </c>
      <c r="S30" s="171">
        <f>+Sklop23[[#This Row],[cena/enota brez DDV v EUR]]*Sklop23[[#This Row],[Okvirna količina]]</f>
        <v>0</v>
      </c>
      <c r="T30" s="172">
        <f>+Sklop23[[#This Row],[Končna cena/enoto mere (EUR) z DDV]]*Sklop23[[#This Row],[Okvirna količina]]</f>
        <v>0</v>
      </c>
      <c r="U30" s="173"/>
    </row>
    <row r="31" spans="1:21" s="57" customFormat="1" ht="20.399999999999999">
      <c r="A31" s="85" t="s">
        <v>18</v>
      </c>
      <c r="B31" s="252" t="s">
        <v>916</v>
      </c>
      <c r="C31" s="253" t="s">
        <v>904</v>
      </c>
      <c r="D31" s="253" t="s">
        <v>1</v>
      </c>
      <c r="E31" s="140"/>
      <c r="F31" s="165">
        <v>40</v>
      </c>
      <c r="G31" s="184" t="s">
        <v>276</v>
      </c>
      <c r="H31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1" s="165" t="str">
        <f>IF(Sklop23[[#This Row],[ZAHTEVANA SHEMA KAKOVOSTI]]&lt;&gt;"",Sklop23[[#This Row],[Preračunana masa/volumen/kos na enoto kg]],"")</f>
        <v/>
      </c>
      <c r="J31" s="166"/>
      <c r="K31" s="167"/>
      <c r="L31" s="167"/>
      <c r="M31" s="168"/>
      <c r="N31" s="171"/>
      <c r="O31" s="171"/>
      <c r="P31" s="170"/>
      <c r="Q31" s="171">
        <f>+Sklop23[[#This Row],[cena/enota brez DDV v EUR]]*Sklop23[[#This Row],[Stopnja DDV (%)]]</f>
        <v>0</v>
      </c>
      <c r="R31" s="171">
        <f>+Sklop23[[#This Row],[cena/enota brez DDV v EUR]]+Sklop23[[#This Row],[Davek (EUR)]]</f>
        <v>0</v>
      </c>
      <c r="S31" s="171">
        <f>+Sklop23[[#This Row],[cena/enota brez DDV v EUR]]*Sklop23[[#This Row],[Okvirna količina]]</f>
        <v>0</v>
      </c>
      <c r="T31" s="172">
        <f>+Sklop23[[#This Row],[Končna cena/enoto mere (EUR) z DDV]]*Sklop23[[#This Row],[Okvirna količina]]</f>
        <v>0</v>
      </c>
      <c r="U31" s="173"/>
    </row>
    <row r="32" spans="1:21" s="57" customFormat="1" ht="20.399999999999999">
      <c r="A32" s="85" t="s">
        <v>19</v>
      </c>
      <c r="B32" s="252" t="s">
        <v>917</v>
      </c>
      <c r="C32" s="253" t="s">
        <v>900</v>
      </c>
      <c r="D32" s="253" t="s">
        <v>1</v>
      </c>
      <c r="E32" s="140"/>
      <c r="F32" s="165">
        <v>40</v>
      </c>
      <c r="G32" s="184" t="s">
        <v>276</v>
      </c>
      <c r="H32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2" s="165" t="str">
        <f>IF(Sklop23[[#This Row],[ZAHTEVANA SHEMA KAKOVOSTI]]&lt;&gt;"",Sklop23[[#This Row],[Preračunana masa/volumen/kos na enoto kg]],"")</f>
        <v/>
      </c>
      <c r="J32" s="166"/>
      <c r="K32" s="167"/>
      <c r="L32" s="167"/>
      <c r="M32" s="168"/>
      <c r="N32" s="171"/>
      <c r="O32" s="171"/>
      <c r="P32" s="170"/>
      <c r="Q32" s="171">
        <f>+Sklop23[[#This Row],[cena/enota brez DDV v EUR]]*Sklop23[[#This Row],[Stopnja DDV (%)]]</f>
        <v>0</v>
      </c>
      <c r="R32" s="171">
        <f>+Sklop23[[#This Row],[cena/enota brez DDV v EUR]]+Sklop23[[#This Row],[Davek (EUR)]]</f>
        <v>0</v>
      </c>
      <c r="S32" s="171">
        <f>+Sklop23[[#This Row],[cena/enota brez DDV v EUR]]*Sklop23[[#This Row],[Okvirna količina]]</f>
        <v>0</v>
      </c>
      <c r="T32" s="172">
        <f>+Sklop23[[#This Row],[Končna cena/enoto mere (EUR) z DDV]]*Sklop23[[#This Row],[Okvirna količina]]</f>
        <v>0</v>
      </c>
      <c r="U32" s="173"/>
    </row>
    <row r="33" spans="1:22" s="57" customFormat="1" ht="12">
      <c r="A33" s="85" t="s">
        <v>20</v>
      </c>
      <c r="B33" s="252" t="s">
        <v>918</v>
      </c>
      <c r="C33" s="253" t="s">
        <v>232</v>
      </c>
      <c r="D33" s="253" t="s">
        <v>1</v>
      </c>
      <c r="E33" s="140"/>
      <c r="F33" s="165">
        <v>30</v>
      </c>
      <c r="G33" s="184" t="s">
        <v>276</v>
      </c>
      <c r="H33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30</v>
      </c>
      <c r="I33" s="165" t="str">
        <f>IF(Sklop23[[#This Row],[ZAHTEVANA SHEMA KAKOVOSTI]]&lt;&gt;"",Sklop23[[#This Row],[Preračunana masa/volumen/kos na enoto kg]],"")</f>
        <v/>
      </c>
      <c r="J33" s="166"/>
      <c r="K33" s="167"/>
      <c r="L33" s="167"/>
      <c r="M33" s="168"/>
      <c r="N33" s="171"/>
      <c r="O33" s="171"/>
      <c r="P33" s="170"/>
      <c r="Q33" s="171">
        <f>+Sklop23[[#This Row],[cena/enota brez DDV v EUR]]*Sklop23[[#This Row],[Stopnja DDV (%)]]</f>
        <v>0</v>
      </c>
      <c r="R33" s="171">
        <f>+Sklop23[[#This Row],[cena/enota brez DDV v EUR]]+Sklop23[[#This Row],[Davek (EUR)]]</f>
        <v>0</v>
      </c>
      <c r="S33" s="171">
        <f>+Sklop23[[#This Row],[cena/enota brez DDV v EUR]]*Sklop23[[#This Row],[Okvirna količina]]</f>
        <v>0</v>
      </c>
      <c r="T33" s="172">
        <f>+Sklop23[[#This Row],[Končna cena/enoto mere (EUR) z DDV]]*Sklop23[[#This Row],[Okvirna količina]]</f>
        <v>0</v>
      </c>
      <c r="U33" s="173"/>
    </row>
    <row r="34" spans="1:22" s="57" customFormat="1" ht="20.399999999999999">
      <c r="A34" s="85" t="s">
        <v>21</v>
      </c>
      <c r="B34" s="252" t="s">
        <v>919</v>
      </c>
      <c r="C34" s="271" t="s">
        <v>922</v>
      </c>
      <c r="D34" s="253" t="s">
        <v>1</v>
      </c>
      <c r="E34" s="140"/>
      <c r="F34" s="165">
        <v>550</v>
      </c>
      <c r="G34" s="184" t="s">
        <v>276</v>
      </c>
      <c r="H34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550</v>
      </c>
      <c r="I34" s="165" t="str">
        <f>IF(Sklop23[[#This Row],[ZAHTEVANA SHEMA KAKOVOSTI]]&lt;&gt;"",Sklop23[[#This Row],[Preračunana masa/volumen/kos na enoto kg]],"")</f>
        <v/>
      </c>
      <c r="J34" s="166"/>
      <c r="K34" s="167"/>
      <c r="L34" s="167"/>
      <c r="M34" s="168"/>
      <c r="N34" s="171"/>
      <c r="O34" s="171"/>
      <c r="P34" s="170"/>
      <c r="Q34" s="171">
        <f>+Sklop23[[#This Row],[cena/enota brez DDV v EUR]]*Sklop23[[#This Row],[Stopnja DDV (%)]]</f>
        <v>0</v>
      </c>
      <c r="R34" s="171">
        <f>+Sklop23[[#This Row],[cena/enota brez DDV v EUR]]+Sklop23[[#This Row],[Davek (EUR)]]</f>
        <v>0</v>
      </c>
      <c r="S34" s="171">
        <f>+Sklop23[[#This Row],[cena/enota brez DDV v EUR]]*Sklop23[[#This Row],[Okvirna količina]]</f>
        <v>0</v>
      </c>
      <c r="T34" s="172">
        <f>+Sklop23[[#This Row],[Končna cena/enoto mere (EUR) z DDV]]*Sklop23[[#This Row],[Okvirna količina]]</f>
        <v>0</v>
      </c>
      <c r="U34" s="173"/>
    </row>
    <row r="35" spans="1:22" s="57" customFormat="1" ht="20.399999999999999">
      <c r="A35" s="85" t="s">
        <v>22</v>
      </c>
      <c r="B35" s="252" t="s">
        <v>920</v>
      </c>
      <c r="C35" s="253" t="s">
        <v>904</v>
      </c>
      <c r="D35" s="253" t="s">
        <v>1</v>
      </c>
      <c r="E35" s="140"/>
      <c r="F35" s="165">
        <v>40</v>
      </c>
      <c r="G35" s="184" t="s">
        <v>276</v>
      </c>
      <c r="H35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40</v>
      </c>
      <c r="I35" s="165" t="str">
        <f>IF(Sklop23[[#This Row],[ZAHTEVANA SHEMA KAKOVOSTI]]&lt;&gt;"",Sklop23[[#This Row],[Preračunana masa/volumen/kos na enoto kg]],"")</f>
        <v/>
      </c>
      <c r="J35" s="166"/>
      <c r="K35" s="167"/>
      <c r="L35" s="167"/>
      <c r="M35" s="168"/>
      <c r="N35" s="171"/>
      <c r="O35" s="171"/>
      <c r="P35" s="170"/>
      <c r="Q35" s="171">
        <f>+Sklop23[[#This Row],[cena/enota brez DDV v EUR]]*Sklop23[[#This Row],[Stopnja DDV (%)]]</f>
        <v>0</v>
      </c>
      <c r="R35" s="171">
        <f>+Sklop23[[#This Row],[cena/enota brez DDV v EUR]]+Sklop23[[#This Row],[Davek (EUR)]]</f>
        <v>0</v>
      </c>
      <c r="S35" s="171">
        <f>+Sklop23[[#This Row],[cena/enota brez DDV v EUR]]*Sklop23[[#This Row],[Okvirna količina]]</f>
        <v>0</v>
      </c>
      <c r="T35" s="172">
        <f>+Sklop23[[#This Row],[Končna cena/enoto mere (EUR) z DDV]]*Sklop23[[#This Row],[Okvirna količina]]</f>
        <v>0</v>
      </c>
      <c r="U35" s="173"/>
    </row>
    <row r="36" spans="1:22" s="57" customFormat="1" ht="20.399999999999999">
      <c r="A36" s="85" t="s">
        <v>23</v>
      </c>
      <c r="B36" s="252" t="s">
        <v>921</v>
      </c>
      <c r="C36" s="271" t="s">
        <v>923</v>
      </c>
      <c r="D36" s="253" t="s">
        <v>1</v>
      </c>
      <c r="E36" s="140"/>
      <c r="F36" s="165">
        <v>80</v>
      </c>
      <c r="G36" s="184" t="s">
        <v>276</v>
      </c>
      <c r="H36" s="164">
        <f>IFERROR(IF(Sklop23[[#This Row],[ ZAHTEVANO PAKIRANJE       Enota]]="g",Sklop23[[#This Row],[ZAHTEVANO PAKIRANJE                    Masa/volumen]]/1000*Sklop23[[#This Row],[Okvirna količina]],IF(Sklop23[[#This Row],[ ZAHTEVANO PAKIRANJE       Enota]]="l",Sklop23[[#This Row],[ZAHTEVANO PAKIRANJE                    Masa/volumen]]*Sklop23[[#This Row],[Okvirna količina]],IF(Sklop23[[#This Row],[ ZAHTEVANO PAKIRANJE       Enota]]="ml",Sklop23[[#This Row],[ZAHTEVANO PAKIRANJE                    Masa/volumen]]/1000*Sklop23[[#This Row],[Okvirna količina]],Sklop23[[#This Row],[ZAHTEVANO PAKIRANJE                    Masa/volumen]]*Sklop23[[#This Row],[Okvirna količina]]))),1*Sklop23[[#This Row],[Okvirna količina]])</f>
        <v>80</v>
      </c>
      <c r="I36" s="165" t="str">
        <f>IF(Sklop23[[#This Row],[ZAHTEVANA SHEMA KAKOVOSTI]]&lt;&gt;"",Sklop23[[#This Row],[Preračunana masa/volumen/kos na enoto kg]],"")</f>
        <v/>
      </c>
      <c r="J36" s="166"/>
      <c r="K36" s="167"/>
      <c r="L36" s="167"/>
      <c r="M36" s="168"/>
      <c r="N36" s="171"/>
      <c r="O36" s="171"/>
      <c r="P36" s="170"/>
      <c r="Q36" s="171">
        <f>+Sklop23[[#This Row],[cena/enota brez DDV v EUR]]*Sklop23[[#This Row],[Stopnja DDV (%)]]</f>
        <v>0</v>
      </c>
      <c r="R36" s="171">
        <f>+Sklop23[[#This Row],[cena/enota brez DDV v EUR]]+Sklop23[[#This Row],[Davek (EUR)]]</f>
        <v>0</v>
      </c>
      <c r="S36" s="171">
        <f>+Sklop23[[#This Row],[cena/enota brez DDV v EUR]]*Sklop23[[#This Row],[Okvirna količina]]</f>
        <v>0</v>
      </c>
      <c r="T36" s="172">
        <f>+Sklop23[[#This Row],[Končna cena/enoto mere (EUR) z DDV]]*Sklop23[[#This Row],[Okvirna količina]]</f>
        <v>0</v>
      </c>
      <c r="U36" s="173"/>
    </row>
    <row r="37" spans="1:22">
      <c r="A37" s="335" t="s">
        <v>182</v>
      </c>
      <c r="B37" s="336"/>
      <c r="C37" s="337"/>
      <c r="D37" s="337"/>
      <c r="E37" s="338"/>
      <c r="F37" s="342"/>
      <c r="G37" s="340"/>
      <c r="H37" s="341">
        <f>SUBTOTAL(109,Sklop23[Preračunana masa/volumen/kos na enoto kg])</f>
        <v>3280</v>
      </c>
      <c r="I37" s="341">
        <f>SUBTOTAL(109,Sklop23[Živila iz shem kakovosti (kg)])</f>
        <v>0</v>
      </c>
      <c r="J37" s="342"/>
      <c r="K37" s="353"/>
      <c r="L37" s="353"/>
      <c r="M37" s="344"/>
      <c r="N37" s="345"/>
      <c r="O37" s="345"/>
      <c r="P37" s="345"/>
      <c r="Q37" s="346"/>
      <c r="R37" s="342"/>
      <c r="S37" s="346">
        <f>SUBTOTAL(109,Sklop23[Vrednost za okvirno količino (EUR) brez DDV])</f>
        <v>0</v>
      </c>
      <c r="T37" s="346">
        <f>SUBTOTAL(109,Sklop23[Vrednost za okvirno količino (EUR) z DDV])</f>
        <v>0</v>
      </c>
      <c r="U37" s="347">
        <f>SUBTOTAL(103,Sklop23[Shema kakovosti
(nacionalne, evropske)
])</f>
        <v>0</v>
      </c>
    </row>
    <row r="38" spans="1:22" ht="14.4">
      <c r="A38" s="7"/>
      <c r="B38" s="5"/>
      <c r="C38" s="28"/>
      <c r="D38" s="28"/>
      <c r="E38" s="27"/>
      <c r="F38" s="8"/>
      <c r="H38" s="9"/>
      <c r="I38" s="9"/>
      <c r="J38" s="9"/>
      <c r="K38" s="9"/>
      <c r="L38" s="22"/>
      <c r="M38" s="22"/>
      <c r="N38" s="9"/>
      <c r="O38" s="9"/>
      <c r="P38" s="9"/>
      <c r="Q38" s="9"/>
      <c r="R38" s="9"/>
      <c r="S38" s="4"/>
      <c r="T38" s="4"/>
      <c r="U38" s="8"/>
    </row>
    <row r="39" spans="1:22">
      <c r="A39" s="50" t="s">
        <v>178</v>
      </c>
      <c r="B39" s="18"/>
      <c r="C39" s="30"/>
      <c r="D39" s="30"/>
      <c r="E39" s="109"/>
      <c r="Q39" s="50"/>
      <c r="R39" s="50"/>
      <c r="S39" s="50"/>
      <c r="T39" s="50"/>
    </row>
    <row r="40" spans="1:22">
      <c r="A40" s="13" t="s">
        <v>180</v>
      </c>
      <c r="B40" s="18"/>
      <c r="C40" s="30"/>
      <c r="D40" s="30"/>
      <c r="E40" s="109"/>
    </row>
    <row r="41" spans="1:22">
      <c r="A41" s="104" t="s">
        <v>265</v>
      </c>
      <c r="F41" s="70"/>
      <c r="G41" s="70"/>
      <c r="H41" s="31"/>
      <c r="I41" s="31"/>
      <c r="J41" s="31"/>
      <c r="K41" s="31"/>
      <c r="L41" s="56"/>
      <c r="M41" s="56"/>
      <c r="N41" s="31"/>
      <c r="O41" s="31"/>
      <c r="P41" s="31"/>
      <c r="Q41" s="31"/>
      <c r="R41" s="31"/>
    </row>
    <row r="42" spans="1:22">
      <c r="A42" s="628" t="s">
        <v>254</v>
      </c>
      <c r="B42" s="628"/>
      <c r="C42" s="628"/>
      <c r="D42" s="628"/>
      <c r="E42" s="628"/>
      <c r="F42" s="628"/>
      <c r="G42" s="628"/>
      <c r="H42" s="628"/>
      <c r="I42" s="628"/>
      <c r="J42" s="628"/>
      <c r="K42" s="628"/>
      <c r="L42" s="628"/>
      <c r="M42" s="56"/>
      <c r="N42" s="31"/>
      <c r="O42" s="31"/>
      <c r="P42" s="31"/>
      <c r="Q42" s="31"/>
      <c r="R42" s="31"/>
    </row>
    <row r="43" spans="1:22" s="20" customFormat="1">
      <c r="A43" s="606" t="s">
        <v>263</v>
      </c>
      <c r="B43" s="606"/>
      <c r="C43" s="606"/>
      <c r="D43" s="606"/>
      <c r="E43" s="606"/>
      <c r="F43" s="606"/>
      <c r="G43" s="606"/>
      <c r="H43" s="606"/>
      <c r="I43" s="606"/>
      <c r="J43" s="606"/>
      <c r="K43" s="606"/>
      <c r="L43" s="606"/>
      <c r="M43" s="13"/>
      <c r="N43" s="31"/>
      <c r="O43" s="31"/>
      <c r="P43" s="31"/>
      <c r="Q43" s="31"/>
      <c r="R43" s="31"/>
      <c r="S43" s="13"/>
      <c r="T43" s="13"/>
      <c r="U43" s="70"/>
      <c r="V43" s="13"/>
    </row>
    <row r="44" spans="1:22" s="20" customFormat="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13"/>
      <c r="N44" s="31"/>
      <c r="O44" s="31"/>
      <c r="P44" s="31"/>
      <c r="Q44" s="31"/>
      <c r="R44" s="31"/>
      <c r="S44" s="13"/>
      <c r="T44" s="13"/>
      <c r="U44" s="70"/>
      <c r="V44" s="13"/>
    </row>
    <row r="45" spans="1:22">
      <c r="A45" s="104" t="s">
        <v>66</v>
      </c>
      <c r="F45" s="70"/>
      <c r="G45" s="70" t="s">
        <v>67</v>
      </c>
      <c r="H45" s="31"/>
      <c r="I45" s="31"/>
      <c r="J45" s="31"/>
      <c r="K45" s="31"/>
      <c r="L45" s="56"/>
      <c r="M45" s="56"/>
      <c r="N45" s="31"/>
      <c r="O45" s="31"/>
      <c r="P45" s="31"/>
      <c r="Q45" s="31" t="s">
        <v>68</v>
      </c>
      <c r="R45" s="31"/>
    </row>
    <row r="46" spans="1:22" ht="14.4">
      <c r="A46" s="7"/>
      <c r="B46" s="5"/>
      <c r="C46" s="28"/>
      <c r="D46" s="28"/>
      <c r="E46" s="27"/>
      <c r="F46" s="8"/>
      <c r="H46" s="9"/>
      <c r="I46" s="9"/>
      <c r="J46" s="9"/>
      <c r="K46" s="9"/>
      <c r="L46" s="22"/>
      <c r="M46" s="22"/>
      <c r="N46" s="9"/>
      <c r="O46" s="9"/>
      <c r="P46" s="9"/>
      <c r="Q46" s="9"/>
      <c r="R46" s="9"/>
      <c r="S46" s="4"/>
      <c r="T46" s="4"/>
      <c r="U46" s="8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>
      <c r="B54" s="18"/>
      <c r="C54" s="30"/>
      <c r="D54" s="30"/>
      <c r="E54" s="109"/>
    </row>
    <row r="55" spans="1:22">
      <c r="B55" s="18"/>
      <c r="C55" s="30"/>
      <c r="D55" s="30"/>
      <c r="E55" s="109"/>
    </row>
    <row r="56" spans="1:22">
      <c r="B56" s="18"/>
      <c r="C56" s="30"/>
      <c r="D56" s="30"/>
      <c r="E56" s="109"/>
    </row>
    <row r="57" spans="1:22">
      <c r="B57" s="18"/>
      <c r="C57" s="30"/>
      <c r="D57" s="30"/>
      <c r="E57" s="109"/>
    </row>
    <row r="58" spans="1:22">
      <c r="B58" s="18"/>
      <c r="C58" s="30"/>
      <c r="D58" s="30"/>
      <c r="E58" s="109"/>
    </row>
    <row r="59" spans="1:22">
      <c r="B59" s="18"/>
      <c r="C59" s="30"/>
      <c r="D59" s="30"/>
      <c r="E59" s="109"/>
    </row>
    <row r="60" spans="1:22">
      <c r="B60" s="18"/>
      <c r="C60" s="30"/>
      <c r="D60" s="30"/>
      <c r="E60" s="109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</sheetData>
  <sheetProtection insertRows="0" deleteRows="0"/>
  <protectedRanges>
    <protectedRange sqref="J45:P1048576 M42:P42 U45:U1048576 U1:U42 J1:P14 J16:P41 J15:K15 M15:P15" name="Obseg1"/>
    <protectedRange sqref="J42:L42" name="Obseg1_2"/>
    <protectedRange sqref="M43:P44 U43:U44" name="Obseg1_1"/>
    <protectedRange sqref="J43:L44" name="Obseg1_1_1"/>
    <protectedRange sqref="L15" name="Obseg1_2_1"/>
  </protectedRanges>
  <mergeCells count="9">
    <mergeCell ref="A43:L43"/>
    <mergeCell ref="A42:L42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31" max="11" man="1"/>
  </rowBreaks>
  <tableParts count="1">
    <tablePart r:id="rId2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  <pageSetUpPr fitToPage="1"/>
  </sheetPr>
  <dimension ref="A1:V254"/>
  <sheetViews>
    <sheetView zoomScaleNormal="100" zoomScaleSheetLayoutView="100" workbookViewId="0">
      <selection activeCell="N12" sqref="N12"/>
    </sheetView>
  </sheetViews>
  <sheetFormatPr defaultColWidth="8.88671875" defaultRowHeight="13.8"/>
  <cols>
    <col min="1" max="1" width="3.5546875" style="13" customWidth="1"/>
    <col min="2" max="2" width="34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0.886718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pred_rekapitulacija'!A37</f>
        <v>24.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pred_rekapitulacija'!B37</f>
        <v>BIO TESTENINE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82" t="s">
        <v>924</v>
      </c>
      <c r="C16" s="118" t="s">
        <v>925</v>
      </c>
      <c r="D16" s="83" t="s">
        <v>1</v>
      </c>
      <c r="E16" s="115"/>
      <c r="F16" s="91">
        <v>40</v>
      </c>
      <c r="G16" s="117" t="s">
        <v>1</v>
      </c>
      <c r="H16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6" s="86" t="str">
        <f>IF(Sklop24[[#This Row],[ZAHTEVANA SHEMA KAKOVOSTI]]&lt;&gt;"",Sklop24[[#This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+Sklop24[[#This Row],[cena/enota brez DDV v EUR]]*Sklop24[[#This Row],[Stopnja DDV (%)]]</f>
        <v>0</v>
      </c>
      <c r="R16" s="89">
        <f>+Sklop24[[#This Row],[cena/enota brez DDV v EUR]]+Sklop24[[#This Row],[Davek (EUR)]]</f>
        <v>0</v>
      </c>
      <c r="S16" s="89">
        <f>+Sklop24[[#This Row],[cena/enota brez DDV v EUR]]*Sklop24[[#This Row],[Okvirna količina]]</f>
        <v>0</v>
      </c>
      <c r="T16" s="89">
        <f>+Sklop24[[#This Row],[Končna cena/enoto mere (EUR) z DDV]]*Sklop24[[#This Row],[Okvirna količina]]</f>
        <v>0</v>
      </c>
      <c r="U16" s="138" t="s">
        <v>161</v>
      </c>
    </row>
    <row r="17" spans="1:22" s="57" customFormat="1" ht="24">
      <c r="A17" s="85" t="s">
        <v>4</v>
      </c>
      <c r="B17" s="81" t="s">
        <v>926</v>
      </c>
      <c r="C17" s="119" t="s">
        <v>925</v>
      </c>
      <c r="D17" s="114" t="s">
        <v>1</v>
      </c>
      <c r="E17" s="115"/>
      <c r="F17" s="91">
        <v>40</v>
      </c>
      <c r="G17" s="117" t="s">
        <v>1</v>
      </c>
      <c r="H17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7" s="86" t="str">
        <f>IF(Sklop24[[#This Row],[ZAHTEVANA SHEMA KAKOVOSTI]]&lt;&gt;"",Sklop24[[#This Row],[Preračunana masa/volumen/kos na enoto kg]],"")</f>
        <v/>
      </c>
      <c r="J17" s="96"/>
      <c r="K17" s="94"/>
      <c r="L17" s="94"/>
      <c r="M17" s="2"/>
      <c r="N17" s="93"/>
      <c r="O17" s="93"/>
      <c r="P17" s="99"/>
      <c r="Q17" s="93">
        <f>+Sklop24[[#This Row],[cena/enota brez DDV v EUR]]*Sklop24[[#This Row],[Stopnja DDV (%)]]</f>
        <v>0</v>
      </c>
      <c r="R17" s="93">
        <f>+Sklop24[[#This Row],[cena/enota brez DDV v EUR]]+Sklop24[[#This Row],[Davek (EUR)]]</f>
        <v>0</v>
      </c>
      <c r="S17" s="93">
        <f>+Sklop24[[#This Row],[cena/enota brez DDV v EUR]]*Sklop24[[#This Row],[Okvirna količina]]</f>
        <v>0</v>
      </c>
      <c r="T17" s="116">
        <f>+Sklop24[[#This Row],[Končna cena/enoto mere (EUR) z DDV]]*Sklop24[[#This Row],[Okvirna količina]]</f>
        <v>0</v>
      </c>
      <c r="U17" s="138" t="s">
        <v>161</v>
      </c>
    </row>
    <row r="18" spans="1:22" s="57" customFormat="1" ht="12">
      <c r="A18" s="85" t="s">
        <v>5</v>
      </c>
      <c r="B18" s="10" t="s">
        <v>927</v>
      </c>
      <c r="C18" s="83" t="s">
        <v>906</v>
      </c>
      <c r="D18" s="83" t="s">
        <v>1</v>
      </c>
      <c r="E18" s="115"/>
      <c r="F18" s="91">
        <v>40</v>
      </c>
      <c r="G18" s="117" t="s">
        <v>1</v>
      </c>
      <c r="H18" s="86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18" s="86" t="str">
        <f>IF(Sklop24[[#This Row],[ZAHTEVANA SHEMA KAKOVOSTI]]&lt;&gt;"",Sklop24[[#This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+Sklop24[[#This Row],[cena/enota brez DDV v EUR]]*Sklop24[[#This Row],[Stopnja DDV (%)]]</f>
        <v>0</v>
      </c>
      <c r="R18" s="93">
        <f>+Sklop24[[#This Row],[cena/enota brez DDV v EUR]]+Sklop24[[#This Row],[Davek (EUR)]]</f>
        <v>0</v>
      </c>
      <c r="S18" s="93">
        <f>+Sklop24[[#This Row],[cena/enota brez DDV v EUR]]*Sklop24[[#This Row],[Okvirna količina]]</f>
        <v>0</v>
      </c>
      <c r="T18" s="93">
        <f>+Sklop24[[#This Row],[Končna cena/enoto mere (EUR) z DDV]]*Sklop24[[#This Row],[Okvirna količina]]</f>
        <v>0</v>
      </c>
      <c r="U18" s="138" t="s">
        <v>161</v>
      </c>
    </row>
    <row r="19" spans="1:22" s="57" customFormat="1" ht="12">
      <c r="A19" s="85" t="s">
        <v>6</v>
      </c>
      <c r="B19" s="163" t="s">
        <v>928</v>
      </c>
      <c r="C19" s="185" t="s">
        <v>929</v>
      </c>
      <c r="D19" s="83" t="s">
        <v>1</v>
      </c>
      <c r="E19" s="140"/>
      <c r="F19" s="165">
        <v>150</v>
      </c>
      <c r="G19" s="117" t="s">
        <v>1</v>
      </c>
      <c r="H19" s="164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19" s="165" t="str">
        <f>IF(Sklop24[[#This Row],[ZAHTEVANA SHEMA KAKOVOSTI]]&lt;&gt;"",Sklop24[[#This Row],[Preračunana masa/volumen/kos na enoto kg]],"")</f>
        <v/>
      </c>
      <c r="J19" s="166"/>
      <c r="K19" s="167"/>
      <c r="L19" s="167"/>
      <c r="M19" s="168"/>
      <c r="N19" s="171"/>
      <c r="O19" s="171"/>
      <c r="P19" s="170"/>
      <c r="Q19" s="171">
        <f>+Sklop24[[#This Row],[cena/enota brez DDV v EUR]]*Sklop24[[#This Row],[Stopnja DDV (%)]]</f>
        <v>0</v>
      </c>
      <c r="R19" s="171">
        <f>+Sklop24[[#This Row],[cena/enota brez DDV v EUR]]+Sklop24[[#This Row],[Davek (EUR)]]</f>
        <v>0</v>
      </c>
      <c r="S19" s="171">
        <f>+Sklop24[[#This Row],[cena/enota brez DDV v EUR]]*Sklop24[[#This Row],[Okvirna količina]]</f>
        <v>0</v>
      </c>
      <c r="T19" s="172">
        <f>+Sklop24[[#This Row],[Končna cena/enoto mere (EUR) z DDV]]*Sklop24[[#This Row],[Okvirna količina]]</f>
        <v>0</v>
      </c>
      <c r="U19" s="138" t="s">
        <v>161</v>
      </c>
    </row>
    <row r="20" spans="1:22" s="57" customFormat="1" ht="24">
      <c r="A20" s="85" t="s">
        <v>7</v>
      </c>
      <c r="B20" s="163" t="s">
        <v>930</v>
      </c>
      <c r="C20" s="185" t="s">
        <v>925</v>
      </c>
      <c r="D20" s="83" t="s">
        <v>1</v>
      </c>
      <c r="E20" s="140"/>
      <c r="F20" s="165">
        <v>150</v>
      </c>
      <c r="G20" s="117" t="s">
        <v>1</v>
      </c>
      <c r="H20" s="164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150</v>
      </c>
      <c r="I20" s="165" t="str">
        <f>IF(Sklop24[[#This Row],[ZAHTEVANA SHEMA KAKOVOSTI]]&lt;&gt;"",Sklop24[[#This Row],[Preračunana masa/volumen/kos na enoto kg]],"")</f>
        <v/>
      </c>
      <c r="J20" s="166"/>
      <c r="K20" s="167"/>
      <c r="L20" s="167"/>
      <c r="M20" s="168"/>
      <c r="N20" s="171"/>
      <c r="O20" s="171"/>
      <c r="P20" s="170"/>
      <c r="Q20" s="171">
        <f>+Sklop24[[#This Row],[cena/enota brez DDV v EUR]]*Sklop24[[#This Row],[Stopnja DDV (%)]]</f>
        <v>0</v>
      </c>
      <c r="R20" s="171">
        <f>+Sklop24[[#This Row],[cena/enota brez DDV v EUR]]+Sklop24[[#This Row],[Davek (EUR)]]</f>
        <v>0</v>
      </c>
      <c r="S20" s="171">
        <f>+Sklop24[[#This Row],[cena/enota brez DDV v EUR]]*Sklop24[[#This Row],[Okvirna količina]]</f>
        <v>0</v>
      </c>
      <c r="T20" s="172">
        <f>+Sklop24[[#This Row],[Končna cena/enoto mere (EUR) z DDV]]*Sklop24[[#This Row],[Okvirna količina]]</f>
        <v>0</v>
      </c>
      <c r="U20" s="138" t="s">
        <v>161</v>
      </c>
    </row>
    <row r="21" spans="1:22" s="57" customFormat="1" ht="12">
      <c r="A21" s="85" t="s">
        <v>8</v>
      </c>
      <c r="B21" s="163" t="s">
        <v>931</v>
      </c>
      <c r="C21" s="185" t="s">
        <v>929</v>
      </c>
      <c r="D21" s="83" t="s">
        <v>1</v>
      </c>
      <c r="E21" s="140"/>
      <c r="F21" s="165">
        <v>40</v>
      </c>
      <c r="G21" s="117" t="s">
        <v>1</v>
      </c>
      <c r="H21" s="164">
        <f>IFERROR(IF(Sklop24[[#This Row],[ ZAHTEVANO PAKIRANJE       Enota]]="g",Sklop24[[#This Row],[ZAHTEVANO PAKIRANJE                    Masa/volumen]]/1000*Sklop24[[#This Row],[Okvirna količina]],IF(Sklop24[[#This Row],[ ZAHTEVANO PAKIRANJE       Enota]]="l",Sklop20[[#This Row],[ZAHTEVANO PAKIRANJE                    Masa/volumen]]*Sklop24[[#This Row],[Okvirna količina]],IF(Sklop24[[#This Row],[ ZAHTEVANO PAKIRANJE       Enota]]="ml",Sklop24[[#This Row],[ZAHTEVANO PAKIRANJE                    Masa/volumen]]/1000*Sklop24[[#This Row],[Okvirna količina]],Sklop24[[#This Row],[ZAHTEVANO PAKIRANJE                    Masa/volumen]]*Sklop24[[#This Row],[Okvirna količina]]))),1*Sklop24[[#This Row],[Okvirna količina]])</f>
        <v>40</v>
      </c>
      <c r="I21" s="165" t="str">
        <f>IF(Sklop24[[#This Row],[ZAHTEVANA SHEMA KAKOVOSTI]]&lt;&gt;"",Sklop24[[#This Row],[Preračunana masa/volumen/kos na enoto kg]],"")</f>
        <v/>
      </c>
      <c r="J21" s="166"/>
      <c r="K21" s="167"/>
      <c r="L21" s="167"/>
      <c r="M21" s="168"/>
      <c r="N21" s="171"/>
      <c r="O21" s="171"/>
      <c r="P21" s="170"/>
      <c r="Q21" s="171">
        <f>+Sklop24[[#This Row],[cena/enota brez DDV v EUR]]*Sklop24[[#This Row],[Stopnja DDV (%)]]</f>
        <v>0</v>
      </c>
      <c r="R21" s="171">
        <f>+Sklop24[[#This Row],[cena/enota brez DDV v EUR]]+Sklop24[[#This Row],[Davek (EUR)]]</f>
        <v>0</v>
      </c>
      <c r="S21" s="171">
        <f>+Sklop24[[#This Row],[cena/enota brez DDV v EUR]]*Sklop24[[#This Row],[Okvirna količina]]</f>
        <v>0</v>
      </c>
      <c r="T21" s="172">
        <f>+Sklop24[[#This Row],[Končna cena/enoto mere (EUR) z DDV]]*Sklop24[[#This Row],[Okvirna količina]]</f>
        <v>0</v>
      </c>
      <c r="U21" s="138" t="s">
        <v>161</v>
      </c>
    </row>
    <row r="22" spans="1:22">
      <c r="A22" s="335" t="s">
        <v>182</v>
      </c>
      <c r="B22" s="336"/>
      <c r="C22" s="337"/>
      <c r="D22" s="337"/>
      <c r="E22" s="338"/>
      <c r="F22" s="342"/>
      <c r="G22" s="340"/>
      <c r="H22" s="341">
        <f>SUBTOTAL(109,Sklop24[Preračunana masa/volumen/kos na enoto kg])</f>
        <v>460</v>
      </c>
      <c r="I22" s="341">
        <f>SUBTOTAL(109,Sklop24[Živila iz shem kakovosti (kg)])</f>
        <v>0</v>
      </c>
      <c r="J22" s="342"/>
      <c r="K22" s="353"/>
      <c r="L22" s="353"/>
      <c r="M22" s="344"/>
      <c r="N22" s="345"/>
      <c r="O22" s="345"/>
      <c r="P22" s="345"/>
      <c r="Q22" s="346"/>
      <c r="R22" s="342"/>
      <c r="S22" s="346">
        <f>SUBTOTAL(109,Sklop24[Vrednost za okvirno količino (EUR) brez DDV])</f>
        <v>0</v>
      </c>
      <c r="T22" s="346">
        <f>SUBTOTAL(109,Sklop24[Vrednost za okvirno količino (EUR) z DDV])</f>
        <v>0</v>
      </c>
      <c r="U22" s="347"/>
    </row>
    <row r="23" spans="1:22" ht="14.4">
      <c r="A23" s="7"/>
      <c r="B23" s="5"/>
      <c r="C23" s="28"/>
      <c r="D23" s="28"/>
      <c r="E23" s="27"/>
      <c r="F23" s="8"/>
      <c r="H23" s="9"/>
      <c r="I23" s="9"/>
      <c r="J23" s="9"/>
      <c r="K23" s="9"/>
      <c r="L23" s="22"/>
      <c r="M23" s="22"/>
      <c r="N23" s="9"/>
      <c r="O23" s="9"/>
      <c r="P23" s="9"/>
      <c r="Q23" s="9"/>
      <c r="R23" s="9"/>
      <c r="S23" s="4"/>
      <c r="T23" s="4"/>
      <c r="U23" s="8"/>
    </row>
    <row r="24" spans="1:22">
      <c r="A24" s="50" t="s">
        <v>178</v>
      </c>
      <c r="B24" s="18"/>
      <c r="C24" s="30"/>
      <c r="D24" s="30"/>
      <c r="E24" s="109"/>
      <c r="Q24" s="50"/>
      <c r="R24" s="50"/>
      <c r="S24" s="50"/>
      <c r="T24" s="50"/>
    </row>
    <row r="25" spans="1:22">
      <c r="A25" s="13" t="s">
        <v>180</v>
      </c>
      <c r="B25" s="18"/>
      <c r="C25" s="30"/>
      <c r="D25" s="30"/>
      <c r="E25" s="109"/>
    </row>
    <row r="26" spans="1:22">
      <c r="A26" s="104" t="s">
        <v>265</v>
      </c>
      <c r="F26" s="70"/>
      <c r="G26" s="70"/>
      <c r="H26" s="31"/>
      <c r="I26" s="31"/>
      <c r="J26" s="31"/>
      <c r="K26" s="31"/>
      <c r="L26" s="56"/>
      <c r="M26" s="56"/>
      <c r="N26" s="31"/>
      <c r="O26" s="31"/>
      <c r="P26" s="31"/>
      <c r="Q26" s="31"/>
      <c r="R26" s="31"/>
    </row>
    <row r="27" spans="1:22">
      <c r="A27" s="628" t="s">
        <v>359</v>
      </c>
      <c r="B27" s="628"/>
      <c r="C27" s="628"/>
      <c r="D27" s="628"/>
      <c r="E27" s="628"/>
      <c r="F27" s="628"/>
      <c r="G27" s="628"/>
      <c r="H27" s="628"/>
      <c r="I27" s="628"/>
      <c r="J27" s="628"/>
      <c r="K27" s="628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</row>
    <row r="28" spans="1:22" s="20" customFormat="1">
      <c r="A28" s="606" t="s">
        <v>263</v>
      </c>
      <c r="B28" s="606"/>
      <c r="C28" s="606"/>
      <c r="D28" s="606"/>
      <c r="E28" s="606"/>
      <c r="F28" s="606"/>
      <c r="G28" s="606"/>
      <c r="H28" s="606"/>
      <c r="I28" s="606"/>
      <c r="J28" s="606"/>
      <c r="K28" s="606"/>
      <c r="L28" s="606"/>
      <c r="M28" s="13"/>
      <c r="N28" s="31"/>
      <c r="O28" s="31"/>
      <c r="P28" s="31"/>
      <c r="Q28" s="31"/>
      <c r="R28" s="31"/>
      <c r="S28" s="13"/>
      <c r="T28" s="13"/>
      <c r="U28" s="70"/>
      <c r="V28" s="13"/>
    </row>
    <row r="29" spans="1:22" s="20" customFormat="1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13"/>
      <c r="N29" s="31"/>
      <c r="O29" s="31"/>
      <c r="P29" s="31"/>
      <c r="Q29" s="31"/>
      <c r="R29" s="31"/>
      <c r="S29" s="13"/>
      <c r="T29" s="13"/>
      <c r="U29" s="70"/>
      <c r="V29" s="13"/>
    </row>
    <row r="30" spans="1:22">
      <c r="A30" s="104" t="s">
        <v>66</v>
      </c>
      <c r="F30" s="70"/>
      <c r="G30" s="70" t="s">
        <v>67</v>
      </c>
      <c r="H30" s="31"/>
      <c r="I30" s="31"/>
      <c r="J30" s="31"/>
      <c r="K30" s="31"/>
      <c r="L30" s="56"/>
      <c r="M30" s="56"/>
      <c r="N30" s="31"/>
      <c r="O30" s="31"/>
      <c r="P30" s="31"/>
      <c r="Q30" s="31" t="s">
        <v>68</v>
      </c>
      <c r="R30" s="31"/>
    </row>
    <row r="31" spans="1:22" ht="14.4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2">
      <c r="B32" s="18"/>
      <c r="C32" s="30"/>
      <c r="D32" s="30"/>
      <c r="E32" s="109"/>
    </row>
    <row r="33" spans="1:22">
      <c r="B33" s="18"/>
      <c r="C33" s="30"/>
      <c r="D33" s="30"/>
      <c r="E33" s="109"/>
    </row>
    <row r="34" spans="1:22">
      <c r="B34" s="18"/>
      <c r="C34" s="30"/>
      <c r="D34" s="30"/>
      <c r="E34" s="109"/>
    </row>
    <row r="35" spans="1:22">
      <c r="B35" s="18"/>
      <c r="C35" s="30"/>
      <c r="D35" s="30"/>
      <c r="E35" s="109"/>
    </row>
    <row r="36" spans="1:22">
      <c r="B36" s="18"/>
      <c r="C36" s="30"/>
      <c r="D36" s="30"/>
      <c r="E36" s="109"/>
    </row>
    <row r="37" spans="1:22">
      <c r="B37" s="18"/>
      <c r="C37" s="30"/>
      <c r="D37" s="30"/>
      <c r="E37" s="109"/>
    </row>
    <row r="38" spans="1:22">
      <c r="B38" s="18"/>
      <c r="C38" s="30"/>
      <c r="D38" s="30"/>
      <c r="E38" s="109"/>
    </row>
    <row r="39" spans="1:22">
      <c r="B39" s="18"/>
      <c r="C39" s="30"/>
      <c r="D39" s="30"/>
      <c r="E39" s="109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</sheetData>
  <sheetProtection insertRows="0" deleteRows="0"/>
  <protectedRanges>
    <protectedRange sqref="J30:P1048576 U30:U1048576 J1:P14 U1:U26 J16:P26 J15:K15 M15:P15" name="Obseg1"/>
    <protectedRange sqref="M28:P29 U28:U29" name="Obseg1_1_2"/>
    <protectedRange sqref="J28:L29" name="Obseg1_1_1_1"/>
    <protectedRange sqref="U27 J27:P27" name="Obseg1_3_1"/>
    <protectedRange sqref="L15" name="Obseg1_2"/>
  </protectedRanges>
  <mergeCells count="9">
    <mergeCell ref="A28:L28"/>
    <mergeCell ref="B13:K13"/>
    <mergeCell ref="C2:J2"/>
    <mergeCell ref="C3:J3"/>
    <mergeCell ref="C6:J6"/>
    <mergeCell ref="C7:J7"/>
    <mergeCell ref="C8:J8"/>
    <mergeCell ref="C9:J9"/>
    <mergeCell ref="A27:K2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  <pageSetUpPr fitToPage="1"/>
  </sheetPr>
  <dimension ref="A1:V262"/>
  <sheetViews>
    <sheetView topLeftCell="A4" zoomScale="90" zoomScaleNormal="90" zoomScaleSheetLayoutView="100" workbookViewId="0">
      <selection activeCell="N11" sqref="N11"/>
    </sheetView>
  </sheetViews>
  <sheetFormatPr defaultColWidth="8.88671875" defaultRowHeight="13.8"/>
  <cols>
    <col min="1" max="1" width="3.5546875" style="13" customWidth="1"/>
    <col min="2" max="2" width="36.5546875" style="19" customWidth="1"/>
    <col min="3" max="3" width="10.6640625" style="29" customWidth="1"/>
    <col min="4" max="4" width="10.332031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pred_rekapitulacija'!A38</f>
        <v>25.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pred_rekapitulacija'!B38</f>
        <v>BIO ŽITA IN MLEVSKI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 t="s">
        <v>160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259" t="s">
        <v>933</v>
      </c>
      <c r="C16" s="186" t="s">
        <v>234</v>
      </c>
      <c r="D16" s="83" t="s">
        <v>158</v>
      </c>
      <c r="E16" s="115"/>
      <c r="F16" s="260">
        <v>50</v>
      </c>
      <c r="G16" s="261" t="s">
        <v>1</v>
      </c>
      <c r="H16" s="86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16" s="86" t="str">
        <f>IF(Sklop25[[#This Row],[ZAHTEVANA SHEMA KAKOVOSTI]]&lt;&gt;"",Sklop25[[#This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+Sklop25[[#This Row],[cena/enota brez DDV v EUR]]*Sklop25[[#This Row],[Stopnja DDV (%)]]</f>
        <v>0</v>
      </c>
      <c r="R16" s="89">
        <f>+Sklop25[[#This Row],[cena/enota brez DDV v EUR]]+Sklop25[[#This Row],[Davek (EUR)]]</f>
        <v>0</v>
      </c>
      <c r="S16" s="89">
        <f>+Sklop25[[#This Row],[cena/enota brez DDV v EUR]]*Sklop25[[#This Row],[Okvirna količina]]</f>
        <v>0</v>
      </c>
      <c r="T16" s="89">
        <f>+Sklop25[[#This Row],[Končna cena/enoto mere (EUR) z DDV]]*Sklop25[[#This Row],[Okvirna količina]]</f>
        <v>0</v>
      </c>
      <c r="U16" s="138" t="s">
        <v>161</v>
      </c>
    </row>
    <row r="17" spans="1:21" s="57" customFormat="1" ht="12">
      <c r="A17" s="85" t="s">
        <v>4</v>
      </c>
      <c r="B17" s="265" t="s">
        <v>1212</v>
      </c>
      <c r="C17" s="187" t="s">
        <v>234</v>
      </c>
      <c r="D17" s="83" t="s">
        <v>158</v>
      </c>
      <c r="E17" s="140"/>
      <c r="F17" s="191">
        <v>350</v>
      </c>
      <c r="G17" s="263" t="s">
        <v>1</v>
      </c>
      <c r="H17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350</v>
      </c>
      <c r="I17" s="165" t="str">
        <f>IF(Sklop25[[#This Row],[ZAHTEVANA SHEMA KAKOVOSTI]]&lt;&gt;"",Sklop25[[#This Row],[Preračunana masa/volumen/kos na enoto kg]],"")</f>
        <v/>
      </c>
      <c r="J17" s="166"/>
      <c r="K17" s="167"/>
      <c r="L17" s="167"/>
      <c r="M17" s="168"/>
      <c r="N17" s="171"/>
      <c r="O17" s="171"/>
      <c r="P17" s="170"/>
      <c r="Q17" s="171">
        <f>+Sklop25[[#This Row],[cena/enota brez DDV v EUR]]*Sklop25[[#This Row],[Stopnja DDV (%)]]</f>
        <v>0</v>
      </c>
      <c r="R17" s="171">
        <f>+Sklop25[[#This Row],[cena/enota brez DDV v EUR]]+Sklop25[[#This Row],[Davek (EUR)]]</f>
        <v>0</v>
      </c>
      <c r="S17" s="171">
        <f>+Sklop25[[#This Row],[cena/enota brez DDV v EUR]]*Sklop25[[#This Row],[Okvirna količina]]</f>
        <v>0</v>
      </c>
      <c r="T17" s="171">
        <f>+Sklop25[[#This Row],[Končna cena/enoto mere (EUR) z DDV]]*Sklop25[[#This Row],[Okvirna količina]]</f>
        <v>0</v>
      </c>
      <c r="U17" s="138" t="s">
        <v>161</v>
      </c>
    </row>
    <row r="18" spans="1:21" s="57" customFormat="1" ht="12">
      <c r="A18" s="85" t="s">
        <v>5</v>
      </c>
      <c r="B18" s="265" t="s">
        <v>1213</v>
      </c>
      <c r="C18" s="187" t="s">
        <v>315</v>
      </c>
      <c r="D18" s="83" t="s">
        <v>158</v>
      </c>
      <c r="E18" s="140"/>
      <c r="F18" s="191">
        <v>150</v>
      </c>
      <c r="G18" s="264" t="s">
        <v>1</v>
      </c>
      <c r="H18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18" s="165" t="str">
        <f>IF(Sklop25[[#This Row],[ZAHTEVANA SHEMA KAKOVOSTI]]&lt;&gt;"",Sklop25[[#This Row],[Preračunana masa/volumen/kos na enoto kg]],"")</f>
        <v/>
      </c>
      <c r="J18" s="166"/>
      <c r="K18" s="167"/>
      <c r="L18" s="167"/>
      <c r="M18" s="168"/>
      <c r="N18" s="171"/>
      <c r="O18" s="171"/>
      <c r="P18" s="170"/>
      <c r="Q18" s="171">
        <f>+Sklop25[[#This Row],[cena/enota brez DDV v EUR]]*Sklop25[[#This Row],[Stopnja DDV (%)]]</f>
        <v>0</v>
      </c>
      <c r="R18" s="171">
        <f>+Sklop25[[#This Row],[cena/enota brez DDV v EUR]]+Sklop25[[#This Row],[Davek (EUR)]]</f>
        <v>0</v>
      </c>
      <c r="S18" s="171">
        <f>+Sklop25[[#This Row],[cena/enota brez DDV v EUR]]*Sklop25[[#This Row],[Okvirna količina]]</f>
        <v>0</v>
      </c>
      <c r="T18" s="171">
        <f>+Sklop25[[#This Row],[Končna cena/enoto mere (EUR) z DDV]]*Sklop25[[#This Row],[Okvirna količina]]</f>
        <v>0</v>
      </c>
      <c r="U18" s="138" t="s">
        <v>161</v>
      </c>
    </row>
    <row r="19" spans="1:21" s="57" customFormat="1" ht="12">
      <c r="A19" s="85" t="s">
        <v>6</v>
      </c>
      <c r="B19" s="262" t="s">
        <v>934</v>
      </c>
      <c r="C19" s="187" t="s">
        <v>315</v>
      </c>
      <c r="D19" s="83" t="s">
        <v>158</v>
      </c>
      <c r="E19" s="140"/>
      <c r="F19" s="191">
        <v>40</v>
      </c>
      <c r="G19" s="264" t="s">
        <v>1</v>
      </c>
      <c r="H19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19" s="165" t="str">
        <f>IF(Sklop25[[#This Row],[ZAHTEVANA SHEMA KAKOVOSTI]]&lt;&gt;"",Sklop25[[#This Row],[Preračunana masa/volumen/kos na enoto kg]],"")</f>
        <v/>
      </c>
      <c r="J19" s="166"/>
      <c r="K19" s="167"/>
      <c r="L19" s="167"/>
      <c r="M19" s="168"/>
      <c r="N19" s="171"/>
      <c r="O19" s="171"/>
      <c r="P19" s="170"/>
      <c r="Q19" s="171">
        <f>+Sklop25[[#This Row],[cena/enota brez DDV v EUR]]*Sklop25[[#This Row],[Stopnja DDV (%)]]</f>
        <v>0</v>
      </c>
      <c r="R19" s="171">
        <f>+Sklop25[[#This Row],[cena/enota brez DDV v EUR]]+Sklop25[[#This Row],[Davek (EUR)]]</f>
        <v>0</v>
      </c>
      <c r="S19" s="171">
        <f>+Sklop25[[#This Row],[cena/enota brez DDV v EUR]]*Sklop25[[#This Row],[Okvirna količina]]</f>
        <v>0</v>
      </c>
      <c r="T19" s="171">
        <f>+Sklop25[[#This Row],[Končna cena/enoto mere (EUR) z DDV]]*Sklop25[[#This Row],[Okvirna količina]]</f>
        <v>0</v>
      </c>
      <c r="U19" s="138" t="s">
        <v>161</v>
      </c>
    </row>
    <row r="20" spans="1:21" s="57" customFormat="1" ht="12">
      <c r="A20" s="85" t="s">
        <v>7</v>
      </c>
      <c r="B20" s="262" t="s">
        <v>935</v>
      </c>
      <c r="C20" s="187" t="s">
        <v>234</v>
      </c>
      <c r="D20" s="83" t="s">
        <v>158</v>
      </c>
      <c r="E20" s="140"/>
      <c r="F20" s="191">
        <v>40</v>
      </c>
      <c r="G20" s="264" t="s">
        <v>1</v>
      </c>
      <c r="H20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20" s="165" t="str">
        <f>IF(Sklop25[[#This Row],[ZAHTEVANA SHEMA KAKOVOSTI]]&lt;&gt;"",Sklop25[[#This Row],[Preračunana masa/volumen/kos na enoto kg]],"")</f>
        <v/>
      </c>
      <c r="J20" s="166"/>
      <c r="K20" s="167"/>
      <c r="L20" s="167"/>
      <c r="M20" s="168"/>
      <c r="N20" s="171"/>
      <c r="O20" s="171"/>
      <c r="P20" s="170"/>
      <c r="Q20" s="171">
        <f>+Sklop25[[#This Row],[cena/enota brez DDV v EUR]]*Sklop25[[#This Row],[Stopnja DDV (%)]]</f>
        <v>0</v>
      </c>
      <c r="R20" s="171">
        <f>+Sklop25[[#This Row],[cena/enota brez DDV v EUR]]+Sklop25[[#This Row],[Davek (EUR)]]</f>
        <v>0</v>
      </c>
      <c r="S20" s="171">
        <f>+Sklop25[[#This Row],[cena/enota brez DDV v EUR]]*Sklop25[[#This Row],[Okvirna količina]]</f>
        <v>0</v>
      </c>
      <c r="T20" s="171">
        <f>+Sklop25[[#This Row],[Končna cena/enoto mere (EUR) z DDV]]*Sklop25[[#This Row],[Okvirna količina]]</f>
        <v>0</v>
      </c>
      <c r="U20" s="138" t="s">
        <v>161</v>
      </c>
    </row>
    <row r="21" spans="1:21" s="57" customFormat="1" ht="12">
      <c r="A21" s="85" t="s">
        <v>8</v>
      </c>
      <c r="B21" s="262" t="s">
        <v>936</v>
      </c>
      <c r="C21" s="187" t="s">
        <v>234</v>
      </c>
      <c r="D21" s="83" t="s">
        <v>158</v>
      </c>
      <c r="E21" s="140"/>
      <c r="F21" s="191">
        <v>40</v>
      </c>
      <c r="G21" s="263" t="s">
        <v>1</v>
      </c>
      <c r="H21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40</v>
      </c>
      <c r="I21" s="165" t="str">
        <f>IF(Sklop25[[#This Row],[ZAHTEVANA SHEMA KAKOVOSTI]]&lt;&gt;"",Sklop25[[#This Row],[Preračunana masa/volumen/kos na enoto kg]],"")</f>
        <v/>
      </c>
      <c r="J21" s="166"/>
      <c r="K21" s="167"/>
      <c r="L21" s="167"/>
      <c r="M21" s="168"/>
      <c r="N21" s="171"/>
      <c r="O21" s="171"/>
      <c r="P21" s="170"/>
      <c r="Q21" s="171">
        <f>+Sklop25[[#This Row],[cena/enota brez DDV v EUR]]*Sklop25[[#This Row],[Stopnja DDV (%)]]</f>
        <v>0</v>
      </c>
      <c r="R21" s="171">
        <f>+Sklop25[[#This Row],[cena/enota brez DDV v EUR]]+Sklop25[[#This Row],[Davek (EUR)]]</f>
        <v>0</v>
      </c>
      <c r="S21" s="171">
        <f>+Sklop25[[#This Row],[cena/enota brez DDV v EUR]]*Sklop25[[#This Row],[Okvirna količina]]</f>
        <v>0</v>
      </c>
      <c r="T21" s="171">
        <f>+Sklop25[[#This Row],[Končna cena/enoto mere (EUR) z DDV]]*Sklop25[[#This Row],[Okvirna količina]]</f>
        <v>0</v>
      </c>
      <c r="U21" s="138" t="s">
        <v>161</v>
      </c>
    </row>
    <row r="22" spans="1:21" s="57" customFormat="1" ht="12">
      <c r="A22" s="85" t="s">
        <v>9</v>
      </c>
      <c r="B22" s="262" t="s">
        <v>937</v>
      </c>
      <c r="C22" s="187" t="s">
        <v>938</v>
      </c>
      <c r="D22" s="83" t="s">
        <v>158</v>
      </c>
      <c r="E22" s="140"/>
      <c r="F22" s="191">
        <v>80</v>
      </c>
      <c r="G22" s="263" t="s">
        <v>1</v>
      </c>
      <c r="H22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22" s="165" t="str">
        <f>IF(Sklop25[[#This Row],[ZAHTEVANA SHEMA KAKOVOSTI]]&lt;&gt;"",Sklop25[[#This Row],[Preračunana masa/volumen/kos na enoto kg]],"")</f>
        <v/>
      </c>
      <c r="J22" s="166"/>
      <c r="K22" s="167"/>
      <c r="L22" s="167"/>
      <c r="M22" s="168"/>
      <c r="N22" s="171"/>
      <c r="O22" s="171"/>
      <c r="P22" s="170"/>
      <c r="Q22" s="171">
        <f>+Sklop25[[#This Row],[cena/enota brez DDV v EUR]]*Sklop25[[#This Row],[Stopnja DDV (%)]]</f>
        <v>0</v>
      </c>
      <c r="R22" s="171">
        <f>+Sklop25[[#This Row],[cena/enota brez DDV v EUR]]+Sklop25[[#This Row],[Davek (EUR)]]</f>
        <v>0</v>
      </c>
      <c r="S22" s="171">
        <f>+Sklop25[[#This Row],[cena/enota brez DDV v EUR]]*Sklop25[[#This Row],[Okvirna količina]]</f>
        <v>0</v>
      </c>
      <c r="T22" s="171">
        <f>+Sklop25[[#This Row],[Končna cena/enoto mere (EUR) z DDV]]*Sklop25[[#This Row],[Okvirna količina]]</f>
        <v>0</v>
      </c>
      <c r="U22" s="138" t="s">
        <v>161</v>
      </c>
    </row>
    <row r="23" spans="1:21" s="57" customFormat="1" ht="12">
      <c r="A23" s="85" t="s">
        <v>10</v>
      </c>
      <c r="B23" s="262" t="s">
        <v>939</v>
      </c>
      <c r="C23" s="187" t="s">
        <v>233</v>
      </c>
      <c r="D23" s="83" t="s">
        <v>158</v>
      </c>
      <c r="E23" s="140"/>
      <c r="F23" s="191">
        <v>160</v>
      </c>
      <c r="G23" s="264" t="s">
        <v>1</v>
      </c>
      <c r="H23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160</v>
      </c>
      <c r="I23" s="165" t="str">
        <f>IF(Sklop25[[#This Row],[ZAHTEVANA SHEMA KAKOVOSTI]]&lt;&gt;"",Sklop25[[#This Row],[Preračunana masa/volumen/kos na enoto kg]],"")</f>
        <v/>
      </c>
      <c r="J23" s="166"/>
      <c r="K23" s="167"/>
      <c r="L23" s="167"/>
      <c r="M23" s="168"/>
      <c r="N23" s="171"/>
      <c r="O23" s="171"/>
      <c r="P23" s="170"/>
      <c r="Q23" s="171">
        <f>+Sklop25[[#This Row],[cena/enota brez DDV v EUR]]*Sklop25[[#This Row],[Stopnja DDV (%)]]</f>
        <v>0</v>
      </c>
      <c r="R23" s="171">
        <f>+Sklop25[[#This Row],[cena/enota brez DDV v EUR]]+Sklop25[[#This Row],[Davek (EUR)]]</f>
        <v>0</v>
      </c>
      <c r="S23" s="171">
        <f>+Sklop25[[#This Row],[cena/enota brez DDV v EUR]]*Sklop25[[#This Row],[Okvirna količina]]</f>
        <v>0</v>
      </c>
      <c r="T23" s="171">
        <f>+Sklop25[[#This Row],[Končna cena/enoto mere (EUR) z DDV]]*Sklop25[[#This Row],[Okvirna količina]]</f>
        <v>0</v>
      </c>
      <c r="U23" s="138" t="s">
        <v>161</v>
      </c>
    </row>
    <row r="24" spans="1:21" s="57" customFormat="1" ht="12">
      <c r="A24" s="85" t="s">
        <v>11</v>
      </c>
      <c r="B24" s="265" t="s">
        <v>1214</v>
      </c>
      <c r="C24" s="187" t="s">
        <v>234</v>
      </c>
      <c r="D24" s="83" t="s">
        <v>158</v>
      </c>
      <c r="E24" s="140"/>
      <c r="F24" s="191">
        <v>150</v>
      </c>
      <c r="G24" s="264" t="s">
        <v>1</v>
      </c>
      <c r="H24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150</v>
      </c>
      <c r="I24" s="165" t="str">
        <f>IF(Sklop25[[#This Row],[ZAHTEVANA SHEMA KAKOVOSTI]]&lt;&gt;"",Sklop25[[#This Row],[Preračunana masa/volumen/kos na enoto kg]],"")</f>
        <v/>
      </c>
      <c r="J24" s="166"/>
      <c r="K24" s="167"/>
      <c r="L24" s="167"/>
      <c r="M24" s="168"/>
      <c r="N24" s="171"/>
      <c r="O24" s="171"/>
      <c r="P24" s="170"/>
      <c r="Q24" s="171">
        <f>+Sklop25[[#This Row],[cena/enota brez DDV v EUR]]*Sklop25[[#This Row],[Stopnja DDV (%)]]</f>
        <v>0</v>
      </c>
      <c r="R24" s="171">
        <f>+Sklop25[[#This Row],[cena/enota brez DDV v EUR]]+Sklop25[[#This Row],[Davek (EUR)]]</f>
        <v>0</v>
      </c>
      <c r="S24" s="171">
        <f>+Sklop25[[#This Row],[cena/enota brez DDV v EUR]]*Sklop25[[#This Row],[Okvirna količina]]</f>
        <v>0</v>
      </c>
      <c r="T24" s="171">
        <f>+Sklop25[[#This Row],[Končna cena/enoto mere (EUR) z DDV]]*Sklop25[[#This Row],[Okvirna količina]]</f>
        <v>0</v>
      </c>
      <c r="U24" s="138" t="s">
        <v>161</v>
      </c>
    </row>
    <row r="25" spans="1:21" s="57" customFormat="1" ht="12">
      <c r="A25" s="85" t="s">
        <v>12</v>
      </c>
      <c r="B25" s="265" t="s">
        <v>944</v>
      </c>
      <c r="C25" s="187" t="s">
        <v>234</v>
      </c>
      <c r="D25" s="83" t="s">
        <v>158</v>
      </c>
      <c r="E25" s="140"/>
      <c r="F25" s="191">
        <v>50</v>
      </c>
      <c r="G25" s="264" t="s">
        <v>1</v>
      </c>
      <c r="H25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50</v>
      </c>
      <c r="I25" s="165" t="str">
        <f>IF(Sklop25[[#This Row],[ZAHTEVANA SHEMA KAKOVOSTI]]&lt;&gt;"",Sklop25[[#This Row],[Preračunana masa/volumen/kos na enoto kg]],"")</f>
        <v/>
      </c>
      <c r="J25" s="166"/>
      <c r="K25" s="167"/>
      <c r="L25" s="167"/>
      <c r="M25" s="168"/>
      <c r="N25" s="171"/>
      <c r="O25" s="171"/>
      <c r="P25" s="170"/>
      <c r="Q25" s="171">
        <f>+Sklop25[[#This Row],[cena/enota brez DDV v EUR]]*Sklop25[[#This Row],[Stopnja DDV (%)]]</f>
        <v>0</v>
      </c>
      <c r="R25" s="171">
        <f>+Sklop25[[#This Row],[cena/enota brez DDV v EUR]]+Sklop25[[#This Row],[Davek (EUR)]]</f>
        <v>0</v>
      </c>
      <c r="S25" s="171">
        <f>+Sklop25[[#This Row],[cena/enota brez DDV v EUR]]*Sklop25[[#This Row],[Okvirna količina]]</f>
        <v>0</v>
      </c>
      <c r="T25" s="171">
        <f>+Sklop25[[#This Row],[Končna cena/enoto mere (EUR) z DDV]]*Sklop25[[#This Row],[Okvirna količina]]</f>
        <v>0</v>
      </c>
      <c r="U25" s="138" t="s">
        <v>161</v>
      </c>
    </row>
    <row r="26" spans="1:21" s="57" customFormat="1" ht="12">
      <c r="A26" s="85" t="s">
        <v>13</v>
      </c>
      <c r="B26" s="265" t="s">
        <v>1215</v>
      </c>
      <c r="C26" s="187" t="s">
        <v>234</v>
      </c>
      <c r="D26" s="83" t="s">
        <v>158</v>
      </c>
      <c r="E26" s="140"/>
      <c r="F26" s="191">
        <v>20</v>
      </c>
      <c r="G26" s="263" t="s">
        <v>1</v>
      </c>
      <c r="H26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</v>
      </c>
      <c r="I26" s="165" t="str">
        <f>IF(Sklop25[[#This Row],[ZAHTEVANA SHEMA KAKOVOSTI]]&lt;&gt;"",Sklop25[[#This Row],[Preračunana masa/volumen/kos na enoto kg]],"")</f>
        <v/>
      </c>
      <c r="J26" s="166"/>
      <c r="K26" s="167"/>
      <c r="L26" s="167"/>
      <c r="M26" s="168"/>
      <c r="N26" s="171"/>
      <c r="O26" s="171"/>
      <c r="P26" s="170"/>
      <c r="Q26" s="171">
        <f>+Sklop25[[#This Row],[cena/enota brez DDV v EUR]]*Sklop25[[#This Row],[Stopnja DDV (%)]]</f>
        <v>0</v>
      </c>
      <c r="R26" s="171">
        <f>+Sklop25[[#This Row],[cena/enota brez DDV v EUR]]+Sklop25[[#This Row],[Davek (EUR)]]</f>
        <v>0</v>
      </c>
      <c r="S26" s="171">
        <f>+Sklop25[[#This Row],[cena/enota brez DDV v EUR]]*Sklop25[[#This Row],[Okvirna količina]]</f>
        <v>0</v>
      </c>
      <c r="T26" s="171">
        <f>+Sklop25[[#This Row],[Končna cena/enoto mere (EUR) z DDV]]*Sklop25[[#This Row],[Okvirna količina]]</f>
        <v>0</v>
      </c>
      <c r="U26" s="138" t="s">
        <v>161</v>
      </c>
    </row>
    <row r="27" spans="1:21" s="57" customFormat="1" ht="12">
      <c r="A27" s="85" t="s">
        <v>14</v>
      </c>
      <c r="B27" s="265" t="s">
        <v>943</v>
      </c>
      <c r="C27" s="187" t="s">
        <v>234</v>
      </c>
      <c r="D27" s="83" t="s">
        <v>158</v>
      </c>
      <c r="E27" s="140"/>
      <c r="F27" s="191">
        <v>200</v>
      </c>
      <c r="G27" s="263" t="s">
        <v>1</v>
      </c>
      <c r="H27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200</v>
      </c>
      <c r="I27" s="165" t="str">
        <f>IF(Sklop25[[#This Row],[ZAHTEVANA SHEMA KAKOVOSTI]]&lt;&gt;"",Sklop25[[#This Row],[Preračunana masa/volumen/kos na enoto kg]],"")</f>
        <v/>
      </c>
      <c r="J27" s="166"/>
      <c r="K27" s="167"/>
      <c r="L27" s="167"/>
      <c r="M27" s="168"/>
      <c r="N27" s="171"/>
      <c r="O27" s="171"/>
      <c r="P27" s="170"/>
      <c r="Q27" s="171">
        <f>+Sklop25[[#This Row],[cena/enota brez DDV v EUR]]*Sklop25[[#This Row],[Stopnja DDV (%)]]</f>
        <v>0</v>
      </c>
      <c r="R27" s="171">
        <f>+Sklop25[[#This Row],[cena/enota brez DDV v EUR]]+Sklop25[[#This Row],[Davek (EUR)]]</f>
        <v>0</v>
      </c>
      <c r="S27" s="171">
        <f>+Sklop25[[#This Row],[cena/enota brez DDV v EUR]]*Sklop25[[#This Row],[Okvirna količina]]</f>
        <v>0</v>
      </c>
      <c r="T27" s="171">
        <f>+Sklop25[[#This Row],[Končna cena/enoto mere (EUR) z DDV]]*Sklop25[[#This Row],[Okvirna količina]]</f>
        <v>0</v>
      </c>
      <c r="U27" s="138" t="s">
        <v>161</v>
      </c>
    </row>
    <row r="28" spans="1:21" s="57" customFormat="1" ht="12">
      <c r="A28" s="85" t="s">
        <v>15</v>
      </c>
      <c r="B28" s="265" t="s">
        <v>941</v>
      </c>
      <c r="C28" s="187" t="s">
        <v>234</v>
      </c>
      <c r="D28" s="83" t="s">
        <v>158</v>
      </c>
      <c r="E28" s="140"/>
      <c r="F28" s="191">
        <v>100</v>
      </c>
      <c r="G28" s="264" t="s">
        <v>1</v>
      </c>
      <c r="H28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100</v>
      </c>
      <c r="I28" s="165" t="str">
        <f>IF(Sklop25[[#This Row],[ZAHTEVANA SHEMA KAKOVOSTI]]&lt;&gt;"",Sklop25[[#This Row],[Preračunana masa/volumen/kos na enoto kg]],"")</f>
        <v/>
      </c>
      <c r="J28" s="166"/>
      <c r="K28" s="167"/>
      <c r="L28" s="167"/>
      <c r="M28" s="168"/>
      <c r="N28" s="171"/>
      <c r="O28" s="171"/>
      <c r="P28" s="170"/>
      <c r="Q28" s="171">
        <f>+Sklop25[[#This Row],[cena/enota brez DDV v EUR]]*Sklop25[[#This Row],[Stopnja DDV (%)]]</f>
        <v>0</v>
      </c>
      <c r="R28" s="171">
        <f>+Sklop25[[#This Row],[cena/enota brez DDV v EUR]]+Sklop25[[#This Row],[Davek (EUR)]]</f>
        <v>0</v>
      </c>
      <c r="S28" s="171">
        <f>+Sklop25[[#This Row],[cena/enota brez DDV v EUR]]*Sklop25[[#This Row],[Okvirna količina]]</f>
        <v>0</v>
      </c>
      <c r="T28" s="171">
        <f>+Sklop25[[#This Row],[Končna cena/enoto mere (EUR) z DDV]]*Sklop25[[#This Row],[Okvirna količina]]</f>
        <v>0</v>
      </c>
      <c r="U28" s="138" t="s">
        <v>161</v>
      </c>
    </row>
    <row r="29" spans="1:21" s="57" customFormat="1" ht="12">
      <c r="A29" s="85" t="s">
        <v>16</v>
      </c>
      <c r="B29" s="265" t="s">
        <v>942</v>
      </c>
      <c r="C29" s="187" t="s">
        <v>234</v>
      </c>
      <c r="D29" s="83" t="s">
        <v>158</v>
      </c>
      <c r="E29" s="140"/>
      <c r="F29" s="191">
        <v>80</v>
      </c>
      <c r="G29" s="263" t="s">
        <v>1</v>
      </c>
      <c r="H29" s="164">
        <f>IFERROR(IF(Sklop25[[#This Row],[ ZAHTEVANO PAKIRANJE       Enota]]="g",Sklop25[[#This Row],[ZAHTEVANO PAKIRANJE                    Masa/volumen]]/1000*Sklop25[[#This Row],[Okvirna količina]],IF(Sklop25[[#This Row],[ ZAHTEVANO PAKIRANJE       Enota]]="l",Sklop25[[#This Row],[ZAHTEVANO PAKIRANJE                    Masa/volumen]]*Sklop25[[#This Row],[Okvirna količina]],IF(#REF!="ml",Sklop25[[#This Row],[ZAHTEVANO PAKIRANJE                    Masa/volumen]]/1000*Sklop25[[#This Row],[Okvirna količina]],Sklop25[[#This Row],[ZAHTEVANO PAKIRANJE                    Masa/volumen]]*Sklop25[[#This Row],[Okvirna količina]]))),1*Sklop25[[#This Row],[Okvirna količina]])</f>
        <v>80</v>
      </c>
      <c r="I29" s="165" t="str">
        <f>IF(Sklop25[[#This Row],[ZAHTEVANA SHEMA KAKOVOSTI]]&lt;&gt;"",Sklop25[[#This Row],[Preračunana masa/volumen/kos na enoto kg]],"")</f>
        <v/>
      </c>
      <c r="J29" s="166"/>
      <c r="K29" s="167"/>
      <c r="L29" s="167"/>
      <c r="M29" s="168"/>
      <c r="N29" s="171"/>
      <c r="O29" s="171"/>
      <c r="P29" s="170"/>
      <c r="Q29" s="171">
        <f>+Sklop25[[#This Row],[cena/enota brez DDV v EUR]]*Sklop25[[#This Row],[Stopnja DDV (%)]]</f>
        <v>0</v>
      </c>
      <c r="R29" s="171">
        <f>+Sklop25[[#This Row],[cena/enota brez DDV v EUR]]+Sklop25[[#This Row],[Davek (EUR)]]</f>
        <v>0</v>
      </c>
      <c r="S29" s="171">
        <f>+Sklop25[[#This Row],[cena/enota brez DDV v EUR]]*Sklop25[[#This Row],[Okvirna količina]]</f>
        <v>0</v>
      </c>
      <c r="T29" s="171">
        <f>+Sklop25[[#This Row],[Končna cena/enoto mere (EUR) z DDV]]*Sklop25[[#This Row],[Okvirna količina]]</f>
        <v>0</v>
      </c>
      <c r="U29" s="138" t="s">
        <v>161</v>
      </c>
    </row>
    <row r="30" spans="1:21">
      <c r="A30" s="335" t="s">
        <v>182</v>
      </c>
      <c r="B30" s="336"/>
      <c r="C30" s="337"/>
      <c r="D30" s="337"/>
      <c r="E30" s="338"/>
      <c r="F30" s="342"/>
      <c r="G30" s="340"/>
      <c r="H30" s="341">
        <f>SUBTOTAL(109,Sklop25[Preračunana masa/volumen/kos na enoto kg])</f>
        <v>1510</v>
      </c>
      <c r="I30" s="341">
        <f>SUBTOTAL(109,Sklop25[Živila iz shem kakovosti (kg)])</f>
        <v>0</v>
      </c>
      <c r="J30" s="342"/>
      <c r="K30" s="353"/>
      <c r="L30" s="353"/>
      <c r="M30" s="344"/>
      <c r="N30" s="345"/>
      <c r="O30" s="345"/>
      <c r="P30" s="345"/>
      <c r="Q30" s="346"/>
      <c r="R30" s="342"/>
      <c r="S30" s="346">
        <f>SUBTOTAL(109,Sklop25[Vrednost za okvirno količino (EUR) brez DDV])</f>
        <v>0</v>
      </c>
      <c r="T30" s="346">
        <f>SUBTOTAL(109,Sklop25[Vrednost za okvirno količino (EUR) z DDV])</f>
        <v>0</v>
      </c>
      <c r="U30" s="347"/>
    </row>
    <row r="31" spans="1:21" ht="14.4">
      <c r="A31" s="7"/>
      <c r="B31" s="5"/>
      <c r="C31" s="28"/>
      <c r="D31" s="28"/>
      <c r="E31" s="27"/>
      <c r="F31" s="8"/>
      <c r="H31" s="9"/>
      <c r="I31" s="9"/>
      <c r="J31" s="9"/>
      <c r="K31" s="9"/>
      <c r="L31" s="22"/>
      <c r="M31" s="22"/>
      <c r="N31" s="9"/>
      <c r="O31" s="9"/>
      <c r="P31" s="9"/>
      <c r="Q31" s="9"/>
      <c r="R31" s="9"/>
      <c r="S31" s="4"/>
      <c r="T31" s="4"/>
      <c r="U31" s="8"/>
    </row>
    <row r="32" spans="1:21">
      <c r="A32" s="50" t="s">
        <v>178</v>
      </c>
      <c r="B32" s="18"/>
      <c r="C32" s="30"/>
      <c r="D32" s="30"/>
      <c r="E32" s="109"/>
      <c r="Q32" s="50"/>
      <c r="R32" s="50"/>
      <c r="S32" s="50"/>
      <c r="T32" s="50"/>
    </row>
    <row r="33" spans="1:22">
      <c r="A33" s="13" t="s">
        <v>180</v>
      </c>
      <c r="B33" s="18"/>
      <c r="C33" s="30"/>
      <c r="D33" s="30"/>
      <c r="E33" s="109"/>
    </row>
    <row r="34" spans="1:22">
      <c r="A34" s="104" t="s">
        <v>265</v>
      </c>
      <c r="F34" s="70"/>
      <c r="G34" s="70"/>
      <c r="H34" s="31"/>
      <c r="I34" s="31"/>
      <c r="J34" s="31"/>
      <c r="K34" s="31"/>
      <c r="L34" s="56"/>
      <c r="M34" s="56"/>
      <c r="N34" s="31"/>
      <c r="O34" s="31"/>
      <c r="P34" s="31"/>
      <c r="Q34" s="31"/>
      <c r="R34" s="31"/>
    </row>
    <row r="35" spans="1:22">
      <c r="A35" s="628" t="s">
        <v>359</v>
      </c>
      <c r="B35" s="628"/>
      <c r="C35" s="628"/>
      <c r="D35" s="628"/>
      <c r="E35" s="628"/>
      <c r="F35" s="628"/>
      <c r="G35" s="628"/>
      <c r="H35" s="628"/>
      <c r="I35" s="628"/>
      <c r="J35" s="628"/>
      <c r="K35" s="628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</row>
    <row r="36" spans="1:22" s="20" customFormat="1">
      <c r="A36" s="606" t="s">
        <v>263</v>
      </c>
      <c r="B36" s="606"/>
      <c r="C36" s="606"/>
      <c r="D36" s="606"/>
      <c r="E36" s="606"/>
      <c r="F36" s="606"/>
      <c r="G36" s="606"/>
      <c r="H36" s="606"/>
      <c r="I36" s="606"/>
      <c r="J36" s="606"/>
      <c r="K36" s="606"/>
      <c r="L36" s="606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>
      <c r="A37" s="628"/>
      <c r="B37" s="628"/>
      <c r="C37" s="628"/>
      <c r="D37" s="628"/>
      <c r="E37" s="628"/>
      <c r="F37" s="628"/>
      <c r="G37" s="628"/>
      <c r="H37" s="628"/>
      <c r="I37" s="628"/>
      <c r="J37" s="628"/>
      <c r="K37" s="628"/>
      <c r="L37" s="628"/>
      <c r="N37" s="31"/>
      <c r="O37" s="31"/>
      <c r="P37" s="31"/>
      <c r="Q37" s="31"/>
      <c r="R37" s="31"/>
    </row>
    <row r="38" spans="1:22">
      <c r="A38" s="104" t="s">
        <v>66</v>
      </c>
      <c r="F38" s="70"/>
      <c r="G38" s="70" t="s">
        <v>67</v>
      </c>
      <c r="H38" s="31"/>
      <c r="I38" s="31"/>
      <c r="J38" s="31"/>
      <c r="K38" s="31"/>
      <c r="L38" s="56"/>
      <c r="M38" s="56"/>
      <c r="N38" s="31"/>
      <c r="O38" s="31"/>
      <c r="P38" s="31"/>
      <c r="Q38" s="31" t="s">
        <v>68</v>
      </c>
      <c r="R38" s="31"/>
    </row>
    <row r="39" spans="1:22" ht="14.4">
      <c r="A39" s="7"/>
      <c r="B39" s="5"/>
      <c r="C39" s="28"/>
      <c r="D39" s="28"/>
      <c r="E39" s="27"/>
      <c r="F39" s="8"/>
      <c r="H39" s="9"/>
      <c r="I39" s="9"/>
      <c r="J39" s="9"/>
      <c r="K39" s="9"/>
      <c r="L39" s="22"/>
      <c r="M39" s="22"/>
      <c r="N39" s="9"/>
      <c r="O39" s="9"/>
      <c r="P39" s="9"/>
      <c r="Q39" s="9"/>
      <c r="R39" s="9"/>
      <c r="S39" s="4"/>
      <c r="T39" s="4"/>
      <c r="U39" s="8"/>
    </row>
    <row r="40" spans="1:22">
      <c r="B40" s="18"/>
      <c r="C40" s="30"/>
      <c r="D40" s="30"/>
      <c r="E40" s="109"/>
    </row>
    <row r="41" spans="1:22">
      <c r="B41" s="18"/>
      <c r="C41" s="30"/>
      <c r="D41" s="30"/>
      <c r="E41" s="109"/>
    </row>
    <row r="42" spans="1:22">
      <c r="B42" s="18"/>
      <c r="C42" s="30"/>
      <c r="D42" s="30"/>
      <c r="E42" s="109"/>
    </row>
    <row r="43" spans="1:22">
      <c r="B43" s="18"/>
      <c r="C43" s="30"/>
      <c r="D43" s="30"/>
      <c r="E43" s="109"/>
    </row>
    <row r="44" spans="1:22">
      <c r="B44" s="18"/>
      <c r="C44" s="30"/>
      <c r="D44" s="30"/>
      <c r="E44" s="109"/>
    </row>
    <row r="45" spans="1:22">
      <c r="B45" s="18"/>
      <c r="C45" s="30"/>
      <c r="D45" s="30"/>
      <c r="E45" s="109"/>
    </row>
    <row r="46" spans="1:22">
      <c r="B46" s="18"/>
      <c r="C46" s="30"/>
      <c r="D46" s="30"/>
      <c r="E46" s="109"/>
    </row>
    <row r="47" spans="1:22">
      <c r="B47" s="18"/>
      <c r="C47" s="30"/>
      <c r="D47" s="30"/>
      <c r="E47" s="109"/>
    </row>
    <row r="48" spans="1:22">
      <c r="B48" s="18"/>
      <c r="C48" s="30"/>
      <c r="D48" s="30"/>
      <c r="E48" s="109"/>
    </row>
    <row r="49" spans="1:22">
      <c r="B49" s="18"/>
      <c r="C49" s="30"/>
      <c r="D49" s="30"/>
      <c r="E49" s="109"/>
    </row>
    <row r="50" spans="1:22">
      <c r="B50" s="18"/>
      <c r="C50" s="30"/>
      <c r="D50" s="30"/>
      <c r="E50" s="109"/>
    </row>
    <row r="51" spans="1:22">
      <c r="B51" s="18"/>
      <c r="C51" s="30"/>
      <c r="D51" s="30"/>
      <c r="E51" s="109"/>
    </row>
    <row r="52" spans="1:22">
      <c r="B52" s="18"/>
      <c r="C52" s="30"/>
      <c r="D52" s="30"/>
      <c r="E52" s="109"/>
    </row>
    <row r="53" spans="1:22">
      <c r="B53" s="18"/>
      <c r="C53" s="30"/>
      <c r="D53" s="30"/>
      <c r="E53" s="109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</sheetData>
  <sheetProtection insertRows="0" deleteRows="0"/>
  <protectedRanges>
    <protectedRange sqref="J38:P1048576 M37:P37 U37:U1048576 J1:P14 U1:U34 J16:P34 J15:K15 M15:P15" name="Obseg1"/>
    <protectedRange sqref="J37:L37" name="Obseg1_2"/>
    <protectedRange sqref="U35 J35:P35" name="Obseg1_3_1_1"/>
    <protectedRange sqref="M36:P36 U36" name="Obseg1_1_2"/>
    <protectedRange sqref="J36:L36" name="Obseg1_1_1_1"/>
    <protectedRange sqref="L15" name="Obseg1_2_1"/>
  </protectedRanges>
  <mergeCells count="10">
    <mergeCell ref="A37:L37"/>
    <mergeCell ref="B13:K13"/>
    <mergeCell ref="C2:J2"/>
    <mergeCell ref="C3:J3"/>
    <mergeCell ref="C6:J6"/>
    <mergeCell ref="C7:J7"/>
    <mergeCell ref="C8:J8"/>
    <mergeCell ref="C9:J9"/>
    <mergeCell ref="A35:K35"/>
    <mergeCell ref="A36:L36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V268"/>
  <sheetViews>
    <sheetView topLeftCell="A7" zoomScale="90" zoomScaleNormal="90" zoomScaleSheetLayoutView="100" workbookViewId="0">
      <selection activeCell="N10" sqref="N10"/>
    </sheetView>
  </sheetViews>
  <sheetFormatPr defaultColWidth="8.88671875" defaultRowHeight="13.8"/>
  <cols>
    <col min="1" max="1" width="5.33203125" style="13" customWidth="1"/>
    <col min="2" max="2" width="34.55468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pred_rekapitulacija'!A39</f>
        <v>26.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pred_rekapitulacija'!B39</f>
        <v>ŽITA IN MLEVSKI IZDELKI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82" t="s">
        <v>945</v>
      </c>
      <c r="C16" s="83" t="s">
        <v>1305</v>
      </c>
      <c r="D16" s="83" t="s">
        <v>1</v>
      </c>
      <c r="E16" s="108"/>
      <c r="F16" s="86">
        <v>50</v>
      </c>
      <c r="G16" s="112" t="s">
        <v>276</v>
      </c>
      <c r="H16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6" s="86" t="str">
        <f>IF(Sklop26[[#This Row],[ZAHTEVANA SHEMA KAKOVOSTI]]&lt;&gt;"",Sklop26[[#This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+Sklop26[[#This Row],[cena/enota brez DDV v EUR]]*Sklop26[[#This Row],[Stopnja DDV (%)]]</f>
        <v>0</v>
      </c>
      <c r="R16" s="89">
        <f>+Sklop26[[#This Row],[cena/enota brez DDV v EUR]]+Sklop26[[#This Row],[Davek (EUR)]]</f>
        <v>0</v>
      </c>
      <c r="S16" s="89">
        <f>+Sklop26[[#This Row],[cena/enota brez DDV v EUR]]*Sklop26[[#This Row],[Okvirna količina]]</f>
        <v>0</v>
      </c>
      <c r="T16" s="89">
        <f>+Sklop26[[#This Row],[Končna cena/enoto mere (EUR) z DDV]]*Sklop26[[#This Row],[Okvirna količina]]</f>
        <v>0</v>
      </c>
      <c r="U16" s="100"/>
    </row>
    <row r="17" spans="1:21" s="57" customFormat="1" ht="12">
      <c r="A17" s="90" t="s">
        <v>4</v>
      </c>
      <c r="B17" s="10" t="s">
        <v>1186</v>
      </c>
      <c r="C17" s="77">
        <v>1</v>
      </c>
      <c r="D17" s="83" t="s">
        <v>1</v>
      </c>
      <c r="E17" s="108"/>
      <c r="F17" s="91">
        <v>350</v>
      </c>
      <c r="G17" s="112" t="s">
        <v>276</v>
      </c>
      <c r="H1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350</v>
      </c>
      <c r="I17" s="86" t="str">
        <f>IF(Sklop26[[#This Row],[ZAHTEVANA SHEMA KAKOVOSTI]]&lt;&gt;"",Sklop26[[#This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+Sklop26[[#This Row],[cena/enota brez DDV v EUR]]*Sklop26[[#This Row],[Stopnja DDV (%)]]</f>
        <v>0</v>
      </c>
      <c r="R17" s="93">
        <f>+Sklop26[[#This Row],[cena/enota brez DDV v EUR]]+Sklop26[[#This Row],[Davek (EUR)]]</f>
        <v>0</v>
      </c>
      <c r="S17" s="93">
        <f>+Sklop26[[#This Row],[cena/enota brez DDV v EUR]]*Sklop26[[#This Row],[Okvirna količina]]</f>
        <v>0</v>
      </c>
      <c r="T17" s="93">
        <f>+Sklop26[[#This Row],[Končna cena/enoto mere (EUR) z DDV]]*Sklop26[[#This Row],[Okvirna količina]]</f>
        <v>0</v>
      </c>
      <c r="U17" s="101"/>
    </row>
    <row r="18" spans="1:21" s="57" customFormat="1" ht="12">
      <c r="A18" s="90" t="s">
        <v>5</v>
      </c>
      <c r="B18" s="239" t="s">
        <v>1187</v>
      </c>
      <c r="C18" s="231" t="s">
        <v>1305</v>
      </c>
      <c r="D18" s="240" t="s">
        <v>1</v>
      </c>
      <c r="E18" s="108"/>
      <c r="F18" s="91">
        <v>100</v>
      </c>
      <c r="G18" s="112" t="s">
        <v>276</v>
      </c>
      <c r="H18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</v>
      </c>
      <c r="I18" s="233" t="str">
        <f>IF(Sklop26[[#This Row],[ZAHTEVANA SHEMA KAKOVOSTI]]&lt;&gt;"",Sklop26[[#This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+Sklop26[[#This Row],[cena/enota brez DDV v EUR]]*Sklop26[[#This Row],[Stopnja DDV (%)]]</f>
        <v>0</v>
      </c>
      <c r="R18" s="236">
        <f>+Sklop26[[#This Row],[cena/enota brez DDV v EUR]]+Sklop26[[#This Row],[Davek (EUR)]]</f>
        <v>0</v>
      </c>
      <c r="S18" s="236">
        <f>+Sklop26[[#This Row],[cena/enota brez DDV v EUR]]*Sklop26[[#This Row],[Okvirna količina]]</f>
        <v>0</v>
      </c>
      <c r="T18" s="238">
        <f>+Sklop26[[#This Row],[Končna cena/enoto mere (EUR) z DDV]]*Sklop26[[#This Row],[Okvirna količina]]</f>
        <v>0</v>
      </c>
      <c r="U18" s="255"/>
    </row>
    <row r="19" spans="1:21" s="57" customFormat="1" ht="12">
      <c r="A19" s="90" t="s">
        <v>6</v>
      </c>
      <c r="B19" s="239" t="s">
        <v>946</v>
      </c>
      <c r="C19" s="231">
        <v>1</v>
      </c>
      <c r="D19" s="240" t="s">
        <v>1</v>
      </c>
      <c r="E19" s="108"/>
      <c r="F19" s="91">
        <v>50</v>
      </c>
      <c r="G19" s="112" t="s">
        <v>276</v>
      </c>
      <c r="H19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50</v>
      </c>
      <c r="I19" s="233" t="str">
        <f>IF(Sklop26[[#This Row],[ZAHTEVANA SHEMA KAKOVOSTI]]&lt;&gt;"",Sklop26[[#This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+Sklop26[[#This Row],[cena/enota brez DDV v EUR]]*Sklop26[[#This Row],[Stopnja DDV (%)]]</f>
        <v>0</v>
      </c>
      <c r="R19" s="236">
        <f>+Sklop26[[#This Row],[cena/enota brez DDV v EUR]]+Sklop26[[#This Row],[Davek (EUR)]]</f>
        <v>0</v>
      </c>
      <c r="S19" s="236">
        <f>+Sklop26[[#This Row],[cena/enota brez DDV v EUR]]*Sklop26[[#This Row],[Okvirna količina]]</f>
        <v>0</v>
      </c>
      <c r="T19" s="238">
        <f>+Sklop26[[#This Row],[Končna cena/enoto mere (EUR) z DDV]]*Sklop26[[#This Row],[Okvirna količina]]</f>
        <v>0</v>
      </c>
      <c r="U19" s="255"/>
    </row>
    <row r="20" spans="1:21" s="57" customFormat="1" ht="12">
      <c r="A20" s="90" t="s">
        <v>7</v>
      </c>
      <c r="B20" s="239" t="s">
        <v>947</v>
      </c>
      <c r="C20" s="231" t="s">
        <v>953</v>
      </c>
      <c r="D20" s="240" t="s">
        <v>1</v>
      </c>
      <c r="E20" s="108"/>
      <c r="F20" s="91">
        <v>520</v>
      </c>
      <c r="G20" s="112" t="s">
        <v>276</v>
      </c>
      <c r="H20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520</v>
      </c>
      <c r="I20" s="233" t="str">
        <f>IF(Sklop26[[#This Row],[ZAHTEVANA SHEMA KAKOVOSTI]]&lt;&gt;"",Sklop26[[#This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+Sklop26[[#This Row],[cena/enota brez DDV v EUR]]*Sklop26[[#This Row],[Stopnja DDV (%)]]</f>
        <v>0</v>
      </c>
      <c r="R20" s="236">
        <f>+Sklop26[[#This Row],[cena/enota brez DDV v EUR]]+Sklop26[[#This Row],[Davek (EUR)]]</f>
        <v>0</v>
      </c>
      <c r="S20" s="236">
        <f>+Sklop26[[#This Row],[cena/enota brez DDV v EUR]]*Sklop26[[#This Row],[Okvirna količina]]</f>
        <v>0</v>
      </c>
      <c r="T20" s="238">
        <f>+Sklop26[[#This Row],[Končna cena/enoto mere (EUR) z DDV]]*Sklop26[[#This Row],[Okvirna količina]]</f>
        <v>0</v>
      </c>
      <c r="U20" s="255"/>
    </row>
    <row r="21" spans="1:21" s="57" customFormat="1" ht="12">
      <c r="A21" s="90" t="s">
        <v>8</v>
      </c>
      <c r="B21" s="239" t="s">
        <v>948</v>
      </c>
      <c r="C21" s="231" t="s">
        <v>904</v>
      </c>
      <c r="D21" s="240" t="s">
        <v>1</v>
      </c>
      <c r="E21" s="108"/>
      <c r="F21" s="91">
        <v>35</v>
      </c>
      <c r="G21" s="112" t="s">
        <v>276</v>
      </c>
      <c r="H21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35</v>
      </c>
      <c r="I21" s="233" t="str">
        <f>IF(Sklop26[[#This Row],[ZAHTEVANA SHEMA KAKOVOSTI]]&lt;&gt;"",Sklop26[[#This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+Sklop26[[#This Row],[cena/enota brez DDV v EUR]]*Sklop26[[#This Row],[Stopnja DDV (%)]]</f>
        <v>0</v>
      </c>
      <c r="R21" s="236">
        <f>+Sklop26[[#This Row],[cena/enota brez DDV v EUR]]+Sklop26[[#This Row],[Davek (EUR)]]</f>
        <v>0</v>
      </c>
      <c r="S21" s="236">
        <f>+Sklop26[[#This Row],[cena/enota brez DDV v EUR]]*Sklop26[[#This Row],[Okvirna količina]]</f>
        <v>0</v>
      </c>
      <c r="T21" s="238">
        <f>+Sklop26[[#This Row],[Končna cena/enoto mere (EUR) z DDV]]*Sklop26[[#This Row],[Okvirna količina]]</f>
        <v>0</v>
      </c>
      <c r="U21" s="255"/>
    </row>
    <row r="22" spans="1:21" s="57" customFormat="1" ht="12">
      <c r="A22" s="90" t="s">
        <v>9</v>
      </c>
      <c r="B22" s="239" t="s">
        <v>1188</v>
      </c>
      <c r="C22" s="231" t="s">
        <v>904</v>
      </c>
      <c r="D22" s="240" t="s">
        <v>1</v>
      </c>
      <c r="E22" s="108"/>
      <c r="F22" s="91">
        <v>20</v>
      </c>
      <c r="G22" s="112" t="s">
        <v>276</v>
      </c>
      <c r="H22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</v>
      </c>
      <c r="I22" s="233" t="str">
        <f>IF(Sklop26[[#This Row],[ZAHTEVANA SHEMA KAKOVOSTI]]&lt;&gt;"",Sklop26[[#This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+Sklop26[[#This Row],[cena/enota brez DDV v EUR]]*Sklop26[[#This Row],[Stopnja DDV (%)]]</f>
        <v>0</v>
      </c>
      <c r="R22" s="236">
        <f>+Sklop26[[#This Row],[cena/enota brez DDV v EUR]]+Sklop26[[#This Row],[Davek (EUR)]]</f>
        <v>0</v>
      </c>
      <c r="S22" s="236">
        <f>+Sklop26[[#This Row],[cena/enota brez DDV v EUR]]*Sklop26[[#This Row],[Okvirna količina]]</f>
        <v>0</v>
      </c>
      <c r="T22" s="238">
        <f>+Sklop26[[#This Row],[Končna cena/enoto mere (EUR) z DDV]]*Sklop26[[#This Row],[Okvirna količina]]</f>
        <v>0</v>
      </c>
      <c r="U22" s="255"/>
    </row>
    <row r="23" spans="1:21" s="57" customFormat="1" ht="12">
      <c r="A23" s="90" t="s">
        <v>10</v>
      </c>
      <c r="B23" s="239" t="s">
        <v>1189</v>
      </c>
      <c r="C23" s="231">
        <v>1</v>
      </c>
      <c r="D23" s="240" t="s">
        <v>1</v>
      </c>
      <c r="E23" s="108"/>
      <c r="F23" s="91">
        <v>200</v>
      </c>
      <c r="G23" s="112" t="s">
        <v>276</v>
      </c>
      <c r="H23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200</v>
      </c>
      <c r="I23" s="233" t="str">
        <f>IF(Sklop26[[#This Row],[ZAHTEVANA SHEMA KAKOVOSTI]]&lt;&gt;"",Sklop26[[#This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+Sklop26[[#This Row],[cena/enota brez DDV v EUR]]*Sklop26[[#This Row],[Stopnja DDV (%)]]</f>
        <v>0</v>
      </c>
      <c r="R23" s="236">
        <f>+Sklop26[[#This Row],[cena/enota brez DDV v EUR]]+Sklop26[[#This Row],[Davek (EUR)]]</f>
        <v>0</v>
      </c>
      <c r="S23" s="236">
        <f>+Sklop26[[#This Row],[cena/enota brez DDV v EUR]]*Sklop26[[#This Row],[Okvirna količina]]</f>
        <v>0</v>
      </c>
      <c r="T23" s="238">
        <f>+Sklop26[[#This Row],[Končna cena/enoto mere (EUR) z DDV]]*Sklop26[[#This Row],[Okvirna količina]]</f>
        <v>0</v>
      </c>
      <c r="U23" s="255"/>
    </row>
    <row r="24" spans="1:21" s="57" customFormat="1" ht="12">
      <c r="A24" s="90" t="s">
        <v>11</v>
      </c>
      <c r="B24" s="239" t="s">
        <v>1190</v>
      </c>
      <c r="C24" s="231">
        <v>1</v>
      </c>
      <c r="D24" s="240" t="s">
        <v>1</v>
      </c>
      <c r="E24" s="108"/>
      <c r="F24" s="91">
        <v>1200</v>
      </c>
      <c r="G24" s="112" t="s">
        <v>276</v>
      </c>
      <c r="H24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1200</v>
      </c>
      <c r="I24" s="233" t="str">
        <f>IF(Sklop26[[#This Row],[ZAHTEVANA SHEMA KAKOVOSTI]]&lt;&gt;"",Sklop26[[#This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+Sklop26[[#This Row],[cena/enota brez DDV v EUR]]*Sklop26[[#This Row],[Stopnja DDV (%)]]</f>
        <v>0</v>
      </c>
      <c r="R24" s="236">
        <f>+Sklop26[[#This Row],[cena/enota brez DDV v EUR]]+Sklop26[[#This Row],[Davek (EUR)]]</f>
        <v>0</v>
      </c>
      <c r="S24" s="236">
        <f>+Sklop26[[#This Row],[cena/enota brez DDV v EUR]]*Sklop26[[#This Row],[Okvirna količina]]</f>
        <v>0</v>
      </c>
      <c r="T24" s="238">
        <f>+Sklop26[[#This Row],[Končna cena/enoto mere (EUR) z DDV]]*Sklop26[[#This Row],[Okvirna količina]]</f>
        <v>0</v>
      </c>
      <c r="U24" s="255"/>
    </row>
    <row r="25" spans="1:21" s="57" customFormat="1" ht="12">
      <c r="A25" s="90" t="s">
        <v>12</v>
      </c>
      <c r="B25" s="239" t="s">
        <v>1191</v>
      </c>
      <c r="C25" s="231">
        <v>1</v>
      </c>
      <c r="D25" s="240" t="s">
        <v>1</v>
      </c>
      <c r="E25" s="108"/>
      <c r="F25" s="91">
        <v>700</v>
      </c>
      <c r="G25" s="112" t="s">
        <v>276</v>
      </c>
      <c r="H25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700</v>
      </c>
      <c r="I25" s="233" t="str">
        <f>IF(Sklop26[[#This Row],[ZAHTEVANA SHEMA KAKOVOSTI]]&lt;&gt;"",Sklop26[[#This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+Sklop26[[#This Row],[cena/enota brez DDV v EUR]]*Sklop26[[#This Row],[Stopnja DDV (%)]]</f>
        <v>0</v>
      </c>
      <c r="R25" s="236">
        <f>+Sklop26[[#This Row],[cena/enota brez DDV v EUR]]+Sklop26[[#This Row],[Davek (EUR)]]</f>
        <v>0</v>
      </c>
      <c r="S25" s="236">
        <f>+Sklop26[[#This Row],[cena/enota brez DDV v EUR]]*Sklop26[[#This Row],[Okvirna količina]]</f>
        <v>0</v>
      </c>
      <c r="T25" s="238">
        <f>+Sklop26[[#This Row],[Končna cena/enoto mere (EUR) z DDV]]*Sklop26[[#This Row],[Okvirna količina]]</f>
        <v>0</v>
      </c>
      <c r="U25" s="255"/>
    </row>
    <row r="26" spans="1:21" s="57" customFormat="1" ht="12">
      <c r="A26" s="90" t="s">
        <v>13</v>
      </c>
      <c r="B26" s="239" t="s">
        <v>949</v>
      </c>
      <c r="C26" s="231">
        <v>1</v>
      </c>
      <c r="D26" s="240" t="s">
        <v>1</v>
      </c>
      <c r="E26" s="108"/>
      <c r="F26" s="91">
        <v>1000</v>
      </c>
      <c r="G26" s="112" t="s">
        <v>276</v>
      </c>
      <c r="H26" s="241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1000</v>
      </c>
      <c r="I26" s="233" t="str">
        <f>IF(Sklop26[[#This Row],[ZAHTEVANA SHEMA KAKOVOSTI]]&lt;&gt;"",Sklop26[[#This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+Sklop26[[#This Row],[cena/enota brez DDV v EUR]]*Sklop26[[#This Row],[Stopnja DDV (%)]]</f>
        <v>0</v>
      </c>
      <c r="R26" s="236">
        <f>+Sklop26[[#This Row],[cena/enota brez DDV v EUR]]+Sklop26[[#This Row],[Davek (EUR)]]</f>
        <v>0</v>
      </c>
      <c r="S26" s="236">
        <f>+Sklop26[[#This Row],[cena/enota brez DDV v EUR]]*Sklop26[[#This Row],[Okvirna količina]]</f>
        <v>0</v>
      </c>
      <c r="T26" s="238">
        <f>+Sklop26[[#This Row],[Končna cena/enoto mere (EUR) z DDV]]*Sklop26[[#This Row],[Okvirna količina]]</f>
        <v>0</v>
      </c>
      <c r="U26" s="255"/>
    </row>
    <row r="27" spans="1:21" s="57" customFormat="1" ht="12">
      <c r="A27" s="90" t="s">
        <v>14</v>
      </c>
      <c r="B27" s="78" t="s">
        <v>950</v>
      </c>
      <c r="C27" s="77">
        <v>1</v>
      </c>
      <c r="D27" s="83" t="s">
        <v>1</v>
      </c>
      <c r="E27" s="108"/>
      <c r="F27" s="91">
        <v>180</v>
      </c>
      <c r="G27" s="112" t="s">
        <v>276</v>
      </c>
      <c r="H27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180</v>
      </c>
      <c r="I27" s="86" t="str">
        <f>IF(Sklop26[[#This Row],[ZAHTEVANA SHEMA KAKOVOSTI]]&lt;&gt;"",Sklop26[[#This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+Sklop26[[#This Row],[cena/enota brez DDV v EUR]]*Sklop26[[#This Row],[Stopnja DDV (%)]]</f>
        <v>0</v>
      </c>
      <c r="R27" s="93">
        <f>+Sklop26[[#This Row],[cena/enota brez DDV v EUR]]+Sklop26[[#This Row],[Davek (EUR)]]</f>
        <v>0</v>
      </c>
      <c r="S27" s="93">
        <f>+Sklop26[[#This Row],[cena/enota brez DDV v EUR]]*Sklop26[[#This Row],[Okvirna količina]]</f>
        <v>0</v>
      </c>
      <c r="T27" s="93">
        <f>+Sklop26[[#This Row],[Končna cena/enoto mere (EUR) z DDV]]*Sklop26[[#This Row],[Okvirna količina]]</f>
        <v>0</v>
      </c>
      <c r="U27" s="101"/>
    </row>
    <row r="28" spans="1:21" s="57" customFormat="1" ht="12">
      <c r="A28" s="90" t="s">
        <v>15</v>
      </c>
      <c r="B28" s="78" t="s">
        <v>1192</v>
      </c>
      <c r="C28" s="77" t="s">
        <v>393</v>
      </c>
      <c r="D28" s="83" t="s">
        <v>1</v>
      </c>
      <c r="E28" s="108"/>
      <c r="F28" s="91">
        <v>40</v>
      </c>
      <c r="G28" s="112" t="s">
        <v>276</v>
      </c>
      <c r="H28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</v>
      </c>
      <c r="I28" s="86" t="str">
        <f>IF(Sklop26[[#This Row],[ZAHTEVANA SHEMA KAKOVOSTI]]&lt;&gt;"",Sklop26[[#This Row],[Preračunana masa/volumen/kos na enoto kg]],"")</f>
        <v/>
      </c>
      <c r="J28" s="96"/>
      <c r="K28" s="92"/>
      <c r="L28" s="92"/>
      <c r="M28" s="98"/>
      <c r="N28" s="93"/>
      <c r="O28" s="93"/>
      <c r="P28" s="99"/>
      <c r="Q28" s="93">
        <f>+Sklop26[[#This Row],[cena/enota brez DDV v EUR]]*Sklop26[[#This Row],[Stopnja DDV (%)]]</f>
        <v>0</v>
      </c>
      <c r="R28" s="93">
        <f>+Sklop26[[#This Row],[cena/enota brez DDV v EUR]]+Sklop26[[#This Row],[Davek (EUR)]]</f>
        <v>0</v>
      </c>
      <c r="S28" s="93">
        <f>+Sklop26[[#This Row],[cena/enota brez DDV v EUR]]*Sklop26[[#This Row],[Okvirna količina]]</f>
        <v>0</v>
      </c>
      <c r="T28" s="93">
        <f>+Sklop26[[#This Row],[Končna cena/enoto mere (EUR) z DDV]]*Sklop26[[#This Row],[Okvirna količina]]</f>
        <v>0</v>
      </c>
      <c r="U28" s="101"/>
    </row>
    <row r="29" spans="1:21" s="57" customFormat="1" ht="12">
      <c r="A29" s="90" t="s">
        <v>16</v>
      </c>
      <c r="B29" s="10" t="s">
        <v>1193</v>
      </c>
      <c r="C29" s="77">
        <v>1</v>
      </c>
      <c r="D29" s="83" t="s">
        <v>1</v>
      </c>
      <c r="E29" s="108"/>
      <c r="F29" s="91">
        <v>150</v>
      </c>
      <c r="G29" s="112" t="s">
        <v>276</v>
      </c>
      <c r="H29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150</v>
      </c>
      <c r="I29" s="86" t="str">
        <f>IF(Sklop26[[#This Row],[ZAHTEVANA SHEMA KAKOVOSTI]]&lt;&gt;"",Sklop26[[#This Row],[Preračunana masa/volumen/kos na enoto kg]],"")</f>
        <v/>
      </c>
      <c r="J29" s="96"/>
      <c r="K29" s="92"/>
      <c r="L29" s="92"/>
      <c r="M29" s="98"/>
      <c r="N29" s="93"/>
      <c r="O29" s="93"/>
      <c r="P29" s="99"/>
      <c r="Q29" s="93">
        <f>+Sklop26[[#This Row],[cena/enota brez DDV v EUR]]*Sklop26[[#This Row],[Stopnja DDV (%)]]</f>
        <v>0</v>
      </c>
      <c r="R29" s="93">
        <f>+Sklop26[[#This Row],[cena/enota brez DDV v EUR]]+Sklop26[[#This Row],[Davek (EUR)]]</f>
        <v>0</v>
      </c>
      <c r="S29" s="93">
        <f>+Sklop26[[#This Row],[cena/enota brez DDV v EUR]]*Sklop26[[#This Row],[Okvirna količina]]</f>
        <v>0</v>
      </c>
      <c r="T29" s="93">
        <f>+Sklop26[[#This Row],[Končna cena/enoto mere (EUR) z DDV]]*Sklop26[[#This Row],[Okvirna količina]]</f>
        <v>0</v>
      </c>
      <c r="U29" s="101"/>
    </row>
    <row r="30" spans="1:21" s="57" customFormat="1" ht="12">
      <c r="A30" s="90" t="s">
        <v>17</v>
      </c>
      <c r="B30" s="445" t="s">
        <v>1306</v>
      </c>
      <c r="C30" s="77">
        <v>1</v>
      </c>
      <c r="D30" s="83" t="s">
        <v>1</v>
      </c>
      <c r="E30" s="108"/>
      <c r="F30" s="91">
        <v>600</v>
      </c>
      <c r="G30" s="112" t="s">
        <v>276</v>
      </c>
      <c r="H30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600</v>
      </c>
      <c r="I30" s="86" t="str">
        <f>IF(Sklop26[[#This Row],[ZAHTEVANA SHEMA KAKOVOSTI]]&lt;&gt;"",Sklop26[[#This Row],[Preračunana masa/volumen/kos na enoto kg]],"")</f>
        <v/>
      </c>
      <c r="J30" s="96"/>
      <c r="K30" s="92"/>
      <c r="L30" s="92"/>
      <c r="M30" s="98"/>
      <c r="N30" s="93"/>
      <c r="O30" s="93"/>
      <c r="P30" s="99"/>
      <c r="Q30" s="93">
        <f>+Sklop26[[#This Row],[cena/enota brez DDV v EUR]]*Sklop26[[#This Row],[Stopnja DDV (%)]]</f>
        <v>0</v>
      </c>
      <c r="R30" s="93">
        <f>+Sklop26[[#This Row],[cena/enota brez DDV v EUR]]+Sklop26[[#This Row],[Davek (EUR)]]</f>
        <v>0</v>
      </c>
      <c r="S30" s="93">
        <f>+Sklop26[[#This Row],[cena/enota brez DDV v EUR]]*Sklop26[[#This Row],[Okvirna količina]]</f>
        <v>0</v>
      </c>
      <c r="T30" s="93">
        <f>+Sklop26[[#This Row],[Končna cena/enoto mere (EUR) z DDV]]*Sklop26[[#This Row],[Okvirna količina]]</f>
        <v>0</v>
      </c>
      <c r="U30" s="101"/>
    </row>
    <row r="31" spans="1:21" s="57" customFormat="1" ht="36">
      <c r="A31" s="90" t="s">
        <v>18</v>
      </c>
      <c r="B31" s="78" t="s">
        <v>1194</v>
      </c>
      <c r="C31" s="77" t="s">
        <v>951</v>
      </c>
      <c r="D31" s="83" t="s">
        <v>1</v>
      </c>
      <c r="E31" s="108"/>
      <c r="F31" s="91">
        <v>1200</v>
      </c>
      <c r="G31" s="112" t="s">
        <v>276</v>
      </c>
      <c r="H31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1200</v>
      </c>
      <c r="I31" s="86" t="str">
        <f>IF(Sklop26[[#This Row],[ZAHTEVANA SHEMA KAKOVOSTI]]&lt;&gt;"",Sklop26[[#This Row],[Preračunana masa/volumen/kos na enoto kg]],"")</f>
        <v/>
      </c>
      <c r="J31" s="96"/>
      <c r="K31" s="92"/>
      <c r="L31" s="92"/>
      <c r="M31" s="98"/>
      <c r="N31" s="93"/>
      <c r="O31" s="93"/>
      <c r="P31" s="99"/>
      <c r="Q31" s="93">
        <f>+Sklop26[[#This Row],[cena/enota brez DDV v EUR]]*Sklop26[[#This Row],[Stopnja DDV (%)]]</f>
        <v>0</v>
      </c>
      <c r="R31" s="93">
        <f>+Sklop26[[#This Row],[cena/enota brez DDV v EUR]]+Sklop26[[#This Row],[Davek (EUR)]]</f>
        <v>0</v>
      </c>
      <c r="S31" s="93">
        <f>+Sklop26[[#This Row],[cena/enota brez DDV v EUR]]*Sklop26[[#This Row],[Okvirna količina]]</f>
        <v>0</v>
      </c>
      <c r="T31" s="93">
        <f>+Sklop26[[#This Row],[Končna cena/enoto mere (EUR) z DDV]]*Sklop26[[#This Row],[Okvirna količina]]</f>
        <v>0</v>
      </c>
      <c r="U31" s="101"/>
    </row>
    <row r="32" spans="1:21" s="57" customFormat="1" ht="12">
      <c r="A32" s="90" t="s">
        <v>19</v>
      </c>
      <c r="B32" s="78" t="s">
        <v>952</v>
      </c>
      <c r="C32" s="77" t="s">
        <v>234</v>
      </c>
      <c r="D32" s="83" t="s">
        <v>158</v>
      </c>
      <c r="E32" s="108"/>
      <c r="F32" s="91">
        <v>30</v>
      </c>
      <c r="G32" s="112" t="s">
        <v>276</v>
      </c>
      <c r="H32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30</v>
      </c>
      <c r="I32" s="86" t="str">
        <f>IF(Sklop26[[#This Row],[ZAHTEVANA SHEMA KAKOVOSTI]]&lt;&gt;"",Sklop26[[#This Row],[Preračunana masa/volumen/kos na enoto kg]],"")</f>
        <v/>
      </c>
      <c r="J32" s="96"/>
      <c r="K32" s="92"/>
      <c r="L32" s="92"/>
      <c r="M32" s="98"/>
      <c r="N32" s="93"/>
      <c r="O32" s="93"/>
      <c r="P32" s="99"/>
      <c r="Q32" s="93">
        <f>+Sklop26[[#This Row],[cena/enota brez DDV v EUR]]*Sklop26[[#This Row],[Stopnja DDV (%)]]</f>
        <v>0</v>
      </c>
      <c r="R32" s="93">
        <f>+Sklop26[[#This Row],[cena/enota brez DDV v EUR]]+Sklop26[[#This Row],[Davek (EUR)]]</f>
        <v>0</v>
      </c>
      <c r="S32" s="93">
        <f>+Sklop26[[#This Row],[cena/enota brez DDV v EUR]]*Sklop26[[#This Row],[Okvirna količina]]</f>
        <v>0</v>
      </c>
      <c r="T32" s="93">
        <f>+Sklop26[[#This Row],[Končna cena/enoto mere (EUR) z DDV]]*Sklop26[[#This Row],[Okvirna količina]]</f>
        <v>0</v>
      </c>
      <c r="U32" s="101"/>
    </row>
    <row r="33" spans="1:22" s="57" customFormat="1" ht="12">
      <c r="A33" s="90" t="s">
        <v>20</v>
      </c>
      <c r="B33" s="78" t="s">
        <v>1195</v>
      </c>
      <c r="C33" s="77">
        <v>1</v>
      </c>
      <c r="D33" s="83" t="s">
        <v>1</v>
      </c>
      <c r="E33" s="108"/>
      <c r="F33" s="91">
        <v>400</v>
      </c>
      <c r="G33" s="112" t="s">
        <v>276</v>
      </c>
      <c r="H33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400</v>
      </c>
      <c r="I33" s="86" t="str">
        <f>IF(Sklop26[[#This Row],[ZAHTEVANA SHEMA KAKOVOSTI]]&lt;&gt;"",Sklop26[[#This Row],[Preračunana masa/volumen/kos na enoto kg]],"")</f>
        <v/>
      </c>
      <c r="J33" s="96"/>
      <c r="K33" s="92"/>
      <c r="L33" s="92"/>
      <c r="M33" s="98"/>
      <c r="N33" s="93"/>
      <c r="O33" s="93"/>
      <c r="P33" s="99"/>
      <c r="Q33" s="93">
        <f>+Sklop26[[#This Row],[cena/enota brez DDV v EUR]]*Sklop26[[#This Row],[Stopnja DDV (%)]]</f>
        <v>0</v>
      </c>
      <c r="R33" s="93">
        <f>+Sklop26[[#This Row],[cena/enota brez DDV v EUR]]+Sklop26[[#This Row],[Davek (EUR)]]</f>
        <v>0</v>
      </c>
      <c r="S33" s="93">
        <f>+Sklop26[[#This Row],[cena/enota brez DDV v EUR]]*Sklop26[[#This Row],[Okvirna količina]]</f>
        <v>0</v>
      </c>
      <c r="T33" s="93">
        <f>+Sklop26[[#This Row],[Končna cena/enoto mere (EUR) z DDV]]*Sklop26[[#This Row],[Okvirna količina]]</f>
        <v>0</v>
      </c>
      <c r="U33" s="101"/>
    </row>
    <row r="34" spans="1:22" s="57" customFormat="1" ht="12">
      <c r="A34" s="90" t="s">
        <v>21</v>
      </c>
      <c r="B34" s="78" t="s">
        <v>1196</v>
      </c>
      <c r="C34" s="77">
        <v>1</v>
      </c>
      <c r="D34" s="83" t="s">
        <v>1</v>
      </c>
      <c r="E34" s="108"/>
      <c r="F34" s="91">
        <v>1100</v>
      </c>
      <c r="G34" s="112" t="s">
        <v>276</v>
      </c>
      <c r="H34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1100</v>
      </c>
      <c r="I34" s="86" t="str">
        <f>IF(Sklop26[[#This Row],[ZAHTEVANA SHEMA KAKOVOSTI]]&lt;&gt;"",Sklop26[[#This Row],[Preračunana masa/volumen/kos na enoto kg]],"")</f>
        <v/>
      </c>
      <c r="J34" s="96"/>
      <c r="K34" s="92"/>
      <c r="L34" s="92"/>
      <c r="M34" s="98"/>
      <c r="N34" s="93"/>
      <c r="O34" s="93"/>
      <c r="P34" s="99"/>
      <c r="Q34" s="93">
        <f>+Sklop26[[#This Row],[cena/enota brez DDV v EUR]]*Sklop26[[#This Row],[Stopnja DDV (%)]]</f>
        <v>0</v>
      </c>
      <c r="R34" s="93">
        <f>+Sklop26[[#This Row],[cena/enota brez DDV v EUR]]+Sklop26[[#This Row],[Davek (EUR)]]</f>
        <v>0</v>
      </c>
      <c r="S34" s="93">
        <f>+Sklop26[[#This Row],[cena/enota brez DDV v EUR]]*Sklop26[[#This Row],[Okvirna količina]]</f>
        <v>0</v>
      </c>
      <c r="T34" s="93">
        <f>+Sklop26[[#This Row],[Končna cena/enoto mere (EUR) z DDV]]*Sklop26[[#This Row],[Okvirna količina]]</f>
        <v>0</v>
      </c>
      <c r="U34" s="101"/>
    </row>
    <row r="35" spans="1:22" s="57" customFormat="1" ht="12">
      <c r="A35" s="90" t="s">
        <v>22</v>
      </c>
      <c r="B35" s="78" t="s">
        <v>1303</v>
      </c>
      <c r="C35" s="77" t="s">
        <v>1304</v>
      </c>
      <c r="D35" s="83" t="s">
        <v>1</v>
      </c>
      <c r="E35" s="108"/>
      <c r="F35" s="91">
        <v>5</v>
      </c>
      <c r="G35" s="112" t="s">
        <v>276</v>
      </c>
      <c r="H35" s="86">
        <f>IFERROR(IF(Sklop26[[#This Row],[ ZAHTEVANO PAKIRANJE       Enota]]="g",Sklop26[[#This Row],[ZAHTEVANO PAKIRANJE                    Masa/volumen]]/1000*Sklop26[[#This Row],[Okvirna količina]],IF(Sklop26[[#This Row],[ ZAHTEVANO PAKIRANJE       Enota]]="l",Sklop26[[#This Row],[ZAHTEVANO PAKIRANJE                    Masa/volumen]]*Sklop26[[#This Row],[Okvirna količina]],IF(Sklop26[[#This Row],[ ZAHTEVANO PAKIRANJE       Enota]]="ml",Sklop26[[#This Row],[ZAHTEVANO PAKIRANJE                    Masa/volumen]]/1000*Sklop26[[#This Row],[Okvirna količina]],Sklop26[[#This Row],[ZAHTEVANO PAKIRANJE                    Masa/volumen]]*Sklop26[[#This Row],[Okvirna količina]]))),1*Sklop26[[#This Row],[Okvirna količina]])</f>
        <v>5</v>
      </c>
      <c r="I35" s="86" t="str">
        <f>IF(Sklop26[[#This Row],[ZAHTEVANA SHEMA KAKOVOSTI]]&lt;&gt;"",Sklop26[[#This Row],[Preračunana masa/volumen/kos na enoto kg]],"")</f>
        <v/>
      </c>
      <c r="J35" s="96"/>
      <c r="K35" s="92"/>
      <c r="L35" s="92"/>
      <c r="M35" s="98"/>
      <c r="N35" s="93"/>
      <c r="O35" s="93"/>
      <c r="P35" s="99"/>
      <c r="Q35" s="93">
        <f>+Sklop26[[#This Row],[cena/enota brez DDV v EUR]]*Sklop26[[#This Row],[Stopnja DDV (%)]]</f>
        <v>0</v>
      </c>
      <c r="R35" s="93">
        <f>+Sklop26[[#This Row],[cena/enota brez DDV v EUR]]+Sklop26[[#This Row],[Davek (EUR)]]</f>
        <v>0</v>
      </c>
      <c r="S35" s="93">
        <f>+Sklop26[[#This Row],[cena/enota brez DDV v EUR]]*Sklop26[[#This Row],[Okvirna količina]]</f>
        <v>0</v>
      </c>
      <c r="T35" s="93">
        <f>+Sklop26[[#This Row],[Končna cena/enoto mere (EUR) z DDV]]*Sklop26[[#This Row],[Okvirna količina]]</f>
        <v>0</v>
      </c>
      <c r="U35" s="101"/>
    </row>
    <row r="36" spans="1:22" s="20" customFormat="1">
      <c r="A36" s="335" t="s">
        <v>182</v>
      </c>
      <c r="B36" s="336"/>
      <c r="C36" s="337"/>
      <c r="D36" s="337"/>
      <c r="E36" s="338"/>
      <c r="F36" s="342"/>
      <c r="G36" s="340"/>
      <c r="H36" s="341">
        <f>SUBTOTAL(109,Sklop26[Preračunana masa/volumen/kos na enoto kg])</f>
        <v>7930</v>
      </c>
      <c r="I36" s="341">
        <f>SUBTOTAL(109,Sklop26[Živila iz shem kakovosti (kg)])</f>
        <v>0</v>
      </c>
      <c r="J36" s="342"/>
      <c r="K36" s="353"/>
      <c r="L36" s="353"/>
      <c r="M36" s="344"/>
      <c r="N36" s="345"/>
      <c r="O36" s="345"/>
      <c r="P36" s="345"/>
      <c r="Q36" s="346"/>
      <c r="R36" s="342"/>
      <c r="S36" s="346">
        <f>SUBTOTAL(109,Sklop26[Vrednost za okvirno količino (EUR) brez DDV])</f>
        <v>0</v>
      </c>
      <c r="T36" s="346">
        <f>SUBTOTAL(109,Sklop26[Vrednost za okvirno količino (EUR) z DDV])</f>
        <v>0</v>
      </c>
      <c r="U36" s="347">
        <f>SUBTOTAL(103,Sklop26[Shema kakovosti
(nacionalne, evropske)
])</f>
        <v>0</v>
      </c>
      <c r="V36" s="13"/>
    </row>
    <row r="37" spans="1:22" s="227" customFormat="1">
      <c r="A37" s="193"/>
      <c r="B37" s="194"/>
      <c r="C37" s="195"/>
      <c r="D37" s="195"/>
      <c r="E37" s="196"/>
      <c r="F37" s="200"/>
      <c r="G37" s="198"/>
      <c r="H37" s="199"/>
      <c r="I37" s="199"/>
      <c r="J37" s="200"/>
      <c r="K37" s="201"/>
      <c r="L37" s="201"/>
      <c r="M37" s="202"/>
      <c r="N37" s="203"/>
      <c r="O37" s="203"/>
      <c r="P37" s="203"/>
      <c r="Q37" s="204"/>
      <c r="R37" s="200"/>
      <c r="S37" s="204"/>
      <c r="T37" s="204"/>
      <c r="U37" s="205"/>
      <c r="V37" s="206"/>
    </row>
    <row r="38" spans="1:22" s="20" customFormat="1">
      <c r="A38" s="50" t="s">
        <v>178</v>
      </c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50"/>
      <c r="R38" s="50"/>
      <c r="S38" s="50"/>
      <c r="T38" s="50"/>
      <c r="U38" s="70"/>
      <c r="V38" s="13"/>
    </row>
    <row r="39" spans="1:22" s="20" customFormat="1">
      <c r="A39" s="13" t="s">
        <v>180</v>
      </c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04" t="s">
        <v>265</v>
      </c>
      <c r="B40" s="19"/>
      <c r="C40" s="29"/>
      <c r="D40" s="29"/>
      <c r="E40" s="107"/>
      <c r="F40" s="70"/>
      <c r="G40" s="70"/>
      <c r="H40" s="31"/>
      <c r="I40" s="31"/>
      <c r="J40" s="31"/>
      <c r="K40" s="31"/>
      <c r="L40" s="56"/>
      <c r="M40" s="56"/>
      <c r="N40" s="31"/>
      <c r="O40" s="31"/>
      <c r="P40" s="31"/>
      <c r="Q40" s="31"/>
      <c r="R40" s="31"/>
      <c r="S40" s="13"/>
      <c r="T40" s="13"/>
      <c r="U40" s="70"/>
      <c r="V40" s="13"/>
    </row>
    <row r="41" spans="1:22" s="20" customFormat="1">
      <c r="A41" s="628" t="s">
        <v>254</v>
      </c>
      <c r="B41" s="628"/>
      <c r="C41" s="628"/>
      <c r="D41" s="628"/>
      <c r="E41" s="628"/>
      <c r="F41" s="628"/>
      <c r="G41" s="628"/>
      <c r="H41" s="628"/>
      <c r="I41" s="628"/>
      <c r="J41" s="628"/>
      <c r="K41" s="628"/>
      <c r="L41" s="628"/>
      <c r="M41" s="56"/>
      <c r="N41" s="31"/>
      <c r="O41" s="31"/>
      <c r="P41" s="31"/>
      <c r="Q41" s="31"/>
      <c r="R41" s="31"/>
      <c r="S41" s="13"/>
      <c r="T41" s="13"/>
      <c r="U41" s="70"/>
      <c r="V41" s="13"/>
    </row>
    <row r="42" spans="1:22" s="20" customFormat="1">
      <c r="A42" s="606" t="s">
        <v>263</v>
      </c>
      <c r="B42" s="606"/>
      <c r="C42" s="606"/>
      <c r="D42" s="606"/>
      <c r="E42" s="606"/>
      <c r="F42" s="606"/>
      <c r="G42" s="606"/>
      <c r="H42" s="606"/>
      <c r="I42" s="606"/>
      <c r="J42" s="606"/>
      <c r="K42" s="606"/>
      <c r="L42" s="606"/>
      <c r="M42" s="13"/>
      <c r="N42" s="31"/>
      <c r="O42" s="31"/>
      <c r="P42" s="31"/>
      <c r="Q42" s="31"/>
      <c r="R42" s="31"/>
      <c r="S42" s="13"/>
      <c r="T42" s="13"/>
      <c r="U42" s="70"/>
      <c r="V42" s="13"/>
    </row>
    <row r="43" spans="1:22" s="20" customForma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13"/>
      <c r="N43" s="31"/>
      <c r="O43" s="31"/>
      <c r="P43" s="31"/>
      <c r="Q43" s="31"/>
      <c r="R43" s="31"/>
      <c r="S43" s="13"/>
      <c r="T43" s="13"/>
      <c r="U43" s="70"/>
      <c r="V43" s="13"/>
    </row>
    <row r="44" spans="1:22" s="20" customFormat="1">
      <c r="A44" s="104" t="s">
        <v>66</v>
      </c>
      <c r="B44" s="19"/>
      <c r="C44" s="29"/>
      <c r="D44" s="29"/>
      <c r="E44" s="107"/>
      <c r="F44" s="70"/>
      <c r="G44" s="70" t="s">
        <v>67</v>
      </c>
      <c r="H44" s="31"/>
      <c r="I44" s="31"/>
      <c r="J44" s="31"/>
      <c r="K44" s="31"/>
      <c r="L44" s="56"/>
      <c r="M44" s="56"/>
      <c r="N44" s="31"/>
      <c r="O44" s="31"/>
      <c r="P44" s="31"/>
      <c r="Q44" s="31" t="s">
        <v>68</v>
      </c>
      <c r="R44" s="31"/>
      <c r="S44" s="13"/>
      <c r="T44" s="13"/>
      <c r="U44" s="70"/>
      <c r="V44" s="13"/>
    </row>
    <row r="45" spans="1:22" s="20" customFormat="1" ht="14.4">
      <c r="A45" s="7"/>
      <c r="B45" s="5"/>
      <c r="C45" s="28"/>
      <c r="D45" s="28"/>
      <c r="E45" s="27"/>
      <c r="F45" s="8"/>
      <c r="G45" s="110"/>
      <c r="H45" s="9"/>
      <c r="I45" s="9"/>
      <c r="J45" s="9"/>
      <c r="K45" s="9"/>
      <c r="L45" s="22"/>
      <c r="M45" s="22"/>
      <c r="N45" s="9"/>
      <c r="O45" s="9"/>
      <c r="P45" s="9"/>
      <c r="Q45" s="9"/>
      <c r="R45" s="9"/>
      <c r="S45" s="4"/>
      <c r="T45" s="4"/>
      <c r="U45" s="8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>
      <c r="B243" s="18"/>
      <c r="C243" s="30"/>
      <c r="D243" s="30"/>
      <c r="E243" s="109"/>
    </row>
    <row r="244" spans="1:22">
      <c r="B244" s="18"/>
      <c r="C244" s="30"/>
      <c r="D244" s="30"/>
      <c r="E244" s="109"/>
    </row>
    <row r="245" spans="1:22">
      <c r="B245" s="18"/>
      <c r="C245" s="30"/>
      <c r="D245" s="30"/>
      <c r="E245" s="109"/>
    </row>
    <row r="246" spans="1:22">
      <c r="B246" s="18"/>
      <c r="C246" s="30"/>
      <c r="D246" s="30"/>
      <c r="E246" s="109"/>
    </row>
    <row r="247" spans="1:22">
      <c r="B247" s="18"/>
      <c r="C247" s="30"/>
      <c r="D247" s="30"/>
      <c r="E247" s="109"/>
    </row>
    <row r="248" spans="1:22">
      <c r="B248" s="18"/>
      <c r="C248" s="30"/>
      <c r="D248" s="30"/>
      <c r="E248" s="109"/>
    </row>
    <row r="249" spans="1:22">
      <c r="B249" s="18"/>
      <c r="C249" s="30"/>
      <c r="D249" s="30"/>
      <c r="E249" s="109"/>
    </row>
    <row r="250" spans="1:22">
      <c r="B250" s="18"/>
      <c r="C250" s="30"/>
      <c r="D250" s="30"/>
      <c r="E250" s="109"/>
    </row>
    <row r="251" spans="1:22">
      <c r="B251" s="18"/>
      <c r="C251" s="30"/>
      <c r="D251" s="30"/>
      <c r="E251" s="109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</sheetData>
  <sheetProtection insertRows="0" deleteRows="0"/>
  <protectedRanges>
    <protectedRange sqref="J44:P1048576 M41:P43 J1:P14 U1:U1048576 J16:P40 J15:K15 M15:P15" name="Obseg1"/>
    <protectedRange sqref="J41:L41" name="Obseg1_2"/>
    <protectedRange sqref="J42:L43" name="Obseg1_1"/>
    <protectedRange sqref="L15" name="Obseg1_2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10">
      <colorScale>
        <cfvo type="min"/>
        <cfvo type="max"/>
        <color rgb="FFFCFCFF"/>
        <color rgb="FFF8696B"/>
      </colorScale>
    </cfRule>
  </conditionalFormatting>
  <conditionalFormatting sqref="B31:B32 B28 B34:B35">
    <cfRule type="colorScale" priority="6515">
      <colorScale>
        <cfvo type="min"/>
        <cfvo type="max"/>
        <color rgb="FFFCFCFF"/>
        <color rgb="FFF8696B"/>
      </colorScale>
    </cfRule>
  </conditionalFormatting>
  <conditionalFormatting sqref="B33">
    <cfRule type="colorScale" priority="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0" max="11" man="1"/>
  </rowBreaks>
  <tableParts count="1">
    <tablePart r:id="rId2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D216-4100-4846-964C-B16F301AF09D}">
  <sheetPr>
    <pageSetUpPr fitToPage="1"/>
  </sheetPr>
  <dimension ref="A1:V249"/>
  <sheetViews>
    <sheetView topLeftCell="A4" zoomScale="90" zoomScaleNormal="90" zoomScaleSheetLayoutView="100" workbookViewId="0">
      <selection activeCell="N21" sqref="N21"/>
    </sheetView>
  </sheetViews>
  <sheetFormatPr defaultColWidth="8.88671875" defaultRowHeight="13.8"/>
  <cols>
    <col min="1" max="1" width="5.33203125" style="13" customWidth="1"/>
    <col min="2" max="2" width="34.55468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pred_rekapitulacija'!A40</f>
        <v>27.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pred_rekapitulacija'!B40</f>
        <v>OLJE - RINFUZA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7.25" customHeight="1">
      <c r="A16" s="249" t="s">
        <v>2</v>
      </c>
      <c r="B16" s="252" t="s">
        <v>954</v>
      </c>
      <c r="C16" s="253" t="s">
        <v>161</v>
      </c>
      <c r="D16" s="253" t="s">
        <v>95</v>
      </c>
      <c r="E16" s="108"/>
      <c r="F16" s="86">
        <v>6000</v>
      </c>
      <c r="G16" s="112" t="s">
        <v>257</v>
      </c>
      <c r="H16" s="86">
        <f>IFERROR(IF(Sklop27[[#This Row],[ ZAHTEVANO PAKIRANJE       Enota]]="g",Sklop27[[#This Row],[ZAHTEVANO PAKIRANJE                    Masa/volumen]]/1000*Sklop27[[#This Row],[Okvirna količina]],IF(Sklop27[[#This Row],[ ZAHTEVANO PAKIRANJE       Enota]]="l",Sklop27[[#This Row],[ZAHTEVANO PAKIRANJE                    Masa/volumen]]*Sklop27[[#This Row],[Okvirna količina]],IF(Sklop27[[#This Row],[ ZAHTEVANO PAKIRANJE       Enota]]="ml",Sklop27[[#This Row],[ZAHTEVANO PAKIRANJE                    Masa/volumen]]/1000*Sklop27[[#This Row],[Okvirna količina]],Sklop27[[#This Row],[ZAHTEVANO PAKIRANJE                    Masa/volumen]]*Sklop27[[#This Row],[Okvirna količina]]))),1*Sklop27[[#This Row],[Okvirna količina]])</f>
        <v>6000</v>
      </c>
      <c r="I16" s="86" t="str">
        <f>IF(Sklop27[[#This Row],[ZAHTEVANA SHEMA KAKOVOSTI]]&lt;&gt;"",Sklop27[[#This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+Sklop27[[#This Row],[cena/enota brez DDV v EUR]]*Sklop27[[#This Row],[Stopnja DDV (%)]]</f>
        <v>0</v>
      </c>
      <c r="R16" s="89">
        <f>+Sklop27[[#This Row],[cena/enota brez DDV v EUR]]+Sklop27[[#This Row],[Davek (EUR)]]</f>
        <v>0</v>
      </c>
      <c r="S16" s="89">
        <f>+Sklop27[[#This Row],[cena/enota brez DDV v EUR]]*Sklop27[[#This Row],[Okvirna količina]]</f>
        <v>0</v>
      </c>
      <c r="T16" s="89">
        <f>+Sklop27[[#This Row],[Končna cena/enoto mere (EUR) z DDV]]*Sklop27[[#This Row],[Okvirna količina]]</f>
        <v>0</v>
      </c>
      <c r="U16" s="100"/>
    </row>
    <row r="17" spans="1:22" s="20" customFormat="1">
      <c r="A17" s="335" t="s">
        <v>182</v>
      </c>
      <c r="B17" s="336"/>
      <c r="C17" s="337"/>
      <c r="D17" s="337"/>
      <c r="E17" s="338"/>
      <c r="F17" s="342"/>
      <c r="G17" s="340"/>
      <c r="H17" s="341">
        <f>SUBTOTAL(109,Sklop27[Preračunana masa/volumen/kos na enoto kg])</f>
        <v>6000</v>
      </c>
      <c r="I17" s="341">
        <f>SUBTOTAL(109,Sklop27[Živila iz shem kakovosti (kg)])</f>
        <v>0</v>
      </c>
      <c r="J17" s="342"/>
      <c r="K17" s="353"/>
      <c r="L17" s="353"/>
      <c r="M17" s="344"/>
      <c r="N17" s="345"/>
      <c r="O17" s="345"/>
      <c r="P17" s="345"/>
      <c r="Q17" s="346"/>
      <c r="R17" s="342"/>
      <c r="S17" s="346">
        <f>SUBTOTAL(109,Sklop27[Vrednost za okvirno količino (EUR) brez DDV])</f>
        <v>0</v>
      </c>
      <c r="T17" s="346">
        <f>SUBTOTAL(109,Sklop27[Vrednost za okvirno količino (EUR) z DDV])</f>
        <v>0</v>
      </c>
      <c r="U17" s="347">
        <f>SUBTOTAL(103,Sklop27[Shema kakovosti
(nacionalne, evropske)
])</f>
        <v>0</v>
      </c>
      <c r="V17" s="13"/>
    </row>
    <row r="18" spans="1:22" s="227" customFormat="1">
      <c r="A18" s="193"/>
      <c r="B18" s="194"/>
      <c r="C18" s="195"/>
      <c r="D18" s="195"/>
      <c r="E18" s="196"/>
      <c r="F18" s="200"/>
      <c r="G18" s="198"/>
      <c r="H18" s="199"/>
      <c r="I18" s="199"/>
      <c r="J18" s="200"/>
      <c r="K18" s="201"/>
      <c r="L18" s="201"/>
      <c r="M18" s="202"/>
      <c r="N18" s="203"/>
      <c r="O18" s="203"/>
      <c r="P18" s="203"/>
      <c r="Q18" s="204"/>
      <c r="R18" s="200"/>
      <c r="S18" s="204"/>
      <c r="T18" s="204"/>
      <c r="U18" s="205"/>
      <c r="V18" s="206"/>
    </row>
    <row r="19" spans="1:22" s="227" customFormat="1">
      <c r="A19" s="628" t="s">
        <v>254</v>
      </c>
      <c r="B19" s="628"/>
      <c r="C19" s="628"/>
      <c r="D19" s="628"/>
      <c r="E19" s="628"/>
      <c r="F19" s="628"/>
      <c r="G19" s="628"/>
      <c r="H19" s="628"/>
      <c r="I19" s="628"/>
      <c r="J19" s="628"/>
      <c r="K19" s="628"/>
      <c r="L19" s="628"/>
      <c r="M19" s="202"/>
      <c r="N19" s="203"/>
      <c r="O19" s="203"/>
      <c r="P19" s="203"/>
      <c r="Q19" s="204"/>
      <c r="R19" s="200"/>
      <c r="S19" s="204"/>
      <c r="T19" s="204"/>
      <c r="U19" s="205"/>
      <c r="V19" s="206"/>
    </row>
    <row r="20" spans="1:22" s="20" customFormat="1">
      <c r="A20" s="50" t="s">
        <v>178</v>
      </c>
      <c r="B20" s="18"/>
      <c r="C20" s="30"/>
      <c r="D20" s="30"/>
      <c r="E20" s="109"/>
      <c r="F20" s="110"/>
      <c r="G20" s="110"/>
      <c r="L20" s="13"/>
      <c r="M20" s="13"/>
      <c r="N20" s="13"/>
      <c r="O20" s="13"/>
      <c r="P20" s="13"/>
      <c r="Q20" s="50"/>
      <c r="R20" s="50"/>
      <c r="S20" s="50"/>
      <c r="T20" s="50"/>
      <c r="U20" s="70"/>
      <c r="V20" s="13"/>
    </row>
    <row r="21" spans="1:22" s="20" customFormat="1">
      <c r="A21" s="13" t="s">
        <v>180</v>
      </c>
      <c r="B21" s="18"/>
      <c r="C21" s="30"/>
      <c r="D21" s="30"/>
      <c r="E21" s="109"/>
      <c r="F21" s="110"/>
      <c r="G21" s="110"/>
      <c r="L21" s="13"/>
      <c r="M21" s="13"/>
      <c r="N21" s="13"/>
      <c r="O21" s="13"/>
      <c r="P21" s="13"/>
      <c r="Q21" s="13"/>
      <c r="R21" s="13"/>
      <c r="S21" s="13"/>
      <c r="T21" s="13"/>
      <c r="U21" s="70"/>
      <c r="V21" s="13"/>
    </row>
    <row r="22" spans="1:22" s="20" customFormat="1">
      <c r="A22" s="104" t="s">
        <v>265</v>
      </c>
      <c r="B22" s="19"/>
      <c r="C22" s="29"/>
      <c r="D22" s="29"/>
      <c r="E22" s="107"/>
      <c r="F22" s="70"/>
      <c r="G22" s="70"/>
      <c r="H22" s="31"/>
      <c r="I22" s="31"/>
      <c r="J22" s="31"/>
      <c r="K22" s="31"/>
      <c r="L22" s="56"/>
      <c r="M22" s="56"/>
      <c r="N22" s="31"/>
      <c r="O22" s="31"/>
      <c r="P22" s="31"/>
      <c r="Q22" s="31"/>
      <c r="R22" s="31"/>
      <c r="S22" s="13"/>
      <c r="T22" s="13"/>
      <c r="U22" s="70"/>
      <c r="V22" s="13"/>
    </row>
    <row r="23" spans="1:22" s="20" customFormat="1">
      <c r="A23" s="606" t="s">
        <v>263</v>
      </c>
      <c r="B23" s="606"/>
      <c r="C23" s="606"/>
      <c r="D23" s="606"/>
      <c r="E23" s="606"/>
      <c r="F23" s="606"/>
      <c r="G23" s="606"/>
      <c r="H23" s="606"/>
      <c r="I23" s="606"/>
      <c r="J23" s="606"/>
      <c r="K23" s="606"/>
      <c r="L23" s="606"/>
      <c r="M23" s="13"/>
      <c r="N23" s="31"/>
      <c r="O23" s="31"/>
      <c r="P23" s="31"/>
      <c r="Q23" s="31"/>
      <c r="R23" s="31"/>
      <c r="S23" s="13"/>
      <c r="T23" s="13"/>
      <c r="U23" s="70"/>
      <c r="V23" s="13"/>
    </row>
    <row r="24" spans="1:22" s="20" customForma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13"/>
      <c r="N24" s="31"/>
      <c r="O24" s="31"/>
      <c r="P24" s="31"/>
      <c r="Q24" s="31"/>
      <c r="R24" s="31"/>
      <c r="S24" s="13"/>
      <c r="T24" s="13"/>
      <c r="U24" s="70"/>
      <c r="V24" s="13"/>
    </row>
    <row r="25" spans="1:22" s="20" customFormat="1">
      <c r="A25" s="104" t="s">
        <v>66</v>
      </c>
      <c r="B25" s="19"/>
      <c r="C25" s="29"/>
      <c r="D25" s="29"/>
      <c r="E25" s="107"/>
      <c r="F25" s="70"/>
      <c r="G25" s="70" t="s">
        <v>67</v>
      </c>
      <c r="H25" s="31"/>
      <c r="I25" s="31"/>
      <c r="J25" s="31"/>
      <c r="K25" s="31"/>
      <c r="L25" s="56"/>
      <c r="M25" s="56"/>
      <c r="N25" s="31"/>
      <c r="O25" s="31"/>
      <c r="P25" s="31"/>
      <c r="Q25" s="31" t="s">
        <v>68</v>
      </c>
      <c r="R25" s="31"/>
      <c r="S25" s="13"/>
      <c r="T25" s="13"/>
      <c r="U25" s="70"/>
      <c r="V25" s="13"/>
    </row>
    <row r="26" spans="1:22" s="20" customFormat="1" ht="14.4">
      <c r="A26" s="7"/>
      <c r="B26" s="5"/>
      <c r="C26" s="28"/>
      <c r="D26" s="28"/>
      <c r="E26" s="27"/>
      <c r="F26" s="8"/>
      <c r="G26" s="110"/>
      <c r="H26" s="9"/>
      <c r="I26" s="9"/>
      <c r="J26" s="9"/>
      <c r="K26" s="9"/>
      <c r="L26" s="22"/>
      <c r="M26" s="22"/>
      <c r="N26" s="9"/>
      <c r="O26" s="9"/>
      <c r="P26" s="9"/>
      <c r="Q26" s="9"/>
      <c r="R26" s="9"/>
      <c r="S26" s="4"/>
      <c r="T26" s="4"/>
      <c r="U26" s="8"/>
      <c r="V26" s="13"/>
    </row>
    <row r="27" spans="1:22" s="20" customFormat="1">
      <c r="A27" s="13"/>
      <c r="B27" s="18"/>
      <c r="C27" s="30"/>
      <c r="D27" s="30"/>
      <c r="E27" s="109"/>
      <c r="F27" s="110"/>
      <c r="G27" s="110"/>
      <c r="L27" s="13"/>
      <c r="M27" s="13"/>
      <c r="N27" s="13"/>
      <c r="O27" s="13"/>
      <c r="P27" s="13"/>
      <c r="Q27" s="13"/>
      <c r="R27" s="13"/>
      <c r="S27" s="13"/>
      <c r="T27" s="13"/>
      <c r="U27" s="70"/>
      <c r="V27" s="13"/>
    </row>
    <row r="28" spans="1:22" s="20" customFormat="1">
      <c r="A28" s="13"/>
      <c r="B28" s="18"/>
      <c r="C28" s="30"/>
      <c r="D28" s="30"/>
      <c r="E28" s="109"/>
      <c r="F28" s="110"/>
      <c r="G28" s="110"/>
      <c r="L28" s="13"/>
      <c r="M28" s="13"/>
      <c r="N28" s="13"/>
      <c r="O28" s="13"/>
      <c r="P28" s="13"/>
      <c r="Q28" s="13"/>
      <c r="R28" s="13"/>
      <c r="S28" s="13"/>
      <c r="T28" s="13"/>
      <c r="U28" s="70"/>
      <c r="V28" s="13"/>
    </row>
    <row r="29" spans="1:22" s="20" customFormat="1">
      <c r="A29" s="13"/>
      <c r="B29" s="18"/>
      <c r="C29" s="30"/>
      <c r="D29" s="30"/>
      <c r="E29" s="109"/>
      <c r="F29" s="110"/>
      <c r="G29" s="110"/>
      <c r="L29" s="13"/>
      <c r="M29" s="13"/>
      <c r="N29" s="13"/>
      <c r="O29" s="13"/>
      <c r="P29" s="13"/>
      <c r="Q29" s="13"/>
      <c r="R29" s="13"/>
      <c r="S29" s="13"/>
      <c r="T29" s="13"/>
      <c r="U29" s="70"/>
      <c r="V29" s="13"/>
    </row>
    <row r="30" spans="1:22" s="20" customFormat="1">
      <c r="A30" s="13"/>
      <c r="B30" s="18"/>
      <c r="C30" s="30"/>
      <c r="D30" s="30"/>
      <c r="E30" s="109"/>
      <c r="F30" s="110"/>
      <c r="G30" s="110"/>
      <c r="L30" s="13"/>
      <c r="M30" s="13"/>
      <c r="N30" s="13"/>
      <c r="O30" s="13"/>
      <c r="P30" s="13"/>
      <c r="Q30" s="13"/>
      <c r="R30" s="13"/>
      <c r="S30" s="13"/>
      <c r="T30" s="13"/>
      <c r="U30" s="70"/>
      <c r="V30" s="13"/>
    </row>
    <row r="31" spans="1:22" s="20" customFormat="1">
      <c r="A31" s="13"/>
      <c r="B31" s="18"/>
      <c r="C31" s="30"/>
      <c r="D31" s="30"/>
      <c r="E31" s="109"/>
      <c r="F31" s="110"/>
      <c r="G31" s="110"/>
      <c r="L31" s="13"/>
      <c r="M31" s="13"/>
      <c r="N31" s="13"/>
      <c r="O31" s="13"/>
      <c r="P31" s="13"/>
      <c r="Q31" s="13"/>
      <c r="R31" s="13"/>
      <c r="S31" s="13"/>
      <c r="T31" s="13"/>
      <c r="U31" s="70"/>
      <c r="V31" s="13"/>
    </row>
    <row r="32" spans="1:22" s="20" customFormat="1">
      <c r="A32" s="13"/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3"/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3"/>
      <c r="B34" s="18"/>
      <c r="C34" s="30"/>
      <c r="D34" s="30"/>
      <c r="E34" s="109"/>
      <c r="F34" s="110"/>
      <c r="G34" s="110"/>
      <c r="L34" s="13"/>
      <c r="M34" s="13"/>
      <c r="N34" s="13"/>
      <c r="O34" s="13"/>
      <c r="P34" s="13"/>
      <c r="Q34" s="13"/>
      <c r="R34" s="13"/>
      <c r="S34" s="13"/>
      <c r="T34" s="13"/>
      <c r="U34" s="70"/>
      <c r="V34" s="13"/>
    </row>
    <row r="35" spans="1:22" s="20" customFormat="1">
      <c r="A35" s="13"/>
      <c r="B35" s="18"/>
      <c r="C35" s="30"/>
      <c r="D35" s="30"/>
      <c r="E35" s="109"/>
      <c r="F35" s="110"/>
      <c r="G35" s="110"/>
      <c r="L35" s="13"/>
      <c r="M35" s="13"/>
      <c r="N35" s="13"/>
      <c r="O35" s="13"/>
      <c r="P35" s="13"/>
      <c r="Q35" s="13"/>
      <c r="R35" s="13"/>
      <c r="S35" s="13"/>
      <c r="T35" s="13"/>
      <c r="U35" s="70"/>
      <c r="V35" s="13"/>
    </row>
    <row r="36" spans="1:22" s="20" customFormat="1">
      <c r="A36" s="13"/>
      <c r="B36" s="18"/>
      <c r="C36" s="30"/>
      <c r="D36" s="30"/>
      <c r="E36" s="109"/>
      <c r="F36" s="110"/>
      <c r="G36" s="110"/>
      <c r="L36" s="13"/>
      <c r="M36" s="13"/>
      <c r="N36" s="13"/>
      <c r="O36" s="13"/>
      <c r="P36" s="13"/>
      <c r="Q36" s="13"/>
      <c r="R36" s="13"/>
      <c r="S36" s="13"/>
      <c r="T36" s="13"/>
      <c r="U36" s="70"/>
      <c r="V36" s="13"/>
    </row>
    <row r="37" spans="1:22" s="20" customFormat="1">
      <c r="A37" s="13"/>
      <c r="B37" s="18"/>
      <c r="C37" s="30"/>
      <c r="D37" s="30"/>
      <c r="E37" s="109"/>
      <c r="F37" s="110"/>
      <c r="G37" s="110"/>
      <c r="L37" s="13"/>
      <c r="M37" s="13"/>
      <c r="N37" s="13"/>
      <c r="O37" s="13"/>
      <c r="P37" s="13"/>
      <c r="Q37" s="13"/>
      <c r="R37" s="13"/>
      <c r="S37" s="13"/>
      <c r="T37" s="13"/>
      <c r="U37" s="70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>
      <c r="B224" s="18"/>
      <c r="C224" s="30"/>
      <c r="D224" s="30"/>
      <c r="E224" s="109"/>
    </row>
    <row r="225" spans="2:5">
      <c r="B225" s="18"/>
      <c r="C225" s="30"/>
      <c r="D225" s="30"/>
      <c r="E225" s="109"/>
    </row>
    <row r="226" spans="2:5">
      <c r="B226" s="18"/>
      <c r="C226" s="30"/>
      <c r="D226" s="30"/>
      <c r="E226" s="109"/>
    </row>
    <row r="227" spans="2:5">
      <c r="B227" s="18"/>
      <c r="C227" s="30"/>
      <c r="D227" s="30"/>
      <c r="E227" s="109"/>
    </row>
    <row r="228" spans="2:5">
      <c r="B228" s="18"/>
      <c r="C228" s="30"/>
      <c r="D228" s="30"/>
      <c r="E228" s="109"/>
    </row>
    <row r="229" spans="2:5">
      <c r="B229" s="18"/>
      <c r="C229" s="30"/>
      <c r="D229" s="30"/>
      <c r="E229" s="109"/>
    </row>
    <row r="230" spans="2:5">
      <c r="B230" s="18"/>
      <c r="C230" s="30"/>
      <c r="D230" s="30"/>
      <c r="E230" s="109"/>
    </row>
    <row r="231" spans="2:5">
      <c r="B231" s="18"/>
      <c r="C231" s="30"/>
      <c r="D231" s="30"/>
      <c r="E231" s="109"/>
    </row>
    <row r="232" spans="2:5">
      <c r="B232" s="18"/>
      <c r="C232" s="30"/>
      <c r="D232" s="30"/>
      <c r="E232" s="109"/>
    </row>
    <row r="233" spans="2:5">
      <c r="B233" s="18"/>
      <c r="C233" s="30"/>
      <c r="D233" s="30"/>
      <c r="E233" s="109"/>
    </row>
    <row r="234" spans="2:5">
      <c r="B234" s="18"/>
      <c r="C234" s="30"/>
      <c r="D234" s="30"/>
      <c r="E234" s="109"/>
    </row>
    <row r="235" spans="2:5">
      <c r="B235" s="18"/>
      <c r="C235" s="30"/>
      <c r="D235" s="30"/>
      <c r="E235" s="109"/>
    </row>
    <row r="236" spans="2:5">
      <c r="B236" s="18"/>
      <c r="C236" s="30"/>
      <c r="D236" s="30"/>
      <c r="E236" s="109"/>
    </row>
    <row r="237" spans="2:5">
      <c r="B237" s="18"/>
      <c r="C237" s="30"/>
      <c r="D237" s="30"/>
      <c r="E237" s="109"/>
    </row>
    <row r="238" spans="2:5">
      <c r="B238" s="18"/>
      <c r="C238" s="30"/>
      <c r="D238" s="30"/>
      <c r="E238" s="109"/>
    </row>
    <row r="239" spans="2:5">
      <c r="B239" s="18"/>
      <c r="C239" s="30"/>
      <c r="D239" s="30"/>
      <c r="E239" s="109"/>
    </row>
    <row r="240" spans="2:5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</sheetData>
  <sheetProtection insertRows="0" deleteRows="0"/>
  <protectedRanges>
    <protectedRange sqref="J25:P1048576 M23:P24 U1:U1048576 J1:P14 J17:P18 J20:P22 M19:P19 J16:P16 J15:K15 M15:P15" name="Obseg1"/>
    <protectedRange sqref="J23:L24" name="Obseg1_1"/>
    <protectedRange sqref="J19:L19" name="Obseg1_2"/>
    <protectedRange sqref="L15" name="Obseg1_2_1"/>
  </protectedRanges>
  <mergeCells count="9">
    <mergeCell ref="B13:K13"/>
    <mergeCell ref="A23:L23"/>
    <mergeCell ref="C2:J2"/>
    <mergeCell ref="C3:J3"/>
    <mergeCell ref="C6:J6"/>
    <mergeCell ref="C7:J7"/>
    <mergeCell ref="C8:J8"/>
    <mergeCell ref="C9:J9"/>
    <mergeCell ref="A19:L19"/>
  </mergeCells>
  <pageMargins left="0.25" right="0.25" top="0.75" bottom="0.75" header="0.3" footer="0.3"/>
  <pageSetup paperSize="9" scale="65" fitToHeight="0" orientation="landscape" r:id="rId1"/>
  <rowBreaks count="1" manualBreakCount="1">
    <brk id="111" max="11" man="1"/>
  </rowBreaks>
  <tableParts count="1">
    <tablePart r:id="rId2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4A0E-83D0-460C-8DD8-0590DB8DE723}">
  <sheetPr>
    <pageSetUpPr fitToPage="1"/>
  </sheetPr>
  <dimension ref="A1:V262"/>
  <sheetViews>
    <sheetView topLeftCell="A13" zoomScale="90" zoomScaleNormal="90" zoomScaleSheetLayoutView="100" workbookViewId="0">
      <selection activeCell="O36" sqref="O36"/>
    </sheetView>
  </sheetViews>
  <sheetFormatPr defaultColWidth="8.88671875" defaultRowHeight="13.8"/>
  <cols>
    <col min="1" max="1" width="5.33203125" style="13" customWidth="1"/>
    <col min="2" max="2" width="34.55468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pred_rekapitulacija'!A41</f>
        <v>28.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pred_rekapitulacija'!B41</f>
        <v xml:space="preserve">INSTANT ARTIKLI  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24">
      <c r="A16" s="85" t="s">
        <v>2</v>
      </c>
      <c r="B16" s="239" t="s">
        <v>1219</v>
      </c>
      <c r="C16" s="231" t="s">
        <v>955</v>
      </c>
      <c r="D16" s="240" t="s">
        <v>158</v>
      </c>
      <c r="E16" s="115"/>
      <c r="F16" s="233">
        <v>15</v>
      </c>
      <c r="G16" s="246" t="s">
        <v>276</v>
      </c>
      <c r="H16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16" s="233" t="str">
        <f>IF(Sklop28[[#This Row],[ZAHTEVANA SHEMA KAKOVOSTI]]&lt;&gt;"",Sklop28[[#This Row],[Preračunana masa/volumen/kos na enoto kg]],"")</f>
        <v/>
      </c>
      <c r="J16" s="234"/>
      <c r="K16" s="251"/>
      <c r="L16" s="251"/>
      <c r="M16" s="235"/>
      <c r="N16" s="236"/>
      <c r="O16" s="236"/>
      <c r="P16" s="244"/>
      <c r="Q16" s="236">
        <f>+Sklop28[[#This Row],[cena/enota brez DDV v EUR]]*Sklop28[[#This Row],[Stopnja DDV (%)]]</f>
        <v>0</v>
      </c>
      <c r="R16" s="236">
        <f>+Sklop28[[#This Row],[cena/enota brez DDV v EUR]]+Sklop28[[#This Row],[Davek (EUR)]]</f>
        <v>0</v>
      </c>
      <c r="S16" s="236">
        <f>+Sklop28[[#This Row],[cena/enota brez DDV v EUR]]*Sklop28[[#This Row],[Okvirna količina]]</f>
        <v>0</v>
      </c>
      <c r="T16" s="238">
        <f>+Sklop28[[#This Row],[Končna cena/enoto mere (EUR) z DDV]]*Sklop28[[#This Row],[Okvirna količina]]</f>
        <v>0</v>
      </c>
      <c r="U16" s="255"/>
    </row>
    <row r="17" spans="1:22" s="57" customFormat="1" ht="24">
      <c r="A17" s="85" t="s">
        <v>4</v>
      </c>
      <c r="B17" s="239" t="s">
        <v>956</v>
      </c>
      <c r="C17" s="231" t="s">
        <v>957</v>
      </c>
      <c r="D17" s="240" t="s">
        <v>158</v>
      </c>
      <c r="E17" s="115"/>
      <c r="F17" s="233">
        <v>70</v>
      </c>
      <c r="G17" s="246" t="s">
        <v>276</v>
      </c>
      <c r="H17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17" s="233" t="str">
        <f>IF(Sklop28[[#This Row],[ZAHTEVANA SHEMA KAKOVOSTI]]&lt;&gt;"",Sklop28[[#This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+Sklop28[[#This Row],[cena/enota brez DDV v EUR]]*Sklop28[[#This Row],[Stopnja DDV (%)]]</f>
        <v>0</v>
      </c>
      <c r="R17" s="236">
        <f>+Sklop28[[#This Row],[cena/enota brez DDV v EUR]]+Sklop28[[#This Row],[Davek (EUR)]]</f>
        <v>0</v>
      </c>
      <c r="S17" s="236">
        <f>+Sklop28[[#This Row],[cena/enota brez DDV v EUR]]*Sklop28[[#This Row],[Okvirna količina]]</f>
        <v>0</v>
      </c>
      <c r="T17" s="238">
        <f>+Sklop28[[#This Row],[Končna cena/enoto mere (EUR) z DDV]]*Sklop28[[#This Row],[Okvirna količina]]</f>
        <v>0</v>
      </c>
      <c r="U17" s="255"/>
    </row>
    <row r="18" spans="1:22" s="57" customFormat="1" ht="24">
      <c r="A18" s="85" t="s">
        <v>5</v>
      </c>
      <c r="B18" s="239" t="s">
        <v>958</v>
      </c>
      <c r="C18" s="231" t="s">
        <v>955</v>
      </c>
      <c r="D18" s="240" t="s">
        <v>158</v>
      </c>
      <c r="E18" s="115"/>
      <c r="F18" s="233">
        <v>70</v>
      </c>
      <c r="G18" s="246" t="s">
        <v>276</v>
      </c>
      <c r="H18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70</v>
      </c>
      <c r="I18" s="233" t="str">
        <f>IF(Sklop28[[#This Row],[ZAHTEVANA SHEMA KAKOVOSTI]]&lt;&gt;"",Sklop28[[#This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+Sklop28[[#This Row],[cena/enota brez DDV v EUR]]*Sklop28[[#This Row],[Stopnja DDV (%)]]</f>
        <v>0</v>
      </c>
      <c r="R18" s="236">
        <f>+Sklop28[[#This Row],[cena/enota brez DDV v EUR]]+Sklop28[[#This Row],[Davek (EUR)]]</f>
        <v>0</v>
      </c>
      <c r="S18" s="236">
        <f>+Sklop28[[#This Row],[cena/enota brez DDV v EUR]]*Sklop28[[#This Row],[Okvirna količina]]</f>
        <v>0</v>
      </c>
      <c r="T18" s="238">
        <f>+Sklop28[[#This Row],[Končna cena/enoto mere (EUR) z DDV]]*Sklop28[[#This Row],[Okvirna količina]]</f>
        <v>0</v>
      </c>
      <c r="U18" s="255"/>
    </row>
    <row r="19" spans="1:22" s="57" customFormat="1" ht="24">
      <c r="A19" s="85" t="s">
        <v>6</v>
      </c>
      <c r="B19" s="239" t="s">
        <v>960</v>
      </c>
      <c r="C19" s="231">
        <v>1</v>
      </c>
      <c r="D19" s="240" t="s">
        <v>1</v>
      </c>
      <c r="E19" s="115"/>
      <c r="F19" s="233">
        <v>25</v>
      </c>
      <c r="G19" s="246" t="s">
        <v>276</v>
      </c>
      <c r="H19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25</v>
      </c>
      <c r="I19" s="233" t="str">
        <f>IF(Sklop28[[#This Row],[ZAHTEVANA SHEMA KAKOVOSTI]]&lt;&gt;"",Sklop28[[#This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+Sklop28[[#This Row],[cena/enota brez DDV v EUR]]*Sklop28[[#This Row],[Stopnja DDV (%)]]</f>
        <v>0</v>
      </c>
      <c r="R19" s="236">
        <f>+Sklop28[[#This Row],[cena/enota brez DDV v EUR]]+Sklop28[[#This Row],[Davek (EUR)]]</f>
        <v>0</v>
      </c>
      <c r="S19" s="236">
        <f>+Sklop28[[#This Row],[cena/enota brez DDV v EUR]]*Sklop28[[#This Row],[Okvirna količina]]</f>
        <v>0</v>
      </c>
      <c r="T19" s="238">
        <f>+Sklop28[[#This Row],[Končna cena/enoto mere (EUR) z DDV]]*Sklop28[[#This Row],[Okvirna količina]]</f>
        <v>0</v>
      </c>
      <c r="U19" s="255"/>
    </row>
    <row r="20" spans="1:22" s="57" customFormat="1" ht="36">
      <c r="A20" s="85" t="s">
        <v>7</v>
      </c>
      <c r="B20" s="239" t="s">
        <v>1220</v>
      </c>
      <c r="C20" s="231">
        <v>1</v>
      </c>
      <c r="D20" s="240" t="s">
        <v>1</v>
      </c>
      <c r="E20" s="115"/>
      <c r="F20" s="233">
        <v>120</v>
      </c>
      <c r="G20" s="246" t="s">
        <v>276</v>
      </c>
      <c r="H20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120</v>
      </c>
      <c r="I20" s="233" t="str">
        <f>IF(Sklop28[[#This Row],[ZAHTEVANA SHEMA KAKOVOSTI]]&lt;&gt;"",Sklop28[[#This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+Sklop28[[#This Row],[cena/enota brez DDV v EUR]]*Sklop28[[#This Row],[Stopnja DDV (%)]]</f>
        <v>0</v>
      </c>
      <c r="R20" s="236">
        <f>+Sklop28[[#This Row],[cena/enota brez DDV v EUR]]+Sklop28[[#This Row],[Davek (EUR)]]</f>
        <v>0</v>
      </c>
      <c r="S20" s="236">
        <f>+Sklop28[[#This Row],[cena/enota brez DDV v EUR]]*Sklop28[[#This Row],[Okvirna količina]]</f>
        <v>0</v>
      </c>
      <c r="T20" s="238">
        <f>+Sklop28[[#This Row],[Končna cena/enoto mere (EUR) z DDV]]*Sklop28[[#This Row],[Okvirna količina]]</f>
        <v>0</v>
      </c>
      <c r="U20" s="255"/>
    </row>
    <row r="21" spans="1:22" s="57" customFormat="1" ht="24">
      <c r="A21" s="85" t="s">
        <v>8</v>
      </c>
      <c r="B21" s="239" t="s">
        <v>1221</v>
      </c>
      <c r="C21" s="231">
        <v>1</v>
      </c>
      <c r="D21" s="240" t="s">
        <v>1</v>
      </c>
      <c r="E21" s="115"/>
      <c r="F21" s="233">
        <v>10</v>
      </c>
      <c r="G21" s="246" t="s">
        <v>276</v>
      </c>
      <c r="H21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10</v>
      </c>
      <c r="I21" s="233" t="str">
        <f>IF(Sklop28[[#This Row],[ZAHTEVANA SHEMA KAKOVOSTI]]&lt;&gt;"",Sklop28[[#This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+Sklop28[[#This Row],[cena/enota brez DDV v EUR]]*Sklop28[[#This Row],[Stopnja DDV (%)]]</f>
        <v>0</v>
      </c>
      <c r="R21" s="236">
        <f>+Sklop28[[#This Row],[cena/enota brez DDV v EUR]]+Sklop28[[#This Row],[Davek (EUR)]]</f>
        <v>0</v>
      </c>
      <c r="S21" s="236">
        <f>+Sklop28[[#This Row],[cena/enota brez DDV v EUR]]*Sklop28[[#This Row],[Okvirna količina]]</f>
        <v>0</v>
      </c>
      <c r="T21" s="238">
        <f>+Sklop28[[#This Row],[Končna cena/enoto mere (EUR) z DDV]]*Sklop28[[#This Row],[Okvirna količina]]</f>
        <v>0</v>
      </c>
      <c r="U21" s="255"/>
    </row>
    <row r="22" spans="1:22" s="57" customFormat="1" ht="24">
      <c r="A22" s="85" t="s">
        <v>9</v>
      </c>
      <c r="B22" s="10" t="s">
        <v>961</v>
      </c>
      <c r="C22" s="77">
        <v>1</v>
      </c>
      <c r="D22" s="83" t="s">
        <v>1</v>
      </c>
      <c r="E22" s="115"/>
      <c r="F22" s="233">
        <v>40</v>
      </c>
      <c r="G22" s="229" t="s">
        <v>276</v>
      </c>
      <c r="H22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2" s="86" t="str">
        <f>IF(Sklop28[[#This Row],[ZAHTEVANA SHEMA KAKOVOSTI]]&lt;&gt;"",Sklop28[[#This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+Sklop28[[#This Row],[cena/enota brez DDV v EUR]]*Sklop28[[#This Row],[Stopnja DDV (%)]]</f>
        <v>0</v>
      </c>
      <c r="R22" s="93">
        <f>+Sklop28[[#This Row],[cena/enota brez DDV v EUR]]+Sklop28[[#This Row],[Davek (EUR)]]</f>
        <v>0</v>
      </c>
      <c r="S22" s="93">
        <f>+Sklop28[[#This Row],[cena/enota brez DDV v EUR]]*Sklop28[[#This Row],[Okvirna količina]]</f>
        <v>0</v>
      </c>
      <c r="T22" s="93">
        <f>+Sklop28[[#This Row],[Končna cena/enoto mere (EUR) z DDV]]*Sklop28[[#This Row],[Okvirna količina]]</f>
        <v>0</v>
      </c>
      <c r="U22" s="101"/>
    </row>
    <row r="23" spans="1:22" s="57" customFormat="1" ht="24">
      <c r="A23" s="85" t="s">
        <v>10</v>
      </c>
      <c r="B23" s="78" t="s">
        <v>962</v>
      </c>
      <c r="C23" s="77" t="s">
        <v>955</v>
      </c>
      <c r="D23" s="83" t="s">
        <v>158</v>
      </c>
      <c r="E23" s="115"/>
      <c r="F23" s="233">
        <v>50</v>
      </c>
      <c r="G23" s="229" t="s">
        <v>276</v>
      </c>
      <c r="H23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50</v>
      </c>
      <c r="I23" s="86" t="str">
        <f>IF(Sklop28[[#This Row],[ZAHTEVANA SHEMA KAKOVOSTI]]&lt;&gt;"",Sklop28[[#This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+Sklop28[[#This Row],[cena/enota brez DDV v EUR]]*Sklop28[[#This Row],[Stopnja DDV (%)]]</f>
        <v>0</v>
      </c>
      <c r="R23" s="93">
        <f>+Sklop28[[#This Row],[cena/enota brez DDV v EUR]]+Sklop28[[#This Row],[Davek (EUR)]]</f>
        <v>0</v>
      </c>
      <c r="S23" s="93">
        <f>+Sklop28[[#This Row],[cena/enota brez DDV v EUR]]*Sklop28[[#This Row],[Okvirna količina]]</f>
        <v>0</v>
      </c>
      <c r="T23" s="93">
        <f>+Sklop28[[#This Row],[Končna cena/enoto mere (EUR) z DDV]]*Sklop28[[#This Row],[Okvirna količina]]</f>
        <v>0</v>
      </c>
      <c r="U23" s="101"/>
    </row>
    <row r="24" spans="1:22" s="57" customFormat="1" ht="24">
      <c r="A24" s="85" t="s">
        <v>11</v>
      </c>
      <c r="B24" s="78" t="s">
        <v>963</v>
      </c>
      <c r="C24" s="77" t="s">
        <v>955</v>
      </c>
      <c r="D24" s="83" t="s">
        <v>158</v>
      </c>
      <c r="E24" s="115"/>
      <c r="F24" s="233">
        <v>15</v>
      </c>
      <c r="G24" s="229" t="s">
        <v>276</v>
      </c>
      <c r="H24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24" s="86" t="str">
        <f>IF(Sklop28[[#This Row],[ZAHTEVANA SHEMA KAKOVOSTI]]&lt;&gt;"",Sklop28[[#This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+Sklop28[[#This Row],[cena/enota brez DDV v EUR]]*Sklop28[[#This Row],[Stopnja DDV (%)]]</f>
        <v>0</v>
      </c>
      <c r="R24" s="93">
        <f>+Sklop28[[#This Row],[cena/enota brez DDV v EUR]]+Sklop28[[#This Row],[Davek (EUR)]]</f>
        <v>0</v>
      </c>
      <c r="S24" s="93">
        <f>+Sklop28[[#This Row],[cena/enota brez DDV v EUR]]*Sklop28[[#This Row],[Okvirna količina]]</f>
        <v>0</v>
      </c>
      <c r="T24" s="93">
        <f>+Sklop28[[#This Row],[Končna cena/enoto mere (EUR) z DDV]]*Sklop28[[#This Row],[Okvirna količina]]</f>
        <v>0</v>
      </c>
      <c r="U24" s="101"/>
    </row>
    <row r="25" spans="1:22" s="57" customFormat="1" ht="36">
      <c r="A25" s="85" t="s">
        <v>12</v>
      </c>
      <c r="B25" s="10" t="s">
        <v>964</v>
      </c>
      <c r="C25" s="77" t="s">
        <v>955</v>
      </c>
      <c r="D25" s="83" t="s">
        <v>158</v>
      </c>
      <c r="E25" s="115"/>
      <c r="F25" s="233">
        <v>40</v>
      </c>
      <c r="G25" s="229" t="s">
        <v>276</v>
      </c>
      <c r="H25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5" s="86" t="str">
        <f>IF(Sklop28[[#This Row],[ZAHTEVANA SHEMA KAKOVOSTI]]&lt;&gt;"",Sklop28[[#This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+Sklop28[[#This Row],[cena/enota brez DDV v EUR]]*Sklop28[[#This Row],[Stopnja DDV (%)]]</f>
        <v>0</v>
      </c>
      <c r="R25" s="93">
        <f>+Sklop28[[#This Row],[cena/enota brez DDV v EUR]]+Sklop28[[#This Row],[Davek (EUR)]]</f>
        <v>0</v>
      </c>
      <c r="S25" s="93">
        <f>+Sklop28[[#This Row],[cena/enota brez DDV v EUR]]*Sklop28[[#This Row],[Okvirna količina]]</f>
        <v>0</v>
      </c>
      <c r="T25" s="93">
        <f>+Sklop28[[#This Row],[Končna cena/enoto mere (EUR) z DDV]]*Sklop28[[#This Row],[Okvirna količina]]</f>
        <v>0</v>
      </c>
      <c r="U25" s="101"/>
    </row>
    <row r="26" spans="1:22" s="57" customFormat="1" ht="24">
      <c r="A26" s="85" t="s">
        <v>13</v>
      </c>
      <c r="B26" s="10" t="s">
        <v>965</v>
      </c>
      <c r="C26" s="77" t="s">
        <v>955</v>
      </c>
      <c r="D26" s="83" t="s">
        <v>158</v>
      </c>
      <c r="E26" s="115"/>
      <c r="F26" s="233">
        <v>40</v>
      </c>
      <c r="G26" s="229" t="s">
        <v>276</v>
      </c>
      <c r="H26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6" s="86" t="str">
        <f>IF(Sklop28[[#This Row],[ZAHTEVANA SHEMA KAKOVOSTI]]&lt;&gt;"",Sklop28[[#This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+Sklop28[[#This Row],[cena/enota brez DDV v EUR]]*Sklop28[[#This Row],[Stopnja DDV (%)]]</f>
        <v>0</v>
      </c>
      <c r="R26" s="93">
        <f>+Sklop28[[#This Row],[cena/enota brez DDV v EUR]]+Sklop28[[#This Row],[Davek (EUR)]]</f>
        <v>0</v>
      </c>
      <c r="S26" s="93">
        <f>+Sklop28[[#This Row],[cena/enota brez DDV v EUR]]*Sklop28[[#This Row],[Okvirna količina]]</f>
        <v>0</v>
      </c>
      <c r="T26" s="93">
        <f>+Sklop28[[#This Row],[Končna cena/enoto mere (EUR) z DDV]]*Sklop28[[#This Row],[Okvirna količina]]</f>
        <v>0</v>
      </c>
      <c r="U26" s="101"/>
    </row>
    <row r="27" spans="1:22" s="57" customFormat="1" ht="24">
      <c r="A27" s="85" t="s">
        <v>14</v>
      </c>
      <c r="B27" s="78" t="s">
        <v>966</v>
      </c>
      <c r="C27" s="77" t="s">
        <v>1387</v>
      </c>
      <c r="D27" s="83" t="s">
        <v>158</v>
      </c>
      <c r="E27" s="115"/>
      <c r="F27" s="233">
        <v>40</v>
      </c>
      <c r="G27" s="229" t="s">
        <v>276</v>
      </c>
      <c r="H27" s="86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40</v>
      </c>
      <c r="I27" s="86" t="str">
        <f>IF(Sklop28[[#This Row],[ZAHTEVANA SHEMA KAKOVOSTI]]&lt;&gt;"",Sklop28[[#This Row],[Preračunana masa/volumen/kos na enoto kg]],"")</f>
        <v/>
      </c>
      <c r="J27" s="96"/>
      <c r="K27" s="92"/>
      <c r="L27" s="92"/>
      <c r="M27" s="98"/>
      <c r="N27" s="93"/>
      <c r="O27" s="93"/>
      <c r="P27" s="99"/>
      <c r="Q27" s="93">
        <f>+Sklop28[[#This Row],[cena/enota brez DDV v EUR]]*Sklop28[[#This Row],[Stopnja DDV (%)]]</f>
        <v>0</v>
      </c>
      <c r="R27" s="93">
        <f>+Sklop28[[#This Row],[cena/enota brez DDV v EUR]]+Sklop28[[#This Row],[Davek (EUR)]]</f>
        <v>0</v>
      </c>
      <c r="S27" s="93">
        <f>+Sklop28[[#This Row],[cena/enota brez DDV v EUR]]*Sklop28[[#This Row],[Okvirna količina]]</f>
        <v>0</v>
      </c>
      <c r="T27" s="93">
        <f>+Sklop28[[#This Row],[Končna cena/enoto mere (EUR) z DDV]]*Sklop28[[#This Row],[Okvirna količina]]</f>
        <v>0</v>
      </c>
      <c r="U27" s="101"/>
    </row>
    <row r="28" spans="1:22" s="57" customFormat="1" ht="12">
      <c r="A28" s="85" t="s">
        <v>15</v>
      </c>
      <c r="B28" s="239" t="s">
        <v>967</v>
      </c>
      <c r="C28" s="231" t="s">
        <v>959</v>
      </c>
      <c r="D28" s="240" t="s">
        <v>158</v>
      </c>
      <c r="E28" s="115"/>
      <c r="F28" s="233">
        <v>15</v>
      </c>
      <c r="G28" s="246" t="s">
        <v>276</v>
      </c>
      <c r="H28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28" s="233" t="str">
        <f>IF(Sklop28[[#This Row],[ZAHTEVANA SHEMA KAKOVOSTI]]&lt;&gt;"",Sklop28[[#This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+Sklop28[[#This Row],[cena/enota brez DDV v EUR]]*Sklop28[[#This Row],[Stopnja DDV (%)]]</f>
        <v>0</v>
      </c>
      <c r="R28" s="236">
        <f>+Sklop28[[#This Row],[cena/enota brez DDV v EUR]]+Sklop28[[#This Row],[Davek (EUR)]]</f>
        <v>0</v>
      </c>
      <c r="S28" s="236">
        <f>+Sklop28[[#This Row],[cena/enota brez DDV v EUR]]*Sklop28[[#This Row],[Okvirna količina]]</f>
        <v>0</v>
      </c>
      <c r="T28" s="238">
        <f>+Sklop28[[#This Row],[Končna cena/enoto mere (EUR) z DDV]]*Sklop28[[#This Row],[Okvirna količina]]</f>
        <v>0</v>
      </c>
      <c r="U28" s="255"/>
    </row>
    <row r="29" spans="1:22" s="57" customFormat="1" ht="12">
      <c r="A29" s="85" t="s">
        <v>16</v>
      </c>
      <c r="B29" s="239" t="s">
        <v>968</v>
      </c>
      <c r="C29" s="231" t="s">
        <v>959</v>
      </c>
      <c r="D29" s="240" t="s">
        <v>158</v>
      </c>
      <c r="E29" s="115"/>
      <c r="F29" s="233">
        <v>15</v>
      </c>
      <c r="G29" s="246" t="s">
        <v>276</v>
      </c>
      <c r="H29" s="241">
        <f>IFERROR(IF(Sklop28[[#This Row],[ ZAHTEVANO PAKIRANJE       Enota]]="g",Sklop28[[#This Row],[ZAHTEVANO PAKIRANJE                    Masa/volumen]]/1000*Sklop28[[#This Row],[Okvirna količina]],IF(Sklop28[[#This Row],[ ZAHTEVANO PAKIRANJE       Enota]]="l",Sklop28[[#This Row],[ZAHTEVANO PAKIRANJE                    Masa/volumen]]*Sklop28[[#This Row],[Okvirna količina]],IF(Sklop28[[#This Row],[ ZAHTEVANO PAKIRANJE       Enota]]="ml",Sklop28[[#This Row],[ZAHTEVANO PAKIRANJE                    Masa/volumen]]/1000*Sklop28[[#This Row],[Okvirna količina]],Sklop28[[#This Row],[ZAHTEVANO PAKIRANJE                    Masa/volumen]]*Sklop28[[#This Row],[Okvirna količina]]))),1*Sklop28[[#This Row],[Okvirna količina]])</f>
        <v>15</v>
      </c>
      <c r="I29" s="233" t="str">
        <f>IF(Sklop28[[#This Row],[ZAHTEVANA SHEMA KAKOVOSTI]]&lt;&gt;"",Sklop28[[#This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+Sklop28[[#This Row],[cena/enota brez DDV v EUR]]*Sklop28[[#This Row],[Stopnja DDV (%)]]</f>
        <v>0</v>
      </c>
      <c r="R29" s="236">
        <f>+Sklop28[[#This Row],[cena/enota brez DDV v EUR]]+Sklop28[[#This Row],[Davek (EUR)]]</f>
        <v>0</v>
      </c>
      <c r="S29" s="236">
        <f>+Sklop28[[#This Row],[cena/enota brez DDV v EUR]]*Sklop28[[#This Row],[Okvirna količina]]</f>
        <v>0</v>
      </c>
      <c r="T29" s="238">
        <f>+Sklop28[[#This Row],[Končna cena/enoto mere (EUR) z DDV]]*Sklop28[[#This Row],[Okvirna količina]]</f>
        <v>0</v>
      </c>
      <c r="U29" s="255"/>
    </row>
    <row r="30" spans="1:22" s="20" customFormat="1">
      <c r="A30" s="335" t="s">
        <v>182</v>
      </c>
      <c r="B30" s="336"/>
      <c r="C30" s="337"/>
      <c r="D30" s="337"/>
      <c r="E30" s="338"/>
      <c r="F30" s="339">
        <f>SUBTOTAL(109,Sklop28[Okvirna količina])</f>
        <v>565</v>
      </c>
      <c r="G30" s="340"/>
      <c r="H30" s="341">
        <f>SUBTOTAL(109,Sklop28[Preračunana masa/volumen/kos na enoto kg])</f>
        <v>565</v>
      </c>
      <c r="I30" s="341">
        <f>SUBTOTAL(109,Sklop28[Živila iz shem kakovosti (kg)])</f>
        <v>0</v>
      </c>
      <c r="J30" s="342"/>
      <c r="K30" s="353"/>
      <c r="L30" s="353"/>
      <c r="M30" s="344"/>
      <c r="N30" s="345"/>
      <c r="O30" s="345"/>
      <c r="P30" s="345"/>
      <c r="Q30" s="346"/>
      <c r="R30" s="342"/>
      <c r="S30" s="346">
        <f>SUBTOTAL(109,Sklop28[Vrednost za okvirno količino (EUR) brez DDV])</f>
        <v>0</v>
      </c>
      <c r="T30" s="346">
        <f>SUBTOTAL(109,Sklop28[Vrednost za okvirno količino (EUR) z DDV])</f>
        <v>0</v>
      </c>
      <c r="U30" s="347">
        <f>SUBTOTAL(103,Sklop28[Shema kakovosti
(nacionalne, evropske)
])</f>
        <v>0</v>
      </c>
      <c r="V30" s="13"/>
    </row>
    <row r="31" spans="1:22" s="227" customFormat="1">
      <c r="A31" s="193"/>
      <c r="B31" s="194"/>
      <c r="C31" s="195"/>
      <c r="D31" s="195"/>
      <c r="E31" s="196"/>
      <c r="F31" s="200"/>
      <c r="G31" s="198"/>
      <c r="H31" s="199"/>
      <c r="I31" s="199"/>
      <c r="J31" s="200"/>
      <c r="K31" s="201"/>
      <c r="L31" s="201"/>
      <c r="M31" s="202"/>
      <c r="N31" s="203"/>
      <c r="O31" s="203"/>
      <c r="P31" s="203"/>
      <c r="Q31" s="204"/>
      <c r="R31" s="200"/>
      <c r="S31" s="204"/>
      <c r="T31" s="204"/>
      <c r="U31" s="205"/>
      <c r="V31" s="206"/>
    </row>
    <row r="32" spans="1:22" s="20" customFormat="1">
      <c r="A32" s="50" t="s">
        <v>178</v>
      </c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50"/>
      <c r="R32" s="50"/>
      <c r="S32" s="50"/>
      <c r="T32" s="50"/>
      <c r="U32" s="70"/>
      <c r="V32" s="13"/>
    </row>
    <row r="33" spans="1:22" s="20" customFormat="1">
      <c r="A33" s="13" t="s">
        <v>180</v>
      </c>
      <c r="B33" s="18"/>
      <c r="C33" s="30"/>
      <c r="D33" s="30"/>
      <c r="E33" s="109"/>
      <c r="F33" s="110"/>
      <c r="G33" s="110"/>
      <c r="L33" s="13"/>
      <c r="M33" s="13"/>
      <c r="N33" s="13"/>
      <c r="O33" s="13"/>
      <c r="P33" s="13"/>
      <c r="Q33" s="13"/>
      <c r="R33" s="13"/>
      <c r="S33" s="13"/>
      <c r="T33" s="13"/>
      <c r="U33" s="70"/>
      <c r="V33" s="13"/>
    </row>
    <row r="34" spans="1:22" s="20" customFormat="1">
      <c r="A34" s="104" t="s">
        <v>265</v>
      </c>
      <c r="B34" s="19"/>
      <c r="C34" s="29"/>
      <c r="D34" s="29"/>
      <c r="E34" s="107"/>
      <c r="F34" s="70"/>
      <c r="G34" s="70"/>
      <c r="H34" s="31"/>
      <c r="I34" s="31"/>
      <c r="J34" s="31"/>
      <c r="K34" s="31"/>
      <c r="L34" s="56"/>
      <c r="M34" s="56"/>
      <c r="N34" s="31"/>
      <c r="O34" s="31"/>
      <c r="P34" s="31"/>
      <c r="Q34" s="31"/>
      <c r="R34" s="31"/>
      <c r="S34" s="13"/>
      <c r="T34" s="13"/>
      <c r="U34" s="70"/>
      <c r="V34" s="13"/>
    </row>
    <row r="35" spans="1:22" s="20" customFormat="1">
      <c r="A35" s="628" t="s">
        <v>254</v>
      </c>
      <c r="B35" s="628"/>
      <c r="C35" s="628"/>
      <c r="D35" s="628"/>
      <c r="E35" s="628"/>
      <c r="F35" s="628"/>
      <c r="G35" s="628"/>
      <c r="H35" s="628"/>
      <c r="I35" s="628"/>
      <c r="J35" s="628"/>
      <c r="K35" s="628"/>
      <c r="L35" s="628"/>
      <c r="M35" s="56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606" t="s">
        <v>263</v>
      </c>
      <c r="B36" s="606"/>
      <c r="C36" s="606"/>
      <c r="D36" s="606"/>
      <c r="E36" s="606"/>
      <c r="F36" s="606"/>
      <c r="G36" s="606"/>
      <c r="H36" s="606"/>
      <c r="I36" s="606"/>
      <c r="J36" s="606"/>
      <c r="K36" s="606"/>
      <c r="L36" s="606"/>
      <c r="M36" s="13"/>
      <c r="N36" s="31"/>
      <c r="O36" s="31"/>
      <c r="P36" s="31"/>
      <c r="Q36" s="31"/>
      <c r="R36" s="31"/>
      <c r="S36" s="13"/>
      <c r="T36" s="13"/>
      <c r="U36" s="70"/>
      <c r="V36" s="13"/>
    </row>
    <row r="37" spans="1:22" s="20" customFormat="1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13"/>
      <c r="N37" s="31"/>
      <c r="O37" s="31"/>
      <c r="P37" s="31"/>
      <c r="Q37" s="31"/>
      <c r="R37" s="31"/>
      <c r="S37" s="13"/>
      <c r="T37" s="13"/>
      <c r="U37" s="70"/>
      <c r="V37" s="13"/>
    </row>
    <row r="38" spans="1:22" s="20" customFormat="1">
      <c r="A38" s="104" t="s">
        <v>66</v>
      </c>
      <c r="B38" s="19"/>
      <c r="C38" s="29"/>
      <c r="D38" s="29"/>
      <c r="E38" s="107"/>
      <c r="F38" s="70"/>
      <c r="G38" s="70" t="s">
        <v>67</v>
      </c>
      <c r="H38" s="31"/>
      <c r="I38" s="31"/>
      <c r="J38" s="31"/>
      <c r="K38" s="31"/>
      <c r="L38" s="56"/>
      <c r="M38" s="56"/>
      <c r="N38" s="31"/>
      <c r="O38" s="31"/>
      <c r="P38" s="31"/>
      <c r="Q38" s="31" t="s">
        <v>68</v>
      </c>
      <c r="R38" s="31"/>
      <c r="S38" s="13"/>
      <c r="T38" s="13"/>
      <c r="U38" s="70"/>
      <c r="V38" s="13"/>
    </row>
    <row r="39" spans="1:22" s="20" customFormat="1" ht="14.4">
      <c r="A39" s="7"/>
      <c r="B39" s="5"/>
      <c r="C39" s="28"/>
      <c r="D39" s="28"/>
      <c r="E39" s="27"/>
      <c r="F39" s="8"/>
      <c r="G39" s="110"/>
      <c r="H39" s="9"/>
      <c r="I39" s="9"/>
      <c r="J39" s="9"/>
      <c r="K39" s="9"/>
      <c r="L39" s="22"/>
      <c r="M39" s="22"/>
      <c r="N39" s="9"/>
      <c r="O39" s="9"/>
      <c r="P39" s="9"/>
      <c r="Q39" s="9"/>
      <c r="R39" s="9"/>
      <c r="S39" s="4"/>
      <c r="T39" s="4"/>
      <c r="U39" s="8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  <row r="256" spans="2:5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</sheetData>
  <sheetProtection insertRows="0" deleteRows="0"/>
  <protectedRanges>
    <protectedRange sqref="J38:P1048576 M35:P37 U1:U1048576 J1:P14 J16:P34 J15:K15 M15:P15" name="Obseg1"/>
    <protectedRange sqref="J35:L35" name="Obseg1_2"/>
    <protectedRange sqref="J36:L37" name="Obseg1_1"/>
    <protectedRange sqref="L15" name="Obseg1_2_1"/>
  </protectedRanges>
  <mergeCells count="9">
    <mergeCell ref="B13:K13"/>
    <mergeCell ref="A35:L35"/>
    <mergeCell ref="A36:L36"/>
    <mergeCell ref="C2:J2"/>
    <mergeCell ref="C3:J3"/>
    <mergeCell ref="C6:J6"/>
    <mergeCell ref="C7:J7"/>
    <mergeCell ref="C8:J8"/>
    <mergeCell ref="C9:J9"/>
  </mergeCells>
  <phoneticPr fontId="31" type="noConversion"/>
  <conditionalFormatting sqref="B23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:B29 B24">
    <cfRule type="colorScale" priority="652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4" max="11" man="1"/>
  </rowBreaks>
  <tableParts count="1">
    <tablePart r:id="rId2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E8FAA-6948-43DB-8D27-B19704728CB7}">
  <sheetPr>
    <pageSetUpPr fitToPage="1"/>
  </sheetPr>
  <dimension ref="A1:V390"/>
  <sheetViews>
    <sheetView zoomScale="90" zoomScaleNormal="90" zoomScaleSheetLayoutView="100" workbookViewId="0">
      <selection activeCell="N9" sqref="N9"/>
    </sheetView>
  </sheetViews>
  <sheetFormatPr defaultColWidth="8.88671875" defaultRowHeight="13.8"/>
  <cols>
    <col min="1" max="1" width="5.33203125" style="13" customWidth="1"/>
    <col min="2" max="2" width="49.1093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pred_rekapitulacija'!A42</f>
        <v>29.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pred_rekapitulacija'!B42</f>
        <v>OSTALO PREHRAMBENO BLAGO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12">
      <c r="A16" s="85" t="s">
        <v>2</v>
      </c>
      <c r="B16" s="239" t="s">
        <v>970</v>
      </c>
      <c r="C16" s="231" t="s">
        <v>1312</v>
      </c>
      <c r="D16" s="240" t="s">
        <v>158</v>
      </c>
      <c r="E16" s="115"/>
      <c r="F16" s="233">
        <v>10</v>
      </c>
      <c r="G16" s="246" t="s">
        <v>276</v>
      </c>
      <c r="H1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6" s="233" t="str">
        <f>IF(Sklop29[[#This Row],[ZAHTEVANA SHEMA KAKOVOSTI]]&lt;&gt;"",Sklop29[[#This Row],[Preračunana masa/volumen/kos na enoto kg]],"")</f>
        <v/>
      </c>
      <c r="J16" s="234"/>
      <c r="K16" s="251"/>
      <c r="L16" s="251"/>
      <c r="M16" s="235"/>
      <c r="N16" s="236"/>
      <c r="O16" s="236"/>
      <c r="P16" s="244"/>
      <c r="Q16" s="236">
        <f>+Sklop29[[#This Row],[cena/enota brez DDV v EUR]]*Sklop29[[#This Row],[Stopnja DDV (%)]]</f>
        <v>0</v>
      </c>
      <c r="R16" s="236">
        <f>+Sklop29[[#This Row],[cena/enota brez DDV v EUR]]+Sklop29[[#This Row],[Davek (EUR)]]</f>
        <v>0</v>
      </c>
      <c r="S16" s="236">
        <f>+Sklop29[[#This Row],[cena/enota brez DDV v EUR]]*Sklop29[[#This Row],[Okvirna količina]]</f>
        <v>0</v>
      </c>
      <c r="T16" s="238">
        <f>+Sklop29[[#This Row],[Končna cena/enoto mere (EUR) z DDV]]*Sklop29[[#This Row],[Okvirna količina]]</f>
        <v>0</v>
      </c>
      <c r="U16" s="255"/>
    </row>
    <row r="17" spans="1:21" s="57" customFormat="1" ht="12">
      <c r="A17" s="85" t="s">
        <v>4</v>
      </c>
      <c r="B17" s="270" t="s">
        <v>1313</v>
      </c>
      <c r="C17" s="231" t="s">
        <v>1312</v>
      </c>
      <c r="D17" s="240" t="s">
        <v>158</v>
      </c>
      <c r="E17" s="115"/>
      <c r="F17" s="233">
        <v>10</v>
      </c>
      <c r="G17" s="246" t="s">
        <v>276</v>
      </c>
      <c r="H1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7" s="233" t="str">
        <f>IF(Sklop29[[#This Row],[ZAHTEVANA SHEMA KAKOVOSTI]]&lt;&gt;"",Sklop29[[#This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+Sklop29[[#This Row],[cena/enota brez DDV v EUR]]*Sklop29[[#This Row],[Stopnja DDV (%)]]</f>
        <v>0</v>
      </c>
      <c r="R17" s="236">
        <f>+Sklop29[[#This Row],[cena/enota brez DDV v EUR]]+Sklop29[[#This Row],[Davek (EUR)]]</f>
        <v>0</v>
      </c>
      <c r="S17" s="236">
        <f>+Sklop29[[#This Row],[cena/enota brez DDV v EUR]]*Sklop29[[#This Row],[Okvirna količina]]</f>
        <v>0</v>
      </c>
      <c r="T17" s="238">
        <f>+Sklop29[[#This Row],[Končna cena/enoto mere (EUR) z DDV]]*Sklop29[[#This Row],[Okvirna količina]]</f>
        <v>0</v>
      </c>
      <c r="U17" s="255"/>
    </row>
    <row r="18" spans="1:21" s="57" customFormat="1" ht="12">
      <c r="A18" s="85" t="s">
        <v>5</v>
      </c>
      <c r="B18" s="270" t="s">
        <v>971</v>
      </c>
      <c r="C18" s="231" t="s">
        <v>1312</v>
      </c>
      <c r="D18" s="240" t="s">
        <v>158</v>
      </c>
      <c r="E18" s="115"/>
      <c r="F18" s="233">
        <v>15</v>
      </c>
      <c r="G18" s="246" t="s">
        <v>276</v>
      </c>
      <c r="H1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</v>
      </c>
      <c r="I18" s="233" t="str">
        <f>IF(Sklop29[[#This Row],[ZAHTEVANA SHEMA KAKOVOSTI]]&lt;&gt;"",Sklop29[[#This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+Sklop29[[#This Row],[cena/enota brez DDV v EUR]]*Sklop29[[#This Row],[Stopnja DDV (%)]]</f>
        <v>0</v>
      </c>
      <c r="R18" s="236">
        <f>+Sklop29[[#This Row],[cena/enota brez DDV v EUR]]+Sklop29[[#This Row],[Davek (EUR)]]</f>
        <v>0</v>
      </c>
      <c r="S18" s="236">
        <f>+Sklop29[[#This Row],[cena/enota brez DDV v EUR]]*Sklop29[[#This Row],[Okvirna količina]]</f>
        <v>0</v>
      </c>
      <c r="T18" s="238">
        <f>+Sklop29[[#This Row],[Končna cena/enoto mere (EUR) z DDV]]*Sklop29[[#This Row],[Okvirna količina]]</f>
        <v>0</v>
      </c>
      <c r="U18" s="255"/>
    </row>
    <row r="19" spans="1:21" s="57" customFormat="1" ht="12">
      <c r="A19" s="85" t="s">
        <v>6</v>
      </c>
      <c r="B19" s="270" t="s">
        <v>973</v>
      </c>
      <c r="C19" s="231" t="s">
        <v>974</v>
      </c>
      <c r="D19" s="240" t="s">
        <v>158</v>
      </c>
      <c r="E19" s="115"/>
      <c r="F19" s="233">
        <v>10</v>
      </c>
      <c r="G19" s="246" t="s">
        <v>276</v>
      </c>
      <c r="H1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9" s="233" t="str">
        <f>IF(Sklop29[[#This Row],[ZAHTEVANA SHEMA KAKOVOSTI]]&lt;&gt;"",Sklop29[[#This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+Sklop29[[#This Row],[cena/enota brez DDV v EUR]]*Sklop29[[#This Row],[Stopnja DDV (%)]]</f>
        <v>0</v>
      </c>
      <c r="R19" s="236">
        <f>+Sklop29[[#This Row],[cena/enota brez DDV v EUR]]+Sklop29[[#This Row],[Davek (EUR)]]</f>
        <v>0</v>
      </c>
      <c r="S19" s="236">
        <f>+Sklop29[[#This Row],[cena/enota brez DDV v EUR]]*Sklop29[[#This Row],[Okvirna količina]]</f>
        <v>0</v>
      </c>
      <c r="T19" s="238">
        <f>+Sklop29[[#This Row],[Končna cena/enoto mere (EUR) z DDV]]*Sklop29[[#This Row],[Okvirna količina]]</f>
        <v>0</v>
      </c>
      <c r="U19" s="255"/>
    </row>
    <row r="20" spans="1:21" s="57" customFormat="1" ht="12">
      <c r="A20" s="85" t="s">
        <v>7</v>
      </c>
      <c r="B20" s="270" t="s">
        <v>975</v>
      </c>
      <c r="C20" s="231" t="s">
        <v>976</v>
      </c>
      <c r="D20" s="240" t="s">
        <v>158</v>
      </c>
      <c r="E20" s="115"/>
      <c r="F20" s="233">
        <v>10</v>
      </c>
      <c r="G20" s="246" t="s">
        <v>276</v>
      </c>
      <c r="H2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20" s="233" t="str">
        <f>IF(Sklop29[[#This Row],[ZAHTEVANA SHEMA KAKOVOSTI]]&lt;&gt;"",Sklop29[[#This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+Sklop29[[#This Row],[cena/enota brez DDV v EUR]]*Sklop29[[#This Row],[Stopnja DDV (%)]]</f>
        <v>0</v>
      </c>
      <c r="R20" s="236">
        <f>+Sklop29[[#This Row],[cena/enota brez DDV v EUR]]+Sklop29[[#This Row],[Davek (EUR)]]</f>
        <v>0</v>
      </c>
      <c r="S20" s="236">
        <f>+Sklop29[[#This Row],[cena/enota brez DDV v EUR]]*Sklop29[[#This Row],[Okvirna količina]]</f>
        <v>0</v>
      </c>
      <c r="T20" s="238">
        <f>+Sklop29[[#This Row],[Končna cena/enoto mere (EUR) z DDV]]*Sklop29[[#This Row],[Okvirna količina]]</f>
        <v>0</v>
      </c>
      <c r="U20" s="255"/>
    </row>
    <row r="21" spans="1:21" s="57" customFormat="1" ht="12">
      <c r="A21" s="85" t="s">
        <v>8</v>
      </c>
      <c r="B21" s="270" t="s">
        <v>977</v>
      </c>
      <c r="C21" s="231" t="s">
        <v>978</v>
      </c>
      <c r="D21" s="240" t="s">
        <v>158</v>
      </c>
      <c r="E21" s="115"/>
      <c r="F21" s="233">
        <v>30</v>
      </c>
      <c r="G21" s="246" t="s">
        <v>276</v>
      </c>
      <c r="H2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1" s="233" t="str">
        <f>IF(Sklop29[[#This Row],[ZAHTEVANA SHEMA KAKOVOSTI]]&lt;&gt;"",Sklop29[[#This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+Sklop29[[#This Row],[cena/enota brez DDV v EUR]]*Sklop29[[#This Row],[Stopnja DDV (%)]]</f>
        <v>0</v>
      </c>
      <c r="R21" s="236">
        <f>+Sklop29[[#This Row],[cena/enota brez DDV v EUR]]+Sklop29[[#This Row],[Davek (EUR)]]</f>
        <v>0</v>
      </c>
      <c r="S21" s="236">
        <f>+Sklop29[[#This Row],[cena/enota brez DDV v EUR]]*Sklop29[[#This Row],[Okvirna količina]]</f>
        <v>0</v>
      </c>
      <c r="T21" s="238">
        <f>+Sklop29[[#This Row],[Končna cena/enoto mere (EUR) z DDV]]*Sklop29[[#This Row],[Okvirna količina]]</f>
        <v>0</v>
      </c>
      <c r="U21" s="255"/>
    </row>
    <row r="22" spans="1:21" s="57" customFormat="1" ht="12">
      <c r="A22" s="85" t="s">
        <v>9</v>
      </c>
      <c r="B22" s="270" t="s">
        <v>979</v>
      </c>
      <c r="C22" s="231">
        <v>1</v>
      </c>
      <c r="D22" s="240" t="s">
        <v>1</v>
      </c>
      <c r="E22" s="115"/>
      <c r="F22" s="233">
        <v>46</v>
      </c>
      <c r="G22" s="246" t="s">
        <v>276</v>
      </c>
      <c r="H2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46</v>
      </c>
      <c r="I22" s="233" t="str">
        <f>IF(Sklop29[[#This Row],[ZAHTEVANA SHEMA KAKOVOSTI]]&lt;&gt;"",Sklop29[[#This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+Sklop29[[#This Row],[cena/enota brez DDV v EUR]]*Sklop29[[#This Row],[Stopnja DDV (%)]]</f>
        <v>0</v>
      </c>
      <c r="R22" s="236">
        <f>+Sklop29[[#This Row],[cena/enota brez DDV v EUR]]+Sklop29[[#This Row],[Davek (EUR)]]</f>
        <v>0</v>
      </c>
      <c r="S22" s="236">
        <f>+Sklop29[[#This Row],[cena/enota brez DDV v EUR]]*Sklop29[[#This Row],[Okvirna količina]]</f>
        <v>0</v>
      </c>
      <c r="T22" s="238">
        <f>+Sklop29[[#This Row],[Končna cena/enoto mere (EUR) z DDV]]*Sklop29[[#This Row],[Okvirna količina]]</f>
        <v>0</v>
      </c>
      <c r="U22" s="255"/>
    </row>
    <row r="23" spans="1:21" s="57" customFormat="1" ht="12">
      <c r="A23" s="85" t="s">
        <v>10</v>
      </c>
      <c r="B23" s="270" t="s">
        <v>1314</v>
      </c>
      <c r="C23" s="231" t="s">
        <v>234</v>
      </c>
      <c r="D23" s="240" t="s">
        <v>158</v>
      </c>
      <c r="E23" s="115"/>
      <c r="F23" s="233">
        <v>20</v>
      </c>
      <c r="G23" s="246" t="s">
        <v>276</v>
      </c>
      <c r="H2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23" s="233" t="str">
        <f>IF(Sklop29[[#This Row],[ZAHTEVANA SHEMA KAKOVOSTI]]&lt;&gt;"",Sklop29[[#This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+Sklop29[[#This Row],[cena/enota brez DDV v EUR]]*Sklop29[[#This Row],[Stopnja DDV (%)]]</f>
        <v>0</v>
      </c>
      <c r="R23" s="236">
        <f>+Sklop29[[#This Row],[cena/enota brez DDV v EUR]]+Sklop29[[#This Row],[Davek (EUR)]]</f>
        <v>0</v>
      </c>
      <c r="S23" s="236">
        <f>+Sklop29[[#This Row],[cena/enota brez DDV v EUR]]*Sklop29[[#This Row],[Okvirna količina]]</f>
        <v>0</v>
      </c>
      <c r="T23" s="238">
        <f>+Sklop29[[#This Row],[Končna cena/enoto mere (EUR) z DDV]]*Sklop29[[#This Row],[Okvirna količina]]</f>
        <v>0</v>
      </c>
      <c r="U23" s="255"/>
    </row>
    <row r="24" spans="1:21" s="57" customFormat="1" ht="24">
      <c r="A24" s="85" t="s">
        <v>11</v>
      </c>
      <c r="B24" s="270" t="s">
        <v>1316</v>
      </c>
      <c r="C24" s="231" t="s">
        <v>1315</v>
      </c>
      <c r="D24" s="240" t="s">
        <v>158</v>
      </c>
      <c r="E24" s="115"/>
      <c r="F24" s="233">
        <v>5</v>
      </c>
      <c r="G24" s="246" t="s">
        <v>276</v>
      </c>
      <c r="H2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24" s="233" t="str">
        <f>IF(Sklop29[[#This Row],[ZAHTEVANA SHEMA KAKOVOSTI]]&lt;&gt;"",Sklop29[[#This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+Sklop29[[#This Row],[cena/enota brez DDV v EUR]]*Sklop29[[#This Row],[Stopnja DDV (%)]]</f>
        <v>0</v>
      </c>
      <c r="R24" s="236">
        <f>+Sklop29[[#This Row],[cena/enota brez DDV v EUR]]+Sklop29[[#This Row],[Davek (EUR)]]</f>
        <v>0</v>
      </c>
      <c r="S24" s="236">
        <f>+Sklop29[[#This Row],[cena/enota brez DDV v EUR]]*Sklop29[[#This Row],[Okvirna količina]]</f>
        <v>0</v>
      </c>
      <c r="T24" s="238">
        <f>+Sklop29[[#This Row],[Končna cena/enoto mere (EUR) z DDV]]*Sklop29[[#This Row],[Okvirna količina]]</f>
        <v>0</v>
      </c>
      <c r="U24" s="255"/>
    </row>
    <row r="25" spans="1:21" s="57" customFormat="1" ht="12">
      <c r="A25" s="85" t="s">
        <v>12</v>
      </c>
      <c r="B25" s="270" t="s">
        <v>1317</v>
      </c>
      <c r="C25" s="231" t="s">
        <v>299</v>
      </c>
      <c r="D25" s="240" t="s">
        <v>158</v>
      </c>
      <c r="E25" s="115"/>
      <c r="F25" s="233">
        <v>5</v>
      </c>
      <c r="G25" s="246" t="s">
        <v>276</v>
      </c>
      <c r="H2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25" s="233" t="str">
        <f>IF(Sklop29[[#This Row],[ZAHTEVANA SHEMA KAKOVOSTI]]&lt;&gt;"",Sklop29[[#This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+Sklop29[[#This Row],[cena/enota brez DDV v EUR]]*Sklop29[[#This Row],[Stopnja DDV (%)]]</f>
        <v>0</v>
      </c>
      <c r="R25" s="236">
        <f>+Sklop29[[#This Row],[cena/enota brez DDV v EUR]]+Sklop29[[#This Row],[Davek (EUR)]]</f>
        <v>0</v>
      </c>
      <c r="S25" s="236">
        <f>+Sklop29[[#This Row],[cena/enota brez DDV v EUR]]*Sklop29[[#This Row],[Okvirna količina]]</f>
        <v>0</v>
      </c>
      <c r="T25" s="238">
        <f>+Sklop29[[#This Row],[Končna cena/enoto mere (EUR) z DDV]]*Sklop29[[#This Row],[Okvirna količina]]</f>
        <v>0</v>
      </c>
      <c r="U25" s="255"/>
    </row>
    <row r="26" spans="1:21" s="57" customFormat="1" ht="24">
      <c r="A26" s="85" t="s">
        <v>13</v>
      </c>
      <c r="B26" s="270" t="s">
        <v>1318</v>
      </c>
      <c r="C26" s="231" t="s">
        <v>353</v>
      </c>
      <c r="D26" s="240" t="s">
        <v>158</v>
      </c>
      <c r="E26" s="115"/>
      <c r="F26" s="233">
        <v>30</v>
      </c>
      <c r="G26" s="246" t="s">
        <v>276</v>
      </c>
      <c r="H2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26" s="233" t="str">
        <f>IF(Sklop29[[#This Row],[ZAHTEVANA SHEMA KAKOVOSTI]]&lt;&gt;"",Sklop29[[#This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+Sklop29[[#This Row],[cena/enota brez DDV v EUR]]*Sklop29[[#This Row],[Stopnja DDV (%)]]</f>
        <v>0</v>
      </c>
      <c r="R26" s="236">
        <f>+Sklop29[[#This Row],[cena/enota brez DDV v EUR]]+Sklop29[[#This Row],[Davek (EUR)]]</f>
        <v>0</v>
      </c>
      <c r="S26" s="236">
        <f>+Sklop29[[#This Row],[cena/enota brez DDV v EUR]]*Sklop29[[#This Row],[Okvirna količina]]</f>
        <v>0</v>
      </c>
      <c r="T26" s="238">
        <f>+Sklop29[[#This Row],[Končna cena/enoto mere (EUR) z DDV]]*Sklop29[[#This Row],[Okvirna količina]]</f>
        <v>0</v>
      </c>
      <c r="U26" s="255"/>
    </row>
    <row r="27" spans="1:21" s="57" customFormat="1" ht="12">
      <c r="A27" s="85" t="s">
        <v>14</v>
      </c>
      <c r="B27" s="270" t="s">
        <v>1319</v>
      </c>
      <c r="C27" s="231" t="s">
        <v>353</v>
      </c>
      <c r="D27" s="240" t="s">
        <v>158</v>
      </c>
      <c r="E27" s="115"/>
      <c r="F27" s="233">
        <v>50</v>
      </c>
      <c r="G27" s="246" t="s">
        <v>276</v>
      </c>
      <c r="H2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7" s="233" t="str">
        <f>IF(Sklop29[[#This Row],[ZAHTEVANA SHEMA KAKOVOSTI]]&lt;&gt;"",Sklop29[[#This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+Sklop29[[#This Row],[cena/enota brez DDV v EUR]]*Sklop29[[#This Row],[Stopnja DDV (%)]]</f>
        <v>0</v>
      </c>
      <c r="R27" s="236">
        <f>+Sklop29[[#This Row],[cena/enota brez DDV v EUR]]+Sklop29[[#This Row],[Davek (EUR)]]</f>
        <v>0</v>
      </c>
      <c r="S27" s="236">
        <f>+Sklop29[[#This Row],[cena/enota brez DDV v EUR]]*Sklop29[[#This Row],[Okvirna količina]]</f>
        <v>0</v>
      </c>
      <c r="T27" s="238">
        <f>+Sklop29[[#This Row],[Končna cena/enoto mere (EUR) z DDV]]*Sklop29[[#This Row],[Okvirna količina]]</f>
        <v>0</v>
      </c>
      <c r="U27" s="255"/>
    </row>
    <row r="28" spans="1:21" s="57" customFormat="1" ht="12">
      <c r="A28" s="85" t="s">
        <v>15</v>
      </c>
      <c r="B28" s="270" t="s">
        <v>1320</v>
      </c>
      <c r="C28" s="231" t="s">
        <v>353</v>
      </c>
      <c r="D28" s="240" t="s">
        <v>158</v>
      </c>
      <c r="E28" s="115"/>
      <c r="F28" s="233">
        <v>50</v>
      </c>
      <c r="G28" s="246" t="s">
        <v>276</v>
      </c>
      <c r="H2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28" s="233" t="str">
        <f>IF(Sklop29[[#This Row],[ZAHTEVANA SHEMA KAKOVOSTI]]&lt;&gt;"",Sklop29[[#This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+Sklop29[[#This Row],[cena/enota brez DDV v EUR]]*Sklop29[[#This Row],[Stopnja DDV (%)]]</f>
        <v>0</v>
      </c>
      <c r="R28" s="236">
        <f>+Sklop29[[#This Row],[cena/enota brez DDV v EUR]]+Sklop29[[#This Row],[Davek (EUR)]]</f>
        <v>0</v>
      </c>
      <c r="S28" s="236">
        <f>+Sklop29[[#This Row],[cena/enota brez DDV v EUR]]*Sklop29[[#This Row],[Okvirna količina]]</f>
        <v>0</v>
      </c>
      <c r="T28" s="238">
        <f>+Sklop29[[#This Row],[Končna cena/enoto mere (EUR) z DDV]]*Sklop29[[#This Row],[Okvirna količina]]</f>
        <v>0</v>
      </c>
      <c r="U28" s="255"/>
    </row>
    <row r="29" spans="1:21" s="57" customFormat="1" ht="24">
      <c r="A29" s="85" t="s">
        <v>16</v>
      </c>
      <c r="B29" s="270" t="s">
        <v>980</v>
      </c>
      <c r="C29" s="231" t="s">
        <v>981</v>
      </c>
      <c r="D29" s="240" t="s">
        <v>158</v>
      </c>
      <c r="E29" s="115"/>
      <c r="F29" s="233">
        <v>170</v>
      </c>
      <c r="G29" s="246" t="s">
        <v>276</v>
      </c>
      <c r="H2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29" s="233" t="str">
        <f>IF(Sklop29[[#This Row],[ZAHTEVANA SHEMA KAKOVOSTI]]&lt;&gt;"",Sklop29[[#This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+Sklop29[[#This Row],[cena/enota brez DDV v EUR]]*Sklop29[[#This Row],[Stopnja DDV (%)]]</f>
        <v>0</v>
      </c>
      <c r="R29" s="236">
        <f>+Sklop29[[#This Row],[cena/enota brez DDV v EUR]]+Sklop29[[#This Row],[Davek (EUR)]]</f>
        <v>0</v>
      </c>
      <c r="S29" s="236">
        <f>+Sklop29[[#This Row],[cena/enota brez DDV v EUR]]*Sklop29[[#This Row],[Okvirna količina]]</f>
        <v>0</v>
      </c>
      <c r="T29" s="238">
        <f>+Sklop29[[#This Row],[Končna cena/enoto mere (EUR) z DDV]]*Sklop29[[#This Row],[Okvirna količina]]</f>
        <v>0</v>
      </c>
      <c r="U29" s="255"/>
    </row>
    <row r="30" spans="1:21" s="57" customFormat="1" ht="24">
      <c r="A30" s="85" t="s">
        <v>17</v>
      </c>
      <c r="B30" s="239" t="s">
        <v>1322</v>
      </c>
      <c r="C30" s="231">
        <v>1</v>
      </c>
      <c r="D30" s="240" t="s">
        <v>1</v>
      </c>
      <c r="E30" s="115"/>
      <c r="F30" s="233">
        <v>50</v>
      </c>
      <c r="G30" s="246" t="s">
        <v>276</v>
      </c>
      <c r="H3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0" s="233" t="str">
        <f>IF(Sklop29[[#This Row],[ZAHTEVANA SHEMA KAKOVOSTI]]&lt;&gt;"",Sklop29[[#This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+Sklop29[[#This Row],[cena/enota brez DDV v EUR]]*Sklop29[[#This Row],[Stopnja DDV (%)]]</f>
        <v>0</v>
      </c>
      <c r="R30" s="236">
        <f>+Sklop29[[#This Row],[cena/enota brez DDV v EUR]]+Sklop29[[#This Row],[Davek (EUR)]]</f>
        <v>0</v>
      </c>
      <c r="S30" s="236">
        <f>+Sklop29[[#This Row],[cena/enota brez DDV v EUR]]*Sklop29[[#This Row],[Okvirna količina]]</f>
        <v>0</v>
      </c>
      <c r="T30" s="238">
        <f>+Sklop29[[#This Row],[Končna cena/enoto mere (EUR) z DDV]]*Sklop29[[#This Row],[Okvirna količina]]</f>
        <v>0</v>
      </c>
      <c r="U30" s="255"/>
    </row>
    <row r="31" spans="1:21" s="57" customFormat="1" ht="24">
      <c r="A31" s="85" t="s">
        <v>18</v>
      </c>
      <c r="B31" s="239" t="s">
        <v>1321</v>
      </c>
      <c r="C31" s="231" t="s">
        <v>357</v>
      </c>
      <c r="D31" s="240" t="s">
        <v>158</v>
      </c>
      <c r="E31" s="115"/>
      <c r="F31" s="233">
        <v>50</v>
      </c>
      <c r="G31" s="246" t="s">
        <v>276</v>
      </c>
      <c r="H3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1" s="233" t="str">
        <f>IF(Sklop29[[#This Row],[ZAHTEVANA SHEMA KAKOVOSTI]]&lt;&gt;"",Sklop29[[#This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+Sklop29[[#This Row],[cena/enota brez DDV v EUR]]*Sklop29[[#This Row],[Stopnja DDV (%)]]</f>
        <v>0</v>
      </c>
      <c r="R31" s="236">
        <f>+Sklop29[[#This Row],[cena/enota brez DDV v EUR]]+Sklop29[[#This Row],[Davek (EUR)]]</f>
        <v>0</v>
      </c>
      <c r="S31" s="236">
        <f>+Sklop29[[#This Row],[cena/enota brez DDV v EUR]]*Sklop29[[#This Row],[Okvirna količina]]</f>
        <v>0</v>
      </c>
      <c r="T31" s="238">
        <f>+Sklop29[[#This Row],[Končna cena/enoto mere (EUR) z DDV]]*Sklop29[[#This Row],[Okvirna količina]]</f>
        <v>0</v>
      </c>
      <c r="U31" s="255"/>
    </row>
    <row r="32" spans="1:21" s="57" customFormat="1" ht="36">
      <c r="A32" s="85" t="s">
        <v>19</v>
      </c>
      <c r="B32" s="239" t="s">
        <v>982</v>
      </c>
      <c r="C32" s="231" t="s">
        <v>974</v>
      </c>
      <c r="D32" s="240" t="s">
        <v>158</v>
      </c>
      <c r="E32" s="115"/>
      <c r="F32" s="233">
        <v>180</v>
      </c>
      <c r="G32" s="246" t="s">
        <v>276</v>
      </c>
      <c r="H3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180</v>
      </c>
      <c r="I32" s="233" t="str">
        <f>IF(Sklop29[[#This Row],[ZAHTEVANA SHEMA KAKOVOSTI]]&lt;&gt;"",Sklop29[[#This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+Sklop29[[#This Row],[cena/enota brez DDV v EUR]]*Sklop29[[#This Row],[Stopnja DDV (%)]]</f>
        <v>0</v>
      </c>
      <c r="R32" s="236">
        <f>+Sklop29[[#This Row],[cena/enota brez DDV v EUR]]+Sklop29[[#This Row],[Davek (EUR)]]</f>
        <v>0</v>
      </c>
      <c r="S32" s="236">
        <f>+Sklop29[[#This Row],[cena/enota brez DDV v EUR]]*Sklop29[[#This Row],[Okvirna količina]]</f>
        <v>0</v>
      </c>
      <c r="T32" s="238">
        <f>+Sklop29[[#This Row],[Končna cena/enoto mere (EUR) z DDV]]*Sklop29[[#This Row],[Okvirna količina]]</f>
        <v>0</v>
      </c>
      <c r="U32" s="255"/>
    </row>
    <row r="33" spans="1:21" s="57" customFormat="1" ht="12">
      <c r="A33" s="85" t="s">
        <v>20</v>
      </c>
      <c r="B33" s="239" t="s">
        <v>983</v>
      </c>
      <c r="C33" s="231" t="s">
        <v>984</v>
      </c>
      <c r="D33" s="240" t="s">
        <v>158</v>
      </c>
      <c r="E33" s="115"/>
      <c r="F33" s="233">
        <v>150</v>
      </c>
      <c r="G33" s="246" t="s">
        <v>276</v>
      </c>
      <c r="H3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33" s="233" t="str">
        <f>IF(Sklop29[[#This Row],[ZAHTEVANA SHEMA KAKOVOSTI]]&lt;&gt;"",Sklop29[[#This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+Sklop29[[#This Row],[cena/enota brez DDV v EUR]]*Sklop29[[#This Row],[Stopnja DDV (%)]]</f>
        <v>0</v>
      </c>
      <c r="R33" s="236">
        <f>+Sklop29[[#This Row],[cena/enota brez DDV v EUR]]+Sklop29[[#This Row],[Davek (EUR)]]</f>
        <v>0</v>
      </c>
      <c r="S33" s="236">
        <f>+Sklop29[[#This Row],[cena/enota brez DDV v EUR]]*Sklop29[[#This Row],[Okvirna količina]]</f>
        <v>0</v>
      </c>
      <c r="T33" s="238">
        <f>+Sklop29[[#This Row],[Končna cena/enoto mere (EUR) z DDV]]*Sklop29[[#This Row],[Okvirna količina]]</f>
        <v>0</v>
      </c>
      <c r="U33" s="255"/>
    </row>
    <row r="34" spans="1:21" s="57" customFormat="1" ht="12">
      <c r="A34" s="85" t="s">
        <v>21</v>
      </c>
      <c r="B34" s="239" t="s">
        <v>985</v>
      </c>
      <c r="C34" s="231" t="s">
        <v>986</v>
      </c>
      <c r="D34" s="240" t="s">
        <v>158</v>
      </c>
      <c r="E34" s="115"/>
      <c r="F34" s="233">
        <v>40</v>
      </c>
      <c r="G34" s="246" t="s">
        <v>276</v>
      </c>
      <c r="H3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4" s="233" t="str">
        <f>IF(Sklop29[[#This Row],[ZAHTEVANA SHEMA KAKOVOSTI]]&lt;&gt;"",Sklop29[[#This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+Sklop29[[#This Row],[cena/enota brez DDV v EUR]]*Sklop29[[#This Row],[Stopnja DDV (%)]]</f>
        <v>0</v>
      </c>
      <c r="R34" s="236">
        <f>+Sklop29[[#This Row],[cena/enota brez DDV v EUR]]+Sklop29[[#This Row],[Davek (EUR)]]</f>
        <v>0</v>
      </c>
      <c r="S34" s="236">
        <f>+Sklop29[[#This Row],[cena/enota brez DDV v EUR]]*Sklop29[[#This Row],[Okvirna količina]]</f>
        <v>0</v>
      </c>
      <c r="T34" s="238">
        <f>+Sklop29[[#This Row],[Končna cena/enoto mere (EUR) z DDV]]*Sklop29[[#This Row],[Okvirna količina]]</f>
        <v>0</v>
      </c>
      <c r="U34" s="255"/>
    </row>
    <row r="35" spans="1:21" s="57" customFormat="1" ht="12">
      <c r="A35" s="85" t="s">
        <v>22</v>
      </c>
      <c r="B35" s="239" t="s">
        <v>987</v>
      </c>
      <c r="C35" s="231" t="s">
        <v>988</v>
      </c>
      <c r="D35" s="240" t="s">
        <v>158</v>
      </c>
      <c r="E35" s="115" t="s">
        <v>932</v>
      </c>
      <c r="F35" s="233">
        <v>50</v>
      </c>
      <c r="G35" s="246" t="s">
        <v>276</v>
      </c>
      <c r="H3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35" s="233">
        <f>IF(Sklop29[[#This Row],[ZAHTEVANA SHEMA KAKOVOSTI]]&lt;&gt;"",Sklop29[[#This Row],[Preračunana masa/volumen/kos na enoto kg]],"")</f>
        <v>50</v>
      </c>
      <c r="J35" s="234"/>
      <c r="K35" s="251"/>
      <c r="L35" s="251"/>
      <c r="M35" s="235"/>
      <c r="N35" s="236"/>
      <c r="O35" s="236"/>
      <c r="P35" s="244"/>
      <c r="Q35" s="236">
        <f>+Sklop29[[#This Row],[cena/enota brez DDV v EUR]]*Sklop29[[#This Row],[Stopnja DDV (%)]]</f>
        <v>0</v>
      </c>
      <c r="R35" s="236">
        <f>+Sklop29[[#This Row],[cena/enota brez DDV v EUR]]+Sklop29[[#This Row],[Davek (EUR)]]</f>
        <v>0</v>
      </c>
      <c r="S35" s="236">
        <f>+Sklop29[[#This Row],[cena/enota brez DDV v EUR]]*Sklop29[[#This Row],[Okvirna količina]]</f>
        <v>0</v>
      </c>
      <c r="T35" s="238">
        <f>+Sklop29[[#This Row],[Končna cena/enoto mere (EUR) z DDV]]*Sklop29[[#This Row],[Okvirna količina]]</f>
        <v>0</v>
      </c>
      <c r="U35" s="255"/>
    </row>
    <row r="36" spans="1:21" s="57" customFormat="1" ht="12">
      <c r="A36" s="85" t="s">
        <v>23</v>
      </c>
      <c r="B36" s="239" t="s">
        <v>989</v>
      </c>
      <c r="C36" s="231" t="s">
        <v>988</v>
      </c>
      <c r="D36" s="240" t="s">
        <v>158</v>
      </c>
      <c r="E36" s="115" t="s">
        <v>932</v>
      </c>
      <c r="F36" s="233">
        <v>30</v>
      </c>
      <c r="G36" s="246" t="s">
        <v>276</v>
      </c>
      <c r="H3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6" s="233">
        <f>IF(Sklop29[[#This Row],[ZAHTEVANA SHEMA KAKOVOSTI]]&lt;&gt;"",Sklop29[[#This Row],[Preračunana masa/volumen/kos na enoto kg]],"")</f>
        <v>30</v>
      </c>
      <c r="J36" s="234"/>
      <c r="K36" s="251"/>
      <c r="L36" s="251"/>
      <c r="M36" s="235"/>
      <c r="N36" s="236"/>
      <c r="O36" s="236"/>
      <c r="P36" s="244"/>
      <c r="Q36" s="236">
        <f>+Sklop29[[#This Row],[cena/enota brez DDV v EUR]]*Sklop29[[#This Row],[Stopnja DDV (%)]]</f>
        <v>0</v>
      </c>
      <c r="R36" s="236">
        <f>+Sklop29[[#This Row],[cena/enota brez DDV v EUR]]+Sklop29[[#This Row],[Davek (EUR)]]</f>
        <v>0</v>
      </c>
      <c r="S36" s="236">
        <f>+Sklop29[[#This Row],[cena/enota brez DDV v EUR]]*Sklop29[[#This Row],[Okvirna količina]]</f>
        <v>0</v>
      </c>
      <c r="T36" s="238">
        <f>+Sklop29[[#This Row],[Končna cena/enoto mere (EUR) z DDV]]*Sklop29[[#This Row],[Okvirna količina]]</f>
        <v>0</v>
      </c>
      <c r="U36" s="255"/>
    </row>
    <row r="37" spans="1:21" s="57" customFormat="1" ht="12">
      <c r="A37" s="85" t="s">
        <v>24</v>
      </c>
      <c r="B37" s="239" t="s">
        <v>990</v>
      </c>
      <c r="C37" s="231" t="s">
        <v>988</v>
      </c>
      <c r="D37" s="240" t="s">
        <v>158</v>
      </c>
      <c r="E37" s="115" t="s">
        <v>932</v>
      </c>
      <c r="F37" s="233">
        <v>40</v>
      </c>
      <c r="G37" s="246" t="s">
        <v>276</v>
      </c>
      <c r="H3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37" s="233">
        <f>IF(Sklop29[[#This Row],[ZAHTEVANA SHEMA KAKOVOSTI]]&lt;&gt;"",Sklop29[[#This Row],[Preračunana masa/volumen/kos na enoto kg]],"")</f>
        <v>40</v>
      </c>
      <c r="J37" s="234"/>
      <c r="K37" s="251"/>
      <c r="L37" s="251"/>
      <c r="M37" s="235"/>
      <c r="N37" s="236"/>
      <c r="O37" s="236"/>
      <c r="P37" s="244"/>
      <c r="Q37" s="236">
        <f>+Sklop29[[#This Row],[cena/enota brez DDV v EUR]]*Sklop29[[#This Row],[Stopnja DDV (%)]]</f>
        <v>0</v>
      </c>
      <c r="R37" s="236">
        <f>+Sklop29[[#This Row],[cena/enota brez DDV v EUR]]+Sklop29[[#This Row],[Davek (EUR)]]</f>
        <v>0</v>
      </c>
      <c r="S37" s="236">
        <f>+Sklop29[[#This Row],[cena/enota brez DDV v EUR]]*Sklop29[[#This Row],[Okvirna količina]]</f>
        <v>0</v>
      </c>
      <c r="T37" s="238">
        <f>+Sklop29[[#This Row],[Končna cena/enoto mere (EUR) z DDV]]*Sklop29[[#This Row],[Okvirna količina]]</f>
        <v>0</v>
      </c>
      <c r="U37" s="255"/>
    </row>
    <row r="38" spans="1:21" s="57" customFormat="1" ht="12">
      <c r="A38" s="85" t="s">
        <v>25</v>
      </c>
      <c r="B38" s="239" t="s">
        <v>1323</v>
      </c>
      <c r="C38" s="231" t="s">
        <v>988</v>
      </c>
      <c r="D38" s="240" t="s">
        <v>158</v>
      </c>
      <c r="E38" s="115" t="s">
        <v>932</v>
      </c>
      <c r="F38" s="233">
        <v>30</v>
      </c>
      <c r="G38" s="246" t="s">
        <v>276</v>
      </c>
      <c r="H3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8" s="233">
        <f>IF(Sklop29[[#This Row],[ZAHTEVANA SHEMA KAKOVOSTI]]&lt;&gt;"",Sklop29[[#This Row],[Preračunana masa/volumen/kos na enoto kg]],"")</f>
        <v>30</v>
      </c>
      <c r="J38" s="234"/>
      <c r="K38" s="251"/>
      <c r="L38" s="251"/>
      <c r="M38" s="235"/>
      <c r="N38" s="236"/>
      <c r="O38" s="236"/>
      <c r="P38" s="244"/>
      <c r="Q38" s="236">
        <f>+Sklop29[[#This Row],[cena/enota brez DDV v EUR]]*Sklop29[[#This Row],[Stopnja DDV (%)]]</f>
        <v>0</v>
      </c>
      <c r="R38" s="236">
        <f>+Sklop29[[#This Row],[cena/enota brez DDV v EUR]]+Sklop29[[#This Row],[Davek (EUR)]]</f>
        <v>0</v>
      </c>
      <c r="S38" s="236">
        <f>+Sklop29[[#This Row],[cena/enota brez DDV v EUR]]*Sklop29[[#This Row],[Okvirna količina]]</f>
        <v>0</v>
      </c>
      <c r="T38" s="238">
        <f>+Sklop29[[#This Row],[Končna cena/enoto mere (EUR) z DDV]]*Sklop29[[#This Row],[Okvirna količina]]</f>
        <v>0</v>
      </c>
      <c r="U38" s="255"/>
    </row>
    <row r="39" spans="1:21" s="57" customFormat="1" ht="12">
      <c r="A39" s="85" t="s">
        <v>26</v>
      </c>
      <c r="B39" s="239" t="s">
        <v>991</v>
      </c>
      <c r="C39" s="231" t="s">
        <v>357</v>
      </c>
      <c r="D39" s="240" t="s">
        <v>158</v>
      </c>
      <c r="E39" s="115"/>
      <c r="F39" s="233">
        <v>30</v>
      </c>
      <c r="G39" s="246" t="s">
        <v>276</v>
      </c>
      <c r="H3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39" s="233" t="str">
        <f>IF(Sklop29[[#This Row],[ZAHTEVANA SHEMA KAKOVOSTI]]&lt;&gt;"",Sklop29[[#This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+Sklop29[[#This Row],[cena/enota brez DDV v EUR]]*Sklop29[[#This Row],[Stopnja DDV (%)]]</f>
        <v>0</v>
      </c>
      <c r="R39" s="236">
        <f>+Sklop29[[#This Row],[cena/enota brez DDV v EUR]]+Sklop29[[#This Row],[Davek (EUR)]]</f>
        <v>0</v>
      </c>
      <c r="S39" s="236">
        <f>+Sklop29[[#This Row],[cena/enota brez DDV v EUR]]*Sklop29[[#This Row],[Okvirna količina]]</f>
        <v>0</v>
      </c>
      <c r="T39" s="238">
        <f>+Sklop29[[#This Row],[Končna cena/enoto mere (EUR) z DDV]]*Sklop29[[#This Row],[Okvirna količina]]</f>
        <v>0</v>
      </c>
      <c r="U39" s="255"/>
    </row>
    <row r="40" spans="1:21" s="57" customFormat="1" ht="12">
      <c r="A40" s="85" t="s">
        <v>27</v>
      </c>
      <c r="B40" s="239" t="s">
        <v>992</v>
      </c>
      <c r="C40" s="231" t="s">
        <v>353</v>
      </c>
      <c r="D40" s="240" t="s">
        <v>158</v>
      </c>
      <c r="E40" s="115"/>
      <c r="F40" s="233">
        <v>10</v>
      </c>
      <c r="G40" s="246" t="s">
        <v>276</v>
      </c>
      <c r="H4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0" s="233" t="str">
        <f>IF(Sklop29[[#This Row],[ZAHTEVANA SHEMA KAKOVOSTI]]&lt;&gt;"",Sklop29[[#This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+Sklop29[[#This Row],[cena/enota brez DDV v EUR]]*Sklop29[[#This Row],[Stopnja DDV (%)]]</f>
        <v>0</v>
      </c>
      <c r="R40" s="236">
        <f>+Sklop29[[#This Row],[cena/enota brez DDV v EUR]]+Sklop29[[#This Row],[Davek (EUR)]]</f>
        <v>0</v>
      </c>
      <c r="S40" s="236">
        <f>+Sklop29[[#This Row],[cena/enota brez DDV v EUR]]*Sklop29[[#This Row],[Okvirna količina]]</f>
        <v>0</v>
      </c>
      <c r="T40" s="238">
        <f>+Sklop29[[#This Row],[Končna cena/enoto mere (EUR) z DDV]]*Sklop29[[#This Row],[Okvirna količina]]</f>
        <v>0</v>
      </c>
      <c r="U40" s="255"/>
    </row>
    <row r="41" spans="1:21" s="57" customFormat="1" ht="24">
      <c r="A41" s="85" t="s">
        <v>28</v>
      </c>
      <c r="B41" s="239" t="s">
        <v>993</v>
      </c>
      <c r="C41" s="231" t="s">
        <v>988</v>
      </c>
      <c r="D41" s="240" t="s">
        <v>158</v>
      </c>
      <c r="E41" s="115"/>
      <c r="F41" s="233">
        <v>10</v>
      </c>
      <c r="G41" s="246" t="s">
        <v>276</v>
      </c>
      <c r="H4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1" s="233" t="str">
        <f>IF(Sklop29[[#This Row],[ZAHTEVANA SHEMA KAKOVOSTI]]&lt;&gt;"",Sklop29[[#This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+Sklop29[[#This Row],[cena/enota brez DDV v EUR]]*Sklop29[[#This Row],[Stopnja DDV (%)]]</f>
        <v>0</v>
      </c>
      <c r="R41" s="236">
        <f>+Sklop29[[#This Row],[cena/enota brez DDV v EUR]]+Sklop29[[#This Row],[Davek (EUR)]]</f>
        <v>0</v>
      </c>
      <c r="S41" s="236">
        <f>+Sklop29[[#This Row],[cena/enota brez DDV v EUR]]*Sklop29[[#This Row],[Okvirna količina]]</f>
        <v>0</v>
      </c>
      <c r="T41" s="238">
        <f>+Sklop29[[#This Row],[Končna cena/enoto mere (EUR) z DDV]]*Sklop29[[#This Row],[Okvirna količina]]</f>
        <v>0</v>
      </c>
      <c r="U41" s="255"/>
    </row>
    <row r="42" spans="1:21" s="57" customFormat="1" ht="12">
      <c r="A42" s="85" t="s">
        <v>29</v>
      </c>
      <c r="B42" s="239" t="s">
        <v>1324</v>
      </c>
      <c r="C42" s="231" t="s">
        <v>251</v>
      </c>
      <c r="D42" s="240" t="s">
        <v>158</v>
      </c>
      <c r="E42" s="115"/>
      <c r="F42" s="233">
        <v>20</v>
      </c>
      <c r="G42" s="246" t="s">
        <v>276</v>
      </c>
      <c r="H4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42" s="233" t="str">
        <f>IF(Sklop29[[#This Row],[ZAHTEVANA SHEMA KAKOVOSTI]]&lt;&gt;"",Sklop29[[#This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+Sklop29[[#This Row],[cena/enota brez DDV v EUR]]*Sklop29[[#This Row],[Stopnja DDV (%)]]</f>
        <v>0</v>
      </c>
      <c r="R42" s="236">
        <f>+Sklop29[[#This Row],[cena/enota brez DDV v EUR]]+Sklop29[[#This Row],[Davek (EUR)]]</f>
        <v>0</v>
      </c>
      <c r="S42" s="236">
        <f>+Sklop29[[#This Row],[cena/enota brez DDV v EUR]]*Sklop29[[#This Row],[Okvirna količina]]</f>
        <v>0</v>
      </c>
      <c r="T42" s="238">
        <f>+Sklop29[[#This Row],[Končna cena/enoto mere (EUR) z DDV]]*Sklop29[[#This Row],[Okvirna količina]]</f>
        <v>0</v>
      </c>
      <c r="U42" s="255"/>
    </row>
    <row r="43" spans="1:21" s="57" customFormat="1" ht="24">
      <c r="A43" s="85" t="s">
        <v>30</v>
      </c>
      <c r="B43" s="239" t="s">
        <v>994</v>
      </c>
      <c r="C43" s="231">
        <v>1</v>
      </c>
      <c r="D43" s="240" t="s">
        <v>95</v>
      </c>
      <c r="E43" s="115"/>
      <c r="F43" s="233">
        <v>430</v>
      </c>
      <c r="G43" s="246" t="s">
        <v>257</v>
      </c>
      <c r="H4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430</v>
      </c>
      <c r="I43" s="233" t="str">
        <f>IF(Sklop29[[#This Row],[ZAHTEVANA SHEMA KAKOVOSTI]]&lt;&gt;"",Sklop29[[#This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+Sklop29[[#This Row],[cena/enota brez DDV v EUR]]*Sklop29[[#This Row],[Stopnja DDV (%)]]</f>
        <v>0</v>
      </c>
      <c r="R43" s="236">
        <f>+Sklop29[[#This Row],[cena/enota brez DDV v EUR]]+Sklop29[[#This Row],[Davek (EUR)]]</f>
        <v>0</v>
      </c>
      <c r="S43" s="236">
        <f>+Sklop29[[#This Row],[cena/enota brez DDV v EUR]]*Sklop29[[#This Row],[Okvirna količina]]</f>
        <v>0</v>
      </c>
      <c r="T43" s="238">
        <f>+Sklop29[[#This Row],[Končna cena/enoto mere (EUR) z DDV]]*Sklop29[[#This Row],[Okvirna količina]]</f>
        <v>0</v>
      </c>
      <c r="U43" s="255"/>
    </row>
    <row r="44" spans="1:21" s="57" customFormat="1" ht="24">
      <c r="A44" s="85" t="s">
        <v>31</v>
      </c>
      <c r="B44" s="239" t="s">
        <v>995</v>
      </c>
      <c r="C44" s="231">
        <v>1</v>
      </c>
      <c r="D44" s="240" t="s">
        <v>95</v>
      </c>
      <c r="E44" s="115"/>
      <c r="F44" s="233">
        <v>3100</v>
      </c>
      <c r="G44" s="246" t="s">
        <v>257</v>
      </c>
      <c r="H4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3100</v>
      </c>
      <c r="I44" s="233" t="str">
        <f>IF(Sklop29[[#This Row],[ZAHTEVANA SHEMA KAKOVOSTI]]&lt;&gt;"",Sklop29[[#This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+Sklop29[[#This Row],[cena/enota brez DDV v EUR]]*Sklop29[[#This Row],[Stopnja DDV (%)]]</f>
        <v>0</v>
      </c>
      <c r="R44" s="236">
        <f>+Sklop29[[#This Row],[cena/enota brez DDV v EUR]]+Sklop29[[#This Row],[Davek (EUR)]]</f>
        <v>0</v>
      </c>
      <c r="S44" s="236">
        <f>+Sklop29[[#This Row],[cena/enota brez DDV v EUR]]*Sklop29[[#This Row],[Okvirna količina]]</f>
        <v>0</v>
      </c>
      <c r="T44" s="238">
        <f>+Sklop29[[#This Row],[Končna cena/enoto mere (EUR) z DDV]]*Sklop29[[#This Row],[Okvirna količina]]</f>
        <v>0</v>
      </c>
      <c r="U44" s="255"/>
    </row>
    <row r="45" spans="1:21" s="57" customFormat="1" ht="12">
      <c r="A45" s="85" t="s">
        <v>32</v>
      </c>
      <c r="B45" s="239" t="s">
        <v>996</v>
      </c>
      <c r="C45" s="231" t="s">
        <v>922</v>
      </c>
      <c r="D45" s="240" t="s">
        <v>95</v>
      </c>
      <c r="E45" s="115"/>
      <c r="F45" s="233">
        <v>150</v>
      </c>
      <c r="G45" s="246" t="s">
        <v>257</v>
      </c>
      <c r="H4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45" s="233" t="str">
        <f>IF(Sklop29[[#This Row],[ZAHTEVANA SHEMA KAKOVOSTI]]&lt;&gt;"",Sklop29[[#This Row],[Preračunana masa/volumen/kos na enoto kg]],"")</f>
        <v/>
      </c>
      <c r="J45" s="234"/>
      <c r="K45" s="251"/>
      <c r="L45" s="251"/>
      <c r="M45" s="235"/>
      <c r="N45" s="236"/>
      <c r="O45" s="236"/>
      <c r="P45" s="244"/>
      <c r="Q45" s="236">
        <f>+Sklop29[[#This Row],[cena/enota brez DDV v EUR]]*Sklop29[[#This Row],[Stopnja DDV (%)]]</f>
        <v>0</v>
      </c>
      <c r="R45" s="236">
        <f>+Sklop29[[#This Row],[cena/enota brez DDV v EUR]]+Sklop29[[#This Row],[Davek (EUR)]]</f>
        <v>0</v>
      </c>
      <c r="S45" s="236">
        <f>+Sklop29[[#This Row],[cena/enota brez DDV v EUR]]*Sklop29[[#This Row],[Okvirna količina]]</f>
        <v>0</v>
      </c>
      <c r="T45" s="238">
        <f>+Sklop29[[#This Row],[Končna cena/enoto mere (EUR) z DDV]]*Sklop29[[#This Row],[Okvirna količina]]</f>
        <v>0</v>
      </c>
      <c r="U45" s="255"/>
    </row>
    <row r="46" spans="1:21" s="57" customFormat="1" ht="48">
      <c r="A46" s="85" t="s">
        <v>33</v>
      </c>
      <c r="B46" s="239" t="s">
        <v>997</v>
      </c>
      <c r="C46" s="231" t="s">
        <v>974</v>
      </c>
      <c r="D46" s="240" t="s">
        <v>158</v>
      </c>
      <c r="E46" s="115"/>
      <c r="F46" s="233">
        <v>8</v>
      </c>
      <c r="G46" s="246" t="s">
        <v>276</v>
      </c>
      <c r="H4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46" s="233" t="str">
        <f>IF(Sklop29[[#This Row],[ZAHTEVANA SHEMA KAKOVOSTI]]&lt;&gt;"",Sklop29[[#This Row],[Preračunana masa/volumen/kos na enoto kg]],"")</f>
        <v/>
      </c>
      <c r="J46" s="234"/>
      <c r="K46" s="251"/>
      <c r="L46" s="251"/>
      <c r="M46" s="235"/>
      <c r="N46" s="236"/>
      <c r="O46" s="236"/>
      <c r="P46" s="244"/>
      <c r="Q46" s="236">
        <f>+Sklop29[[#This Row],[cena/enota brez DDV v EUR]]*Sklop29[[#This Row],[Stopnja DDV (%)]]</f>
        <v>0</v>
      </c>
      <c r="R46" s="236">
        <f>+Sklop29[[#This Row],[cena/enota brez DDV v EUR]]+Sklop29[[#This Row],[Davek (EUR)]]</f>
        <v>0</v>
      </c>
      <c r="S46" s="236">
        <f>+Sklop29[[#This Row],[cena/enota brez DDV v EUR]]*Sklop29[[#This Row],[Okvirna količina]]</f>
        <v>0</v>
      </c>
      <c r="T46" s="238">
        <f>+Sklop29[[#This Row],[Končna cena/enoto mere (EUR) z DDV]]*Sklop29[[#This Row],[Okvirna količina]]</f>
        <v>0</v>
      </c>
      <c r="U46" s="255"/>
    </row>
    <row r="47" spans="1:21" s="57" customFormat="1" ht="36">
      <c r="A47" s="85" t="s">
        <v>34</v>
      </c>
      <c r="B47" s="239" t="s">
        <v>998</v>
      </c>
      <c r="C47" s="231" t="s">
        <v>999</v>
      </c>
      <c r="D47" s="240" t="s">
        <v>158</v>
      </c>
      <c r="E47" s="115"/>
      <c r="F47" s="233">
        <v>200</v>
      </c>
      <c r="G47" s="246" t="s">
        <v>276</v>
      </c>
      <c r="H4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200</v>
      </c>
      <c r="I47" s="233" t="str">
        <f>IF(Sklop29[[#This Row],[ZAHTEVANA SHEMA KAKOVOSTI]]&lt;&gt;"",Sklop29[[#This Row],[Preračunana masa/volumen/kos na enoto kg]],"")</f>
        <v/>
      </c>
      <c r="J47" s="234"/>
      <c r="K47" s="251"/>
      <c r="L47" s="251"/>
      <c r="M47" s="235"/>
      <c r="N47" s="236"/>
      <c r="O47" s="236"/>
      <c r="P47" s="244"/>
      <c r="Q47" s="236">
        <f>+Sklop29[[#This Row],[cena/enota brez DDV v EUR]]*Sklop29[[#This Row],[Stopnja DDV (%)]]</f>
        <v>0</v>
      </c>
      <c r="R47" s="236">
        <f>+Sklop29[[#This Row],[cena/enota brez DDV v EUR]]+Sklop29[[#This Row],[Davek (EUR)]]</f>
        <v>0</v>
      </c>
      <c r="S47" s="236">
        <f>+Sklop29[[#This Row],[cena/enota brez DDV v EUR]]*Sklop29[[#This Row],[Okvirna količina]]</f>
        <v>0</v>
      </c>
      <c r="T47" s="238">
        <f>+Sklop29[[#This Row],[Končna cena/enoto mere (EUR) z DDV]]*Sklop29[[#This Row],[Okvirna količina]]</f>
        <v>0</v>
      </c>
      <c r="U47" s="255"/>
    </row>
    <row r="48" spans="1:21" s="57" customFormat="1" ht="36">
      <c r="A48" s="85" t="s">
        <v>35</v>
      </c>
      <c r="B48" s="239" t="s">
        <v>1000</v>
      </c>
      <c r="C48" s="231" t="s">
        <v>999</v>
      </c>
      <c r="D48" s="240" t="s">
        <v>158</v>
      </c>
      <c r="E48" s="115"/>
      <c r="F48" s="233">
        <v>100</v>
      </c>
      <c r="G48" s="246" t="s">
        <v>276</v>
      </c>
      <c r="H4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48" s="233" t="str">
        <f>IF(Sklop29[[#This Row],[ZAHTEVANA SHEMA KAKOVOSTI]]&lt;&gt;"",Sklop29[[#This Row],[Preračunana masa/volumen/kos na enoto kg]],"")</f>
        <v/>
      </c>
      <c r="J48" s="234"/>
      <c r="K48" s="251"/>
      <c r="L48" s="251"/>
      <c r="M48" s="235"/>
      <c r="N48" s="236"/>
      <c r="O48" s="236"/>
      <c r="P48" s="244"/>
      <c r="Q48" s="236">
        <f>+Sklop29[[#This Row],[cena/enota brez DDV v EUR]]*Sklop29[[#This Row],[Stopnja DDV (%)]]</f>
        <v>0</v>
      </c>
      <c r="R48" s="236">
        <f>+Sklop29[[#This Row],[cena/enota brez DDV v EUR]]+Sklop29[[#This Row],[Davek (EUR)]]</f>
        <v>0</v>
      </c>
      <c r="S48" s="236">
        <f>+Sklop29[[#This Row],[cena/enota brez DDV v EUR]]*Sklop29[[#This Row],[Okvirna količina]]</f>
        <v>0</v>
      </c>
      <c r="T48" s="238">
        <f>+Sklop29[[#This Row],[Končna cena/enoto mere (EUR) z DDV]]*Sklop29[[#This Row],[Okvirna količina]]</f>
        <v>0</v>
      </c>
      <c r="U48" s="255"/>
    </row>
    <row r="49" spans="1:21" s="57" customFormat="1" ht="36">
      <c r="A49" s="85" t="s">
        <v>36</v>
      </c>
      <c r="B49" s="239" t="s">
        <v>1000</v>
      </c>
      <c r="C49" s="231" t="s">
        <v>969</v>
      </c>
      <c r="D49" s="240" t="s">
        <v>158</v>
      </c>
      <c r="E49" s="115"/>
      <c r="F49" s="233">
        <v>10</v>
      </c>
      <c r="G49" s="246" t="s">
        <v>276</v>
      </c>
      <c r="H4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49" s="233" t="str">
        <f>IF(Sklop29[[#This Row],[ZAHTEVANA SHEMA KAKOVOSTI]]&lt;&gt;"",Sklop29[[#This Row],[Preračunana masa/volumen/kos na enoto kg]],"")</f>
        <v/>
      </c>
      <c r="J49" s="234"/>
      <c r="K49" s="251"/>
      <c r="L49" s="251"/>
      <c r="M49" s="235"/>
      <c r="N49" s="236"/>
      <c r="O49" s="236"/>
      <c r="P49" s="244"/>
      <c r="Q49" s="236">
        <f>+Sklop29[[#This Row],[cena/enota brez DDV v EUR]]*Sklop29[[#This Row],[Stopnja DDV (%)]]</f>
        <v>0</v>
      </c>
      <c r="R49" s="236">
        <f>+Sklop29[[#This Row],[cena/enota brez DDV v EUR]]+Sklop29[[#This Row],[Davek (EUR)]]</f>
        <v>0</v>
      </c>
      <c r="S49" s="236">
        <f>+Sklop29[[#This Row],[cena/enota brez DDV v EUR]]*Sklop29[[#This Row],[Okvirna količina]]</f>
        <v>0</v>
      </c>
      <c r="T49" s="238">
        <f>+Sklop29[[#This Row],[Končna cena/enoto mere (EUR) z DDV]]*Sklop29[[#This Row],[Okvirna količina]]</f>
        <v>0</v>
      </c>
      <c r="U49" s="255"/>
    </row>
    <row r="50" spans="1:21" s="57" customFormat="1" ht="12">
      <c r="A50" s="85" t="s">
        <v>37</v>
      </c>
      <c r="B50" s="239" t="s">
        <v>1001</v>
      </c>
      <c r="C50" s="231" t="s">
        <v>974</v>
      </c>
      <c r="D50" s="240" t="s">
        <v>158</v>
      </c>
      <c r="E50" s="115"/>
      <c r="F50" s="233">
        <v>55</v>
      </c>
      <c r="G50" s="246" t="s">
        <v>276</v>
      </c>
      <c r="H5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55</v>
      </c>
      <c r="I50" s="233" t="str">
        <f>IF(Sklop29[[#This Row],[ZAHTEVANA SHEMA KAKOVOSTI]]&lt;&gt;"",Sklop29[[#This Row],[Preračunana masa/volumen/kos na enoto kg]],"")</f>
        <v/>
      </c>
      <c r="J50" s="234"/>
      <c r="K50" s="251"/>
      <c r="L50" s="251"/>
      <c r="M50" s="235"/>
      <c r="N50" s="236"/>
      <c r="O50" s="236"/>
      <c r="P50" s="244"/>
      <c r="Q50" s="236">
        <f>+Sklop29[[#This Row],[cena/enota brez DDV v EUR]]*Sklop29[[#This Row],[Stopnja DDV (%)]]</f>
        <v>0</v>
      </c>
      <c r="R50" s="236">
        <f>+Sklop29[[#This Row],[cena/enota brez DDV v EUR]]+Sklop29[[#This Row],[Davek (EUR)]]</f>
        <v>0</v>
      </c>
      <c r="S50" s="236">
        <f>+Sklop29[[#This Row],[cena/enota brez DDV v EUR]]*Sklop29[[#This Row],[Okvirna količina]]</f>
        <v>0</v>
      </c>
      <c r="T50" s="238">
        <f>+Sklop29[[#This Row],[Končna cena/enoto mere (EUR) z DDV]]*Sklop29[[#This Row],[Okvirna količina]]</f>
        <v>0</v>
      </c>
      <c r="U50" s="255"/>
    </row>
    <row r="51" spans="1:21" s="57" customFormat="1" ht="12">
      <c r="A51" s="85" t="s">
        <v>38</v>
      </c>
      <c r="B51" s="239" t="s">
        <v>1001</v>
      </c>
      <c r="C51" s="231" t="s">
        <v>235</v>
      </c>
      <c r="D51" s="240" t="s">
        <v>158</v>
      </c>
      <c r="E51" s="115"/>
      <c r="F51" s="233">
        <v>20</v>
      </c>
      <c r="G51" s="246" t="s">
        <v>276</v>
      </c>
      <c r="H5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1" s="233" t="str">
        <f>IF(Sklop29[[#This Row],[ZAHTEVANA SHEMA KAKOVOSTI]]&lt;&gt;"",Sklop29[[#This Row],[Preračunana masa/volumen/kos na enoto kg]],"")</f>
        <v/>
      </c>
      <c r="J51" s="234"/>
      <c r="K51" s="251"/>
      <c r="L51" s="251"/>
      <c r="M51" s="235"/>
      <c r="N51" s="236"/>
      <c r="O51" s="236"/>
      <c r="P51" s="244"/>
      <c r="Q51" s="236">
        <f>+Sklop29[[#This Row],[cena/enota brez DDV v EUR]]*Sklop29[[#This Row],[Stopnja DDV (%)]]</f>
        <v>0</v>
      </c>
      <c r="R51" s="236">
        <f>+Sklop29[[#This Row],[cena/enota brez DDV v EUR]]+Sklop29[[#This Row],[Davek (EUR)]]</f>
        <v>0</v>
      </c>
      <c r="S51" s="236">
        <f>+Sklop29[[#This Row],[cena/enota brez DDV v EUR]]*Sklop29[[#This Row],[Okvirna količina]]</f>
        <v>0</v>
      </c>
      <c r="T51" s="238">
        <f>+Sklop29[[#This Row],[Končna cena/enoto mere (EUR) z DDV]]*Sklop29[[#This Row],[Okvirna količina]]</f>
        <v>0</v>
      </c>
      <c r="U51" s="255"/>
    </row>
    <row r="52" spans="1:21" s="57" customFormat="1" ht="48">
      <c r="A52" s="85" t="s">
        <v>39</v>
      </c>
      <c r="B52" s="239" t="s">
        <v>1002</v>
      </c>
      <c r="C52" s="231" t="s">
        <v>235</v>
      </c>
      <c r="D52" s="240" t="s">
        <v>158</v>
      </c>
      <c r="E52" s="115"/>
      <c r="F52" s="233">
        <v>20</v>
      </c>
      <c r="G52" s="246" t="s">
        <v>276</v>
      </c>
      <c r="H5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2" s="233" t="str">
        <f>IF(Sklop29[[#This Row],[ZAHTEVANA SHEMA KAKOVOSTI]]&lt;&gt;"",Sklop29[[#This Row],[Preračunana masa/volumen/kos na enoto kg]],"")</f>
        <v/>
      </c>
      <c r="J52" s="234"/>
      <c r="K52" s="251"/>
      <c r="L52" s="251"/>
      <c r="M52" s="235"/>
      <c r="N52" s="236"/>
      <c r="O52" s="236"/>
      <c r="P52" s="244"/>
      <c r="Q52" s="236">
        <f>+Sklop29[[#This Row],[cena/enota brez DDV v EUR]]*Sklop29[[#This Row],[Stopnja DDV (%)]]</f>
        <v>0</v>
      </c>
      <c r="R52" s="236">
        <f>+Sklop29[[#This Row],[cena/enota brez DDV v EUR]]+Sklop29[[#This Row],[Davek (EUR)]]</f>
        <v>0</v>
      </c>
      <c r="S52" s="236">
        <f>+Sklop29[[#This Row],[cena/enota brez DDV v EUR]]*Sklop29[[#This Row],[Okvirna količina]]</f>
        <v>0</v>
      </c>
      <c r="T52" s="238">
        <f>+Sklop29[[#This Row],[Končna cena/enoto mere (EUR) z DDV]]*Sklop29[[#This Row],[Okvirna količina]]</f>
        <v>0</v>
      </c>
      <c r="U52" s="255"/>
    </row>
    <row r="53" spans="1:21" s="57" customFormat="1" ht="24">
      <c r="A53" s="85" t="s">
        <v>40</v>
      </c>
      <c r="B53" s="239" t="s">
        <v>1003</v>
      </c>
      <c r="C53" s="231" t="s">
        <v>235</v>
      </c>
      <c r="D53" s="240" t="s">
        <v>158</v>
      </c>
      <c r="E53" s="115"/>
      <c r="F53" s="233">
        <v>30</v>
      </c>
      <c r="G53" s="246" t="s">
        <v>276</v>
      </c>
      <c r="H5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3" s="233" t="str">
        <f>IF(Sklop29[[#This Row],[ZAHTEVANA SHEMA KAKOVOSTI]]&lt;&gt;"",Sklop29[[#This Row],[Preračunana masa/volumen/kos na enoto kg]],"")</f>
        <v/>
      </c>
      <c r="J53" s="234"/>
      <c r="K53" s="251"/>
      <c r="L53" s="251"/>
      <c r="M53" s="235"/>
      <c r="N53" s="236"/>
      <c r="O53" s="236"/>
      <c r="P53" s="244"/>
      <c r="Q53" s="236">
        <f>+Sklop29[[#This Row],[cena/enota brez DDV v EUR]]*Sklop29[[#This Row],[Stopnja DDV (%)]]</f>
        <v>0</v>
      </c>
      <c r="R53" s="236">
        <f>+Sklop29[[#This Row],[cena/enota brez DDV v EUR]]+Sklop29[[#This Row],[Davek (EUR)]]</f>
        <v>0</v>
      </c>
      <c r="S53" s="236">
        <f>+Sklop29[[#This Row],[cena/enota brez DDV v EUR]]*Sklop29[[#This Row],[Okvirna količina]]</f>
        <v>0</v>
      </c>
      <c r="T53" s="238">
        <f>+Sklop29[[#This Row],[Končna cena/enoto mere (EUR) z DDV]]*Sklop29[[#This Row],[Okvirna količina]]</f>
        <v>0</v>
      </c>
      <c r="U53" s="255"/>
    </row>
    <row r="54" spans="1:21" s="57" customFormat="1" ht="24">
      <c r="A54" s="85" t="s">
        <v>41</v>
      </c>
      <c r="B54" s="239" t="s">
        <v>1004</v>
      </c>
      <c r="C54" s="231" t="s">
        <v>988</v>
      </c>
      <c r="D54" s="240" t="s">
        <v>158</v>
      </c>
      <c r="E54" s="115"/>
      <c r="F54" s="233">
        <v>20</v>
      </c>
      <c r="G54" s="246" t="s">
        <v>276</v>
      </c>
      <c r="H5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4" s="233" t="str">
        <f>IF(Sklop29[[#This Row],[ZAHTEVANA SHEMA KAKOVOSTI]]&lt;&gt;"",Sklop29[[#This Row],[Preračunana masa/volumen/kos na enoto kg]],"")</f>
        <v/>
      </c>
      <c r="J54" s="234"/>
      <c r="K54" s="251"/>
      <c r="L54" s="251"/>
      <c r="M54" s="235"/>
      <c r="N54" s="236"/>
      <c r="O54" s="236"/>
      <c r="P54" s="244"/>
      <c r="Q54" s="236">
        <f>+Sklop29[[#This Row],[cena/enota brez DDV v EUR]]*Sklop29[[#This Row],[Stopnja DDV (%)]]</f>
        <v>0</v>
      </c>
      <c r="R54" s="236">
        <f>+Sklop29[[#This Row],[cena/enota brez DDV v EUR]]+Sklop29[[#This Row],[Davek (EUR)]]</f>
        <v>0</v>
      </c>
      <c r="S54" s="236">
        <f>+Sklop29[[#This Row],[cena/enota brez DDV v EUR]]*Sklop29[[#This Row],[Okvirna količina]]</f>
        <v>0</v>
      </c>
      <c r="T54" s="238">
        <f>+Sklop29[[#This Row],[Končna cena/enoto mere (EUR) z DDV]]*Sklop29[[#This Row],[Okvirna količina]]</f>
        <v>0</v>
      </c>
      <c r="U54" s="255"/>
    </row>
    <row r="55" spans="1:21" s="57" customFormat="1" ht="24">
      <c r="A55" s="85" t="s">
        <v>42</v>
      </c>
      <c r="B55" s="239" t="s">
        <v>1005</v>
      </c>
      <c r="C55" s="231" t="s">
        <v>235</v>
      </c>
      <c r="D55" s="240" t="s">
        <v>158</v>
      </c>
      <c r="E55" s="115"/>
      <c r="F55" s="233">
        <v>30</v>
      </c>
      <c r="G55" s="246" t="s">
        <v>276</v>
      </c>
      <c r="H5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55" s="233" t="str">
        <f>IF(Sklop29[[#This Row],[ZAHTEVANA SHEMA KAKOVOSTI]]&lt;&gt;"",Sklop29[[#This Row],[Preračunana masa/volumen/kos na enoto kg]],"")</f>
        <v/>
      </c>
      <c r="J55" s="234"/>
      <c r="K55" s="251"/>
      <c r="L55" s="251"/>
      <c r="M55" s="235"/>
      <c r="N55" s="236"/>
      <c r="O55" s="236"/>
      <c r="P55" s="244"/>
      <c r="Q55" s="236">
        <f>+Sklop29[[#This Row],[cena/enota brez DDV v EUR]]*Sklop29[[#This Row],[Stopnja DDV (%)]]</f>
        <v>0</v>
      </c>
      <c r="R55" s="236">
        <f>+Sklop29[[#This Row],[cena/enota brez DDV v EUR]]+Sklop29[[#This Row],[Davek (EUR)]]</f>
        <v>0</v>
      </c>
      <c r="S55" s="236">
        <f>+Sklop29[[#This Row],[cena/enota brez DDV v EUR]]*Sklop29[[#This Row],[Okvirna količina]]</f>
        <v>0</v>
      </c>
      <c r="T55" s="238">
        <f>+Sklop29[[#This Row],[Končna cena/enoto mere (EUR) z DDV]]*Sklop29[[#This Row],[Okvirna količina]]</f>
        <v>0</v>
      </c>
      <c r="U55" s="255"/>
    </row>
    <row r="56" spans="1:21" s="57" customFormat="1" ht="12">
      <c r="A56" s="85" t="s">
        <v>43</v>
      </c>
      <c r="B56" s="239" t="s">
        <v>1006</v>
      </c>
      <c r="C56" s="231" t="s">
        <v>1007</v>
      </c>
      <c r="D56" s="240" t="s">
        <v>158</v>
      </c>
      <c r="E56" s="115"/>
      <c r="F56" s="233">
        <v>5</v>
      </c>
      <c r="G56" s="246" t="s">
        <v>276</v>
      </c>
      <c r="H5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6" s="233" t="str">
        <f>IF(Sklop29[[#This Row],[ZAHTEVANA SHEMA KAKOVOSTI]]&lt;&gt;"",Sklop29[[#This Row],[Preračunana masa/volumen/kos na enoto kg]],"")</f>
        <v/>
      </c>
      <c r="J56" s="234"/>
      <c r="K56" s="251"/>
      <c r="L56" s="251"/>
      <c r="M56" s="235"/>
      <c r="N56" s="236"/>
      <c r="O56" s="236"/>
      <c r="P56" s="244"/>
      <c r="Q56" s="236">
        <f>+Sklop29[[#This Row],[cena/enota brez DDV v EUR]]*Sklop29[[#This Row],[Stopnja DDV (%)]]</f>
        <v>0</v>
      </c>
      <c r="R56" s="236">
        <f>+Sklop29[[#This Row],[cena/enota brez DDV v EUR]]+Sklop29[[#This Row],[Davek (EUR)]]</f>
        <v>0</v>
      </c>
      <c r="S56" s="236">
        <f>+Sklop29[[#This Row],[cena/enota brez DDV v EUR]]*Sklop29[[#This Row],[Okvirna količina]]</f>
        <v>0</v>
      </c>
      <c r="T56" s="238">
        <f>+Sklop29[[#This Row],[Končna cena/enoto mere (EUR) z DDV]]*Sklop29[[#This Row],[Okvirna količina]]</f>
        <v>0</v>
      </c>
      <c r="U56" s="255"/>
    </row>
    <row r="57" spans="1:21" s="57" customFormat="1" ht="12">
      <c r="A57" s="85" t="s">
        <v>44</v>
      </c>
      <c r="B57" s="239" t="s">
        <v>1008</v>
      </c>
      <c r="C57" s="231" t="s">
        <v>974</v>
      </c>
      <c r="D57" s="240" t="s">
        <v>158</v>
      </c>
      <c r="E57" s="115"/>
      <c r="F57" s="233">
        <v>20</v>
      </c>
      <c r="G57" s="246" t="s">
        <v>276</v>
      </c>
      <c r="H5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57" s="233" t="str">
        <f>IF(Sklop29[[#This Row],[ZAHTEVANA SHEMA KAKOVOSTI]]&lt;&gt;"",Sklop29[[#This Row],[Preračunana masa/volumen/kos na enoto kg]],"")</f>
        <v/>
      </c>
      <c r="J57" s="234"/>
      <c r="K57" s="251"/>
      <c r="L57" s="251"/>
      <c r="M57" s="235"/>
      <c r="N57" s="236"/>
      <c r="O57" s="236"/>
      <c r="P57" s="244"/>
      <c r="Q57" s="236">
        <f>+Sklop29[[#This Row],[cena/enota brez DDV v EUR]]*Sklop29[[#This Row],[Stopnja DDV (%)]]</f>
        <v>0</v>
      </c>
      <c r="R57" s="236">
        <f>+Sklop29[[#This Row],[cena/enota brez DDV v EUR]]+Sklop29[[#This Row],[Davek (EUR)]]</f>
        <v>0</v>
      </c>
      <c r="S57" s="236">
        <f>+Sklop29[[#This Row],[cena/enota brez DDV v EUR]]*Sklop29[[#This Row],[Okvirna količina]]</f>
        <v>0</v>
      </c>
      <c r="T57" s="238">
        <f>+Sklop29[[#This Row],[Končna cena/enoto mere (EUR) z DDV]]*Sklop29[[#This Row],[Okvirna količina]]</f>
        <v>0</v>
      </c>
      <c r="U57" s="255"/>
    </row>
    <row r="58" spans="1:21" s="57" customFormat="1" ht="12">
      <c r="A58" s="85" t="s">
        <v>49</v>
      </c>
      <c r="B58" s="239" t="s">
        <v>1009</v>
      </c>
      <c r="C58" s="231" t="s">
        <v>1216</v>
      </c>
      <c r="D58" s="240" t="s">
        <v>158</v>
      </c>
      <c r="E58" s="115"/>
      <c r="F58" s="233">
        <v>5</v>
      </c>
      <c r="G58" s="246" t="s">
        <v>276</v>
      </c>
      <c r="H5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58" s="233" t="str">
        <f>IF(Sklop29[[#This Row],[ZAHTEVANA SHEMA KAKOVOSTI]]&lt;&gt;"",Sklop29[[#This Row],[Preračunana masa/volumen/kos na enoto kg]],"")</f>
        <v/>
      </c>
      <c r="J58" s="234"/>
      <c r="K58" s="251"/>
      <c r="L58" s="251"/>
      <c r="M58" s="235"/>
      <c r="N58" s="236"/>
      <c r="O58" s="236"/>
      <c r="P58" s="244"/>
      <c r="Q58" s="236">
        <f>+Sklop29[[#This Row],[cena/enota brez DDV v EUR]]*Sklop29[[#This Row],[Stopnja DDV (%)]]</f>
        <v>0</v>
      </c>
      <c r="R58" s="236">
        <f>+Sklop29[[#This Row],[cena/enota brez DDV v EUR]]+Sklop29[[#This Row],[Davek (EUR)]]</f>
        <v>0</v>
      </c>
      <c r="S58" s="236">
        <f>+Sklop29[[#This Row],[cena/enota brez DDV v EUR]]*Sklop29[[#This Row],[Okvirna količina]]</f>
        <v>0</v>
      </c>
      <c r="T58" s="238">
        <f>+Sklop29[[#This Row],[Končna cena/enoto mere (EUR) z DDV]]*Sklop29[[#This Row],[Okvirna količina]]</f>
        <v>0</v>
      </c>
      <c r="U58" s="255"/>
    </row>
    <row r="59" spans="1:21" s="57" customFormat="1" ht="12">
      <c r="A59" s="85" t="s">
        <v>45</v>
      </c>
      <c r="B59" s="239" t="s">
        <v>1010</v>
      </c>
      <c r="C59" s="231" t="s">
        <v>313</v>
      </c>
      <c r="D59" s="240" t="s">
        <v>158</v>
      </c>
      <c r="E59" s="115"/>
      <c r="F59" s="233">
        <v>500</v>
      </c>
      <c r="G59" s="246" t="s">
        <v>326</v>
      </c>
      <c r="H5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59" s="233" t="str">
        <f>IF(Sklop29[[#This Row],[ZAHTEVANA SHEMA KAKOVOSTI]]&lt;&gt;"",Sklop29[[#This Row],[Preračunana masa/volumen/kos na enoto kg]],"")</f>
        <v/>
      </c>
      <c r="J59" s="234"/>
      <c r="K59" s="251"/>
      <c r="L59" s="251"/>
      <c r="M59" s="235"/>
      <c r="N59" s="236"/>
      <c r="O59" s="236"/>
      <c r="P59" s="244"/>
      <c r="Q59" s="236">
        <f>+Sklop29[[#This Row],[cena/enota brez DDV v EUR]]*Sklop29[[#This Row],[Stopnja DDV (%)]]</f>
        <v>0</v>
      </c>
      <c r="R59" s="236">
        <f>+Sklop29[[#This Row],[cena/enota brez DDV v EUR]]+Sklop29[[#This Row],[Davek (EUR)]]</f>
        <v>0</v>
      </c>
      <c r="S59" s="236">
        <f>+Sklop29[[#This Row],[cena/enota brez DDV v EUR]]*Sklop29[[#This Row],[Okvirna količina]]</f>
        <v>0</v>
      </c>
      <c r="T59" s="238">
        <f>+Sklop29[[#This Row],[Končna cena/enoto mere (EUR) z DDV]]*Sklop29[[#This Row],[Okvirna količina]]</f>
        <v>0</v>
      </c>
      <c r="U59" s="255"/>
    </row>
    <row r="60" spans="1:21" s="57" customFormat="1" ht="12">
      <c r="A60" s="85" t="s">
        <v>46</v>
      </c>
      <c r="B60" s="239" t="s">
        <v>1011</v>
      </c>
      <c r="C60" s="231" t="s">
        <v>873</v>
      </c>
      <c r="D60" s="240" t="s">
        <v>158</v>
      </c>
      <c r="E60" s="115"/>
      <c r="F60" s="233">
        <v>80</v>
      </c>
      <c r="G60" s="246" t="s">
        <v>276</v>
      </c>
      <c r="H6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0" s="233" t="str">
        <f>IF(Sklop29[[#This Row],[ZAHTEVANA SHEMA KAKOVOSTI]]&lt;&gt;"",Sklop29[[#This Row],[Preračunana masa/volumen/kos na enoto kg]],"")</f>
        <v/>
      </c>
      <c r="J60" s="234"/>
      <c r="K60" s="251"/>
      <c r="L60" s="251"/>
      <c r="M60" s="235"/>
      <c r="N60" s="236"/>
      <c r="O60" s="236"/>
      <c r="P60" s="244"/>
      <c r="Q60" s="236">
        <f>+Sklop29[[#This Row],[cena/enota brez DDV v EUR]]*Sklop29[[#This Row],[Stopnja DDV (%)]]</f>
        <v>0</v>
      </c>
      <c r="R60" s="236">
        <f>+Sklop29[[#This Row],[cena/enota brez DDV v EUR]]+Sklop29[[#This Row],[Davek (EUR)]]</f>
        <v>0</v>
      </c>
      <c r="S60" s="236">
        <f>+Sklop29[[#This Row],[cena/enota brez DDV v EUR]]*Sklop29[[#This Row],[Okvirna količina]]</f>
        <v>0</v>
      </c>
      <c r="T60" s="238">
        <f>+Sklop29[[#This Row],[Končna cena/enoto mere (EUR) z DDV]]*Sklop29[[#This Row],[Okvirna količina]]</f>
        <v>0</v>
      </c>
      <c r="U60" s="255"/>
    </row>
    <row r="61" spans="1:21" s="57" customFormat="1" ht="12">
      <c r="A61" s="85" t="s">
        <v>50</v>
      </c>
      <c r="B61" s="239" t="s">
        <v>1012</v>
      </c>
      <c r="C61" s="231" t="s">
        <v>873</v>
      </c>
      <c r="D61" s="240" t="s">
        <v>158</v>
      </c>
      <c r="E61" s="115"/>
      <c r="F61" s="233">
        <v>50</v>
      </c>
      <c r="G61" s="246" t="s">
        <v>276</v>
      </c>
      <c r="H6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1" s="233" t="str">
        <f>IF(Sklop29[[#This Row],[ZAHTEVANA SHEMA KAKOVOSTI]]&lt;&gt;"",Sklop29[[#This Row],[Preračunana masa/volumen/kos na enoto kg]],"")</f>
        <v/>
      </c>
      <c r="J61" s="234"/>
      <c r="K61" s="251"/>
      <c r="L61" s="251"/>
      <c r="M61" s="235"/>
      <c r="N61" s="236"/>
      <c r="O61" s="236"/>
      <c r="P61" s="244"/>
      <c r="Q61" s="236">
        <f>+Sklop29[[#This Row],[cena/enota brez DDV v EUR]]*Sklop29[[#This Row],[Stopnja DDV (%)]]</f>
        <v>0</v>
      </c>
      <c r="R61" s="236">
        <f>+Sklop29[[#This Row],[cena/enota brez DDV v EUR]]+Sklop29[[#This Row],[Davek (EUR)]]</f>
        <v>0</v>
      </c>
      <c r="S61" s="236">
        <f>+Sklop29[[#This Row],[cena/enota brez DDV v EUR]]*Sklop29[[#This Row],[Okvirna količina]]</f>
        <v>0</v>
      </c>
      <c r="T61" s="238">
        <f>+Sklop29[[#This Row],[Končna cena/enoto mere (EUR) z DDV]]*Sklop29[[#This Row],[Okvirna količina]]</f>
        <v>0</v>
      </c>
      <c r="U61" s="255"/>
    </row>
    <row r="62" spans="1:21" s="57" customFormat="1" ht="12">
      <c r="A62" s="85" t="s">
        <v>51</v>
      </c>
      <c r="B62" s="239" t="s">
        <v>1013</v>
      </c>
      <c r="C62" s="231" t="s">
        <v>873</v>
      </c>
      <c r="D62" s="240" t="s">
        <v>158</v>
      </c>
      <c r="E62" s="115"/>
      <c r="F62" s="233">
        <v>80</v>
      </c>
      <c r="G62" s="246" t="s">
        <v>276</v>
      </c>
      <c r="H6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62" s="233" t="str">
        <f>IF(Sklop29[[#This Row],[ZAHTEVANA SHEMA KAKOVOSTI]]&lt;&gt;"",Sklop29[[#This Row],[Preračunana masa/volumen/kos na enoto kg]],"")</f>
        <v/>
      </c>
      <c r="J62" s="234"/>
      <c r="K62" s="251"/>
      <c r="L62" s="251"/>
      <c r="M62" s="235"/>
      <c r="N62" s="236"/>
      <c r="O62" s="236"/>
      <c r="P62" s="244"/>
      <c r="Q62" s="236">
        <f>+Sklop29[[#This Row],[cena/enota brez DDV v EUR]]*Sklop29[[#This Row],[Stopnja DDV (%)]]</f>
        <v>0</v>
      </c>
      <c r="R62" s="236">
        <f>+Sklop29[[#This Row],[cena/enota brez DDV v EUR]]+Sklop29[[#This Row],[Davek (EUR)]]</f>
        <v>0</v>
      </c>
      <c r="S62" s="236">
        <f>+Sklop29[[#This Row],[cena/enota brez DDV v EUR]]*Sklop29[[#This Row],[Okvirna količina]]</f>
        <v>0</v>
      </c>
      <c r="T62" s="238">
        <f>+Sklop29[[#This Row],[Končna cena/enoto mere (EUR) z DDV]]*Sklop29[[#This Row],[Okvirna količina]]</f>
        <v>0</v>
      </c>
      <c r="U62" s="255"/>
    </row>
    <row r="63" spans="1:21" s="57" customFormat="1" ht="12">
      <c r="A63" s="85" t="s">
        <v>47</v>
      </c>
      <c r="B63" s="270" t="s">
        <v>1014</v>
      </c>
      <c r="C63" s="231" t="s">
        <v>873</v>
      </c>
      <c r="D63" s="240" t="s">
        <v>158</v>
      </c>
      <c r="E63" s="115"/>
      <c r="F63" s="233">
        <v>50</v>
      </c>
      <c r="G63" s="246" t="s">
        <v>276</v>
      </c>
      <c r="H6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3" s="233" t="str">
        <f>IF(Sklop29[[#This Row],[ZAHTEVANA SHEMA KAKOVOSTI]]&lt;&gt;"",Sklop29[[#This Row],[Preračunana masa/volumen/kos na enoto kg]],"")</f>
        <v/>
      </c>
      <c r="J63" s="234"/>
      <c r="K63" s="251"/>
      <c r="L63" s="251"/>
      <c r="M63" s="235"/>
      <c r="N63" s="236"/>
      <c r="O63" s="236"/>
      <c r="P63" s="244"/>
      <c r="Q63" s="236">
        <f>+Sklop29[[#This Row],[cena/enota brez DDV v EUR]]*Sklop29[[#This Row],[Stopnja DDV (%)]]</f>
        <v>0</v>
      </c>
      <c r="R63" s="236">
        <f>+Sklop29[[#This Row],[cena/enota brez DDV v EUR]]+Sklop29[[#This Row],[Davek (EUR)]]</f>
        <v>0</v>
      </c>
      <c r="S63" s="236">
        <f>+Sklop29[[#This Row],[cena/enota brez DDV v EUR]]*Sklop29[[#This Row],[Okvirna količina]]</f>
        <v>0</v>
      </c>
      <c r="T63" s="238">
        <f>+Sklop29[[#This Row],[Končna cena/enoto mere (EUR) z DDV]]*Sklop29[[#This Row],[Okvirna količina]]</f>
        <v>0</v>
      </c>
      <c r="U63" s="255"/>
    </row>
    <row r="64" spans="1:21" s="57" customFormat="1" ht="12">
      <c r="A64" s="85" t="s">
        <v>52</v>
      </c>
      <c r="B64" s="270" t="s">
        <v>1015</v>
      </c>
      <c r="C64" s="231" t="s">
        <v>873</v>
      </c>
      <c r="D64" s="240" t="s">
        <v>158</v>
      </c>
      <c r="E64" s="115"/>
      <c r="F64" s="233">
        <v>40</v>
      </c>
      <c r="G64" s="246" t="s">
        <v>276</v>
      </c>
      <c r="H6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4" s="233" t="str">
        <f>IF(Sklop29[[#This Row],[ZAHTEVANA SHEMA KAKOVOSTI]]&lt;&gt;"",Sklop29[[#This Row],[Preračunana masa/volumen/kos na enoto kg]],"")</f>
        <v/>
      </c>
      <c r="J64" s="234"/>
      <c r="K64" s="251"/>
      <c r="L64" s="251"/>
      <c r="M64" s="235"/>
      <c r="N64" s="236"/>
      <c r="O64" s="236"/>
      <c r="P64" s="244"/>
      <c r="Q64" s="236">
        <f>+Sklop29[[#This Row],[cena/enota brez DDV v EUR]]*Sklop29[[#This Row],[Stopnja DDV (%)]]</f>
        <v>0</v>
      </c>
      <c r="R64" s="236">
        <f>+Sklop29[[#This Row],[cena/enota brez DDV v EUR]]+Sklop29[[#This Row],[Davek (EUR)]]</f>
        <v>0</v>
      </c>
      <c r="S64" s="236">
        <f>+Sklop29[[#This Row],[cena/enota brez DDV v EUR]]*Sklop29[[#This Row],[Okvirna količina]]</f>
        <v>0</v>
      </c>
      <c r="T64" s="238">
        <f>+Sklop29[[#This Row],[Končna cena/enoto mere (EUR) z DDV]]*Sklop29[[#This Row],[Okvirna količina]]</f>
        <v>0</v>
      </c>
      <c r="U64" s="255"/>
    </row>
    <row r="65" spans="1:21" s="57" customFormat="1" ht="12">
      <c r="A65" s="85" t="s">
        <v>48</v>
      </c>
      <c r="B65" s="270" t="s">
        <v>1348</v>
      </c>
      <c r="C65" s="231" t="s">
        <v>873</v>
      </c>
      <c r="D65" s="240" t="s">
        <v>158</v>
      </c>
      <c r="E65" s="115"/>
      <c r="F65" s="233">
        <v>40</v>
      </c>
      <c r="G65" s="246" t="s">
        <v>276</v>
      </c>
      <c r="H6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65" s="233" t="str">
        <f>IF(Sklop29[[#This Row],[ZAHTEVANA SHEMA KAKOVOSTI]]&lt;&gt;"",Sklop29[[#This Row],[Preračunana masa/volumen/kos na enoto kg]],"")</f>
        <v/>
      </c>
      <c r="J65" s="234"/>
      <c r="K65" s="251"/>
      <c r="L65" s="251"/>
      <c r="M65" s="235"/>
      <c r="N65" s="236"/>
      <c r="O65" s="236"/>
      <c r="P65" s="244"/>
      <c r="Q65" s="236">
        <f>+Sklop29[[#This Row],[cena/enota brez DDV v EUR]]*Sklop29[[#This Row],[Stopnja DDV (%)]]</f>
        <v>0</v>
      </c>
      <c r="R65" s="236">
        <f>+Sklop29[[#This Row],[cena/enota brez DDV v EUR]]+Sklop29[[#This Row],[Davek (EUR)]]</f>
        <v>0</v>
      </c>
      <c r="S65" s="236">
        <f>+Sklop29[[#This Row],[cena/enota brez DDV v EUR]]*Sklop29[[#This Row],[Okvirna količina]]</f>
        <v>0</v>
      </c>
      <c r="T65" s="238">
        <f>+Sklop29[[#This Row],[Končna cena/enoto mere (EUR) z DDV]]*Sklop29[[#This Row],[Okvirna količina]]</f>
        <v>0</v>
      </c>
      <c r="U65" s="255"/>
    </row>
    <row r="66" spans="1:21" s="57" customFormat="1" ht="12">
      <c r="A66" s="85" t="s">
        <v>53</v>
      </c>
      <c r="B66" s="270" t="s">
        <v>1328</v>
      </c>
      <c r="C66" s="231" t="s">
        <v>873</v>
      </c>
      <c r="D66" s="240" t="s">
        <v>158</v>
      </c>
      <c r="E66" s="115"/>
      <c r="F66" s="233">
        <v>50</v>
      </c>
      <c r="G66" s="246" t="s">
        <v>276</v>
      </c>
      <c r="H6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66" s="233" t="str">
        <f>IF(Sklop29[[#This Row],[ZAHTEVANA SHEMA KAKOVOSTI]]&lt;&gt;"",Sklop29[[#This Row],[Preračunana masa/volumen/kos na enoto kg]],"")</f>
        <v/>
      </c>
      <c r="J66" s="234"/>
      <c r="K66" s="251"/>
      <c r="L66" s="251"/>
      <c r="M66" s="235"/>
      <c r="N66" s="236"/>
      <c r="O66" s="236"/>
      <c r="P66" s="244"/>
      <c r="Q66" s="236">
        <f>+Sklop29[[#This Row],[cena/enota brez DDV v EUR]]*Sklop29[[#This Row],[Stopnja DDV (%)]]</f>
        <v>0</v>
      </c>
      <c r="R66" s="236">
        <f>+Sklop29[[#This Row],[cena/enota brez DDV v EUR]]+Sklop29[[#This Row],[Davek (EUR)]]</f>
        <v>0</v>
      </c>
      <c r="S66" s="236">
        <f>+Sklop29[[#This Row],[cena/enota brez DDV v EUR]]*Sklop29[[#This Row],[Okvirna količina]]</f>
        <v>0</v>
      </c>
      <c r="T66" s="238">
        <f>+Sklop29[[#This Row],[Končna cena/enoto mere (EUR) z DDV]]*Sklop29[[#This Row],[Okvirna količina]]</f>
        <v>0</v>
      </c>
      <c r="U66" s="255"/>
    </row>
    <row r="67" spans="1:21" s="57" customFormat="1" ht="12">
      <c r="A67" s="85" t="s">
        <v>54</v>
      </c>
      <c r="B67" s="270" t="s">
        <v>1327</v>
      </c>
      <c r="C67" s="231" t="s">
        <v>873</v>
      </c>
      <c r="D67" s="240" t="s">
        <v>158</v>
      </c>
      <c r="E67" s="115"/>
      <c r="F67" s="233">
        <v>190</v>
      </c>
      <c r="G67" s="246" t="s">
        <v>276</v>
      </c>
      <c r="H6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190</v>
      </c>
      <c r="I67" s="233" t="str">
        <f>IF(Sklop29[[#This Row],[ZAHTEVANA SHEMA KAKOVOSTI]]&lt;&gt;"",Sklop29[[#This Row],[Preračunana masa/volumen/kos na enoto kg]],"")</f>
        <v/>
      </c>
      <c r="J67" s="234"/>
      <c r="K67" s="251"/>
      <c r="L67" s="251"/>
      <c r="M67" s="235"/>
      <c r="N67" s="236"/>
      <c r="O67" s="236"/>
      <c r="P67" s="244"/>
      <c r="Q67" s="236">
        <f>+Sklop29[[#This Row],[cena/enota brez DDV v EUR]]*Sklop29[[#This Row],[Stopnja DDV (%)]]</f>
        <v>0</v>
      </c>
      <c r="R67" s="236">
        <f>+Sklop29[[#This Row],[cena/enota brez DDV v EUR]]+Sklop29[[#This Row],[Davek (EUR)]]</f>
        <v>0</v>
      </c>
      <c r="S67" s="236">
        <f>+Sklop29[[#This Row],[cena/enota brez DDV v EUR]]*Sklop29[[#This Row],[Okvirna količina]]</f>
        <v>0</v>
      </c>
      <c r="T67" s="238">
        <f>+Sklop29[[#This Row],[Končna cena/enoto mere (EUR) z DDV]]*Sklop29[[#This Row],[Okvirna količina]]</f>
        <v>0</v>
      </c>
      <c r="U67" s="255"/>
    </row>
    <row r="68" spans="1:21" s="57" customFormat="1" ht="24">
      <c r="A68" s="85" t="s">
        <v>55</v>
      </c>
      <c r="B68" s="270" t="s">
        <v>1326</v>
      </c>
      <c r="C68" s="231" t="s">
        <v>232</v>
      </c>
      <c r="D68" s="240" t="s">
        <v>95</v>
      </c>
      <c r="E68" s="115"/>
      <c r="F68" s="233">
        <v>30</v>
      </c>
      <c r="G68" s="246" t="s">
        <v>257</v>
      </c>
      <c r="H6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8" s="233" t="str">
        <f>IF(Sklop29[[#This Row],[ZAHTEVANA SHEMA KAKOVOSTI]]&lt;&gt;"",Sklop29[[#This Row],[Preračunana masa/volumen/kos na enoto kg]],"")</f>
        <v/>
      </c>
      <c r="J68" s="234"/>
      <c r="K68" s="251"/>
      <c r="L68" s="251"/>
      <c r="M68" s="235"/>
      <c r="N68" s="236"/>
      <c r="O68" s="236"/>
      <c r="P68" s="244"/>
      <c r="Q68" s="236">
        <f>+Sklop29[[#This Row],[cena/enota brez DDV v EUR]]*Sklop29[[#This Row],[Stopnja DDV (%)]]</f>
        <v>0</v>
      </c>
      <c r="R68" s="236">
        <f>+Sklop29[[#This Row],[cena/enota brez DDV v EUR]]+Sklop29[[#This Row],[Davek (EUR)]]</f>
        <v>0</v>
      </c>
      <c r="S68" s="236">
        <f>+Sklop29[[#This Row],[cena/enota brez DDV v EUR]]*Sklop29[[#This Row],[Okvirna količina]]</f>
        <v>0</v>
      </c>
      <c r="T68" s="238">
        <f>+Sklop29[[#This Row],[Končna cena/enoto mere (EUR) z DDV]]*Sklop29[[#This Row],[Okvirna količina]]</f>
        <v>0</v>
      </c>
      <c r="U68" s="255"/>
    </row>
    <row r="69" spans="1:21" s="57" customFormat="1" ht="24">
      <c r="A69" s="85" t="s">
        <v>56</v>
      </c>
      <c r="B69" s="270" t="s">
        <v>1016</v>
      </c>
      <c r="C69" s="231" t="s">
        <v>232</v>
      </c>
      <c r="D69" s="240" t="s">
        <v>95</v>
      </c>
      <c r="E69" s="115"/>
      <c r="F69" s="233">
        <v>30</v>
      </c>
      <c r="G69" s="246" t="s">
        <v>257</v>
      </c>
      <c r="H6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</v>
      </c>
      <c r="I69" s="233" t="str">
        <f>IF(Sklop29[[#This Row],[ZAHTEVANA SHEMA KAKOVOSTI]]&lt;&gt;"",Sklop29[[#This Row],[Preračunana masa/volumen/kos na enoto kg]],"")</f>
        <v/>
      </c>
      <c r="J69" s="234"/>
      <c r="K69" s="251"/>
      <c r="L69" s="251"/>
      <c r="M69" s="235"/>
      <c r="N69" s="236"/>
      <c r="O69" s="236"/>
      <c r="P69" s="244"/>
      <c r="Q69" s="236">
        <f>+Sklop29[[#This Row],[cena/enota brez DDV v EUR]]*Sklop29[[#This Row],[Stopnja DDV (%)]]</f>
        <v>0</v>
      </c>
      <c r="R69" s="236">
        <f>+Sklop29[[#This Row],[cena/enota brez DDV v EUR]]+Sklop29[[#This Row],[Davek (EUR)]]</f>
        <v>0</v>
      </c>
      <c r="S69" s="236">
        <f>+Sklop29[[#This Row],[cena/enota brez DDV v EUR]]*Sklop29[[#This Row],[Okvirna količina]]</f>
        <v>0</v>
      </c>
      <c r="T69" s="238">
        <f>+Sklop29[[#This Row],[Končna cena/enoto mere (EUR) z DDV]]*Sklop29[[#This Row],[Okvirna količina]]</f>
        <v>0</v>
      </c>
      <c r="U69" s="255"/>
    </row>
    <row r="70" spans="1:21" s="57" customFormat="1" ht="12">
      <c r="A70" s="85" t="s">
        <v>57</v>
      </c>
      <c r="B70" s="270" t="s">
        <v>1017</v>
      </c>
      <c r="C70" s="231" t="s">
        <v>972</v>
      </c>
      <c r="D70" s="240" t="s">
        <v>158</v>
      </c>
      <c r="E70" s="115"/>
      <c r="F70" s="233">
        <v>110</v>
      </c>
      <c r="G70" s="246" t="s">
        <v>276</v>
      </c>
      <c r="H7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110</v>
      </c>
      <c r="I70" s="233" t="str">
        <f>IF(Sklop29[[#This Row],[ZAHTEVANA SHEMA KAKOVOSTI]]&lt;&gt;"",Sklop29[[#This Row],[Preračunana masa/volumen/kos na enoto kg]],"")</f>
        <v/>
      </c>
      <c r="J70" s="234"/>
      <c r="K70" s="251"/>
      <c r="L70" s="251"/>
      <c r="M70" s="235"/>
      <c r="N70" s="236"/>
      <c r="O70" s="236"/>
      <c r="P70" s="244"/>
      <c r="Q70" s="236">
        <f>+Sklop29[[#This Row],[cena/enota brez DDV v EUR]]*Sklop29[[#This Row],[Stopnja DDV (%)]]</f>
        <v>0</v>
      </c>
      <c r="R70" s="236">
        <f>+Sklop29[[#This Row],[cena/enota brez DDV v EUR]]+Sklop29[[#This Row],[Davek (EUR)]]</f>
        <v>0</v>
      </c>
      <c r="S70" s="236">
        <f>+Sklop29[[#This Row],[cena/enota brez DDV v EUR]]*Sklop29[[#This Row],[Okvirna količina]]</f>
        <v>0</v>
      </c>
      <c r="T70" s="238">
        <f>+Sklop29[[#This Row],[Končna cena/enoto mere (EUR) z DDV]]*Sklop29[[#This Row],[Okvirna količina]]</f>
        <v>0</v>
      </c>
      <c r="U70" s="255"/>
    </row>
    <row r="71" spans="1:21" s="57" customFormat="1" ht="24">
      <c r="A71" s="85" t="s">
        <v>58</v>
      </c>
      <c r="B71" s="270" t="s">
        <v>1325</v>
      </c>
      <c r="C71" s="231" t="s">
        <v>298</v>
      </c>
      <c r="D71" s="240" t="s">
        <v>158</v>
      </c>
      <c r="E71" s="115"/>
      <c r="F71" s="233">
        <v>400</v>
      </c>
      <c r="G71" s="246" t="s">
        <v>276</v>
      </c>
      <c r="H7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71" s="233" t="str">
        <f>IF(Sklop29[[#This Row],[ZAHTEVANA SHEMA KAKOVOSTI]]&lt;&gt;"",Sklop29[[#This Row],[Preračunana masa/volumen/kos na enoto kg]],"")</f>
        <v/>
      </c>
      <c r="J71" s="234"/>
      <c r="K71" s="251"/>
      <c r="L71" s="251"/>
      <c r="M71" s="235"/>
      <c r="N71" s="236"/>
      <c r="O71" s="236"/>
      <c r="P71" s="244"/>
      <c r="Q71" s="236">
        <f>+Sklop29[[#This Row],[cena/enota brez DDV v EUR]]*Sklop29[[#This Row],[Stopnja DDV (%)]]</f>
        <v>0</v>
      </c>
      <c r="R71" s="236">
        <f>+Sklop29[[#This Row],[cena/enota brez DDV v EUR]]+Sklop29[[#This Row],[Davek (EUR)]]</f>
        <v>0</v>
      </c>
      <c r="S71" s="236">
        <f>+Sklop29[[#This Row],[cena/enota brez DDV v EUR]]*Sklop29[[#This Row],[Okvirna količina]]</f>
        <v>0</v>
      </c>
      <c r="T71" s="238">
        <f>+Sklop29[[#This Row],[Končna cena/enoto mere (EUR) z DDV]]*Sklop29[[#This Row],[Okvirna količina]]</f>
        <v>0</v>
      </c>
      <c r="U71" s="255"/>
    </row>
    <row r="72" spans="1:21" s="57" customFormat="1" ht="12">
      <c r="A72" s="85" t="s">
        <v>59</v>
      </c>
      <c r="B72" s="270" t="s">
        <v>1018</v>
      </c>
      <c r="C72" s="231" t="s">
        <v>1019</v>
      </c>
      <c r="D72" s="240" t="s">
        <v>158</v>
      </c>
      <c r="E72" s="115"/>
      <c r="F72" s="233">
        <v>100</v>
      </c>
      <c r="G72" s="246" t="s">
        <v>276</v>
      </c>
      <c r="H7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2" s="233" t="str">
        <f>IF(Sklop29[[#This Row],[ZAHTEVANA SHEMA KAKOVOSTI]]&lt;&gt;"",Sklop29[[#This Row],[Preračunana masa/volumen/kos na enoto kg]],"")</f>
        <v/>
      </c>
      <c r="J72" s="234"/>
      <c r="K72" s="251"/>
      <c r="L72" s="251"/>
      <c r="M72" s="235"/>
      <c r="N72" s="236"/>
      <c r="O72" s="236"/>
      <c r="P72" s="244"/>
      <c r="Q72" s="236">
        <f>+Sklop29[[#This Row],[cena/enota brez DDV v EUR]]*Sklop29[[#This Row],[Stopnja DDV (%)]]</f>
        <v>0</v>
      </c>
      <c r="R72" s="236">
        <f>+Sklop29[[#This Row],[cena/enota brez DDV v EUR]]+Sklop29[[#This Row],[Davek (EUR)]]</f>
        <v>0</v>
      </c>
      <c r="S72" s="236">
        <f>+Sklop29[[#This Row],[cena/enota brez DDV v EUR]]*Sklop29[[#This Row],[Okvirna količina]]</f>
        <v>0</v>
      </c>
      <c r="T72" s="238">
        <f>+Sklop29[[#This Row],[Končna cena/enoto mere (EUR) z DDV]]*Sklop29[[#This Row],[Okvirna količina]]</f>
        <v>0</v>
      </c>
      <c r="U72" s="255"/>
    </row>
    <row r="73" spans="1:21" s="57" customFormat="1" ht="24">
      <c r="A73" s="85" t="s">
        <v>60</v>
      </c>
      <c r="B73" s="270" t="s">
        <v>1020</v>
      </c>
      <c r="C73" s="231" t="s">
        <v>1021</v>
      </c>
      <c r="D73" s="240" t="s">
        <v>158</v>
      </c>
      <c r="E73" s="115"/>
      <c r="F73" s="233">
        <v>100</v>
      </c>
      <c r="G73" s="246" t="s">
        <v>276</v>
      </c>
      <c r="H7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3" s="233" t="str">
        <f>IF(Sklop29[[#This Row],[ZAHTEVANA SHEMA KAKOVOSTI]]&lt;&gt;"",Sklop29[[#This Row],[Preračunana masa/volumen/kos na enoto kg]],"")</f>
        <v/>
      </c>
      <c r="J73" s="234"/>
      <c r="K73" s="251"/>
      <c r="L73" s="251"/>
      <c r="M73" s="235"/>
      <c r="N73" s="236"/>
      <c r="O73" s="236"/>
      <c r="P73" s="244"/>
      <c r="Q73" s="236">
        <f>+Sklop29[[#This Row],[cena/enota brez DDV v EUR]]*Sklop29[[#This Row],[Stopnja DDV (%)]]</f>
        <v>0</v>
      </c>
      <c r="R73" s="236">
        <f>+Sklop29[[#This Row],[cena/enota brez DDV v EUR]]+Sklop29[[#This Row],[Davek (EUR)]]</f>
        <v>0</v>
      </c>
      <c r="S73" s="236">
        <f>+Sklop29[[#This Row],[cena/enota brez DDV v EUR]]*Sklop29[[#This Row],[Okvirna količina]]</f>
        <v>0</v>
      </c>
      <c r="T73" s="238">
        <f>+Sklop29[[#This Row],[Končna cena/enoto mere (EUR) z DDV]]*Sklop29[[#This Row],[Okvirna količina]]</f>
        <v>0</v>
      </c>
      <c r="U73" s="255"/>
    </row>
    <row r="74" spans="1:21" s="57" customFormat="1" ht="12">
      <c r="A74" s="85" t="s">
        <v>61</v>
      </c>
      <c r="B74" s="239" t="s">
        <v>1022</v>
      </c>
      <c r="C74" s="231">
        <v>1</v>
      </c>
      <c r="D74" s="240" t="s">
        <v>95</v>
      </c>
      <c r="E74" s="115"/>
      <c r="F74" s="233">
        <v>160</v>
      </c>
      <c r="G74" s="246" t="s">
        <v>257</v>
      </c>
      <c r="H7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160</v>
      </c>
      <c r="I74" s="233" t="str">
        <f>IF(Sklop29[[#This Row],[ZAHTEVANA SHEMA KAKOVOSTI]]&lt;&gt;"",Sklop29[[#This Row],[Preračunana masa/volumen/kos na enoto kg]],"")</f>
        <v/>
      </c>
      <c r="J74" s="234"/>
      <c r="K74" s="251"/>
      <c r="L74" s="251"/>
      <c r="M74" s="235"/>
      <c r="N74" s="236"/>
      <c r="O74" s="236"/>
      <c r="P74" s="244"/>
      <c r="Q74" s="236">
        <f>+Sklop29[[#This Row],[cena/enota brez DDV v EUR]]*Sklop29[[#This Row],[Stopnja DDV (%)]]</f>
        <v>0</v>
      </c>
      <c r="R74" s="236">
        <f>+Sklop29[[#This Row],[cena/enota brez DDV v EUR]]+Sklop29[[#This Row],[Davek (EUR)]]</f>
        <v>0</v>
      </c>
      <c r="S74" s="236">
        <f>+Sklop29[[#This Row],[cena/enota brez DDV v EUR]]*Sklop29[[#This Row],[Okvirna količina]]</f>
        <v>0</v>
      </c>
      <c r="T74" s="238">
        <f>+Sklop29[[#This Row],[Končna cena/enoto mere (EUR) z DDV]]*Sklop29[[#This Row],[Okvirna količina]]</f>
        <v>0</v>
      </c>
      <c r="U74" s="255"/>
    </row>
    <row r="75" spans="1:21" s="57" customFormat="1" ht="12">
      <c r="A75" s="85" t="s">
        <v>62</v>
      </c>
      <c r="B75" s="239" t="s">
        <v>1023</v>
      </c>
      <c r="C75" s="231">
        <v>1</v>
      </c>
      <c r="D75" s="240" t="s">
        <v>95</v>
      </c>
      <c r="E75" s="115"/>
      <c r="F75" s="233">
        <v>170</v>
      </c>
      <c r="G75" s="246" t="s">
        <v>257</v>
      </c>
      <c r="H7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170</v>
      </c>
      <c r="I75" s="233" t="str">
        <f>IF(Sklop29[[#This Row],[ZAHTEVANA SHEMA KAKOVOSTI]]&lt;&gt;"",Sklop29[[#This Row],[Preračunana masa/volumen/kos na enoto kg]],"")</f>
        <v/>
      </c>
      <c r="J75" s="234"/>
      <c r="K75" s="251"/>
      <c r="L75" s="251"/>
      <c r="M75" s="235"/>
      <c r="N75" s="236"/>
      <c r="O75" s="236"/>
      <c r="P75" s="244"/>
      <c r="Q75" s="236">
        <f>+Sklop29[[#This Row],[cena/enota brez DDV v EUR]]*Sklop29[[#This Row],[Stopnja DDV (%)]]</f>
        <v>0</v>
      </c>
      <c r="R75" s="236">
        <f>+Sklop29[[#This Row],[cena/enota brez DDV v EUR]]+Sklop29[[#This Row],[Davek (EUR)]]</f>
        <v>0</v>
      </c>
      <c r="S75" s="236">
        <f>+Sklop29[[#This Row],[cena/enota brez DDV v EUR]]*Sklop29[[#This Row],[Okvirna količina]]</f>
        <v>0</v>
      </c>
      <c r="T75" s="238">
        <f>+Sklop29[[#This Row],[Končna cena/enoto mere (EUR) z DDV]]*Sklop29[[#This Row],[Okvirna količina]]</f>
        <v>0</v>
      </c>
      <c r="U75" s="255"/>
    </row>
    <row r="76" spans="1:21" s="57" customFormat="1" ht="12">
      <c r="A76" s="85" t="s">
        <v>63</v>
      </c>
      <c r="B76" s="239" t="s">
        <v>1024</v>
      </c>
      <c r="C76" s="231">
        <v>1</v>
      </c>
      <c r="D76" s="240" t="s">
        <v>95</v>
      </c>
      <c r="E76" s="115"/>
      <c r="F76" s="233">
        <v>5</v>
      </c>
      <c r="G76" s="246" t="s">
        <v>257</v>
      </c>
      <c r="H7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76" s="233" t="str">
        <f>IF(Sklop29[[#This Row],[ZAHTEVANA SHEMA KAKOVOSTI]]&lt;&gt;"",Sklop29[[#This Row],[Preračunana masa/volumen/kos na enoto kg]],"")</f>
        <v/>
      </c>
      <c r="J76" s="234"/>
      <c r="K76" s="251"/>
      <c r="L76" s="251"/>
      <c r="M76" s="235"/>
      <c r="N76" s="236"/>
      <c r="O76" s="236"/>
      <c r="P76" s="244"/>
      <c r="Q76" s="236">
        <f>+Sklop29[[#This Row],[cena/enota brez DDV v EUR]]*Sklop29[[#This Row],[Stopnja DDV (%)]]</f>
        <v>0</v>
      </c>
      <c r="R76" s="236">
        <f>+Sklop29[[#This Row],[cena/enota brez DDV v EUR]]+Sklop29[[#This Row],[Davek (EUR)]]</f>
        <v>0</v>
      </c>
      <c r="S76" s="236">
        <f>+Sklop29[[#This Row],[cena/enota brez DDV v EUR]]*Sklop29[[#This Row],[Okvirna količina]]</f>
        <v>0</v>
      </c>
      <c r="T76" s="238">
        <f>+Sklop29[[#This Row],[Končna cena/enoto mere (EUR) z DDV]]*Sklop29[[#This Row],[Okvirna količina]]</f>
        <v>0</v>
      </c>
      <c r="U76" s="255"/>
    </row>
    <row r="77" spans="1:21" s="57" customFormat="1" ht="12">
      <c r="A77" s="85" t="s">
        <v>69</v>
      </c>
      <c r="B77" s="239" t="s">
        <v>327</v>
      </c>
      <c r="C77" s="231">
        <v>1</v>
      </c>
      <c r="D77" s="240" t="s">
        <v>95</v>
      </c>
      <c r="E77" s="115"/>
      <c r="F77" s="233">
        <v>300</v>
      </c>
      <c r="G77" s="246" t="s">
        <v>257</v>
      </c>
      <c r="H7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300</v>
      </c>
      <c r="I77" s="233" t="str">
        <f>IF(Sklop29[[#This Row],[ZAHTEVANA SHEMA KAKOVOSTI]]&lt;&gt;"",Sklop29[[#This Row],[Preračunana masa/volumen/kos na enoto kg]],"")</f>
        <v/>
      </c>
      <c r="J77" s="234"/>
      <c r="K77" s="251"/>
      <c r="L77" s="251"/>
      <c r="M77" s="235"/>
      <c r="N77" s="236"/>
      <c r="O77" s="236"/>
      <c r="P77" s="244"/>
      <c r="Q77" s="236">
        <f>+Sklop29[[#This Row],[cena/enota brez DDV v EUR]]*Sklop29[[#This Row],[Stopnja DDV (%)]]</f>
        <v>0</v>
      </c>
      <c r="R77" s="236">
        <f>+Sklop29[[#This Row],[cena/enota brez DDV v EUR]]+Sklop29[[#This Row],[Davek (EUR)]]</f>
        <v>0</v>
      </c>
      <c r="S77" s="236">
        <f>+Sklop29[[#This Row],[cena/enota brez DDV v EUR]]*Sklop29[[#This Row],[Okvirna količina]]</f>
        <v>0</v>
      </c>
      <c r="T77" s="238">
        <f>+Sklop29[[#This Row],[Končna cena/enoto mere (EUR) z DDV]]*Sklop29[[#This Row],[Okvirna količina]]</f>
        <v>0</v>
      </c>
      <c r="U77" s="255"/>
    </row>
    <row r="78" spans="1:21" s="57" customFormat="1" ht="12">
      <c r="A78" s="85" t="s">
        <v>70</v>
      </c>
      <c r="B78" s="239" t="s">
        <v>327</v>
      </c>
      <c r="C78" s="231" t="s">
        <v>1094</v>
      </c>
      <c r="D78" s="240" t="s">
        <v>95</v>
      </c>
      <c r="E78" s="115"/>
      <c r="F78" s="233">
        <v>150</v>
      </c>
      <c r="G78" s="246" t="s">
        <v>257</v>
      </c>
      <c r="H7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78" s="233" t="str">
        <f>IF(Sklop29[[#This Row],[ZAHTEVANA SHEMA KAKOVOSTI]]&lt;&gt;"",Sklop29[[#This Row],[Preračunana masa/volumen/kos na enoto kg]],"")</f>
        <v/>
      </c>
      <c r="J78" s="234"/>
      <c r="K78" s="251"/>
      <c r="L78" s="251"/>
      <c r="M78" s="235"/>
      <c r="N78" s="236"/>
      <c r="O78" s="236"/>
      <c r="P78" s="244"/>
      <c r="Q78" s="236">
        <f>+Sklop29[[#This Row],[cena/enota brez DDV v EUR]]*Sklop29[[#This Row],[Stopnja DDV (%)]]</f>
        <v>0</v>
      </c>
      <c r="R78" s="236">
        <f>+Sklop29[[#This Row],[cena/enota brez DDV v EUR]]+Sklop29[[#This Row],[Davek (EUR)]]</f>
        <v>0</v>
      </c>
      <c r="S78" s="236">
        <f>+Sklop29[[#This Row],[cena/enota brez DDV v EUR]]*Sklop29[[#This Row],[Okvirna količina]]</f>
        <v>0</v>
      </c>
      <c r="T78" s="238">
        <f>+Sklop29[[#This Row],[Končna cena/enoto mere (EUR) z DDV]]*Sklop29[[#This Row],[Okvirna količina]]</f>
        <v>0</v>
      </c>
      <c r="U78" s="255"/>
    </row>
    <row r="79" spans="1:21" s="57" customFormat="1" ht="12">
      <c r="A79" s="85" t="s">
        <v>71</v>
      </c>
      <c r="B79" s="239" t="s">
        <v>1025</v>
      </c>
      <c r="C79" s="231" t="s">
        <v>544</v>
      </c>
      <c r="D79" s="240" t="s">
        <v>158</v>
      </c>
      <c r="E79" s="115"/>
      <c r="F79" s="233">
        <v>100</v>
      </c>
      <c r="G79" s="246" t="s">
        <v>276</v>
      </c>
      <c r="H7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79" s="233" t="str">
        <f>IF(Sklop29[[#This Row],[ZAHTEVANA SHEMA KAKOVOSTI]]&lt;&gt;"",Sklop29[[#This Row],[Preračunana masa/volumen/kos na enoto kg]],"")</f>
        <v/>
      </c>
      <c r="J79" s="234"/>
      <c r="K79" s="251"/>
      <c r="L79" s="251"/>
      <c r="M79" s="235"/>
      <c r="N79" s="236"/>
      <c r="O79" s="236"/>
      <c r="P79" s="244"/>
      <c r="Q79" s="236">
        <f>+Sklop29[[#This Row],[cena/enota brez DDV v EUR]]*Sklop29[[#This Row],[Stopnja DDV (%)]]</f>
        <v>0</v>
      </c>
      <c r="R79" s="236">
        <f>+Sklop29[[#This Row],[cena/enota brez DDV v EUR]]+Sklop29[[#This Row],[Davek (EUR)]]</f>
        <v>0</v>
      </c>
      <c r="S79" s="236">
        <f>+Sklop29[[#This Row],[cena/enota brez DDV v EUR]]*Sklop29[[#This Row],[Okvirna količina]]</f>
        <v>0</v>
      </c>
      <c r="T79" s="238">
        <f>+Sklop29[[#This Row],[Končna cena/enoto mere (EUR) z DDV]]*Sklop29[[#This Row],[Okvirna količina]]</f>
        <v>0</v>
      </c>
      <c r="U79" s="255"/>
    </row>
    <row r="80" spans="1:21" s="57" customFormat="1" ht="12">
      <c r="A80" s="85" t="s">
        <v>72</v>
      </c>
      <c r="B80" s="239" t="s">
        <v>1026</v>
      </c>
      <c r="C80" s="231" t="s">
        <v>544</v>
      </c>
      <c r="D80" s="240" t="s">
        <v>158</v>
      </c>
      <c r="E80" s="115"/>
      <c r="F80" s="233">
        <v>100</v>
      </c>
      <c r="G80" s="246" t="s">
        <v>276</v>
      </c>
      <c r="H8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0" s="233" t="str">
        <f>IF(Sklop29[[#This Row],[ZAHTEVANA SHEMA KAKOVOSTI]]&lt;&gt;"",Sklop29[[#This Row],[Preračunana masa/volumen/kos na enoto kg]],"")</f>
        <v/>
      </c>
      <c r="J80" s="234"/>
      <c r="K80" s="251"/>
      <c r="L80" s="251"/>
      <c r="M80" s="235"/>
      <c r="N80" s="236"/>
      <c r="O80" s="236"/>
      <c r="P80" s="244"/>
      <c r="Q80" s="236">
        <f>+Sklop29[[#This Row],[cena/enota brez DDV v EUR]]*Sklop29[[#This Row],[Stopnja DDV (%)]]</f>
        <v>0</v>
      </c>
      <c r="R80" s="236">
        <f>+Sklop29[[#This Row],[cena/enota brez DDV v EUR]]+Sklop29[[#This Row],[Davek (EUR)]]</f>
        <v>0</v>
      </c>
      <c r="S80" s="236">
        <f>+Sklop29[[#This Row],[cena/enota brez DDV v EUR]]*Sklop29[[#This Row],[Okvirna količina]]</f>
        <v>0</v>
      </c>
      <c r="T80" s="238">
        <f>+Sklop29[[#This Row],[Končna cena/enoto mere (EUR) z DDV]]*Sklop29[[#This Row],[Okvirna količina]]</f>
        <v>0</v>
      </c>
      <c r="U80" s="255"/>
    </row>
    <row r="81" spans="1:21" s="57" customFormat="1" ht="12">
      <c r="A81" s="85" t="s">
        <v>73</v>
      </c>
      <c r="B81" s="239" t="s">
        <v>1027</v>
      </c>
      <c r="C81" s="231" t="s">
        <v>544</v>
      </c>
      <c r="D81" s="240" t="s">
        <v>158</v>
      </c>
      <c r="E81" s="115"/>
      <c r="F81" s="233">
        <v>100</v>
      </c>
      <c r="G81" s="246" t="s">
        <v>276</v>
      </c>
      <c r="H8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1" s="233" t="str">
        <f>IF(Sklop29[[#This Row],[ZAHTEVANA SHEMA KAKOVOSTI]]&lt;&gt;"",Sklop29[[#This Row],[Preračunana masa/volumen/kos na enoto kg]],"")</f>
        <v/>
      </c>
      <c r="J81" s="234"/>
      <c r="K81" s="251"/>
      <c r="L81" s="251"/>
      <c r="M81" s="235"/>
      <c r="N81" s="236"/>
      <c r="O81" s="236"/>
      <c r="P81" s="244"/>
      <c r="Q81" s="236">
        <f>+Sklop29[[#This Row],[cena/enota brez DDV v EUR]]*Sklop29[[#This Row],[Stopnja DDV (%)]]</f>
        <v>0</v>
      </c>
      <c r="R81" s="236">
        <f>+Sklop29[[#This Row],[cena/enota brez DDV v EUR]]+Sklop29[[#This Row],[Davek (EUR)]]</f>
        <v>0</v>
      </c>
      <c r="S81" s="236">
        <f>+Sklop29[[#This Row],[cena/enota brez DDV v EUR]]*Sklop29[[#This Row],[Okvirna količina]]</f>
        <v>0</v>
      </c>
      <c r="T81" s="238">
        <f>+Sklop29[[#This Row],[Končna cena/enoto mere (EUR) z DDV]]*Sklop29[[#This Row],[Okvirna količina]]</f>
        <v>0</v>
      </c>
      <c r="U81" s="255"/>
    </row>
    <row r="82" spans="1:21" s="57" customFormat="1" ht="12">
      <c r="A82" s="85" t="s">
        <v>74</v>
      </c>
      <c r="B82" s="239" t="s">
        <v>1028</v>
      </c>
      <c r="C82" s="231" t="s">
        <v>544</v>
      </c>
      <c r="D82" s="240" t="s">
        <v>158</v>
      </c>
      <c r="E82" s="115"/>
      <c r="F82" s="233">
        <v>100</v>
      </c>
      <c r="G82" s="246" t="s">
        <v>276</v>
      </c>
      <c r="H8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82" s="233" t="str">
        <f>IF(Sklop29[[#This Row],[ZAHTEVANA SHEMA KAKOVOSTI]]&lt;&gt;"",Sklop29[[#This Row],[Preračunana masa/volumen/kos na enoto kg]],"")</f>
        <v/>
      </c>
      <c r="J82" s="234"/>
      <c r="K82" s="251"/>
      <c r="L82" s="251"/>
      <c r="M82" s="235"/>
      <c r="N82" s="236"/>
      <c r="O82" s="236"/>
      <c r="P82" s="244"/>
      <c r="Q82" s="236">
        <f>+Sklop29[[#This Row],[cena/enota brez DDV v EUR]]*Sklop29[[#This Row],[Stopnja DDV (%)]]</f>
        <v>0</v>
      </c>
      <c r="R82" s="236">
        <f>+Sklop29[[#This Row],[cena/enota brez DDV v EUR]]+Sklop29[[#This Row],[Davek (EUR)]]</f>
        <v>0</v>
      </c>
      <c r="S82" s="236">
        <f>+Sklop29[[#This Row],[cena/enota brez DDV v EUR]]*Sklop29[[#This Row],[Okvirna količina]]</f>
        <v>0</v>
      </c>
      <c r="T82" s="238">
        <f>+Sklop29[[#This Row],[Končna cena/enoto mere (EUR) z DDV]]*Sklop29[[#This Row],[Okvirna količina]]</f>
        <v>0</v>
      </c>
      <c r="U82" s="255"/>
    </row>
    <row r="83" spans="1:21" s="57" customFormat="1" ht="12">
      <c r="A83" s="85" t="s">
        <v>75</v>
      </c>
      <c r="B83" s="239" t="s">
        <v>1029</v>
      </c>
      <c r="C83" s="231" t="s">
        <v>1030</v>
      </c>
      <c r="D83" s="240" t="s">
        <v>158</v>
      </c>
      <c r="E83" s="115"/>
      <c r="F83" s="233">
        <v>50</v>
      </c>
      <c r="G83" s="246" t="s">
        <v>276</v>
      </c>
      <c r="H8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3" s="233" t="str">
        <f>IF(Sklop29[[#This Row],[ZAHTEVANA SHEMA KAKOVOSTI]]&lt;&gt;"",Sklop29[[#This Row],[Preračunana masa/volumen/kos na enoto kg]],"")</f>
        <v/>
      </c>
      <c r="J83" s="234"/>
      <c r="K83" s="251"/>
      <c r="L83" s="251"/>
      <c r="M83" s="235"/>
      <c r="N83" s="236"/>
      <c r="O83" s="236"/>
      <c r="P83" s="244"/>
      <c r="Q83" s="236">
        <f>+Sklop29[[#This Row],[cena/enota brez DDV v EUR]]*Sklop29[[#This Row],[Stopnja DDV (%)]]</f>
        <v>0</v>
      </c>
      <c r="R83" s="236">
        <f>+Sklop29[[#This Row],[cena/enota brez DDV v EUR]]+Sklop29[[#This Row],[Davek (EUR)]]</f>
        <v>0</v>
      </c>
      <c r="S83" s="236">
        <f>+Sklop29[[#This Row],[cena/enota brez DDV v EUR]]*Sklop29[[#This Row],[Okvirna količina]]</f>
        <v>0</v>
      </c>
      <c r="T83" s="238">
        <f>+Sklop29[[#This Row],[Končna cena/enoto mere (EUR) z DDV]]*Sklop29[[#This Row],[Okvirna količina]]</f>
        <v>0</v>
      </c>
      <c r="U83" s="255"/>
    </row>
    <row r="84" spans="1:21" s="57" customFormat="1" ht="24">
      <c r="A84" s="85" t="s">
        <v>76</v>
      </c>
      <c r="B84" s="239" t="s">
        <v>1031</v>
      </c>
      <c r="C84" s="231" t="s">
        <v>1032</v>
      </c>
      <c r="D84" s="240" t="s">
        <v>158</v>
      </c>
      <c r="E84" s="115"/>
      <c r="F84" s="233">
        <v>120</v>
      </c>
      <c r="G84" s="246" t="s">
        <v>276</v>
      </c>
      <c r="H8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84" s="233" t="str">
        <f>IF(Sklop29[[#This Row],[ZAHTEVANA SHEMA KAKOVOSTI]]&lt;&gt;"",Sklop29[[#This Row],[Preračunana masa/volumen/kos na enoto kg]],"")</f>
        <v/>
      </c>
      <c r="J84" s="234"/>
      <c r="K84" s="251"/>
      <c r="L84" s="251"/>
      <c r="M84" s="235"/>
      <c r="N84" s="236"/>
      <c r="O84" s="236"/>
      <c r="P84" s="244"/>
      <c r="Q84" s="236">
        <f>+Sklop29[[#This Row],[cena/enota brez DDV v EUR]]*Sklop29[[#This Row],[Stopnja DDV (%)]]</f>
        <v>0</v>
      </c>
      <c r="R84" s="236">
        <f>+Sklop29[[#This Row],[cena/enota brez DDV v EUR]]+Sklop29[[#This Row],[Davek (EUR)]]</f>
        <v>0</v>
      </c>
      <c r="S84" s="236">
        <f>+Sklop29[[#This Row],[cena/enota brez DDV v EUR]]*Sklop29[[#This Row],[Okvirna količina]]</f>
        <v>0</v>
      </c>
      <c r="T84" s="238">
        <f>+Sklop29[[#This Row],[Končna cena/enoto mere (EUR) z DDV]]*Sklop29[[#This Row],[Okvirna količina]]</f>
        <v>0</v>
      </c>
      <c r="U84" s="255"/>
    </row>
    <row r="85" spans="1:21" s="57" customFormat="1" ht="12">
      <c r="A85" s="85" t="s">
        <v>77</v>
      </c>
      <c r="B85" s="239" t="s">
        <v>1033</v>
      </c>
      <c r="C85" s="231" t="s">
        <v>358</v>
      </c>
      <c r="D85" s="240" t="s">
        <v>158</v>
      </c>
      <c r="E85" s="115"/>
      <c r="F85" s="233">
        <v>115</v>
      </c>
      <c r="G85" s="246" t="s">
        <v>276</v>
      </c>
      <c r="H8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115</v>
      </c>
      <c r="I85" s="233" t="str">
        <f>IF(Sklop29[[#This Row],[ZAHTEVANA SHEMA KAKOVOSTI]]&lt;&gt;"",Sklop29[[#This Row],[Preračunana masa/volumen/kos na enoto kg]],"")</f>
        <v/>
      </c>
      <c r="J85" s="234"/>
      <c r="K85" s="251"/>
      <c r="L85" s="251"/>
      <c r="M85" s="235"/>
      <c r="N85" s="236"/>
      <c r="O85" s="236"/>
      <c r="P85" s="244"/>
      <c r="Q85" s="236">
        <f>+Sklop29[[#This Row],[cena/enota brez DDV v EUR]]*Sklop29[[#This Row],[Stopnja DDV (%)]]</f>
        <v>0</v>
      </c>
      <c r="R85" s="236">
        <f>+Sklop29[[#This Row],[cena/enota brez DDV v EUR]]+Sklop29[[#This Row],[Davek (EUR)]]</f>
        <v>0</v>
      </c>
      <c r="S85" s="236">
        <f>+Sklop29[[#This Row],[cena/enota brez DDV v EUR]]*Sklop29[[#This Row],[Okvirna količina]]</f>
        <v>0</v>
      </c>
      <c r="T85" s="238">
        <f>+Sklop29[[#This Row],[Končna cena/enoto mere (EUR) z DDV]]*Sklop29[[#This Row],[Okvirna količina]]</f>
        <v>0</v>
      </c>
      <c r="U85" s="255"/>
    </row>
    <row r="86" spans="1:21" s="57" customFormat="1" ht="12">
      <c r="A86" s="85" t="s">
        <v>78</v>
      </c>
      <c r="B86" s="239" t="s">
        <v>1349</v>
      </c>
      <c r="C86" s="231" t="s">
        <v>232</v>
      </c>
      <c r="D86" s="240" t="s">
        <v>1</v>
      </c>
      <c r="E86" s="115"/>
      <c r="F86" s="233">
        <v>40</v>
      </c>
      <c r="G86" s="246" t="s">
        <v>276</v>
      </c>
      <c r="H8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86" s="233" t="str">
        <f>IF(Sklop29[[#This Row],[ZAHTEVANA SHEMA KAKOVOSTI]]&lt;&gt;"",Sklop29[[#This Row],[Preračunana masa/volumen/kos na enoto kg]],"")</f>
        <v/>
      </c>
      <c r="J86" s="234"/>
      <c r="K86" s="251"/>
      <c r="L86" s="251"/>
      <c r="M86" s="235"/>
      <c r="N86" s="236"/>
      <c r="O86" s="236"/>
      <c r="P86" s="244"/>
      <c r="Q86" s="236">
        <f>+Sklop29[[#This Row],[cena/enota brez DDV v EUR]]*Sklop29[[#This Row],[Stopnja DDV (%)]]</f>
        <v>0</v>
      </c>
      <c r="R86" s="236">
        <f>+Sklop29[[#This Row],[cena/enota brez DDV v EUR]]+Sklop29[[#This Row],[Davek (EUR)]]</f>
        <v>0</v>
      </c>
      <c r="S86" s="236">
        <f>+Sklop29[[#This Row],[cena/enota brez DDV v EUR]]*Sklop29[[#This Row],[Okvirna količina]]</f>
        <v>0</v>
      </c>
      <c r="T86" s="238">
        <f>+Sklop29[[#This Row],[Končna cena/enoto mere (EUR) z DDV]]*Sklop29[[#This Row],[Okvirna količina]]</f>
        <v>0</v>
      </c>
      <c r="U86" s="255"/>
    </row>
    <row r="87" spans="1:21" s="57" customFormat="1" ht="12">
      <c r="A87" s="85" t="s">
        <v>79</v>
      </c>
      <c r="B87" s="239" t="s">
        <v>1034</v>
      </c>
      <c r="C87" s="231">
        <v>0.33</v>
      </c>
      <c r="D87" s="240" t="s">
        <v>95</v>
      </c>
      <c r="E87" s="115"/>
      <c r="F87" s="233">
        <v>60</v>
      </c>
      <c r="G87" s="246" t="s">
        <v>94</v>
      </c>
      <c r="H8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19.8</v>
      </c>
      <c r="I87" s="233" t="str">
        <f>IF(Sklop29[[#This Row],[ZAHTEVANA SHEMA KAKOVOSTI]]&lt;&gt;"",Sklop29[[#This Row],[Preračunana masa/volumen/kos na enoto kg]],"")</f>
        <v/>
      </c>
      <c r="J87" s="234"/>
      <c r="K87" s="251"/>
      <c r="L87" s="251"/>
      <c r="M87" s="235"/>
      <c r="N87" s="236"/>
      <c r="O87" s="236"/>
      <c r="P87" s="244"/>
      <c r="Q87" s="236">
        <f>+Sklop29[[#This Row],[cena/enota brez DDV v EUR]]*Sklop29[[#This Row],[Stopnja DDV (%)]]</f>
        <v>0</v>
      </c>
      <c r="R87" s="236">
        <f>+Sklop29[[#This Row],[cena/enota brez DDV v EUR]]+Sklop29[[#This Row],[Davek (EUR)]]</f>
        <v>0</v>
      </c>
      <c r="S87" s="236">
        <f>+Sklop29[[#This Row],[cena/enota brez DDV v EUR]]*Sklop29[[#This Row],[Okvirna količina]]</f>
        <v>0</v>
      </c>
      <c r="T87" s="238">
        <f>+Sklop29[[#This Row],[Končna cena/enoto mere (EUR) z DDV]]*Sklop29[[#This Row],[Okvirna količina]]</f>
        <v>0</v>
      </c>
      <c r="U87" s="255"/>
    </row>
    <row r="88" spans="1:21" s="57" customFormat="1" ht="24">
      <c r="A88" s="85" t="s">
        <v>80</v>
      </c>
      <c r="B88" s="239" t="s">
        <v>1035</v>
      </c>
      <c r="C88" s="231">
        <v>0.5</v>
      </c>
      <c r="D88" s="240" t="s">
        <v>95</v>
      </c>
      <c r="E88" s="115"/>
      <c r="F88" s="233">
        <v>42</v>
      </c>
      <c r="G88" s="246" t="s">
        <v>94</v>
      </c>
      <c r="H8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</v>
      </c>
      <c r="I88" s="233" t="str">
        <f>IF(Sklop29[[#This Row],[ZAHTEVANA SHEMA KAKOVOSTI]]&lt;&gt;"",Sklop29[[#This Row],[Preračunana masa/volumen/kos na enoto kg]],"")</f>
        <v/>
      </c>
      <c r="J88" s="234"/>
      <c r="K88" s="251"/>
      <c r="L88" s="251"/>
      <c r="M88" s="235"/>
      <c r="N88" s="236"/>
      <c r="O88" s="236"/>
      <c r="P88" s="244"/>
      <c r="Q88" s="236">
        <f>+Sklop29[[#This Row],[cena/enota brez DDV v EUR]]*Sklop29[[#This Row],[Stopnja DDV (%)]]</f>
        <v>0</v>
      </c>
      <c r="R88" s="236">
        <f>+Sklop29[[#This Row],[cena/enota brez DDV v EUR]]+Sklop29[[#This Row],[Davek (EUR)]]</f>
        <v>0</v>
      </c>
      <c r="S88" s="236">
        <f>+Sklop29[[#This Row],[cena/enota brez DDV v EUR]]*Sklop29[[#This Row],[Okvirna količina]]</f>
        <v>0</v>
      </c>
      <c r="T88" s="238">
        <f>+Sklop29[[#This Row],[Končna cena/enoto mere (EUR) z DDV]]*Sklop29[[#This Row],[Okvirna količina]]</f>
        <v>0</v>
      </c>
      <c r="U88" s="255"/>
    </row>
    <row r="89" spans="1:21" s="57" customFormat="1" ht="12">
      <c r="A89" s="85" t="s">
        <v>81</v>
      </c>
      <c r="B89" s="239" t="s">
        <v>1036</v>
      </c>
      <c r="C89" s="231">
        <v>0.5</v>
      </c>
      <c r="D89" s="240" t="s">
        <v>95</v>
      </c>
      <c r="E89" s="115"/>
      <c r="F89" s="233">
        <v>100</v>
      </c>
      <c r="G89" s="246" t="s">
        <v>94</v>
      </c>
      <c r="H8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89" s="233" t="str">
        <f>IF(Sklop29[[#This Row],[ZAHTEVANA SHEMA KAKOVOSTI]]&lt;&gt;"",Sklop29[[#This Row],[Preračunana masa/volumen/kos na enoto kg]],"")</f>
        <v/>
      </c>
      <c r="J89" s="234"/>
      <c r="K89" s="251"/>
      <c r="L89" s="251"/>
      <c r="M89" s="235"/>
      <c r="N89" s="236"/>
      <c r="O89" s="236"/>
      <c r="P89" s="244"/>
      <c r="Q89" s="236">
        <f>+Sklop29[[#This Row],[cena/enota brez DDV v EUR]]*Sklop29[[#This Row],[Stopnja DDV (%)]]</f>
        <v>0</v>
      </c>
      <c r="R89" s="236">
        <f>+Sklop29[[#This Row],[cena/enota brez DDV v EUR]]+Sklop29[[#This Row],[Davek (EUR)]]</f>
        <v>0</v>
      </c>
      <c r="S89" s="236">
        <f>+Sklop29[[#This Row],[cena/enota brez DDV v EUR]]*Sklop29[[#This Row],[Okvirna količina]]</f>
        <v>0</v>
      </c>
      <c r="T89" s="238">
        <f>+Sklop29[[#This Row],[Končna cena/enoto mere (EUR) z DDV]]*Sklop29[[#This Row],[Okvirna količina]]</f>
        <v>0</v>
      </c>
      <c r="U89" s="255"/>
    </row>
    <row r="90" spans="1:21" s="57" customFormat="1" ht="12">
      <c r="A90" s="85" t="s">
        <v>82</v>
      </c>
      <c r="B90" s="239" t="s">
        <v>1037</v>
      </c>
      <c r="C90" s="231">
        <v>0.5</v>
      </c>
      <c r="D90" s="240" t="s">
        <v>95</v>
      </c>
      <c r="E90" s="115"/>
      <c r="F90" s="233">
        <v>420</v>
      </c>
      <c r="G90" s="246" t="s">
        <v>94</v>
      </c>
      <c r="H9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210</v>
      </c>
      <c r="I90" s="233" t="str">
        <f>IF(Sklop29[[#This Row],[ZAHTEVANA SHEMA KAKOVOSTI]]&lt;&gt;"",Sklop29[[#This Row],[Preračunana masa/volumen/kos na enoto kg]],"")</f>
        <v/>
      </c>
      <c r="J90" s="234"/>
      <c r="K90" s="251"/>
      <c r="L90" s="251"/>
      <c r="M90" s="235"/>
      <c r="N90" s="236"/>
      <c r="O90" s="236"/>
      <c r="P90" s="244"/>
      <c r="Q90" s="236">
        <f>+Sklop29[[#This Row],[cena/enota brez DDV v EUR]]*Sklop29[[#This Row],[Stopnja DDV (%)]]</f>
        <v>0</v>
      </c>
      <c r="R90" s="236">
        <f>+Sklop29[[#This Row],[cena/enota brez DDV v EUR]]+Sklop29[[#This Row],[Davek (EUR)]]</f>
        <v>0</v>
      </c>
      <c r="S90" s="236">
        <f>+Sklop29[[#This Row],[cena/enota brez DDV v EUR]]*Sklop29[[#This Row],[Okvirna količina]]</f>
        <v>0</v>
      </c>
      <c r="T90" s="238">
        <f>+Sklop29[[#This Row],[Končna cena/enoto mere (EUR) z DDV]]*Sklop29[[#This Row],[Okvirna količina]]</f>
        <v>0</v>
      </c>
      <c r="U90" s="255"/>
    </row>
    <row r="91" spans="1:21" s="57" customFormat="1" ht="12">
      <c r="A91" s="85" t="s">
        <v>83</v>
      </c>
      <c r="B91" s="239" t="s">
        <v>1038</v>
      </c>
      <c r="C91" s="231">
        <v>0.5</v>
      </c>
      <c r="D91" s="240" t="s">
        <v>95</v>
      </c>
      <c r="E91" s="115"/>
      <c r="F91" s="233">
        <v>120</v>
      </c>
      <c r="G91" s="246" t="s">
        <v>94</v>
      </c>
      <c r="H9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91" s="233" t="str">
        <f>IF(Sklop29[[#This Row],[ZAHTEVANA SHEMA KAKOVOSTI]]&lt;&gt;"",Sklop29[[#This Row],[Preračunana masa/volumen/kos na enoto kg]],"")</f>
        <v/>
      </c>
      <c r="J91" s="234"/>
      <c r="K91" s="251"/>
      <c r="L91" s="251"/>
      <c r="M91" s="235"/>
      <c r="N91" s="236"/>
      <c r="O91" s="236"/>
      <c r="P91" s="244"/>
      <c r="Q91" s="236">
        <f>+Sklop29[[#This Row],[cena/enota brez DDV v EUR]]*Sklop29[[#This Row],[Stopnja DDV (%)]]</f>
        <v>0</v>
      </c>
      <c r="R91" s="236">
        <f>+Sklop29[[#This Row],[cena/enota brez DDV v EUR]]+Sklop29[[#This Row],[Davek (EUR)]]</f>
        <v>0</v>
      </c>
      <c r="S91" s="236">
        <f>+Sklop29[[#This Row],[cena/enota brez DDV v EUR]]*Sklop29[[#This Row],[Okvirna količina]]</f>
        <v>0</v>
      </c>
      <c r="T91" s="238">
        <f>+Sklop29[[#This Row],[Končna cena/enoto mere (EUR) z DDV]]*Sklop29[[#This Row],[Okvirna količina]]</f>
        <v>0</v>
      </c>
      <c r="U91" s="255"/>
    </row>
    <row r="92" spans="1:21" s="57" customFormat="1" ht="12">
      <c r="A92" s="85" t="s">
        <v>84</v>
      </c>
      <c r="B92" s="239" t="s">
        <v>1329</v>
      </c>
      <c r="C92" s="231">
        <v>0.33</v>
      </c>
      <c r="D92" s="240" t="s">
        <v>95</v>
      </c>
      <c r="E92" s="115"/>
      <c r="F92" s="233">
        <v>200</v>
      </c>
      <c r="G92" s="246" t="s">
        <v>94</v>
      </c>
      <c r="H9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66</v>
      </c>
      <c r="I92" s="233" t="str">
        <f>IF(Sklop29[[#This Row],[ZAHTEVANA SHEMA KAKOVOSTI]]&lt;&gt;"",Sklop29[[#This Row],[Preračunana masa/volumen/kos na enoto kg]],"")</f>
        <v/>
      </c>
      <c r="J92" s="234"/>
      <c r="K92" s="251"/>
      <c r="L92" s="251"/>
      <c r="M92" s="235"/>
      <c r="N92" s="236"/>
      <c r="O92" s="236"/>
      <c r="P92" s="244"/>
      <c r="Q92" s="236">
        <f>+Sklop29[[#This Row],[cena/enota brez DDV v EUR]]*Sklop29[[#This Row],[Stopnja DDV (%)]]</f>
        <v>0</v>
      </c>
      <c r="R92" s="236">
        <f>+Sklop29[[#This Row],[cena/enota brez DDV v EUR]]+Sklop29[[#This Row],[Davek (EUR)]]</f>
        <v>0</v>
      </c>
      <c r="S92" s="236">
        <f>+Sklop29[[#This Row],[cena/enota brez DDV v EUR]]*Sklop29[[#This Row],[Okvirna količina]]</f>
        <v>0</v>
      </c>
      <c r="T92" s="238">
        <f>+Sklop29[[#This Row],[Končna cena/enoto mere (EUR) z DDV]]*Sklop29[[#This Row],[Okvirna količina]]</f>
        <v>0</v>
      </c>
      <c r="U92" s="255"/>
    </row>
    <row r="93" spans="1:21" s="57" customFormat="1" ht="12">
      <c r="A93" s="85" t="s">
        <v>85</v>
      </c>
      <c r="B93" s="239" t="s">
        <v>1330</v>
      </c>
      <c r="C93" s="231">
        <v>0.33</v>
      </c>
      <c r="D93" s="240" t="s">
        <v>95</v>
      </c>
      <c r="E93" s="115"/>
      <c r="F93" s="233">
        <v>200</v>
      </c>
      <c r="G93" s="246" t="s">
        <v>94</v>
      </c>
      <c r="H9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66</v>
      </c>
      <c r="I93" s="233" t="str">
        <f>IF(Sklop29[[#This Row],[ZAHTEVANA SHEMA KAKOVOSTI]]&lt;&gt;"",Sklop29[[#This Row],[Preračunana masa/volumen/kos na enoto kg]],"")</f>
        <v/>
      </c>
      <c r="J93" s="234"/>
      <c r="K93" s="251"/>
      <c r="L93" s="251"/>
      <c r="M93" s="235"/>
      <c r="N93" s="236"/>
      <c r="O93" s="236"/>
      <c r="P93" s="244"/>
      <c r="Q93" s="236">
        <f>+Sklop29[[#This Row],[cena/enota brez DDV v EUR]]*Sklop29[[#This Row],[Stopnja DDV (%)]]</f>
        <v>0</v>
      </c>
      <c r="R93" s="236">
        <f>+Sklop29[[#This Row],[cena/enota brez DDV v EUR]]+Sklop29[[#This Row],[Davek (EUR)]]</f>
        <v>0</v>
      </c>
      <c r="S93" s="236">
        <f>+Sklop29[[#This Row],[cena/enota brez DDV v EUR]]*Sklop29[[#This Row],[Okvirna količina]]</f>
        <v>0</v>
      </c>
      <c r="T93" s="238">
        <f>+Sklop29[[#This Row],[Končna cena/enoto mere (EUR) z DDV]]*Sklop29[[#This Row],[Okvirna količina]]</f>
        <v>0</v>
      </c>
      <c r="U93" s="255"/>
    </row>
    <row r="94" spans="1:21" s="57" customFormat="1" ht="12">
      <c r="A94" s="85" t="s">
        <v>86</v>
      </c>
      <c r="B94" s="239" t="s">
        <v>1039</v>
      </c>
      <c r="C94" s="231">
        <v>0.5</v>
      </c>
      <c r="D94" s="240" t="s">
        <v>95</v>
      </c>
      <c r="E94" s="115"/>
      <c r="F94" s="233">
        <v>200</v>
      </c>
      <c r="G94" s="246" t="s">
        <v>94</v>
      </c>
      <c r="H9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94" s="233" t="str">
        <f>IF(Sklop29[[#This Row],[ZAHTEVANA SHEMA KAKOVOSTI]]&lt;&gt;"",Sklop29[[#This Row],[Preračunana masa/volumen/kos na enoto kg]],"")</f>
        <v/>
      </c>
      <c r="J94" s="234"/>
      <c r="K94" s="251"/>
      <c r="L94" s="251"/>
      <c r="M94" s="235"/>
      <c r="N94" s="236"/>
      <c r="O94" s="236"/>
      <c r="P94" s="244"/>
      <c r="Q94" s="236">
        <f>+Sklop29[[#This Row],[cena/enota brez DDV v EUR]]*Sklop29[[#This Row],[Stopnja DDV (%)]]</f>
        <v>0</v>
      </c>
      <c r="R94" s="236">
        <f>+Sklop29[[#This Row],[cena/enota brez DDV v EUR]]+Sklop29[[#This Row],[Davek (EUR)]]</f>
        <v>0</v>
      </c>
      <c r="S94" s="236">
        <f>+Sklop29[[#This Row],[cena/enota brez DDV v EUR]]*Sklop29[[#This Row],[Okvirna količina]]</f>
        <v>0</v>
      </c>
      <c r="T94" s="238">
        <f>+Sklop29[[#This Row],[Končna cena/enoto mere (EUR) z DDV]]*Sklop29[[#This Row],[Okvirna količina]]</f>
        <v>0</v>
      </c>
      <c r="U94" s="255"/>
    </row>
    <row r="95" spans="1:21" s="57" customFormat="1" ht="12">
      <c r="A95" s="85" t="s">
        <v>87</v>
      </c>
      <c r="B95" s="239" t="s">
        <v>1040</v>
      </c>
      <c r="C95" s="231">
        <v>0.5</v>
      </c>
      <c r="D95" s="240" t="s">
        <v>95</v>
      </c>
      <c r="E95" s="115"/>
      <c r="F95" s="233">
        <v>200</v>
      </c>
      <c r="G95" s="246" t="s">
        <v>94</v>
      </c>
      <c r="H9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95" s="233" t="str">
        <f>IF(Sklop29[[#This Row],[ZAHTEVANA SHEMA KAKOVOSTI]]&lt;&gt;"",Sklop29[[#This Row],[Preračunana masa/volumen/kos na enoto kg]],"")</f>
        <v/>
      </c>
      <c r="J95" s="234"/>
      <c r="K95" s="251"/>
      <c r="L95" s="251"/>
      <c r="M95" s="235"/>
      <c r="N95" s="236"/>
      <c r="O95" s="236"/>
      <c r="P95" s="244"/>
      <c r="Q95" s="236">
        <f>+Sklop29[[#This Row],[cena/enota brez DDV v EUR]]*Sklop29[[#This Row],[Stopnja DDV (%)]]</f>
        <v>0</v>
      </c>
      <c r="R95" s="236">
        <f>+Sklop29[[#This Row],[cena/enota brez DDV v EUR]]+Sklop29[[#This Row],[Davek (EUR)]]</f>
        <v>0</v>
      </c>
      <c r="S95" s="236">
        <f>+Sklop29[[#This Row],[cena/enota brez DDV v EUR]]*Sklop29[[#This Row],[Okvirna količina]]</f>
        <v>0</v>
      </c>
      <c r="T95" s="238">
        <f>+Sklop29[[#This Row],[Končna cena/enoto mere (EUR) z DDV]]*Sklop29[[#This Row],[Okvirna količina]]</f>
        <v>0</v>
      </c>
      <c r="U95" s="255"/>
    </row>
    <row r="96" spans="1:21" s="57" customFormat="1" ht="12">
      <c r="A96" s="85" t="s">
        <v>88</v>
      </c>
      <c r="B96" s="239" t="s">
        <v>1041</v>
      </c>
      <c r="C96" s="231">
        <v>0.5</v>
      </c>
      <c r="D96" s="240" t="s">
        <v>95</v>
      </c>
      <c r="E96" s="115"/>
      <c r="F96" s="233">
        <v>50</v>
      </c>
      <c r="G96" s="246" t="s">
        <v>94</v>
      </c>
      <c r="H9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96" s="233" t="str">
        <f>IF(Sklop29[[#This Row],[ZAHTEVANA SHEMA KAKOVOSTI]]&lt;&gt;"",Sklop29[[#This Row],[Preračunana masa/volumen/kos na enoto kg]],"")</f>
        <v/>
      </c>
      <c r="J96" s="234"/>
      <c r="K96" s="251"/>
      <c r="L96" s="251"/>
      <c r="M96" s="235"/>
      <c r="N96" s="236"/>
      <c r="O96" s="236"/>
      <c r="P96" s="244"/>
      <c r="Q96" s="236">
        <f>+Sklop29[[#This Row],[cena/enota brez DDV v EUR]]*Sklop29[[#This Row],[Stopnja DDV (%)]]</f>
        <v>0</v>
      </c>
      <c r="R96" s="236">
        <f>+Sklop29[[#This Row],[cena/enota brez DDV v EUR]]+Sklop29[[#This Row],[Davek (EUR)]]</f>
        <v>0</v>
      </c>
      <c r="S96" s="236">
        <f>+Sklop29[[#This Row],[cena/enota brez DDV v EUR]]*Sklop29[[#This Row],[Okvirna količina]]</f>
        <v>0</v>
      </c>
      <c r="T96" s="238">
        <f>+Sklop29[[#This Row],[Končna cena/enoto mere (EUR) z DDV]]*Sklop29[[#This Row],[Okvirna količina]]</f>
        <v>0</v>
      </c>
      <c r="U96" s="255"/>
    </row>
    <row r="97" spans="1:21" s="57" customFormat="1" ht="12">
      <c r="A97" s="85" t="s">
        <v>89</v>
      </c>
      <c r="B97" s="239" t="s">
        <v>1042</v>
      </c>
      <c r="C97" s="231">
        <v>1</v>
      </c>
      <c r="D97" s="240" t="s">
        <v>1</v>
      </c>
      <c r="E97" s="115"/>
      <c r="F97" s="233">
        <v>50</v>
      </c>
      <c r="G97" s="246" t="s">
        <v>276</v>
      </c>
      <c r="H9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7" s="233" t="str">
        <f>IF(Sklop29[[#This Row],[ZAHTEVANA SHEMA KAKOVOSTI]]&lt;&gt;"",Sklop29[[#This Row],[Preračunana masa/volumen/kos na enoto kg]],"")</f>
        <v/>
      </c>
      <c r="J97" s="234"/>
      <c r="K97" s="251"/>
      <c r="L97" s="251"/>
      <c r="M97" s="235"/>
      <c r="N97" s="236"/>
      <c r="O97" s="236"/>
      <c r="P97" s="244"/>
      <c r="Q97" s="236">
        <f>+Sklop29[[#This Row],[cena/enota brez DDV v EUR]]*Sklop29[[#This Row],[Stopnja DDV (%)]]</f>
        <v>0</v>
      </c>
      <c r="R97" s="236">
        <f>+Sklop29[[#This Row],[cena/enota brez DDV v EUR]]+Sklop29[[#This Row],[Davek (EUR)]]</f>
        <v>0</v>
      </c>
      <c r="S97" s="236">
        <f>+Sklop29[[#This Row],[cena/enota brez DDV v EUR]]*Sklop29[[#This Row],[Okvirna količina]]</f>
        <v>0</v>
      </c>
      <c r="T97" s="238">
        <f>+Sklop29[[#This Row],[Končna cena/enoto mere (EUR) z DDV]]*Sklop29[[#This Row],[Okvirna količina]]</f>
        <v>0</v>
      </c>
      <c r="U97" s="255"/>
    </row>
    <row r="98" spans="1:21" s="57" customFormat="1" ht="12">
      <c r="A98" s="85" t="s">
        <v>90</v>
      </c>
      <c r="B98" s="239" t="s">
        <v>1043</v>
      </c>
      <c r="C98" s="231">
        <v>1</v>
      </c>
      <c r="D98" s="240" t="s">
        <v>1</v>
      </c>
      <c r="E98" s="115"/>
      <c r="F98" s="233">
        <v>50</v>
      </c>
      <c r="G98" s="246" t="s">
        <v>276</v>
      </c>
      <c r="H9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98" s="233" t="str">
        <f>IF(Sklop29[[#This Row],[ZAHTEVANA SHEMA KAKOVOSTI]]&lt;&gt;"",Sklop29[[#This Row],[Preračunana masa/volumen/kos na enoto kg]],"")</f>
        <v/>
      </c>
      <c r="J98" s="234"/>
      <c r="K98" s="251"/>
      <c r="L98" s="251"/>
      <c r="M98" s="235"/>
      <c r="N98" s="236"/>
      <c r="O98" s="236"/>
      <c r="P98" s="244"/>
      <c r="Q98" s="236">
        <f>+Sklop29[[#This Row],[cena/enota brez DDV v EUR]]*Sklop29[[#This Row],[Stopnja DDV (%)]]</f>
        <v>0</v>
      </c>
      <c r="R98" s="236">
        <f>+Sklop29[[#This Row],[cena/enota brez DDV v EUR]]+Sklop29[[#This Row],[Davek (EUR)]]</f>
        <v>0</v>
      </c>
      <c r="S98" s="236">
        <f>+Sklop29[[#This Row],[cena/enota brez DDV v EUR]]*Sklop29[[#This Row],[Okvirna količina]]</f>
        <v>0</v>
      </c>
      <c r="T98" s="238">
        <f>+Sklop29[[#This Row],[Končna cena/enoto mere (EUR) z DDV]]*Sklop29[[#This Row],[Okvirna količina]]</f>
        <v>0</v>
      </c>
      <c r="U98" s="255"/>
    </row>
    <row r="99" spans="1:21" s="57" customFormat="1" ht="12">
      <c r="A99" s="85" t="s">
        <v>91</v>
      </c>
      <c r="B99" s="239" t="s">
        <v>1044</v>
      </c>
      <c r="C99" s="231">
        <v>1</v>
      </c>
      <c r="D99" s="240" t="s">
        <v>1</v>
      </c>
      <c r="E99" s="115"/>
      <c r="F99" s="233">
        <v>20</v>
      </c>
      <c r="G99" s="246" t="s">
        <v>276</v>
      </c>
      <c r="H9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99" s="233" t="str">
        <f>IF(Sklop29[[#This Row],[ZAHTEVANA SHEMA KAKOVOSTI]]&lt;&gt;"",Sklop29[[#This Row],[Preračunana masa/volumen/kos na enoto kg]],"")</f>
        <v/>
      </c>
      <c r="J99" s="234"/>
      <c r="K99" s="251"/>
      <c r="L99" s="251"/>
      <c r="M99" s="235"/>
      <c r="N99" s="236"/>
      <c r="O99" s="236"/>
      <c r="P99" s="244"/>
      <c r="Q99" s="236">
        <f>+Sklop29[[#This Row],[cena/enota brez DDV v EUR]]*Sklop29[[#This Row],[Stopnja DDV (%)]]</f>
        <v>0</v>
      </c>
      <c r="R99" s="236">
        <f>+Sklop29[[#This Row],[cena/enota brez DDV v EUR]]+Sklop29[[#This Row],[Davek (EUR)]]</f>
        <v>0</v>
      </c>
      <c r="S99" s="236">
        <f>+Sklop29[[#This Row],[cena/enota brez DDV v EUR]]*Sklop29[[#This Row],[Okvirna količina]]</f>
        <v>0</v>
      </c>
      <c r="T99" s="238">
        <f>+Sklop29[[#This Row],[Končna cena/enoto mere (EUR) z DDV]]*Sklop29[[#This Row],[Okvirna količina]]</f>
        <v>0</v>
      </c>
      <c r="U99" s="255"/>
    </row>
    <row r="100" spans="1:21" s="57" customFormat="1" ht="12">
      <c r="A100" s="85" t="s">
        <v>92</v>
      </c>
      <c r="B100" s="239" t="s">
        <v>1045</v>
      </c>
      <c r="C100" s="231">
        <v>1</v>
      </c>
      <c r="D100" s="240" t="s">
        <v>1</v>
      </c>
      <c r="E100" s="115"/>
      <c r="F100" s="233">
        <v>80</v>
      </c>
      <c r="G100" s="246" t="s">
        <v>276</v>
      </c>
      <c r="H10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00" s="233" t="str">
        <f>IF(Sklop29[[#This Row],[ZAHTEVANA SHEMA KAKOVOSTI]]&lt;&gt;"",Sklop29[[#This Row],[Preračunana masa/volumen/kos na enoto kg]],"")</f>
        <v/>
      </c>
      <c r="J100" s="234"/>
      <c r="K100" s="251"/>
      <c r="L100" s="251"/>
      <c r="M100" s="235"/>
      <c r="N100" s="236"/>
      <c r="O100" s="236"/>
      <c r="P100" s="244"/>
      <c r="Q100" s="236">
        <f>+Sklop29[[#This Row],[cena/enota brez DDV v EUR]]*Sklop29[[#This Row],[Stopnja DDV (%)]]</f>
        <v>0</v>
      </c>
      <c r="R100" s="236">
        <f>+Sklop29[[#This Row],[cena/enota brez DDV v EUR]]+Sklop29[[#This Row],[Davek (EUR)]]</f>
        <v>0</v>
      </c>
      <c r="S100" s="236">
        <f>+Sklop29[[#This Row],[cena/enota brez DDV v EUR]]*Sklop29[[#This Row],[Okvirna količina]]</f>
        <v>0</v>
      </c>
      <c r="T100" s="238">
        <f>+Sklop29[[#This Row],[Končna cena/enoto mere (EUR) z DDV]]*Sklop29[[#This Row],[Okvirna količina]]</f>
        <v>0</v>
      </c>
      <c r="U100" s="255"/>
    </row>
    <row r="101" spans="1:21" s="57" customFormat="1" ht="12">
      <c r="A101" s="85" t="s">
        <v>93</v>
      </c>
      <c r="B101" s="239" t="s">
        <v>1046</v>
      </c>
      <c r="C101" s="231" t="s">
        <v>1030</v>
      </c>
      <c r="D101" s="240" t="s">
        <v>158</v>
      </c>
      <c r="E101" s="115"/>
      <c r="F101" s="233">
        <v>50</v>
      </c>
      <c r="G101" s="246" t="s">
        <v>276</v>
      </c>
      <c r="H10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1" s="233" t="str">
        <f>IF(Sklop29[[#This Row],[ZAHTEVANA SHEMA KAKOVOSTI]]&lt;&gt;"",Sklop29[[#This Row],[Preračunana masa/volumen/kos na enoto kg]],"")</f>
        <v/>
      </c>
      <c r="J101" s="234"/>
      <c r="K101" s="251"/>
      <c r="L101" s="251"/>
      <c r="M101" s="235"/>
      <c r="N101" s="236"/>
      <c r="O101" s="236"/>
      <c r="P101" s="244"/>
      <c r="Q101" s="236">
        <f>+Sklop29[[#This Row],[cena/enota brez DDV v EUR]]*Sklop29[[#This Row],[Stopnja DDV (%)]]</f>
        <v>0</v>
      </c>
      <c r="R101" s="236">
        <f>+Sklop29[[#This Row],[cena/enota brez DDV v EUR]]+Sklop29[[#This Row],[Davek (EUR)]]</f>
        <v>0</v>
      </c>
      <c r="S101" s="236">
        <f>+Sklop29[[#This Row],[cena/enota brez DDV v EUR]]*Sklop29[[#This Row],[Okvirna količina]]</f>
        <v>0</v>
      </c>
      <c r="T101" s="238">
        <f>+Sklop29[[#This Row],[Končna cena/enoto mere (EUR) z DDV]]*Sklop29[[#This Row],[Okvirna količina]]</f>
        <v>0</v>
      </c>
      <c r="U101" s="255"/>
    </row>
    <row r="102" spans="1:21" s="57" customFormat="1" ht="24">
      <c r="A102" s="85" t="s">
        <v>99</v>
      </c>
      <c r="B102" s="239" t="s">
        <v>1047</v>
      </c>
      <c r="C102" s="231" t="s">
        <v>1021</v>
      </c>
      <c r="D102" s="240" t="s">
        <v>158</v>
      </c>
      <c r="E102" s="115"/>
      <c r="F102" s="233">
        <v>50</v>
      </c>
      <c r="G102" s="246" t="s">
        <v>276</v>
      </c>
      <c r="H10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02" s="233" t="str">
        <f>IF(Sklop29[[#This Row],[ZAHTEVANA SHEMA KAKOVOSTI]]&lt;&gt;"",Sklop29[[#This Row],[Preračunana masa/volumen/kos na enoto kg]],"")</f>
        <v/>
      </c>
      <c r="J102" s="234"/>
      <c r="K102" s="251"/>
      <c r="L102" s="251"/>
      <c r="M102" s="235"/>
      <c r="N102" s="236"/>
      <c r="O102" s="236"/>
      <c r="P102" s="244"/>
      <c r="Q102" s="236">
        <f>+Sklop29[[#This Row],[cena/enota brez DDV v EUR]]*Sklop29[[#This Row],[Stopnja DDV (%)]]</f>
        <v>0</v>
      </c>
      <c r="R102" s="236">
        <f>+Sklop29[[#This Row],[cena/enota brez DDV v EUR]]+Sklop29[[#This Row],[Davek (EUR)]]</f>
        <v>0</v>
      </c>
      <c r="S102" s="236">
        <f>+Sklop29[[#This Row],[cena/enota brez DDV v EUR]]*Sklop29[[#This Row],[Okvirna količina]]</f>
        <v>0</v>
      </c>
      <c r="T102" s="238">
        <f>+Sklop29[[#This Row],[Končna cena/enoto mere (EUR) z DDV]]*Sklop29[[#This Row],[Okvirna količina]]</f>
        <v>0</v>
      </c>
      <c r="U102" s="255"/>
    </row>
    <row r="103" spans="1:21" s="57" customFormat="1" ht="12">
      <c r="A103" s="85" t="s">
        <v>100</v>
      </c>
      <c r="B103" s="239" t="s">
        <v>436</v>
      </c>
      <c r="C103" s="231" t="s">
        <v>1030</v>
      </c>
      <c r="D103" s="240" t="s">
        <v>158</v>
      </c>
      <c r="E103" s="115"/>
      <c r="F103" s="233">
        <v>120</v>
      </c>
      <c r="G103" s="246" t="s">
        <v>276</v>
      </c>
      <c r="H10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</v>
      </c>
      <c r="I103" s="233" t="str">
        <f>IF(Sklop29[[#This Row],[ZAHTEVANA SHEMA KAKOVOSTI]]&lt;&gt;"",Sklop29[[#This Row],[Preračunana masa/volumen/kos na enoto kg]],"")</f>
        <v/>
      </c>
      <c r="J103" s="234"/>
      <c r="K103" s="251"/>
      <c r="L103" s="251"/>
      <c r="M103" s="235"/>
      <c r="N103" s="236"/>
      <c r="O103" s="236"/>
      <c r="P103" s="244"/>
      <c r="Q103" s="236">
        <f>+Sklop29[[#This Row],[cena/enota brez DDV v EUR]]*Sklop29[[#This Row],[Stopnja DDV (%)]]</f>
        <v>0</v>
      </c>
      <c r="R103" s="236">
        <f>+Sklop29[[#This Row],[cena/enota brez DDV v EUR]]+Sklop29[[#This Row],[Davek (EUR)]]</f>
        <v>0</v>
      </c>
      <c r="S103" s="236">
        <f>+Sklop29[[#This Row],[cena/enota brez DDV v EUR]]*Sklop29[[#This Row],[Okvirna količina]]</f>
        <v>0</v>
      </c>
      <c r="T103" s="238">
        <f>+Sklop29[[#This Row],[Končna cena/enoto mere (EUR) z DDV]]*Sklop29[[#This Row],[Okvirna količina]]</f>
        <v>0</v>
      </c>
      <c r="U103" s="255"/>
    </row>
    <row r="104" spans="1:21" s="57" customFormat="1" ht="24">
      <c r="A104" s="85" t="s">
        <v>101</v>
      </c>
      <c r="B104" s="239" t="s">
        <v>1048</v>
      </c>
      <c r="C104" s="231" t="s">
        <v>1030</v>
      </c>
      <c r="D104" s="240" t="s">
        <v>158</v>
      </c>
      <c r="E104" s="115"/>
      <c r="F104" s="233">
        <v>40</v>
      </c>
      <c r="G104" s="246" t="s">
        <v>276</v>
      </c>
      <c r="H10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4" s="233" t="str">
        <f>IF(Sklop29[[#This Row],[ZAHTEVANA SHEMA KAKOVOSTI]]&lt;&gt;"",Sklop29[[#This Row],[Preračunana masa/volumen/kos na enoto kg]],"")</f>
        <v/>
      </c>
      <c r="J104" s="234"/>
      <c r="K104" s="251"/>
      <c r="L104" s="251"/>
      <c r="M104" s="235"/>
      <c r="N104" s="236"/>
      <c r="O104" s="236"/>
      <c r="P104" s="244"/>
      <c r="Q104" s="236">
        <f>+Sklop29[[#This Row],[cena/enota brez DDV v EUR]]*Sklop29[[#This Row],[Stopnja DDV (%)]]</f>
        <v>0</v>
      </c>
      <c r="R104" s="236">
        <f>+Sklop29[[#This Row],[cena/enota brez DDV v EUR]]+Sklop29[[#This Row],[Davek (EUR)]]</f>
        <v>0</v>
      </c>
      <c r="S104" s="236">
        <f>+Sklop29[[#This Row],[cena/enota brez DDV v EUR]]*Sklop29[[#This Row],[Okvirna količina]]</f>
        <v>0</v>
      </c>
      <c r="T104" s="238">
        <f>+Sklop29[[#This Row],[Končna cena/enoto mere (EUR) z DDV]]*Sklop29[[#This Row],[Okvirna količina]]</f>
        <v>0</v>
      </c>
      <c r="U104" s="255"/>
    </row>
    <row r="105" spans="1:21" s="57" customFormat="1" ht="24">
      <c r="A105" s="85" t="s">
        <v>102</v>
      </c>
      <c r="B105" s="239" t="s">
        <v>1049</v>
      </c>
      <c r="C105" s="231" t="s">
        <v>252</v>
      </c>
      <c r="D105" s="240" t="s">
        <v>158</v>
      </c>
      <c r="E105" s="115"/>
      <c r="F105" s="233">
        <v>20</v>
      </c>
      <c r="G105" s="246" t="s">
        <v>276</v>
      </c>
      <c r="H10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05" s="233" t="str">
        <f>IF(Sklop29[[#This Row],[ZAHTEVANA SHEMA KAKOVOSTI]]&lt;&gt;"",Sklop29[[#This Row],[Preračunana masa/volumen/kos na enoto kg]],"")</f>
        <v/>
      </c>
      <c r="J105" s="234"/>
      <c r="K105" s="251"/>
      <c r="L105" s="251"/>
      <c r="M105" s="235"/>
      <c r="N105" s="236"/>
      <c r="O105" s="236"/>
      <c r="P105" s="244"/>
      <c r="Q105" s="236">
        <f>+Sklop29[[#This Row],[cena/enota brez DDV v EUR]]*Sklop29[[#This Row],[Stopnja DDV (%)]]</f>
        <v>0</v>
      </c>
      <c r="R105" s="236">
        <f>+Sklop29[[#This Row],[cena/enota brez DDV v EUR]]+Sklop29[[#This Row],[Davek (EUR)]]</f>
        <v>0</v>
      </c>
      <c r="S105" s="236">
        <f>+Sklop29[[#This Row],[cena/enota brez DDV v EUR]]*Sklop29[[#This Row],[Okvirna količina]]</f>
        <v>0</v>
      </c>
      <c r="T105" s="238">
        <f>+Sklop29[[#This Row],[Končna cena/enoto mere (EUR) z DDV]]*Sklop29[[#This Row],[Okvirna količina]]</f>
        <v>0</v>
      </c>
      <c r="U105" s="255"/>
    </row>
    <row r="106" spans="1:21" s="57" customFormat="1" ht="12">
      <c r="A106" s="85" t="s">
        <v>103</v>
      </c>
      <c r="B106" s="239" t="s">
        <v>1050</v>
      </c>
      <c r="C106" s="231" t="s">
        <v>612</v>
      </c>
      <c r="D106" s="240" t="s">
        <v>158</v>
      </c>
      <c r="E106" s="115"/>
      <c r="F106" s="233">
        <v>40</v>
      </c>
      <c r="G106" s="246" t="s">
        <v>276</v>
      </c>
      <c r="H10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</v>
      </c>
      <c r="I106" s="233" t="str">
        <f>IF(Sklop29[[#This Row],[ZAHTEVANA SHEMA KAKOVOSTI]]&lt;&gt;"",Sklop29[[#This Row],[Preračunana masa/volumen/kos na enoto kg]],"")</f>
        <v/>
      </c>
      <c r="J106" s="234"/>
      <c r="K106" s="251"/>
      <c r="L106" s="251"/>
      <c r="M106" s="235"/>
      <c r="N106" s="236"/>
      <c r="O106" s="236"/>
      <c r="P106" s="244"/>
      <c r="Q106" s="236">
        <f>+Sklop29[[#This Row],[cena/enota brez DDV v EUR]]*Sklop29[[#This Row],[Stopnja DDV (%)]]</f>
        <v>0</v>
      </c>
      <c r="R106" s="236">
        <f>+Sklop29[[#This Row],[cena/enota brez DDV v EUR]]+Sklop29[[#This Row],[Davek (EUR)]]</f>
        <v>0</v>
      </c>
      <c r="S106" s="236">
        <f>+Sklop29[[#This Row],[cena/enota brez DDV v EUR]]*Sklop29[[#This Row],[Okvirna količina]]</f>
        <v>0</v>
      </c>
      <c r="T106" s="238">
        <f>+Sklop29[[#This Row],[Končna cena/enoto mere (EUR) z DDV]]*Sklop29[[#This Row],[Okvirna količina]]</f>
        <v>0</v>
      </c>
      <c r="U106" s="255"/>
    </row>
    <row r="107" spans="1:21" s="57" customFormat="1" ht="24">
      <c r="A107" s="85" t="s">
        <v>104</v>
      </c>
      <c r="B107" s="239" t="s">
        <v>1051</v>
      </c>
      <c r="C107" s="231" t="s">
        <v>1052</v>
      </c>
      <c r="D107" s="240" t="s">
        <v>158</v>
      </c>
      <c r="E107" s="115"/>
      <c r="F107" s="233">
        <v>80</v>
      </c>
      <c r="G107" s="246" t="s">
        <v>276</v>
      </c>
      <c r="H10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07" s="233" t="str">
        <f>IF(Sklop29[[#This Row],[ZAHTEVANA SHEMA KAKOVOSTI]]&lt;&gt;"",Sklop29[[#This Row],[Preračunana masa/volumen/kos na enoto kg]],"")</f>
        <v/>
      </c>
      <c r="J107" s="234"/>
      <c r="K107" s="251"/>
      <c r="L107" s="251"/>
      <c r="M107" s="235"/>
      <c r="N107" s="236"/>
      <c r="O107" s="236"/>
      <c r="P107" s="244"/>
      <c r="Q107" s="236">
        <f>+Sklop29[[#This Row],[cena/enota brez DDV v EUR]]*Sklop29[[#This Row],[Stopnja DDV (%)]]</f>
        <v>0</v>
      </c>
      <c r="R107" s="236">
        <f>+Sklop29[[#This Row],[cena/enota brez DDV v EUR]]+Sklop29[[#This Row],[Davek (EUR)]]</f>
        <v>0</v>
      </c>
      <c r="S107" s="236">
        <f>+Sklop29[[#This Row],[cena/enota brez DDV v EUR]]*Sklop29[[#This Row],[Okvirna količina]]</f>
        <v>0</v>
      </c>
      <c r="T107" s="238">
        <f>+Sklop29[[#This Row],[Končna cena/enoto mere (EUR) z DDV]]*Sklop29[[#This Row],[Okvirna količina]]</f>
        <v>0</v>
      </c>
      <c r="U107" s="255"/>
    </row>
    <row r="108" spans="1:21" s="57" customFormat="1" ht="24">
      <c r="A108" s="85" t="s">
        <v>105</v>
      </c>
      <c r="B108" s="239" t="s">
        <v>1053</v>
      </c>
      <c r="C108" s="231" t="s">
        <v>1052</v>
      </c>
      <c r="D108" s="240" t="s">
        <v>158</v>
      </c>
      <c r="E108" s="115"/>
      <c r="F108" s="233">
        <v>80</v>
      </c>
      <c r="G108" s="246" t="s">
        <v>276</v>
      </c>
      <c r="H10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08" s="233" t="str">
        <f>IF(Sklop29[[#This Row],[ZAHTEVANA SHEMA KAKOVOSTI]]&lt;&gt;"",Sklop29[[#This Row],[Preračunana masa/volumen/kos na enoto kg]],"")</f>
        <v/>
      </c>
      <c r="J108" s="234"/>
      <c r="K108" s="251"/>
      <c r="L108" s="251"/>
      <c r="M108" s="235"/>
      <c r="N108" s="236"/>
      <c r="O108" s="236"/>
      <c r="P108" s="244"/>
      <c r="Q108" s="236">
        <f>+Sklop29[[#This Row],[cena/enota brez DDV v EUR]]*Sklop29[[#This Row],[Stopnja DDV (%)]]</f>
        <v>0</v>
      </c>
      <c r="R108" s="236">
        <f>+Sklop29[[#This Row],[cena/enota brez DDV v EUR]]+Sklop29[[#This Row],[Davek (EUR)]]</f>
        <v>0</v>
      </c>
      <c r="S108" s="236">
        <f>+Sklop29[[#This Row],[cena/enota brez DDV v EUR]]*Sklop29[[#This Row],[Okvirna količina]]</f>
        <v>0</v>
      </c>
      <c r="T108" s="238">
        <f>+Sklop29[[#This Row],[Končna cena/enoto mere (EUR) z DDV]]*Sklop29[[#This Row],[Okvirna količina]]</f>
        <v>0</v>
      </c>
      <c r="U108" s="255"/>
    </row>
    <row r="109" spans="1:21" s="57" customFormat="1" ht="12">
      <c r="A109" s="85" t="s">
        <v>106</v>
      </c>
      <c r="B109" s="239" t="s">
        <v>1054</v>
      </c>
      <c r="C109" s="231">
        <v>1</v>
      </c>
      <c r="D109" s="240" t="s">
        <v>95</v>
      </c>
      <c r="E109" s="115"/>
      <c r="F109" s="233">
        <v>150</v>
      </c>
      <c r="G109" s="246" t="s">
        <v>257</v>
      </c>
      <c r="H10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09" s="233" t="str">
        <f>IF(Sklop29[[#This Row],[ZAHTEVANA SHEMA KAKOVOSTI]]&lt;&gt;"",Sklop29[[#This Row],[Preračunana masa/volumen/kos na enoto kg]],"")</f>
        <v/>
      </c>
      <c r="J109" s="234"/>
      <c r="K109" s="251"/>
      <c r="L109" s="251"/>
      <c r="M109" s="235"/>
      <c r="N109" s="236"/>
      <c r="O109" s="236"/>
      <c r="P109" s="244"/>
      <c r="Q109" s="236">
        <f>+Sklop29[[#This Row],[cena/enota brez DDV v EUR]]*Sklop29[[#This Row],[Stopnja DDV (%)]]</f>
        <v>0</v>
      </c>
      <c r="R109" s="236">
        <f>+Sklop29[[#This Row],[cena/enota brez DDV v EUR]]+Sklop29[[#This Row],[Davek (EUR)]]</f>
        <v>0</v>
      </c>
      <c r="S109" s="236">
        <f>+Sklop29[[#This Row],[cena/enota brez DDV v EUR]]*Sklop29[[#This Row],[Okvirna količina]]</f>
        <v>0</v>
      </c>
      <c r="T109" s="238">
        <f>+Sklop29[[#This Row],[Končna cena/enoto mere (EUR) z DDV]]*Sklop29[[#This Row],[Okvirna količina]]</f>
        <v>0</v>
      </c>
      <c r="U109" s="255"/>
    </row>
    <row r="110" spans="1:21" s="57" customFormat="1" ht="12">
      <c r="A110" s="85" t="s">
        <v>107</v>
      </c>
      <c r="B110" s="239" t="s">
        <v>1055</v>
      </c>
      <c r="C110" s="231" t="s">
        <v>1343</v>
      </c>
      <c r="D110" s="240" t="s">
        <v>158</v>
      </c>
      <c r="E110" s="115"/>
      <c r="F110" s="233">
        <v>8</v>
      </c>
      <c r="G110" s="246" t="s">
        <v>276</v>
      </c>
      <c r="H11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0" s="233" t="str">
        <f>IF(Sklop29[[#This Row],[ZAHTEVANA SHEMA KAKOVOSTI]]&lt;&gt;"",Sklop29[[#This Row],[Preračunana masa/volumen/kos na enoto kg]],"")</f>
        <v/>
      </c>
      <c r="J110" s="234"/>
      <c r="K110" s="251"/>
      <c r="L110" s="251"/>
      <c r="M110" s="235"/>
      <c r="N110" s="236"/>
      <c r="O110" s="236"/>
      <c r="P110" s="244"/>
      <c r="Q110" s="236">
        <f>+Sklop29[[#This Row],[cena/enota brez DDV v EUR]]*Sklop29[[#This Row],[Stopnja DDV (%)]]</f>
        <v>0</v>
      </c>
      <c r="R110" s="236">
        <f>+Sklop29[[#This Row],[cena/enota brez DDV v EUR]]+Sklop29[[#This Row],[Davek (EUR)]]</f>
        <v>0</v>
      </c>
      <c r="S110" s="236">
        <f>+Sklop29[[#This Row],[cena/enota brez DDV v EUR]]*Sklop29[[#This Row],[Okvirna količina]]</f>
        <v>0</v>
      </c>
      <c r="T110" s="238">
        <f>+Sklop29[[#This Row],[Končna cena/enoto mere (EUR) z DDV]]*Sklop29[[#This Row],[Okvirna količina]]</f>
        <v>0</v>
      </c>
      <c r="U110" s="255"/>
    </row>
    <row r="111" spans="1:21" s="57" customFormat="1" ht="12">
      <c r="A111" s="85" t="s">
        <v>108</v>
      </c>
      <c r="B111" s="239" t="s">
        <v>1057</v>
      </c>
      <c r="C111" s="231" t="s">
        <v>1343</v>
      </c>
      <c r="D111" s="240" t="s">
        <v>158</v>
      </c>
      <c r="E111" s="115"/>
      <c r="F111" s="233">
        <v>8</v>
      </c>
      <c r="G111" s="246" t="s">
        <v>276</v>
      </c>
      <c r="H11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1" s="233" t="str">
        <f>IF(Sklop29[[#This Row],[ZAHTEVANA SHEMA KAKOVOSTI]]&lt;&gt;"",Sklop29[[#This Row],[Preračunana masa/volumen/kos na enoto kg]],"")</f>
        <v/>
      </c>
      <c r="J111" s="234"/>
      <c r="K111" s="251"/>
      <c r="L111" s="251"/>
      <c r="M111" s="235"/>
      <c r="N111" s="236"/>
      <c r="O111" s="236"/>
      <c r="P111" s="244"/>
      <c r="Q111" s="236">
        <f>+Sklop29[[#This Row],[cena/enota brez DDV v EUR]]*Sklop29[[#This Row],[Stopnja DDV (%)]]</f>
        <v>0</v>
      </c>
      <c r="R111" s="236">
        <f>+Sklop29[[#This Row],[cena/enota brez DDV v EUR]]+Sklop29[[#This Row],[Davek (EUR)]]</f>
        <v>0</v>
      </c>
      <c r="S111" s="236">
        <f>+Sklop29[[#This Row],[cena/enota brez DDV v EUR]]*Sklop29[[#This Row],[Okvirna količina]]</f>
        <v>0</v>
      </c>
      <c r="T111" s="238">
        <f>+Sklop29[[#This Row],[Končna cena/enoto mere (EUR) z DDV]]*Sklop29[[#This Row],[Okvirna količina]]</f>
        <v>0</v>
      </c>
      <c r="U111" s="255"/>
    </row>
    <row r="112" spans="1:21" s="57" customFormat="1" ht="12">
      <c r="A112" s="85" t="s">
        <v>109</v>
      </c>
      <c r="B112" s="239" t="s">
        <v>1058</v>
      </c>
      <c r="C112" s="231" t="s">
        <v>1343</v>
      </c>
      <c r="D112" s="240" t="s">
        <v>158</v>
      </c>
      <c r="E112" s="115"/>
      <c r="F112" s="233">
        <v>8</v>
      </c>
      <c r="G112" s="246" t="s">
        <v>276</v>
      </c>
      <c r="H11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2" s="233" t="str">
        <f>IF(Sklop29[[#This Row],[ZAHTEVANA SHEMA KAKOVOSTI]]&lt;&gt;"",Sklop29[[#This Row],[Preračunana masa/volumen/kos na enoto kg]],"")</f>
        <v/>
      </c>
      <c r="J112" s="234"/>
      <c r="K112" s="251"/>
      <c r="L112" s="251"/>
      <c r="M112" s="235"/>
      <c r="N112" s="236"/>
      <c r="O112" s="236"/>
      <c r="P112" s="244"/>
      <c r="Q112" s="236">
        <f>+Sklop29[[#This Row],[cena/enota brez DDV v EUR]]*Sklop29[[#This Row],[Stopnja DDV (%)]]</f>
        <v>0</v>
      </c>
      <c r="R112" s="236">
        <f>+Sklop29[[#This Row],[cena/enota brez DDV v EUR]]+Sklop29[[#This Row],[Davek (EUR)]]</f>
        <v>0</v>
      </c>
      <c r="S112" s="236">
        <f>+Sklop29[[#This Row],[cena/enota brez DDV v EUR]]*Sklop29[[#This Row],[Okvirna količina]]</f>
        <v>0</v>
      </c>
      <c r="T112" s="238">
        <f>+Sklop29[[#This Row],[Končna cena/enoto mere (EUR) z DDV]]*Sklop29[[#This Row],[Okvirna količina]]</f>
        <v>0</v>
      </c>
      <c r="U112" s="255"/>
    </row>
    <row r="113" spans="1:21" s="57" customFormat="1" ht="12">
      <c r="A113" s="85" t="s">
        <v>110</v>
      </c>
      <c r="B113" s="239" t="s">
        <v>1059</v>
      </c>
      <c r="C113" s="231" t="s">
        <v>1343</v>
      </c>
      <c r="D113" s="240" t="s">
        <v>158</v>
      </c>
      <c r="E113" s="115"/>
      <c r="F113" s="233">
        <v>8</v>
      </c>
      <c r="G113" s="246" t="s">
        <v>276</v>
      </c>
      <c r="H11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13" s="233" t="str">
        <f>IF(Sklop29[[#This Row],[ZAHTEVANA SHEMA KAKOVOSTI]]&lt;&gt;"",Sklop29[[#This Row],[Preračunana masa/volumen/kos na enoto kg]],"")</f>
        <v/>
      </c>
      <c r="J113" s="234"/>
      <c r="K113" s="251"/>
      <c r="L113" s="251"/>
      <c r="M113" s="235"/>
      <c r="N113" s="236"/>
      <c r="O113" s="236"/>
      <c r="P113" s="244"/>
      <c r="Q113" s="236">
        <f>+Sklop29[[#This Row],[cena/enota brez DDV v EUR]]*Sklop29[[#This Row],[Stopnja DDV (%)]]</f>
        <v>0</v>
      </c>
      <c r="R113" s="236">
        <f>+Sklop29[[#This Row],[cena/enota brez DDV v EUR]]+Sklop29[[#This Row],[Davek (EUR)]]</f>
        <v>0</v>
      </c>
      <c r="S113" s="236">
        <f>+Sklop29[[#This Row],[cena/enota brez DDV v EUR]]*Sklop29[[#This Row],[Okvirna količina]]</f>
        <v>0</v>
      </c>
      <c r="T113" s="238">
        <f>+Sklop29[[#This Row],[Končna cena/enoto mere (EUR) z DDV]]*Sklop29[[#This Row],[Okvirna količina]]</f>
        <v>0</v>
      </c>
      <c r="U113" s="255"/>
    </row>
    <row r="114" spans="1:21" s="57" customFormat="1" ht="12">
      <c r="A114" s="85" t="s">
        <v>111</v>
      </c>
      <c r="B114" s="239" t="s">
        <v>1060</v>
      </c>
      <c r="C114" s="231" t="s">
        <v>1061</v>
      </c>
      <c r="D114" s="240" t="s">
        <v>158</v>
      </c>
      <c r="E114" s="115"/>
      <c r="F114" s="233">
        <v>250</v>
      </c>
      <c r="G114" s="246" t="s">
        <v>276</v>
      </c>
      <c r="H11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4" s="233" t="str">
        <f>IF(Sklop29[[#This Row],[ZAHTEVANA SHEMA KAKOVOSTI]]&lt;&gt;"",Sklop29[[#This Row],[Preračunana masa/volumen/kos na enoto kg]],"")</f>
        <v/>
      </c>
      <c r="J114" s="234"/>
      <c r="K114" s="251"/>
      <c r="L114" s="251"/>
      <c r="M114" s="235"/>
      <c r="N114" s="236"/>
      <c r="O114" s="236"/>
      <c r="P114" s="244"/>
      <c r="Q114" s="236">
        <f>+Sklop29[[#This Row],[cena/enota brez DDV v EUR]]*Sklop29[[#This Row],[Stopnja DDV (%)]]</f>
        <v>0</v>
      </c>
      <c r="R114" s="236">
        <f>+Sklop29[[#This Row],[cena/enota brez DDV v EUR]]+Sklop29[[#This Row],[Davek (EUR)]]</f>
        <v>0</v>
      </c>
      <c r="S114" s="236">
        <f>+Sklop29[[#This Row],[cena/enota brez DDV v EUR]]*Sklop29[[#This Row],[Okvirna količina]]</f>
        <v>0</v>
      </c>
      <c r="T114" s="238">
        <f>+Sklop29[[#This Row],[Končna cena/enoto mere (EUR) z DDV]]*Sklop29[[#This Row],[Okvirna količina]]</f>
        <v>0</v>
      </c>
      <c r="U114" s="255"/>
    </row>
    <row r="115" spans="1:21" s="57" customFormat="1" ht="12">
      <c r="A115" s="85" t="s">
        <v>112</v>
      </c>
      <c r="B115" s="239" t="s">
        <v>1062</v>
      </c>
      <c r="C115" s="231" t="s">
        <v>1056</v>
      </c>
      <c r="D115" s="240" t="s">
        <v>158</v>
      </c>
      <c r="E115" s="115"/>
      <c r="F115" s="233">
        <v>250</v>
      </c>
      <c r="G115" s="246" t="s">
        <v>276</v>
      </c>
      <c r="H11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5" s="233" t="str">
        <f>IF(Sklop29[[#This Row],[ZAHTEVANA SHEMA KAKOVOSTI]]&lt;&gt;"",Sklop29[[#This Row],[Preračunana masa/volumen/kos na enoto kg]],"")</f>
        <v/>
      </c>
      <c r="J115" s="234"/>
      <c r="K115" s="251"/>
      <c r="L115" s="251"/>
      <c r="M115" s="235"/>
      <c r="N115" s="236"/>
      <c r="O115" s="236"/>
      <c r="P115" s="244"/>
      <c r="Q115" s="236">
        <f>+Sklop29[[#This Row],[cena/enota brez DDV v EUR]]*Sklop29[[#This Row],[Stopnja DDV (%)]]</f>
        <v>0</v>
      </c>
      <c r="R115" s="236">
        <f>+Sklop29[[#This Row],[cena/enota brez DDV v EUR]]+Sklop29[[#This Row],[Davek (EUR)]]</f>
        <v>0</v>
      </c>
      <c r="S115" s="236">
        <f>+Sklop29[[#This Row],[cena/enota brez DDV v EUR]]*Sklop29[[#This Row],[Okvirna količina]]</f>
        <v>0</v>
      </c>
      <c r="T115" s="238">
        <f>+Sklop29[[#This Row],[Končna cena/enoto mere (EUR) z DDV]]*Sklop29[[#This Row],[Okvirna količina]]</f>
        <v>0</v>
      </c>
      <c r="U115" s="255"/>
    </row>
    <row r="116" spans="1:21" s="57" customFormat="1" ht="24">
      <c r="A116" s="85" t="s">
        <v>113</v>
      </c>
      <c r="B116" s="239" t="s">
        <v>1063</v>
      </c>
      <c r="C116" s="231" t="s">
        <v>1056</v>
      </c>
      <c r="D116" s="240" t="s">
        <v>158</v>
      </c>
      <c r="E116" s="115"/>
      <c r="F116" s="233">
        <v>250</v>
      </c>
      <c r="G116" s="246" t="s">
        <v>276</v>
      </c>
      <c r="H11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6" s="233" t="str">
        <f>IF(Sklop29[[#This Row],[ZAHTEVANA SHEMA KAKOVOSTI]]&lt;&gt;"",Sklop29[[#This Row],[Preračunana masa/volumen/kos na enoto kg]],"")</f>
        <v/>
      </c>
      <c r="J116" s="234"/>
      <c r="K116" s="251"/>
      <c r="L116" s="251"/>
      <c r="M116" s="235"/>
      <c r="N116" s="236"/>
      <c r="O116" s="236"/>
      <c r="P116" s="244"/>
      <c r="Q116" s="236">
        <f>+Sklop29[[#This Row],[cena/enota brez DDV v EUR]]*Sklop29[[#This Row],[Stopnja DDV (%)]]</f>
        <v>0</v>
      </c>
      <c r="R116" s="236">
        <f>+Sklop29[[#This Row],[cena/enota brez DDV v EUR]]+Sklop29[[#This Row],[Davek (EUR)]]</f>
        <v>0</v>
      </c>
      <c r="S116" s="236">
        <f>+Sklop29[[#This Row],[cena/enota brez DDV v EUR]]*Sklop29[[#This Row],[Okvirna količina]]</f>
        <v>0</v>
      </c>
      <c r="T116" s="238">
        <f>+Sklop29[[#This Row],[Končna cena/enoto mere (EUR) z DDV]]*Sklop29[[#This Row],[Okvirna količina]]</f>
        <v>0</v>
      </c>
      <c r="U116" s="255"/>
    </row>
    <row r="117" spans="1:21" s="57" customFormat="1" ht="12">
      <c r="A117" s="85" t="s">
        <v>114</v>
      </c>
      <c r="B117" s="239" t="s">
        <v>1064</v>
      </c>
      <c r="C117" s="231" t="s">
        <v>1056</v>
      </c>
      <c r="D117" s="240" t="s">
        <v>158</v>
      </c>
      <c r="E117" s="115"/>
      <c r="F117" s="233">
        <v>250</v>
      </c>
      <c r="G117" s="246" t="s">
        <v>276</v>
      </c>
      <c r="H11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250</v>
      </c>
      <c r="I117" s="233" t="str">
        <f>IF(Sklop29[[#This Row],[ZAHTEVANA SHEMA KAKOVOSTI]]&lt;&gt;"",Sklop29[[#This Row],[Preračunana masa/volumen/kos na enoto kg]],"")</f>
        <v/>
      </c>
      <c r="J117" s="234"/>
      <c r="K117" s="251"/>
      <c r="L117" s="251"/>
      <c r="M117" s="235"/>
      <c r="N117" s="236"/>
      <c r="O117" s="236"/>
      <c r="P117" s="244"/>
      <c r="Q117" s="236">
        <f>+Sklop29[[#This Row],[cena/enota brez DDV v EUR]]*Sklop29[[#This Row],[Stopnja DDV (%)]]</f>
        <v>0</v>
      </c>
      <c r="R117" s="236">
        <f>+Sklop29[[#This Row],[cena/enota brez DDV v EUR]]+Sklop29[[#This Row],[Davek (EUR)]]</f>
        <v>0</v>
      </c>
      <c r="S117" s="236">
        <f>+Sklop29[[#This Row],[cena/enota brez DDV v EUR]]*Sklop29[[#This Row],[Okvirna količina]]</f>
        <v>0</v>
      </c>
      <c r="T117" s="238">
        <f>+Sklop29[[#This Row],[Končna cena/enoto mere (EUR) z DDV]]*Sklop29[[#This Row],[Okvirna količina]]</f>
        <v>0</v>
      </c>
      <c r="U117" s="255"/>
    </row>
    <row r="118" spans="1:21" s="57" customFormat="1" ht="12">
      <c r="A118" s="85" t="s">
        <v>115</v>
      </c>
      <c r="B118" s="239" t="s">
        <v>1065</v>
      </c>
      <c r="C118" s="231">
        <v>1</v>
      </c>
      <c r="D118" s="240" t="s">
        <v>1</v>
      </c>
      <c r="E118" s="115"/>
      <c r="F118" s="233">
        <v>7000</v>
      </c>
      <c r="G118" s="246" t="s">
        <v>276</v>
      </c>
      <c r="H11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7000</v>
      </c>
      <c r="I118" s="233" t="str">
        <f>IF(Sklop29[[#This Row],[ZAHTEVANA SHEMA KAKOVOSTI]]&lt;&gt;"",Sklop29[[#This Row],[Preračunana masa/volumen/kos na enoto kg]],"")</f>
        <v/>
      </c>
      <c r="J118" s="234"/>
      <c r="K118" s="251"/>
      <c r="L118" s="251"/>
      <c r="M118" s="235"/>
      <c r="N118" s="236"/>
      <c r="O118" s="236"/>
      <c r="P118" s="244"/>
      <c r="Q118" s="236">
        <f>+Sklop29[[#This Row],[cena/enota brez DDV v EUR]]*Sklop29[[#This Row],[Stopnja DDV (%)]]</f>
        <v>0</v>
      </c>
      <c r="R118" s="236">
        <f>+Sklop29[[#This Row],[cena/enota brez DDV v EUR]]+Sklop29[[#This Row],[Davek (EUR)]]</f>
        <v>0</v>
      </c>
      <c r="S118" s="236">
        <f>+Sklop29[[#This Row],[cena/enota brez DDV v EUR]]*Sklop29[[#This Row],[Okvirna količina]]</f>
        <v>0</v>
      </c>
      <c r="T118" s="238">
        <f>+Sklop29[[#This Row],[Končna cena/enoto mere (EUR) z DDV]]*Sklop29[[#This Row],[Okvirna količina]]</f>
        <v>0</v>
      </c>
      <c r="U118" s="255"/>
    </row>
    <row r="119" spans="1:21" s="57" customFormat="1" ht="12">
      <c r="A119" s="85" t="s">
        <v>116</v>
      </c>
      <c r="B119" s="239" t="s">
        <v>1066</v>
      </c>
      <c r="C119" s="231" t="s">
        <v>233</v>
      </c>
      <c r="D119" s="240" t="s">
        <v>158</v>
      </c>
      <c r="E119" s="115"/>
      <c r="F119" s="233">
        <v>25</v>
      </c>
      <c r="G119" s="246" t="s">
        <v>276</v>
      </c>
      <c r="H11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19" s="233" t="str">
        <f>IF(Sklop29[[#This Row],[ZAHTEVANA SHEMA KAKOVOSTI]]&lt;&gt;"",Sklop29[[#This Row],[Preračunana masa/volumen/kos na enoto kg]],"")</f>
        <v/>
      </c>
      <c r="J119" s="234"/>
      <c r="K119" s="251"/>
      <c r="L119" s="251"/>
      <c r="M119" s="235"/>
      <c r="N119" s="236"/>
      <c r="O119" s="236"/>
      <c r="P119" s="244"/>
      <c r="Q119" s="236">
        <f>+Sklop29[[#This Row],[cena/enota brez DDV v EUR]]*Sklop29[[#This Row],[Stopnja DDV (%)]]</f>
        <v>0</v>
      </c>
      <c r="R119" s="236">
        <f>+Sklop29[[#This Row],[cena/enota brez DDV v EUR]]+Sklop29[[#This Row],[Davek (EUR)]]</f>
        <v>0</v>
      </c>
      <c r="S119" s="236">
        <f>+Sklop29[[#This Row],[cena/enota brez DDV v EUR]]*Sklop29[[#This Row],[Okvirna količina]]</f>
        <v>0</v>
      </c>
      <c r="T119" s="238">
        <f>+Sklop29[[#This Row],[Končna cena/enoto mere (EUR) z DDV]]*Sklop29[[#This Row],[Okvirna količina]]</f>
        <v>0</v>
      </c>
      <c r="U119" s="255"/>
    </row>
    <row r="120" spans="1:21" s="57" customFormat="1" ht="12">
      <c r="A120" s="85" t="s">
        <v>117</v>
      </c>
      <c r="B120" s="239" t="s">
        <v>1067</v>
      </c>
      <c r="C120" s="231" t="s">
        <v>252</v>
      </c>
      <c r="D120" s="240" t="s">
        <v>158</v>
      </c>
      <c r="E120" s="115"/>
      <c r="F120" s="233">
        <v>8</v>
      </c>
      <c r="G120" s="246" t="s">
        <v>276</v>
      </c>
      <c r="H12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</v>
      </c>
      <c r="I120" s="233" t="str">
        <f>IF(Sklop29[[#This Row],[ZAHTEVANA SHEMA KAKOVOSTI]]&lt;&gt;"",Sklop29[[#This Row],[Preračunana masa/volumen/kos na enoto kg]],"")</f>
        <v/>
      </c>
      <c r="J120" s="234"/>
      <c r="K120" s="251"/>
      <c r="L120" s="251"/>
      <c r="M120" s="235"/>
      <c r="N120" s="236"/>
      <c r="O120" s="236"/>
      <c r="P120" s="244"/>
      <c r="Q120" s="236">
        <f>+Sklop29[[#This Row],[cena/enota brez DDV v EUR]]*Sklop29[[#This Row],[Stopnja DDV (%)]]</f>
        <v>0</v>
      </c>
      <c r="R120" s="236">
        <f>+Sklop29[[#This Row],[cena/enota brez DDV v EUR]]+Sklop29[[#This Row],[Davek (EUR)]]</f>
        <v>0</v>
      </c>
      <c r="S120" s="236">
        <f>+Sklop29[[#This Row],[cena/enota brez DDV v EUR]]*Sklop29[[#This Row],[Okvirna količina]]</f>
        <v>0</v>
      </c>
      <c r="T120" s="238">
        <f>+Sklop29[[#This Row],[Končna cena/enoto mere (EUR) z DDV]]*Sklop29[[#This Row],[Okvirna količina]]</f>
        <v>0</v>
      </c>
      <c r="U120" s="255"/>
    </row>
    <row r="121" spans="1:21" s="57" customFormat="1" ht="12">
      <c r="A121" s="85" t="s">
        <v>118</v>
      </c>
      <c r="B121" s="239" t="s">
        <v>1068</v>
      </c>
      <c r="C121" s="231" t="s">
        <v>1270</v>
      </c>
      <c r="D121" s="240" t="s">
        <v>158</v>
      </c>
      <c r="E121" s="115"/>
      <c r="F121" s="233">
        <v>45</v>
      </c>
      <c r="G121" s="246" t="s">
        <v>276</v>
      </c>
      <c r="H12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1" s="233" t="str">
        <f>IF(Sklop29[[#This Row],[ZAHTEVANA SHEMA KAKOVOSTI]]&lt;&gt;"",Sklop29[[#This Row],[Preračunana masa/volumen/kos na enoto kg]],"")</f>
        <v/>
      </c>
      <c r="J121" s="234"/>
      <c r="K121" s="251"/>
      <c r="L121" s="251"/>
      <c r="M121" s="235"/>
      <c r="N121" s="236"/>
      <c r="O121" s="236"/>
      <c r="P121" s="244"/>
      <c r="Q121" s="236">
        <f>+Sklop29[[#This Row],[cena/enota brez DDV v EUR]]*Sklop29[[#This Row],[Stopnja DDV (%)]]</f>
        <v>0</v>
      </c>
      <c r="R121" s="236">
        <f>+Sklop29[[#This Row],[cena/enota brez DDV v EUR]]+Sklop29[[#This Row],[Davek (EUR)]]</f>
        <v>0</v>
      </c>
      <c r="S121" s="236">
        <f>+Sklop29[[#This Row],[cena/enota brez DDV v EUR]]*Sklop29[[#This Row],[Okvirna količina]]</f>
        <v>0</v>
      </c>
      <c r="T121" s="238">
        <f>+Sklop29[[#This Row],[Končna cena/enoto mere (EUR) z DDV]]*Sklop29[[#This Row],[Okvirna količina]]</f>
        <v>0</v>
      </c>
      <c r="U121" s="255"/>
    </row>
    <row r="122" spans="1:21" s="57" customFormat="1" ht="12">
      <c r="A122" s="85" t="s">
        <v>119</v>
      </c>
      <c r="B122" s="239" t="s">
        <v>1070</v>
      </c>
      <c r="C122" s="231" t="s">
        <v>1270</v>
      </c>
      <c r="D122" s="240" t="s">
        <v>158</v>
      </c>
      <c r="E122" s="115"/>
      <c r="F122" s="233">
        <v>45</v>
      </c>
      <c r="G122" s="246" t="s">
        <v>276</v>
      </c>
      <c r="H12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45</v>
      </c>
      <c r="I122" s="233" t="str">
        <f>IF(Sklop29[[#This Row],[ZAHTEVANA SHEMA KAKOVOSTI]]&lt;&gt;"",Sklop29[[#This Row],[Preračunana masa/volumen/kos na enoto kg]],"")</f>
        <v/>
      </c>
      <c r="J122" s="234"/>
      <c r="K122" s="251"/>
      <c r="L122" s="251"/>
      <c r="M122" s="235"/>
      <c r="N122" s="236"/>
      <c r="O122" s="236"/>
      <c r="P122" s="244"/>
      <c r="Q122" s="236">
        <f>+Sklop29[[#This Row],[cena/enota brez DDV v EUR]]*Sklop29[[#This Row],[Stopnja DDV (%)]]</f>
        <v>0</v>
      </c>
      <c r="R122" s="236">
        <f>+Sklop29[[#This Row],[cena/enota brez DDV v EUR]]+Sklop29[[#This Row],[Davek (EUR)]]</f>
        <v>0</v>
      </c>
      <c r="S122" s="236">
        <f>+Sklop29[[#This Row],[cena/enota brez DDV v EUR]]*Sklop29[[#This Row],[Okvirna količina]]</f>
        <v>0</v>
      </c>
      <c r="T122" s="238">
        <f>+Sklop29[[#This Row],[Končna cena/enoto mere (EUR) z DDV]]*Sklop29[[#This Row],[Okvirna količina]]</f>
        <v>0</v>
      </c>
      <c r="U122" s="255"/>
    </row>
    <row r="123" spans="1:21" s="57" customFormat="1" ht="12">
      <c r="A123" s="85" t="s">
        <v>120</v>
      </c>
      <c r="B123" s="239" t="s">
        <v>1071</v>
      </c>
      <c r="C123" s="231" t="s">
        <v>1350</v>
      </c>
      <c r="D123" s="240" t="s">
        <v>158</v>
      </c>
      <c r="E123" s="115"/>
      <c r="F123" s="233">
        <v>20</v>
      </c>
      <c r="G123" s="246" t="s">
        <v>276</v>
      </c>
      <c r="H12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3" s="233" t="str">
        <f>IF(Sklop29[[#This Row],[ZAHTEVANA SHEMA KAKOVOSTI]]&lt;&gt;"",Sklop29[[#This Row],[Preračunana masa/volumen/kos na enoto kg]],"")</f>
        <v/>
      </c>
      <c r="J123" s="234"/>
      <c r="K123" s="251"/>
      <c r="L123" s="251"/>
      <c r="M123" s="235"/>
      <c r="N123" s="236"/>
      <c r="O123" s="236"/>
      <c r="P123" s="244"/>
      <c r="Q123" s="236">
        <f>+Sklop29[[#This Row],[cena/enota brez DDV v EUR]]*Sklop29[[#This Row],[Stopnja DDV (%)]]</f>
        <v>0</v>
      </c>
      <c r="R123" s="236">
        <f>+Sklop29[[#This Row],[cena/enota brez DDV v EUR]]+Sklop29[[#This Row],[Davek (EUR)]]</f>
        <v>0</v>
      </c>
      <c r="S123" s="236">
        <f>+Sklop29[[#This Row],[cena/enota brez DDV v EUR]]*Sklop29[[#This Row],[Okvirna količina]]</f>
        <v>0</v>
      </c>
      <c r="T123" s="238">
        <f>+Sklop29[[#This Row],[Končna cena/enoto mere (EUR) z DDV]]*Sklop29[[#This Row],[Okvirna količina]]</f>
        <v>0</v>
      </c>
      <c r="U123" s="255"/>
    </row>
    <row r="124" spans="1:21" s="57" customFormat="1" ht="12">
      <c r="A124" s="85" t="s">
        <v>121</v>
      </c>
      <c r="B124" s="239" t="s">
        <v>1072</v>
      </c>
      <c r="C124" s="231" t="s">
        <v>1350</v>
      </c>
      <c r="D124" s="240" t="s">
        <v>158</v>
      </c>
      <c r="E124" s="115"/>
      <c r="F124" s="233">
        <v>20</v>
      </c>
      <c r="G124" s="246" t="s">
        <v>276</v>
      </c>
      <c r="H12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4" s="233" t="str">
        <f>IF(Sklop29[[#This Row],[ZAHTEVANA SHEMA KAKOVOSTI]]&lt;&gt;"",Sklop29[[#This Row],[Preračunana masa/volumen/kos na enoto kg]],"")</f>
        <v/>
      </c>
      <c r="J124" s="234"/>
      <c r="K124" s="251"/>
      <c r="L124" s="251"/>
      <c r="M124" s="235"/>
      <c r="N124" s="236"/>
      <c r="O124" s="236"/>
      <c r="P124" s="244"/>
      <c r="Q124" s="236">
        <f>+Sklop29[[#This Row],[cena/enota brez DDV v EUR]]*Sklop29[[#This Row],[Stopnja DDV (%)]]</f>
        <v>0</v>
      </c>
      <c r="R124" s="236">
        <f>+Sklop29[[#This Row],[cena/enota brez DDV v EUR]]+Sklop29[[#This Row],[Davek (EUR)]]</f>
        <v>0</v>
      </c>
      <c r="S124" s="236">
        <f>+Sklop29[[#This Row],[cena/enota brez DDV v EUR]]*Sklop29[[#This Row],[Okvirna količina]]</f>
        <v>0</v>
      </c>
      <c r="T124" s="238">
        <f>+Sklop29[[#This Row],[Končna cena/enoto mere (EUR) z DDV]]*Sklop29[[#This Row],[Okvirna količina]]</f>
        <v>0</v>
      </c>
      <c r="U124" s="255"/>
    </row>
    <row r="125" spans="1:21" s="57" customFormat="1" ht="12">
      <c r="A125" s="85" t="s">
        <v>122</v>
      </c>
      <c r="B125" s="239" t="s">
        <v>1073</v>
      </c>
      <c r="C125" s="231" t="s">
        <v>1350</v>
      </c>
      <c r="D125" s="240" t="s">
        <v>158</v>
      </c>
      <c r="E125" s="115"/>
      <c r="F125" s="233">
        <v>20</v>
      </c>
      <c r="G125" s="246" t="s">
        <v>276</v>
      </c>
      <c r="H12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5" s="233" t="str">
        <f>IF(Sklop29[[#This Row],[ZAHTEVANA SHEMA KAKOVOSTI]]&lt;&gt;"",Sklop29[[#This Row],[Preračunana masa/volumen/kos na enoto kg]],"")</f>
        <v/>
      </c>
      <c r="J125" s="234"/>
      <c r="K125" s="251"/>
      <c r="L125" s="251"/>
      <c r="M125" s="235"/>
      <c r="N125" s="236"/>
      <c r="O125" s="236"/>
      <c r="P125" s="244"/>
      <c r="Q125" s="236">
        <f>+Sklop29[[#This Row],[cena/enota brez DDV v EUR]]*Sklop29[[#This Row],[Stopnja DDV (%)]]</f>
        <v>0</v>
      </c>
      <c r="R125" s="236">
        <f>+Sklop29[[#This Row],[cena/enota brez DDV v EUR]]+Sklop29[[#This Row],[Davek (EUR)]]</f>
        <v>0</v>
      </c>
      <c r="S125" s="236">
        <f>+Sklop29[[#This Row],[cena/enota brez DDV v EUR]]*Sklop29[[#This Row],[Okvirna količina]]</f>
        <v>0</v>
      </c>
      <c r="T125" s="238">
        <f>+Sklop29[[#This Row],[Končna cena/enoto mere (EUR) z DDV]]*Sklop29[[#This Row],[Okvirna količina]]</f>
        <v>0</v>
      </c>
      <c r="U125" s="255"/>
    </row>
    <row r="126" spans="1:21" s="57" customFormat="1" ht="12">
      <c r="A126" s="85" t="s">
        <v>123</v>
      </c>
      <c r="B126" s="239" t="s">
        <v>1074</v>
      </c>
      <c r="C126" s="231" t="s">
        <v>1350</v>
      </c>
      <c r="D126" s="240" t="s">
        <v>158</v>
      </c>
      <c r="E126" s="115"/>
      <c r="F126" s="233">
        <v>20</v>
      </c>
      <c r="G126" s="246" t="s">
        <v>276</v>
      </c>
      <c r="H12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26" s="233" t="str">
        <f>IF(Sklop29[[#This Row],[ZAHTEVANA SHEMA KAKOVOSTI]]&lt;&gt;"",Sklop29[[#This Row],[Preračunana masa/volumen/kos na enoto kg]],"")</f>
        <v/>
      </c>
      <c r="J126" s="234"/>
      <c r="K126" s="251"/>
      <c r="L126" s="251"/>
      <c r="M126" s="235"/>
      <c r="N126" s="236"/>
      <c r="O126" s="236"/>
      <c r="P126" s="244"/>
      <c r="Q126" s="236">
        <f>+Sklop29[[#This Row],[cena/enota brez DDV v EUR]]*Sklop29[[#This Row],[Stopnja DDV (%)]]</f>
        <v>0</v>
      </c>
      <c r="R126" s="236">
        <f>+Sklop29[[#This Row],[cena/enota brez DDV v EUR]]+Sklop29[[#This Row],[Davek (EUR)]]</f>
        <v>0</v>
      </c>
      <c r="S126" s="236">
        <f>+Sklop29[[#This Row],[cena/enota brez DDV v EUR]]*Sklop29[[#This Row],[Okvirna količina]]</f>
        <v>0</v>
      </c>
      <c r="T126" s="238">
        <f>+Sklop29[[#This Row],[Končna cena/enoto mere (EUR) z DDV]]*Sklop29[[#This Row],[Okvirna količina]]</f>
        <v>0</v>
      </c>
      <c r="U126" s="255"/>
    </row>
    <row r="127" spans="1:21" s="57" customFormat="1" ht="12">
      <c r="A127" s="85" t="s">
        <v>124</v>
      </c>
      <c r="B127" s="239" t="s">
        <v>1351</v>
      </c>
      <c r="C127" s="231" t="s">
        <v>1069</v>
      </c>
      <c r="D127" s="240" t="s">
        <v>158</v>
      </c>
      <c r="E127" s="115"/>
      <c r="F127" s="233">
        <v>10</v>
      </c>
      <c r="G127" s="246" t="s">
        <v>276</v>
      </c>
      <c r="H12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7" s="233" t="str">
        <f>IF(Sklop29[[#This Row],[ZAHTEVANA SHEMA KAKOVOSTI]]&lt;&gt;"",Sklop29[[#This Row],[Preračunana masa/volumen/kos na enoto kg]],"")</f>
        <v/>
      </c>
      <c r="J127" s="234"/>
      <c r="K127" s="251"/>
      <c r="L127" s="251"/>
      <c r="M127" s="235"/>
      <c r="N127" s="236"/>
      <c r="O127" s="236"/>
      <c r="P127" s="244"/>
      <c r="Q127" s="236">
        <f>+Sklop29[[#This Row],[cena/enota brez DDV v EUR]]*Sklop29[[#This Row],[Stopnja DDV (%)]]</f>
        <v>0</v>
      </c>
      <c r="R127" s="236">
        <f>+Sklop29[[#This Row],[cena/enota brez DDV v EUR]]+Sklop29[[#This Row],[Davek (EUR)]]</f>
        <v>0</v>
      </c>
      <c r="S127" s="236">
        <f>+Sklop29[[#This Row],[cena/enota brez DDV v EUR]]*Sklop29[[#This Row],[Okvirna količina]]</f>
        <v>0</v>
      </c>
      <c r="T127" s="238">
        <f>+Sklop29[[#This Row],[Končna cena/enoto mere (EUR) z DDV]]*Sklop29[[#This Row],[Okvirna količina]]</f>
        <v>0</v>
      </c>
      <c r="U127" s="255"/>
    </row>
    <row r="128" spans="1:21" s="57" customFormat="1" ht="12">
      <c r="A128" s="85" t="s">
        <v>125</v>
      </c>
      <c r="B128" s="239" t="s">
        <v>1075</v>
      </c>
      <c r="C128" s="231">
        <v>1</v>
      </c>
      <c r="D128" s="240" t="s">
        <v>95</v>
      </c>
      <c r="E128" s="115" t="s">
        <v>932</v>
      </c>
      <c r="F128" s="233">
        <v>10</v>
      </c>
      <c r="G128" s="246" t="s">
        <v>257</v>
      </c>
      <c r="H12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8" s="233">
        <f>IF(Sklop29[[#This Row],[ZAHTEVANA SHEMA KAKOVOSTI]]&lt;&gt;"",Sklop29[[#This Row],[Preračunana masa/volumen/kos na enoto kg]],"")</f>
        <v>10</v>
      </c>
      <c r="J128" s="234"/>
      <c r="K128" s="251"/>
      <c r="L128" s="251"/>
      <c r="M128" s="235"/>
      <c r="N128" s="236"/>
      <c r="O128" s="236"/>
      <c r="P128" s="244"/>
      <c r="Q128" s="236">
        <f>+Sklop29[[#This Row],[cena/enota brez DDV v EUR]]*Sklop29[[#This Row],[Stopnja DDV (%)]]</f>
        <v>0</v>
      </c>
      <c r="R128" s="236">
        <f>+Sklop29[[#This Row],[cena/enota brez DDV v EUR]]+Sklop29[[#This Row],[Davek (EUR)]]</f>
        <v>0</v>
      </c>
      <c r="S128" s="236">
        <f>+Sklop29[[#This Row],[cena/enota brez DDV v EUR]]*Sklop29[[#This Row],[Okvirna količina]]</f>
        <v>0</v>
      </c>
      <c r="T128" s="238">
        <f>+Sklop29[[#This Row],[Končna cena/enoto mere (EUR) z DDV]]*Sklop29[[#This Row],[Okvirna količina]]</f>
        <v>0</v>
      </c>
      <c r="U128" s="255"/>
    </row>
    <row r="129" spans="1:21" s="57" customFormat="1" ht="12">
      <c r="A129" s="85" t="s">
        <v>126</v>
      </c>
      <c r="B129" s="239" t="s">
        <v>1076</v>
      </c>
      <c r="C129" s="231">
        <v>1</v>
      </c>
      <c r="D129" s="240" t="s">
        <v>95</v>
      </c>
      <c r="E129" s="115" t="s">
        <v>932</v>
      </c>
      <c r="F129" s="233">
        <v>10</v>
      </c>
      <c r="G129" s="246" t="s">
        <v>257</v>
      </c>
      <c r="H12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29" s="233">
        <f>IF(Sklop29[[#This Row],[ZAHTEVANA SHEMA KAKOVOSTI]]&lt;&gt;"",Sklop29[[#This Row],[Preračunana masa/volumen/kos na enoto kg]],"")</f>
        <v>10</v>
      </c>
      <c r="J129" s="234"/>
      <c r="K129" s="251"/>
      <c r="L129" s="251"/>
      <c r="M129" s="235"/>
      <c r="N129" s="236"/>
      <c r="O129" s="236"/>
      <c r="P129" s="244"/>
      <c r="Q129" s="236">
        <f>+Sklop29[[#This Row],[cena/enota brez DDV v EUR]]*Sklop29[[#This Row],[Stopnja DDV (%)]]</f>
        <v>0</v>
      </c>
      <c r="R129" s="236">
        <f>+Sklop29[[#This Row],[cena/enota brez DDV v EUR]]+Sklop29[[#This Row],[Davek (EUR)]]</f>
        <v>0</v>
      </c>
      <c r="S129" s="236">
        <f>+Sklop29[[#This Row],[cena/enota brez DDV v EUR]]*Sklop29[[#This Row],[Okvirna količina]]</f>
        <v>0</v>
      </c>
      <c r="T129" s="238">
        <f>+Sklop29[[#This Row],[Končna cena/enoto mere (EUR) z DDV]]*Sklop29[[#This Row],[Okvirna količina]]</f>
        <v>0</v>
      </c>
      <c r="U129" s="255"/>
    </row>
    <row r="130" spans="1:21" s="57" customFormat="1" ht="12">
      <c r="A130" s="85" t="s">
        <v>236</v>
      </c>
      <c r="B130" s="239" t="s">
        <v>1077</v>
      </c>
      <c r="C130" s="231">
        <v>1</v>
      </c>
      <c r="D130" s="240" t="s">
        <v>95</v>
      </c>
      <c r="E130" s="115" t="s">
        <v>932</v>
      </c>
      <c r="F130" s="233">
        <v>60</v>
      </c>
      <c r="G130" s="246" t="s">
        <v>257</v>
      </c>
      <c r="H13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60</v>
      </c>
      <c r="I130" s="233">
        <f>IF(Sklop29[[#This Row],[ZAHTEVANA SHEMA KAKOVOSTI]]&lt;&gt;"",Sklop29[[#This Row],[Preračunana masa/volumen/kos na enoto kg]],"")</f>
        <v>60</v>
      </c>
      <c r="J130" s="234"/>
      <c r="K130" s="251"/>
      <c r="L130" s="251"/>
      <c r="M130" s="235"/>
      <c r="N130" s="236"/>
      <c r="O130" s="236"/>
      <c r="P130" s="244"/>
      <c r="Q130" s="236">
        <f>+Sklop29[[#This Row],[cena/enota brez DDV v EUR]]*Sklop29[[#This Row],[Stopnja DDV (%)]]</f>
        <v>0</v>
      </c>
      <c r="R130" s="236">
        <f>+Sklop29[[#This Row],[cena/enota brez DDV v EUR]]+Sklop29[[#This Row],[Davek (EUR)]]</f>
        <v>0</v>
      </c>
      <c r="S130" s="236">
        <f>+Sklop29[[#This Row],[cena/enota brez DDV v EUR]]*Sklop29[[#This Row],[Okvirna količina]]</f>
        <v>0</v>
      </c>
      <c r="T130" s="238">
        <f>+Sklop29[[#This Row],[Končna cena/enoto mere (EUR) z DDV]]*Sklop29[[#This Row],[Okvirna količina]]</f>
        <v>0</v>
      </c>
      <c r="U130" s="255"/>
    </row>
    <row r="131" spans="1:21" s="57" customFormat="1" ht="12">
      <c r="A131" s="85" t="s">
        <v>237</v>
      </c>
      <c r="B131" s="239" t="s">
        <v>1078</v>
      </c>
      <c r="C131" s="231">
        <v>1</v>
      </c>
      <c r="D131" s="240" t="s">
        <v>1</v>
      </c>
      <c r="E131" s="115"/>
      <c r="F131" s="233">
        <v>400</v>
      </c>
      <c r="G131" s="246" t="s">
        <v>276</v>
      </c>
      <c r="H13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400</v>
      </c>
      <c r="I131" s="233" t="str">
        <f>IF(Sklop29[[#This Row],[ZAHTEVANA SHEMA KAKOVOSTI]]&lt;&gt;"",Sklop29[[#This Row],[Preračunana masa/volumen/kos na enoto kg]],"")</f>
        <v/>
      </c>
      <c r="J131" s="234"/>
      <c r="K131" s="251"/>
      <c r="L131" s="251"/>
      <c r="M131" s="235"/>
      <c r="N131" s="236"/>
      <c r="O131" s="236"/>
      <c r="P131" s="244"/>
      <c r="Q131" s="236">
        <f>+Sklop29[[#This Row],[cena/enota brez DDV v EUR]]*Sklop29[[#This Row],[Stopnja DDV (%)]]</f>
        <v>0</v>
      </c>
      <c r="R131" s="236">
        <f>+Sklop29[[#This Row],[cena/enota brez DDV v EUR]]+Sklop29[[#This Row],[Davek (EUR)]]</f>
        <v>0</v>
      </c>
      <c r="S131" s="236">
        <f>+Sklop29[[#This Row],[cena/enota brez DDV v EUR]]*Sklop29[[#This Row],[Okvirna količina]]</f>
        <v>0</v>
      </c>
      <c r="T131" s="238">
        <f>+Sklop29[[#This Row],[Končna cena/enoto mere (EUR) z DDV]]*Sklop29[[#This Row],[Okvirna količina]]</f>
        <v>0</v>
      </c>
      <c r="U131" s="255"/>
    </row>
    <row r="132" spans="1:21" s="57" customFormat="1" ht="12">
      <c r="A132" s="85" t="s">
        <v>238</v>
      </c>
      <c r="B132" s="239" t="s">
        <v>1078</v>
      </c>
      <c r="C132" s="231" t="s">
        <v>1094</v>
      </c>
      <c r="D132" s="240" t="s">
        <v>1</v>
      </c>
      <c r="E132" s="115"/>
      <c r="F132" s="233">
        <v>1200</v>
      </c>
      <c r="G132" s="246" t="s">
        <v>276</v>
      </c>
      <c r="H13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1200</v>
      </c>
      <c r="I132" s="233" t="str">
        <f>IF(Sklop29[[#This Row],[ZAHTEVANA SHEMA KAKOVOSTI]]&lt;&gt;"",Sklop29[[#This Row],[Preračunana masa/volumen/kos na enoto kg]],"")</f>
        <v/>
      </c>
      <c r="J132" s="234"/>
      <c r="K132" s="251"/>
      <c r="L132" s="251"/>
      <c r="M132" s="235"/>
      <c r="N132" s="236"/>
      <c r="O132" s="236"/>
      <c r="P132" s="244"/>
      <c r="Q132" s="236">
        <f>+Sklop29[[#This Row],[cena/enota brez DDV v EUR]]*Sklop29[[#This Row],[Stopnja DDV (%)]]</f>
        <v>0</v>
      </c>
      <c r="R132" s="236">
        <f>+Sklop29[[#This Row],[cena/enota brez DDV v EUR]]+Sklop29[[#This Row],[Davek (EUR)]]</f>
        <v>0</v>
      </c>
      <c r="S132" s="236">
        <f>+Sklop29[[#This Row],[cena/enota brez DDV v EUR]]*Sklop29[[#This Row],[Okvirna količina]]</f>
        <v>0</v>
      </c>
      <c r="T132" s="238">
        <f>+Sklop29[[#This Row],[Končna cena/enoto mere (EUR) z DDV]]*Sklop29[[#This Row],[Okvirna količina]]</f>
        <v>0</v>
      </c>
      <c r="U132" s="255"/>
    </row>
    <row r="133" spans="1:21" s="57" customFormat="1" ht="12">
      <c r="A133" s="85" t="s">
        <v>239</v>
      </c>
      <c r="B133" s="239" t="s">
        <v>1079</v>
      </c>
      <c r="C133" s="231" t="s">
        <v>161</v>
      </c>
      <c r="D133" s="240" t="s">
        <v>1</v>
      </c>
      <c r="E133" s="115"/>
      <c r="F133" s="233">
        <v>20</v>
      </c>
      <c r="G133" s="246" t="s">
        <v>276</v>
      </c>
      <c r="H13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3" s="233" t="str">
        <f>IF(Sklop29[[#This Row],[ZAHTEVANA SHEMA KAKOVOSTI]]&lt;&gt;"",Sklop29[[#This Row],[Preračunana masa/volumen/kos na enoto kg]],"")</f>
        <v/>
      </c>
      <c r="J133" s="234"/>
      <c r="K133" s="251"/>
      <c r="L133" s="251"/>
      <c r="M133" s="235"/>
      <c r="N133" s="236"/>
      <c r="O133" s="236"/>
      <c r="P133" s="244"/>
      <c r="Q133" s="236">
        <f>+Sklop29[[#This Row],[cena/enota brez DDV v EUR]]*Sklop29[[#This Row],[Stopnja DDV (%)]]</f>
        <v>0</v>
      </c>
      <c r="R133" s="236">
        <f>+Sklop29[[#This Row],[cena/enota brez DDV v EUR]]+Sklop29[[#This Row],[Davek (EUR)]]</f>
        <v>0</v>
      </c>
      <c r="S133" s="236">
        <f>+Sklop29[[#This Row],[cena/enota brez DDV v EUR]]*Sklop29[[#This Row],[Okvirna količina]]</f>
        <v>0</v>
      </c>
      <c r="T133" s="238">
        <f>+Sklop29[[#This Row],[Končna cena/enoto mere (EUR) z DDV]]*Sklop29[[#This Row],[Okvirna količina]]</f>
        <v>0</v>
      </c>
      <c r="U133" s="255"/>
    </row>
    <row r="134" spans="1:21" s="57" customFormat="1" ht="12">
      <c r="A134" s="85" t="s">
        <v>240</v>
      </c>
      <c r="B134" s="239" t="s">
        <v>1080</v>
      </c>
      <c r="C134" s="231" t="s">
        <v>161</v>
      </c>
      <c r="D134" s="240" t="s">
        <v>1</v>
      </c>
      <c r="E134" s="115"/>
      <c r="F134" s="233">
        <v>10</v>
      </c>
      <c r="G134" s="246" t="s">
        <v>276</v>
      </c>
      <c r="H13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</v>
      </c>
      <c r="I134" s="233" t="str">
        <f>IF(Sklop29[[#This Row],[ZAHTEVANA SHEMA KAKOVOSTI]]&lt;&gt;"",Sklop29[[#This Row],[Preračunana masa/volumen/kos na enoto kg]],"")</f>
        <v/>
      </c>
      <c r="J134" s="234"/>
      <c r="K134" s="251"/>
      <c r="L134" s="251"/>
      <c r="M134" s="235"/>
      <c r="N134" s="236"/>
      <c r="O134" s="236"/>
      <c r="P134" s="244"/>
      <c r="Q134" s="236">
        <f>+Sklop29[[#This Row],[cena/enota brez DDV v EUR]]*Sklop29[[#This Row],[Stopnja DDV (%)]]</f>
        <v>0</v>
      </c>
      <c r="R134" s="236">
        <f>+Sklop29[[#This Row],[cena/enota brez DDV v EUR]]+Sklop29[[#This Row],[Davek (EUR)]]</f>
        <v>0</v>
      </c>
      <c r="S134" s="236">
        <f>+Sklop29[[#This Row],[cena/enota brez DDV v EUR]]*Sklop29[[#This Row],[Okvirna količina]]</f>
        <v>0</v>
      </c>
      <c r="T134" s="238">
        <f>+Sklop29[[#This Row],[Končna cena/enoto mere (EUR) z DDV]]*Sklop29[[#This Row],[Okvirna količina]]</f>
        <v>0</v>
      </c>
      <c r="U134" s="255"/>
    </row>
    <row r="135" spans="1:21" s="57" customFormat="1" ht="12">
      <c r="A135" s="85" t="s">
        <v>241</v>
      </c>
      <c r="B135" s="239" t="s">
        <v>1081</v>
      </c>
      <c r="C135" s="231" t="s">
        <v>298</v>
      </c>
      <c r="D135" s="240" t="s">
        <v>158</v>
      </c>
      <c r="E135" s="115"/>
      <c r="F135" s="233">
        <v>20</v>
      </c>
      <c r="G135" s="246" t="s">
        <v>276</v>
      </c>
      <c r="H13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5" s="233" t="str">
        <f>IF(Sklop29[[#This Row],[ZAHTEVANA SHEMA KAKOVOSTI]]&lt;&gt;"",Sklop29[[#This Row],[Preračunana masa/volumen/kos na enoto kg]],"")</f>
        <v/>
      </c>
      <c r="J135" s="234"/>
      <c r="K135" s="251"/>
      <c r="L135" s="251"/>
      <c r="M135" s="235"/>
      <c r="N135" s="236"/>
      <c r="O135" s="236"/>
      <c r="P135" s="244"/>
      <c r="Q135" s="236">
        <f>+Sklop29[[#This Row],[cena/enota brez DDV v EUR]]*Sklop29[[#This Row],[Stopnja DDV (%)]]</f>
        <v>0</v>
      </c>
      <c r="R135" s="236">
        <f>+Sklop29[[#This Row],[cena/enota brez DDV v EUR]]+Sklop29[[#This Row],[Davek (EUR)]]</f>
        <v>0</v>
      </c>
      <c r="S135" s="236">
        <f>+Sklop29[[#This Row],[cena/enota brez DDV v EUR]]*Sklop29[[#This Row],[Okvirna količina]]</f>
        <v>0</v>
      </c>
      <c r="T135" s="238">
        <f>+Sklop29[[#This Row],[Končna cena/enoto mere (EUR) z DDV]]*Sklop29[[#This Row],[Okvirna količina]]</f>
        <v>0</v>
      </c>
      <c r="U135" s="255"/>
    </row>
    <row r="136" spans="1:21" s="57" customFormat="1" ht="12">
      <c r="A136" s="85" t="s">
        <v>242</v>
      </c>
      <c r="B136" s="239" t="s">
        <v>1082</v>
      </c>
      <c r="C136" s="231" t="s">
        <v>298</v>
      </c>
      <c r="D136" s="240"/>
      <c r="E136" s="115"/>
      <c r="F136" s="233">
        <v>20</v>
      </c>
      <c r="G136" s="246" t="s">
        <v>276</v>
      </c>
      <c r="H13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36" s="233" t="str">
        <f>IF(Sklop29[[#This Row],[ZAHTEVANA SHEMA KAKOVOSTI]]&lt;&gt;"",Sklop29[[#This Row],[Preračunana masa/volumen/kos na enoto kg]],"")</f>
        <v/>
      </c>
      <c r="J136" s="234"/>
      <c r="K136" s="251"/>
      <c r="L136" s="251"/>
      <c r="M136" s="235"/>
      <c r="N136" s="236"/>
      <c r="O136" s="236"/>
      <c r="P136" s="244"/>
      <c r="Q136" s="236">
        <f>+Sklop29[[#This Row],[cena/enota brez DDV v EUR]]*Sklop29[[#This Row],[Stopnja DDV (%)]]</f>
        <v>0</v>
      </c>
      <c r="R136" s="236">
        <f>+Sklop29[[#This Row],[cena/enota brez DDV v EUR]]+Sklop29[[#This Row],[Davek (EUR)]]</f>
        <v>0</v>
      </c>
      <c r="S136" s="236">
        <f>+Sklop29[[#This Row],[cena/enota brez DDV v EUR]]*Sklop29[[#This Row],[Okvirna količina]]</f>
        <v>0</v>
      </c>
      <c r="T136" s="238">
        <f>+Sklop29[[#This Row],[Končna cena/enoto mere (EUR) z DDV]]*Sklop29[[#This Row],[Okvirna količina]]</f>
        <v>0</v>
      </c>
      <c r="U136" s="255"/>
    </row>
    <row r="137" spans="1:21" s="57" customFormat="1" ht="12">
      <c r="A137" s="85" t="s">
        <v>243</v>
      </c>
      <c r="B137" s="239" t="s">
        <v>1344</v>
      </c>
      <c r="C137" s="231" t="s">
        <v>1352</v>
      </c>
      <c r="D137" s="240" t="s">
        <v>158</v>
      </c>
      <c r="E137" s="115"/>
      <c r="F137" s="233">
        <v>150</v>
      </c>
      <c r="G137" s="246" t="s">
        <v>276</v>
      </c>
      <c r="H137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37" s="233" t="str">
        <f>IF(Sklop29[[#This Row],[ZAHTEVANA SHEMA KAKOVOSTI]]&lt;&gt;"",Sklop29[[#This Row],[Preračunana masa/volumen/kos na enoto kg]],"")</f>
        <v/>
      </c>
      <c r="J137" s="234"/>
      <c r="K137" s="251"/>
      <c r="L137" s="251"/>
      <c r="M137" s="235"/>
      <c r="N137" s="236"/>
      <c r="O137" s="236"/>
      <c r="P137" s="244"/>
      <c r="Q137" s="236">
        <f>+Sklop29[[#This Row],[cena/enota brez DDV v EUR]]*Sklop29[[#This Row],[Stopnja DDV (%)]]</f>
        <v>0</v>
      </c>
      <c r="R137" s="236">
        <f>+Sklop29[[#This Row],[cena/enota brez DDV v EUR]]+Sklop29[[#This Row],[Davek (EUR)]]</f>
        <v>0</v>
      </c>
      <c r="S137" s="236">
        <f>+Sklop29[[#This Row],[cena/enota brez DDV v EUR]]*Sklop29[[#This Row],[Okvirna količina]]</f>
        <v>0</v>
      </c>
      <c r="T137" s="238">
        <f>+Sklop29[[#This Row],[Končna cena/enoto mere (EUR) z DDV]]*Sklop29[[#This Row],[Okvirna količina]]</f>
        <v>0</v>
      </c>
      <c r="U137" s="255"/>
    </row>
    <row r="138" spans="1:21" s="57" customFormat="1" ht="12">
      <c r="A138" s="85" t="s">
        <v>244</v>
      </c>
      <c r="B138" s="270" t="s">
        <v>1331</v>
      </c>
      <c r="C138" s="231" t="s">
        <v>1083</v>
      </c>
      <c r="D138" s="240" t="s">
        <v>158</v>
      </c>
      <c r="E138" s="115"/>
      <c r="F138" s="233">
        <v>700</v>
      </c>
      <c r="G138" s="246" t="s">
        <v>276</v>
      </c>
      <c r="H138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700</v>
      </c>
      <c r="I138" s="233" t="str">
        <f>IF(Sklop29[[#This Row],[ZAHTEVANA SHEMA KAKOVOSTI]]&lt;&gt;"",Sklop29[[#This Row],[Preračunana masa/volumen/kos na enoto kg]],"")</f>
        <v/>
      </c>
      <c r="J138" s="234"/>
      <c r="K138" s="251"/>
      <c r="L138" s="251"/>
      <c r="M138" s="235"/>
      <c r="N138" s="236"/>
      <c r="O138" s="236"/>
      <c r="P138" s="244"/>
      <c r="Q138" s="236">
        <f>+Sklop29[[#This Row],[cena/enota brez DDV v EUR]]*Sklop29[[#This Row],[Stopnja DDV (%)]]</f>
        <v>0</v>
      </c>
      <c r="R138" s="236">
        <f>+Sklop29[[#This Row],[cena/enota brez DDV v EUR]]+Sklop29[[#This Row],[Davek (EUR)]]</f>
        <v>0</v>
      </c>
      <c r="S138" s="236">
        <f>+Sklop29[[#This Row],[cena/enota brez DDV v EUR]]*Sklop29[[#This Row],[Okvirna količina]]</f>
        <v>0</v>
      </c>
      <c r="T138" s="238">
        <f>+Sklop29[[#This Row],[Končna cena/enoto mere (EUR) z DDV]]*Sklop29[[#This Row],[Okvirna količina]]</f>
        <v>0</v>
      </c>
      <c r="U138" s="255"/>
    </row>
    <row r="139" spans="1:21" s="57" customFormat="1" ht="12">
      <c r="A139" s="85" t="s">
        <v>245</v>
      </c>
      <c r="B139" s="239" t="s">
        <v>1084</v>
      </c>
      <c r="C139" s="231" t="s">
        <v>1085</v>
      </c>
      <c r="D139" s="240" t="s">
        <v>158</v>
      </c>
      <c r="E139" s="115"/>
      <c r="F139" s="233">
        <v>4</v>
      </c>
      <c r="G139" s="246" t="s">
        <v>276</v>
      </c>
      <c r="H139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39" s="233" t="str">
        <f>IF(Sklop29[[#This Row],[ZAHTEVANA SHEMA KAKOVOSTI]]&lt;&gt;"",Sklop29[[#This Row],[Preračunana masa/volumen/kos na enoto kg]],"")</f>
        <v/>
      </c>
      <c r="J139" s="234"/>
      <c r="K139" s="251"/>
      <c r="L139" s="251"/>
      <c r="M139" s="235"/>
      <c r="N139" s="236"/>
      <c r="O139" s="236"/>
      <c r="P139" s="244"/>
      <c r="Q139" s="236">
        <f>+Sklop29[[#This Row],[cena/enota brez DDV v EUR]]*Sklop29[[#This Row],[Stopnja DDV (%)]]</f>
        <v>0</v>
      </c>
      <c r="R139" s="236">
        <f>+Sklop29[[#This Row],[cena/enota brez DDV v EUR]]+Sklop29[[#This Row],[Davek (EUR)]]</f>
        <v>0</v>
      </c>
      <c r="S139" s="236">
        <f>+Sklop29[[#This Row],[cena/enota brez DDV v EUR]]*Sklop29[[#This Row],[Okvirna količina]]</f>
        <v>0</v>
      </c>
      <c r="T139" s="238">
        <f>+Sklop29[[#This Row],[Končna cena/enoto mere (EUR) z DDV]]*Sklop29[[#This Row],[Okvirna količina]]</f>
        <v>0</v>
      </c>
      <c r="U139" s="255"/>
    </row>
    <row r="140" spans="1:21" s="57" customFormat="1" ht="12">
      <c r="A140" s="85" t="s">
        <v>246</v>
      </c>
      <c r="B140" s="239" t="s">
        <v>1086</v>
      </c>
      <c r="C140" s="231" t="s">
        <v>232</v>
      </c>
      <c r="D140" s="240" t="s">
        <v>1</v>
      </c>
      <c r="E140" s="115"/>
      <c r="F140" s="233">
        <v>330</v>
      </c>
      <c r="G140" s="246" t="s">
        <v>276</v>
      </c>
      <c r="H140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330</v>
      </c>
      <c r="I140" s="233" t="str">
        <f>IF(Sklop29[[#This Row],[ZAHTEVANA SHEMA KAKOVOSTI]]&lt;&gt;"",Sklop29[[#This Row],[Preračunana masa/volumen/kos na enoto kg]],"")</f>
        <v/>
      </c>
      <c r="J140" s="234"/>
      <c r="K140" s="251"/>
      <c r="L140" s="251"/>
      <c r="M140" s="235"/>
      <c r="N140" s="236"/>
      <c r="O140" s="236"/>
      <c r="P140" s="244"/>
      <c r="Q140" s="236">
        <f>+Sklop29[[#This Row],[cena/enota brez DDV v EUR]]*Sklop29[[#This Row],[Stopnja DDV (%)]]</f>
        <v>0</v>
      </c>
      <c r="R140" s="236">
        <f>+Sklop29[[#This Row],[cena/enota brez DDV v EUR]]+Sklop29[[#This Row],[Davek (EUR)]]</f>
        <v>0</v>
      </c>
      <c r="S140" s="236">
        <f>+Sklop29[[#This Row],[cena/enota brez DDV v EUR]]*Sklop29[[#This Row],[Okvirna količina]]</f>
        <v>0</v>
      </c>
      <c r="T140" s="238">
        <f>+Sklop29[[#This Row],[Končna cena/enoto mere (EUR) z DDV]]*Sklop29[[#This Row],[Okvirna količina]]</f>
        <v>0</v>
      </c>
      <c r="U140" s="255"/>
    </row>
    <row r="141" spans="1:21" s="57" customFormat="1" ht="12">
      <c r="A141" s="85" t="s">
        <v>247</v>
      </c>
      <c r="B141" s="239" t="s">
        <v>1087</v>
      </c>
      <c r="C141" s="231">
        <v>1</v>
      </c>
      <c r="D141" s="240" t="s">
        <v>95</v>
      </c>
      <c r="E141" s="115"/>
      <c r="F141" s="233">
        <v>80</v>
      </c>
      <c r="G141" s="246" t="s">
        <v>257</v>
      </c>
      <c r="H141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41" s="233" t="str">
        <f>IF(Sklop29[[#This Row],[ZAHTEVANA SHEMA KAKOVOSTI]]&lt;&gt;"",Sklop29[[#This Row],[Preračunana masa/volumen/kos na enoto kg]],"")</f>
        <v/>
      </c>
      <c r="J141" s="234"/>
      <c r="K141" s="251"/>
      <c r="L141" s="251"/>
      <c r="M141" s="235"/>
      <c r="N141" s="236"/>
      <c r="O141" s="236"/>
      <c r="P141" s="244"/>
      <c r="Q141" s="236">
        <f>+Sklop29[[#This Row],[cena/enota brez DDV v EUR]]*Sklop29[[#This Row],[Stopnja DDV (%)]]</f>
        <v>0</v>
      </c>
      <c r="R141" s="236">
        <f>+Sklop29[[#This Row],[cena/enota brez DDV v EUR]]+Sklop29[[#This Row],[Davek (EUR)]]</f>
        <v>0</v>
      </c>
      <c r="S141" s="236">
        <f>+Sklop29[[#This Row],[cena/enota brez DDV v EUR]]*Sklop29[[#This Row],[Okvirna količina]]</f>
        <v>0</v>
      </c>
      <c r="T141" s="238">
        <f>+Sklop29[[#This Row],[Končna cena/enoto mere (EUR) z DDV]]*Sklop29[[#This Row],[Okvirna količina]]</f>
        <v>0</v>
      </c>
      <c r="U141" s="255"/>
    </row>
    <row r="142" spans="1:21" s="57" customFormat="1" ht="36">
      <c r="A142" s="85" t="s">
        <v>248</v>
      </c>
      <c r="B142" s="239" t="s">
        <v>1088</v>
      </c>
      <c r="C142" s="231">
        <v>1</v>
      </c>
      <c r="D142" s="240" t="s">
        <v>95</v>
      </c>
      <c r="E142" s="115"/>
      <c r="F142" s="233">
        <v>500</v>
      </c>
      <c r="G142" s="246" t="s">
        <v>257</v>
      </c>
      <c r="H142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500</v>
      </c>
      <c r="I142" s="233" t="str">
        <f>IF(Sklop29[[#This Row],[ZAHTEVANA SHEMA KAKOVOSTI]]&lt;&gt;"",Sklop29[[#This Row],[Preračunana masa/volumen/kos na enoto kg]],"")</f>
        <v/>
      </c>
      <c r="J142" s="234"/>
      <c r="K142" s="251"/>
      <c r="L142" s="251"/>
      <c r="M142" s="235"/>
      <c r="N142" s="236"/>
      <c r="O142" s="236"/>
      <c r="P142" s="244"/>
      <c r="Q142" s="236">
        <f>+Sklop29[[#This Row],[cena/enota brez DDV v EUR]]*Sklop29[[#This Row],[Stopnja DDV (%)]]</f>
        <v>0</v>
      </c>
      <c r="R142" s="236">
        <f>+Sklop29[[#This Row],[cena/enota brez DDV v EUR]]+Sklop29[[#This Row],[Davek (EUR)]]</f>
        <v>0</v>
      </c>
      <c r="S142" s="236">
        <f>+Sklop29[[#This Row],[cena/enota brez DDV v EUR]]*Sklop29[[#This Row],[Okvirna količina]]</f>
        <v>0</v>
      </c>
      <c r="T142" s="238">
        <f>+Sklop29[[#This Row],[Končna cena/enoto mere (EUR) z DDV]]*Sklop29[[#This Row],[Okvirna količina]]</f>
        <v>0</v>
      </c>
      <c r="U142" s="255"/>
    </row>
    <row r="143" spans="1:21" s="57" customFormat="1" ht="24">
      <c r="A143" s="85" t="s">
        <v>249</v>
      </c>
      <c r="B143" s="239" t="s">
        <v>1089</v>
      </c>
      <c r="C143" s="231">
        <v>0.75</v>
      </c>
      <c r="D143" s="240" t="s">
        <v>95</v>
      </c>
      <c r="E143" s="115"/>
      <c r="F143" s="233">
        <v>10</v>
      </c>
      <c r="G143" s="246" t="s">
        <v>257</v>
      </c>
      <c r="H143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7.5</v>
      </c>
      <c r="I143" s="233" t="str">
        <f>IF(Sklop29[[#This Row],[ZAHTEVANA SHEMA KAKOVOSTI]]&lt;&gt;"",Sklop29[[#This Row],[Preračunana masa/volumen/kos na enoto kg]],"")</f>
        <v/>
      </c>
      <c r="J143" s="234"/>
      <c r="K143" s="251"/>
      <c r="L143" s="251"/>
      <c r="M143" s="235"/>
      <c r="N143" s="236"/>
      <c r="O143" s="236"/>
      <c r="P143" s="244"/>
      <c r="Q143" s="236">
        <f>+Sklop29[[#This Row],[cena/enota brez DDV v EUR]]*Sklop29[[#This Row],[Stopnja DDV (%)]]</f>
        <v>0</v>
      </c>
      <c r="R143" s="236">
        <f>+Sklop29[[#This Row],[cena/enota brez DDV v EUR]]+Sklop29[[#This Row],[Davek (EUR)]]</f>
        <v>0</v>
      </c>
      <c r="S143" s="236">
        <f>+Sklop29[[#This Row],[cena/enota brez DDV v EUR]]*Sklop29[[#This Row],[Okvirna količina]]</f>
        <v>0</v>
      </c>
      <c r="T143" s="238">
        <f>+Sklop29[[#This Row],[Končna cena/enoto mere (EUR) z DDV]]*Sklop29[[#This Row],[Okvirna količina]]</f>
        <v>0</v>
      </c>
      <c r="U143" s="255"/>
    </row>
    <row r="144" spans="1:21" s="57" customFormat="1" ht="24">
      <c r="A144" s="85" t="s">
        <v>250</v>
      </c>
      <c r="B144" s="239" t="s">
        <v>1090</v>
      </c>
      <c r="C144" s="231">
        <v>0.75</v>
      </c>
      <c r="D144" s="240" t="s">
        <v>95</v>
      </c>
      <c r="E144" s="115"/>
      <c r="F144" s="233">
        <v>25</v>
      </c>
      <c r="G144" s="246" t="s">
        <v>257</v>
      </c>
      <c r="H144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18.75</v>
      </c>
      <c r="I144" s="233" t="str">
        <f>IF(Sklop29[[#This Row],[ZAHTEVANA SHEMA KAKOVOSTI]]&lt;&gt;"",Sklop29[[#This Row],[Preračunana masa/volumen/kos na enoto kg]],"")</f>
        <v/>
      </c>
      <c r="J144" s="234"/>
      <c r="K144" s="251"/>
      <c r="L144" s="251"/>
      <c r="M144" s="235"/>
      <c r="N144" s="236"/>
      <c r="O144" s="236"/>
      <c r="P144" s="244"/>
      <c r="Q144" s="236">
        <f>+Sklop29[[#This Row],[cena/enota brez DDV v EUR]]*Sklop29[[#This Row],[Stopnja DDV (%)]]</f>
        <v>0</v>
      </c>
      <c r="R144" s="236">
        <f>+Sklop29[[#This Row],[cena/enota brez DDV v EUR]]+Sklop29[[#This Row],[Davek (EUR)]]</f>
        <v>0</v>
      </c>
      <c r="S144" s="236">
        <f>+Sklop29[[#This Row],[cena/enota brez DDV v EUR]]*Sklop29[[#This Row],[Okvirna količina]]</f>
        <v>0</v>
      </c>
      <c r="T144" s="238">
        <f>+Sklop29[[#This Row],[Končna cena/enoto mere (EUR) z DDV]]*Sklop29[[#This Row],[Okvirna količina]]</f>
        <v>0</v>
      </c>
      <c r="U144" s="255"/>
    </row>
    <row r="145" spans="1:22" s="57" customFormat="1" ht="24">
      <c r="A145" s="85" t="s">
        <v>316</v>
      </c>
      <c r="B145" s="239" t="s">
        <v>1354</v>
      </c>
      <c r="C145" s="231" t="s">
        <v>1091</v>
      </c>
      <c r="D145" s="240" t="s">
        <v>95</v>
      </c>
      <c r="E145" s="115"/>
      <c r="F145" s="233">
        <v>50</v>
      </c>
      <c r="G145" s="246" t="s">
        <v>257</v>
      </c>
      <c r="H145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45" s="233" t="str">
        <f>IF(Sklop29[[#This Row],[ZAHTEVANA SHEMA KAKOVOSTI]]&lt;&gt;"",Sklop29[[#This Row],[Preračunana masa/volumen/kos na enoto kg]],"")</f>
        <v/>
      </c>
      <c r="J145" s="234"/>
      <c r="K145" s="251"/>
      <c r="L145" s="251"/>
      <c r="M145" s="235"/>
      <c r="N145" s="236"/>
      <c r="O145" s="236"/>
      <c r="P145" s="244"/>
      <c r="Q145" s="236">
        <f>+Sklop29[[#This Row],[cena/enota brez DDV v EUR]]*Sklop29[[#This Row],[Stopnja DDV (%)]]</f>
        <v>0</v>
      </c>
      <c r="R145" s="236">
        <f>+Sklop29[[#This Row],[cena/enota brez DDV v EUR]]+Sklop29[[#This Row],[Davek (EUR)]]</f>
        <v>0</v>
      </c>
      <c r="S145" s="236">
        <f>+Sklop29[[#This Row],[cena/enota brez DDV v EUR]]*Sklop29[[#This Row],[Okvirna količina]]</f>
        <v>0</v>
      </c>
      <c r="T145" s="238">
        <f>+Sklop29[[#This Row],[Končna cena/enoto mere (EUR) z DDV]]*Sklop29[[#This Row],[Okvirna količina]]</f>
        <v>0</v>
      </c>
      <c r="U145" s="255"/>
    </row>
    <row r="146" spans="1:22" s="57" customFormat="1" ht="24">
      <c r="A146" s="85" t="s">
        <v>317</v>
      </c>
      <c r="B146" s="239" t="s">
        <v>1353</v>
      </c>
      <c r="C146" s="231" t="s">
        <v>1091</v>
      </c>
      <c r="D146" s="240" t="s">
        <v>95</v>
      </c>
      <c r="E146" s="115"/>
      <c r="F146" s="233">
        <v>100</v>
      </c>
      <c r="G146" s="246" t="s">
        <v>257</v>
      </c>
      <c r="H146" s="241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100</v>
      </c>
      <c r="I146" s="233" t="str">
        <f>IF(Sklop29[[#This Row],[ZAHTEVANA SHEMA KAKOVOSTI]]&lt;&gt;"",Sklop29[[#This Row],[Preračunana masa/volumen/kos na enoto kg]],"")</f>
        <v/>
      </c>
      <c r="J146" s="234"/>
      <c r="K146" s="251"/>
      <c r="L146" s="251"/>
      <c r="M146" s="235"/>
      <c r="N146" s="236"/>
      <c r="O146" s="236"/>
      <c r="P146" s="244"/>
      <c r="Q146" s="236">
        <f>+Sklop29[[#This Row],[cena/enota brez DDV v EUR]]*Sklop29[[#This Row],[Stopnja DDV (%)]]</f>
        <v>0</v>
      </c>
      <c r="R146" s="236">
        <f>+Sklop29[[#This Row],[cena/enota brez DDV v EUR]]+Sklop29[[#This Row],[Davek (EUR)]]</f>
        <v>0</v>
      </c>
      <c r="S146" s="236">
        <f>+Sklop29[[#This Row],[cena/enota brez DDV v EUR]]*Sklop29[[#This Row],[Okvirna količina]]</f>
        <v>0</v>
      </c>
      <c r="T146" s="238">
        <f>+Sklop29[[#This Row],[Končna cena/enoto mere (EUR) z DDV]]*Sklop29[[#This Row],[Okvirna količina]]</f>
        <v>0</v>
      </c>
      <c r="U146" s="255"/>
    </row>
    <row r="147" spans="1:22" s="57" customFormat="1" ht="12">
      <c r="A147" s="85" t="s">
        <v>318</v>
      </c>
      <c r="B147" s="78" t="s">
        <v>1092</v>
      </c>
      <c r="C147" s="77" t="s">
        <v>690</v>
      </c>
      <c r="D147" s="83" t="s">
        <v>95</v>
      </c>
      <c r="E147" s="115"/>
      <c r="F147" s="233">
        <v>50</v>
      </c>
      <c r="G147" s="229" t="s">
        <v>257</v>
      </c>
      <c r="H147" s="8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50</v>
      </c>
      <c r="I147" s="86" t="str">
        <f>IF(Sklop29[[#This Row],[ZAHTEVANA SHEMA KAKOVOSTI]]&lt;&gt;"",Sklop29[[#This Row],[Preračunana masa/volumen/kos na enoto kg]],"")</f>
        <v/>
      </c>
      <c r="J147" s="96"/>
      <c r="K147" s="92"/>
      <c r="L147" s="92"/>
      <c r="M147" s="98"/>
      <c r="N147" s="93"/>
      <c r="O147" s="93"/>
      <c r="P147" s="99"/>
      <c r="Q147" s="93">
        <f>+Sklop29[[#This Row],[cena/enota brez DDV v EUR]]*Sklop29[[#This Row],[Stopnja DDV (%)]]</f>
        <v>0</v>
      </c>
      <c r="R147" s="93">
        <f>+Sklop29[[#This Row],[cena/enota brez DDV v EUR]]+Sklop29[[#This Row],[Davek (EUR)]]</f>
        <v>0</v>
      </c>
      <c r="S147" s="93">
        <f>+Sklop29[[#This Row],[cena/enota brez DDV v EUR]]*Sklop29[[#This Row],[Okvirna količina]]</f>
        <v>0</v>
      </c>
      <c r="T147" s="93">
        <f>+Sklop29[[#This Row],[Končna cena/enoto mere (EUR) z DDV]]*Sklop29[[#This Row],[Okvirna količina]]</f>
        <v>0</v>
      </c>
      <c r="U147" s="101"/>
    </row>
    <row r="148" spans="1:22" s="57" customFormat="1" ht="12">
      <c r="A148" s="85" t="s">
        <v>319</v>
      </c>
      <c r="B148" s="78" t="s">
        <v>1092</v>
      </c>
      <c r="C148" s="77">
        <v>0.5</v>
      </c>
      <c r="D148" s="83" t="s">
        <v>95</v>
      </c>
      <c r="E148" s="115"/>
      <c r="F148" s="233">
        <v>300</v>
      </c>
      <c r="G148" s="229" t="s">
        <v>94</v>
      </c>
      <c r="H148" s="8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48" s="86" t="str">
        <f>IF(Sklop29[[#This Row],[ZAHTEVANA SHEMA KAKOVOSTI]]&lt;&gt;"",Sklop29[[#This Row],[Preračunana masa/volumen/kos na enoto kg]],"")</f>
        <v/>
      </c>
      <c r="J148" s="96"/>
      <c r="K148" s="92"/>
      <c r="L148" s="92"/>
      <c r="M148" s="98"/>
      <c r="N148" s="93"/>
      <c r="O148" s="93"/>
      <c r="P148" s="99"/>
      <c r="Q148" s="93">
        <f>+Sklop29[[#This Row],[cena/enota brez DDV v EUR]]*Sklop29[[#This Row],[Stopnja DDV (%)]]</f>
        <v>0</v>
      </c>
      <c r="R148" s="93">
        <f>+Sklop29[[#This Row],[cena/enota brez DDV v EUR]]+Sklop29[[#This Row],[Davek (EUR)]]</f>
        <v>0</v>
      </c>
      <c r="S148" s="93">
        <f>+Sklop29[[#This Row],[cena/enota brez DDV v EUR]]*Sklop29[[#This Row],[Okvirna količina]]</f>
        <v>0</v>
      </c>
      <c r="T148" s="93">
        <f>+Sklop29[[#This Row],[Končna cena/enoto mere (EUR) z DDV]]*Sklop29[[#This Row],[Okvirna količina]]</f>
        <v>0</v>
      </c>
      <c r="U148" s="101"/>
    </row>
    <row r="149" spans="1:22" s="57" customFormat="1" ht="12">
      <c r="A149" s="85" t="s">
        <v>320</v>
      </c>
      <c r="B149" s="10" t="s">
        <v>1093</v>
      </c>
      <c r="C149" s="77">
        <v>0.5</v>
      </c>
      <c r="D149" s="83" t="s">
        <v>95</v>
      </c>
      <c r="E149" s="115"/>
      <c r="F149" s="233">
        <v>300</v>
      </c>
      <c r="G149" s="229" t="s">
        <v>94</v>
      </c>
      <c r="H149" s="8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150</v>
      </c>
      <c r="I149" s="86" t="str">
        <f>IF(Sklop29[[#This Row],[ZAHTEVANA SHEMA KAKOVOSTI]]&lt;&gt;"",Sklop29[[#This Row],[Preračunana masa/volumen/kos na enoto kg]],"")</f>
        <v/>
      </c>
      <c r="J149" s="96"/>
      <c r="K149" s="92"/>
      <c r="L149" s="92"/>
      <c r="M149" s="98"/>
      <c r="N149" s="93"/>
      <c r="O149" s="93"/>
      <c r="P149" s="99"/>
      <c r="Q149" s="93">
        <f>+Sklop29[[#This Row],[cena/enota brez DDV v EUR]]*Sklop29[[#This Row],[Stopnja DDV (%)]]</f>
        <v>0</v>
      </c>
      <c r="R149" s="93">
        <f>+Sklop29[[#This Row],[cena/enota brez DDV v EUR]]+Sklop29[[#This Row],[Davek (EUR)]]</f>
        <v>0</v>
      </c>
      <c r="S149" s="93">
        <f>+Sklop29[[#This Row],[cena/enota brez DDV v EUR]]*Sklop29[[#This Row],[Okvirna količina]]</f>
        <v>0</v>
      </c>
      <c r="T149" s="93">
        <f>+Sklop29[[#This Row],[Končna cena/enoto mere (EUR) z DDV]]*Sklop29[[#This Row],[Okvirna količina]]</f>
        <v>0</v>
      </c>
      <c r="U149" s="101"/>
    </row>
    <row r="150" spans="1:22" s="57" customFormat="1" ht="24">
      <c r="A150" s="85" t="s">
        <v>321</v>
      </c>
      <c r="B150" s="304" t="s">
        <v>1345</v>
      </c>
      <c r="C150" s="305" t="s">
        <v>253</v>
      </c>
      <c r="D150" s="306" t="s">
        <v>158</v>
      </c>
      <c r="E150" s="115"/>
      <c r="F150" s="307">
        <v>25</v>
      </c>
      <c r="G150" s="308" t="s">
        <v>276</v>
      </c>
      <c r="H150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50" s="307" t="str">
        <f>IF(Sklop29[[#This Row],[ZAHTEVANA SHEMA KAKOVOSTI]]&lt;&gt;"",Sklop29[[#This Row],[Preračunana masa/volumen/kos na enoto kg]],"")</f>
        <v/>
      </c>
      <c r="J150" s="310"/>
      <c r="K150" s="311"/>
      <c r="L150" s="311"/>
      <c r="M150" s="312"/>
      <c r="N150" s="313"/>
      <c r="O150" s="313"/>
      <c r="P150" s="314"/>
      <c r="Q150" s="313">
        <f>+Sklop29[[#This Row],[cena/enota brez DDV v EUR]]*Sklop29[[#This Row],[Stopnja DDV (%)]]</f>
        <v>0</v>
      </c>
      <c r="R150" s="313">
        <f>+Sklop29[[#This Row],[cena/enota brez DDV v EUR]]+Sklop29[[#This Row],[Davek (EUR)]]</f>
        <v>0</v>
      </c>
      <c r="S150" s="313">
        <f>+Sklop29[[#This Row],[cena/enota brez DDV v EUR]]*Sklop29[[#This Row],[Okvirna količina]]</f>
        <v>0</v>
      </c>
      <c r="T150" s="315">
        <f>+Sklop29[[#This Row],[Končna cena/enoto mere (EUR) z DDV]]*Sklop29[[#This Row],[Okvirna količina]]</f>
        <v>0</v>
      </c>
      <c r="U150" s="316"/>
    </row>
    <row r="151" spans="1:22" s="57" customFormat="1" ht="24">
      <c r="A151" s="85" t="s">
        <v>322</v>
      </c>
      <c r="B151" s="304" t="s">
        <v>1346</v>
      </c>
      <c r="C151" s="305" t="s">
        <v>253</v>
      </c>
      <c r="D151" s="306" t="s">
        <v>158</v>
      </c>
      <c r="E151" s="115"/>
      <c r="F151" s="307">
        <v>20</v>
      </c>
      <c r="G151" s="308" t="s">
        <v>276</v>
      </c>
      <c r="H151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20</v>
      </c>
      <c r="I151" s="307" t="str">
        <f>IF(Sklop29[[#This Row],[ZAHTEVANA SHEMA KAKOVOSTI]]&lt;&gt;"",Sklop29[[#This Row],[Preračunana masa/volumen/kos na enoto kg]],"")</f>
        <v/>
      </c>
      <c r="J151" s="310"/>
      <c r="K151" s="311"/>
      <c r="L151" s="311"/>
      <c r="M151" s="312"/>
      <c r="N151" s="313"/>
      <c r="O151" s="313"/>
      <c r="P151" s="314"/>
      <c r="Q151" s="313">
        <f>+Sklop29[[#This Row],[cena/enota brez DDV v EUR]]*Sklop29[[#This Row],[Stopnja DDV (%)]]</f>
        <v>0</v>
      </c>
      <c r="R151" s="313">
        <f>+Sklop29[[#This Row],[cena/enota brez DDV v EUR]]+Sklop29[[#This Row],[Davek (EUR)]]</f>
        <v>0</v>
      </c>
      <c r="S151" s="313">
        <f>+Sklop29[[#This Row],[cena/enota brez DDV v EUR]]*Sklop29[[#This Row],[Okvirna količina]]</f>
        <v>0</v>
      </c>
      <c r="T151" s="315">
        <f>+Sklop29[[#This Row],[Končna cena/enoto mere (EUR) z DDV]]*Sklop29[[#This Row],[Okvirna količina]]</f>
        <v>0</v>
      </c>
      <c r="U151" s="316"/>
    </row>
    <row r="152" spans="1:22" s="57" customFormat="1" ht="12">
      <c r="A152" s="85" t="s">
        <v>323</v>
      </c>
      <c r="B152" s="304" t="s">
        <v>1347</v>
      </c>
      <c r="C152" s="305" t="s">
        <v>253</v>
      </c>
      <c r="D152" s="306" t="s">
        <v>158</v>
      </c>
      <c r="E152" s="115"/>
      <c r="F152" s="307">
        <v>25</v>
      </c>
      <c r="G152" s="308" t="s">
        <v>276</v>
      </c>
      <c r="H152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25</v>
      </c>
      <c r="I152" s="307" t="str">
        <f>IF(Sklop29[[#This Row],[ZAHTEVANA SHEMA KAKOVOSTI]]&lt;&gt;"",Sklop29[[#This Row],[Preračunana masa/volumen/kos na enoto kg]],"")</f>
        <v/>
      </c>
      <c r="J152" s="310"/>
      <c r="K152" s="311"/>
      <c r="L152" s="311"/>
      <c r="M152" s="312"/>
      <c r="N152" s="313"/>
      <c r="O152" s="313"/>
      <c r="P152" s="314"/>
      <c r="Q152" s="313">
        <f>+Sklop29[[#This Row],[cena/enota brez DDV v EUR]]*Sklop29[[#This Row],[Stopnja DDV (%)]]</f>
        <v>0</v>
      </c>
      <c r="R152" s="313">
        <f>+Sklop29[[#This Row],[cena/enota brez DDV v EUR]]+Sklop29[[#This Row],[Davek (EUR)]]</f>
        <v>0</v>
      </c>
      <c r="S152" s="313">
        <f>+Sklop29[[#This Row],[cena/enota brez DDV v EUR]]*Sklop29[[#This Row],[Okvirna količina]]</f>
        <v>0</v>
      </c>
      <c r="T152" s="315">
        <f>+Sklop29[[#This Row],[Končna cena/enoto mere (EUR) z DDV]]*Sklop29[[#This Row],[Okvirna količina]]</f>
        <v>0</v>
      </c>
      <c r="U152" s="316"/>
    </row>
    <row r="153" spans="1:22" s="57" customFormat="1" ht="12">
      <c r="A153" s="85" t="s">
        <v>324</v>
      </c>
      <c r="B153" s="304" t="s">
        <v>1332</v>
      </c>
      <c r="C153" s="305" t="s">
        <v>253</v>
      </c>
      <c r="D153" s="306" t="s">
        <v>158</v>
      </c>
      <c r="E153" s="115"/>
      <c r="F153" s="307">
        <v>80</v>
      </c>
      <c r="G153" s="308" t="s">
        <v>276</v>
      </c>
      <c r="H153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80</v>
      </c>
      <c r="I153" s="307" t="str">
        <f>IF(Sklop29[[#This Row],[ZAHTEVANA SHEMA KAKOVOSTI]]&lt;&gt;"",Sklop29[[#This Row],[Preračunana masa/volumen/kos na enoto kg]],"")</f>
        <v/>
      </c>
      <c r="J153" s="310"/>
      <c r="K153" s="311"/>
      <c r="L153" s="311"/>
      <c r="M153" s="312"/>
      <c r="N153" s="313"/>
      <c r="O153" s="313"/>
      <c r="P153" s="314"/>
      <c r="Q153" s="313">
        <f>+Sklop29[[#This Row],[cena/enota brez DDV v EUR]]*Sklop29[[#This Row],[Stopnja DDV (%)]]</f>
        <v>0</v>
      </c>
      <c r="R153" s="313">
        <f>+Sklop29[[#This Row],[cena/enota brez DDV v EUR]]+Sklop29[[#This Row],[Davek (EUR)]]</f>
        <v>0</v>
      </c>
      <c r="S153" s="313">
        <f>+Sklop29[[#This Row],[cena/enota brez DDV v EUR]]*Sklop29[[#This Row],[Okvirna količina]]</f>
        <v>0</v>
      </c>
      <c r="T153" s="315">
        <f>+Sklop29[[#This Row],[Končna cena/enoto mere (EUR) z DDV]]*Sklop29[[#This Row],[Okvirna količina]]</f>
        <v>0</v>
      </c>
      <c r="U153" s="316"/>
    </row>
    <row r="154" spans="1:22">
      <c r="A154" s="85" t="s">
        <v>325</v>
      </c>
      <c r="B154" s="304" t="s">
        <v>1336</v>
      </c>
      <c r="C154" s="305" t="s">
        <v>1337</v>
      </c>
      <c r="D154" s="306" t="s">
        <v>158</v>
      </c>
      <c r="E154" s="115"/>
      <c r="F154" s="307">
        <v>5</v>
      </c>
      <c r="G154" s="308" t="s">
        <v>276</v>
      </c>
      <c r="H154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54" s="307" t="str">
        <f>IF(Sklop29[[#This Row],[ZAHTEVANA SHEMA KAKOVOSTI]]&lt;&gt;"",Sklop29[[#This Row],[Preračunana masa/volumen/kos na enoto kg]],"")</f>
        <v/>
      </c>
      <c r="J154" s="310"/>
      <c r="K154" s="311"/>
      <c r="L154" s="311"/>
      <c r="M154" s="312"/>
      <c r="N154" s="313"/>
      <c r="O154" s="313"/>
      <c r="P154" s="314"/>
      <c r="Q154" s="313">
        <f>+Sklop29[[#This Row],[cena/enota brez DDV v EUR]]*Sklop29[[#This Row],[Stopnja DDV (%)]]</f>
        <v>0</v>
      </c>
      <c r="R154" s="313">
        <f>+Sklop29[[#This Row],[cena/enota brez DDV v EUR]]+Sklop29[[#This Row],[Davek (EUR)]]</f>
        <v>0</v>
      </c>
      <c r="S154" s="313">
        <f>+Sklop29[[#This Row],[cena/enota brez DDV v EUR]]*Sklop29[[#This Row],[Okvirna količina]]</f>
        <v>0</v>
      </c>
      <c r="T154" s="315">
        <f>+Sklop29[[#This Row],[Končna cena/enoto mere (EUR) z DDV]]*Sklop29[[#This Row],[Okvirna količina]]</f>
        <v>0</v>
      </c>
      <c r="U154" s="316"/>
    </row>
    <row r="155" spans="1:22" s="57" customFormat="1" ht="12">
      <c r="A155" s="85" t="s">
        <v>1340</v>
      </c>
      <c r="B155" s="304" t="s">
        <v>1338</v>
      </c>
      <c r="C155" s="305" t="s">
        <v>969</v>
      </c>
      <c r="D155" s="306" t="s">
        <v>158</v>
      </c>
      <c r="E155" s="115"/>
      <c r="F155" s="307">
        <v>4</v>
      </c>
      <c r="G155" s="308" t="s">
        <v>276</v>
      </c>
      <c r="H155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55" s="307" t="str">
        <f>IF(Sklop29[[#This Row],[ZAHTEVANA SHEMA KAKOVOSTI]]&lt;&gt;"",Sklop29[[#This Row],[Preračunana masa/volumen/kos na enoto kg]],"")</f>
        <v/>
      </c>
      <c r="J155" s="310"/>
      <c r="K155" s="311"/>
      <c r="L155" s="311"/>
      <c r="M155" s="312"/>
      <c r="N155" s="313"/>
      <c r="O155" s="313"/>
      <c r="P155" s="314"/>
      <c r="Q155" s="313">
        <f>+Sklop29[[#This Row],[cena/enota brez DDV v EUR]]*Sklop29[[#This Row],[Stopnja DDV (%)]]</f>
        <v>0</v>
      </c>
      <c r="R155" s="313">
        <f>+Sklop29[[#This Row],[cena/enota brez DDV v EUR]]+Sklop29[[#This Row],[Davek (EUR)]]</f>
        <v>0</v>
      </c>
      <c r="S155" s="313">
        <f>+Sklop29[[#This Row],[cena/enota brez DDV v EUR]]*Sklop29[[#This Row],[Okvirna količina]]</f>
        <v>0</v>
      </c>
      <c r="T155" s="315">
        <f>+Sklop29[[#This Row],[Končna cena/enoto mere (EUR) z DDV]]*Sklop29[[#This Row],[Okvirna količina]]</f>
        <v>0</v>
      </c>
      <c r="U155" s="316"/>
    </row>
    <row r="156" spans="1:22" s="57" customFormat="1" ht="12">
      <c r="A156" s="85" t="s">
        <v>1341</v>
      </c>
      <c r="B156" s="304" t="s">
        <v>1334</v>
      </c>
      <c r="C156" s="305" t="s">
        <v>1335</v>
      </c>
      <c r="D156" s="306" t="s">
        <v>158</v>
      </c>
      <c r="E156" s="115"/>
      <c r="F156" s="307">
        <v>4</v>
      </c>
      <c r="G156" s="308" t="s">
        <v>276</v>
      </c>
      <c r="H156" s="309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4</v>
      </c>
      <c r="I156" s="307" t="str">
        <f>IF(Sklop29[[#This Row],[ZAHTEVANA SHEMA KAKOVOSTI]]&lt;&gt;"",Sklop29[[#This Row],[Preračunana masa/volumen/kos na enoto kg]],"")</f>
        <v/>
      </c>
      <c r="J156" s="310"/>
      <c r="K156" s="311"/>
      <c r="L156" s="311"/>
      <c r="M156" s="312"/>
      <c r="N156" s="313"/>
      <c r="O156" s="313"/>
      <c r="P156" s="314"/>
      <c r="Q156" s="313">
        <f>+Sklop29[[#This Row],[cena/enota brez DDV v EUR]]*Sklop29[[#This Row],[Stopnja DDV (%)]]</f>
        <v>0</v>
      </c>
      <c r="R156" s="313">
        <f>+Sklop29[[#This Row],[cena/enota brez DDV v EUR]]+Sklop29[[#This Row],[Davek (EUR)]]</f>
        <v>0</v>
      </c>
      <c r="S156" s="313">
        <f>+Sklop29[[#This Row],[cena/enota brez DDV v EUR]]*Sklop29[[#This Row],[Okvirna količina]]</f>
        <v>0</v>
      </c>
      <c r="T156" s="315">
        <f>+Sklop29[[#This Row],[Končna cena/enoto mere (EUR) z DDV]]*Sklop29[[#This Row],[Okvirna količina]]</f>
        <v>0</v>
      </c>
      <c r="U156" s="316"/>
    </row>
    <row r="157" spans="1:22" s="57" customFormat="1" ht="12">
      <c r="A157" s="85" t="s">
        <v>1342</v>
      </c>
      <c r="B157" s="553" t="s">
        <v>1339</v>
      </c>
      <c r="C157" s="305" t="s">
        <v>1333</v>
      </c>
      <c r="D157" s="306" t="s">
        <v>158</v>
      </c>
      <c r="E157" s="115"/>
      <c r="F157" s="554">
        <v>5</v>
      </c>
      <c r="G157" s="555" t="s">
        <v>276</v>
      </c>
      <c r="H157" s="556">
        <f>IFERROR(IF(Sklop29[[#This Row],[ ZAHTEVANO PAKIRANJE       Enota]]="g",Sklop29[[#This Row],[ZAHTEVANO PAKIRANJE                    Masa/volumen]]/1000*Sklop29[[#This Row],[Okvirna količina]],IF(Sklop29[[#This Row],[ ZAHTEVANO PAKIRANJE       Enota]]="l",Sklop29[[#This Row],[ZAHTEVANO PAKIRANJE                    Masa/volumen]]*Sklop29[[#This Row],[Okvirna količina]],IF(Sklop29[[#This Row],[ ZAHTEVANO PAKIRANJE       Enota]]="ml",Sklop29[[#This Row],[ZAHTEVANO PAKIRANJE                    Masa/volumen]]/1000*Sklop29[[#This Row],[Okvirna količina]],Sklop29[[#This Row],[ZAHTEVANO PAKIRANJE                    Masa/volumen]]*Sklop29[[#This Row],[Okvirna količina]]))),1*Sklop29[[#This Row],[Okvirna količina]])</f>
        <v>5</v>
      </c>
      <c r="I157" s="554" t="str">
        <f>IF(Sklop29[[#This Row],[ZAHTEVANA SHEMA KAKOVOSTI]]&lt;&gt;"",Sklop29[[#This Row],[Preračunana masa/volumen/kos na enoto kg]],"")</f>
        <v/>
      </c>
      <c r="J157" s="557"/>
      <c r="K157" s="558"/>
      <c r="L157" s="558"/>
      <c r="M157" s="312"/>
      <c r="N157" s="559"/>
      <c r="O157" s="559"/>
      <c r="P157" s="560"/>
      <c r="Q157" s="559">
        <f>+Sklop29[[#This Row],[cena/enota brez DDV v EUR]]*Sklop29[[#This Row],[Stopnja DDV (%)]]</f>
        <v>0</v>
      </c>
      <c r="R157" s="559">
        <f>+Sklop29[[#This Row],[cena/enota brez DDV v EUR]]+Sklop29[[#This Row],[Davek (EUR)]]</f>
        <v>0</v>
      </c>
      <c r="S157" s="559">
        <f>+Sklop29[[#This Row],[cena/enota brez DDV v EUR]]*Sklop29[[#This Row],[Okvirna količina]]</f>
        <v>0</v>
      </c>
      <c r="T157" s="561">
        <f>+Sklop29[[#This Row],[Končna cena/enoto mere (EUR) z DDV]]*Sklop29[[#This Row],[Okvirna količina]]</f>
        <v>0</v>
      </c>
      <c r="U157" s="562"/>
    </row>
    <row r="158" spans="1:22" s="20" customFormat="1">
      <c r="A158" s="335" t="s">
        <v>182</v>
      </c>
      <c r="B158" s="336"/>
      <c r="C158" s="337"/>
      <c r="D158" s="337"/>
      <c r="E158" s="338"/>
      <c r="F158" s="342"/>
      <c r="G158" s="340"/>
      <c r="H158" s="341">
        <f>SUBTOTAL(109,Sklop29[Preračunana masa/volumen/kos na enoto kg])</f>
        <v>22715.05</v>
      </c>
      <c r="I158" s="341">
        <f>SUBTOTAL(109,Sklop29[Živila iz shem kakovosti (kg)])</f>
        <v>230</v>
      </c>
      <c r="J158" s="342"/>
      <c r="K158" s="353"/>
      <c r="L158" s="353"/>
      <c r="M158" s="344"/>
      <c r="N158" s="345"/>
      <c r="O158" s="345"/>
      <c r="P158" s="345"/>
      <c r="Q158" s="346"/>
      <c r="R158" s="342"/>
      <c r="S158" s="346">
        <f>SUBTOTAL(109,Sklop29[Vrednost za okvirno količino (EUR) brez DDV])</f>
        <v>0</v>
      </c>
      <c r="T158" s="346">
        <f>SUBTOTAL(109,Sklop29[Vrednost za okvirno količino (EUR) z DDV])</f>
        <v>0</v>
      </c>
      <c r="U158" s="347">
        <f>SUBTOTAL(103,Sklop29[Shema kakovosti
(nacionalne, evropske)
])</f>
        <v>0</v>
      </c>
      <c r="V158" s="13"/>
    </row>
    <row r="159" spans="1:22" s="227" customFormat="1">
      <c r="A159" s="193"/>
      <c r="B159" s="194"/>
      <c r="C159" s="195"/>
      <c r="D159" s="195"/>
      <c r="E159" s="196"/>
      <c r="F159" s="200"/>
      <c r="G159" s="198"/>
      <c r="H159" s="199"/>
      <c r="I159" s="199"/>
      <c r="J159" s="200"/>
      <c r="K159" s="201"/>
      <c r="L159" s="201"/>
      <c r="M159" s="202"/>
      <c r="N159" s="203"/>
      <c r="O159" s="203"/>
      <c r="P159" s="203"/>
      <c r="Q159" s="204"/>
      <c r="R159" s="200"/>
      <c r="S159" s="204"/>
      <c r="T159" s="204"/>
      <c r="U159" s="205"/>
      <c r="V159" s="206"/>
    </row>
    <row r="160" spans="1:22" s="20" customFormat="1">
      <c r="A160" s="50" t="s">
        <v>178</v>
      </c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50"/>
      <c r="R160" s="50"/>
      <c r="S160" s="50"/>
      <c r="T160" s="50"/>
      <c r="U160" s="70"/>
      <c r="V160" s="13"/>
    </row>
    <row r="161" spans="1:22" s="20" customFormat="1">
      <c r="A161" s="13" t="s">
        <v>180</v>
      </c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04" t="s">
        <v>265</v>
      </c>
      <c r="B162" s="19"/>
      <c r="C162" s="29"/>
      <c r="D162" s="29"/>
      <c r="E162" s="107"/>
      <c r="F162" s="70"/>
      <c r="G162" s="70"/>
      <c r="H162" s="31"/>
      <c r="I162" s="31"/>
      <c r="J162" s="31"/>
      <c r="K162" s="31"/>
      <c r="L162" s="56"/>
      <c r="M162" s="56"/>
      <c r="N162" s="31"/>
      <c r="O162" s="31"/>
      <c r="P162" s="31"/>
      <c r="Q162" s="31"/>
      <c r="R162" s="31"/>
      <c r="S162" s="13"/>
      <c r="T162" s="13"/>
      <c r="U162" s="70"/>
      <c r="V162" s="13"/>
    </row>
    <row r="163" spans="1:22" s="20" customFormat="1">
      <c r="A163" s="628" t="s">
        <v>254</v>
      </c>
      <c r="B163" s="628"/>
      <c r="C163" s="628"/>
      <c r="D163" s="628"/>
      <c r="E163" s="628"/>
      <c r="F163" s="628"/>
      <c r="G163" s="628"/>
      <c r="H163" s="628"/>
      <c r="I163" s="628"/>
      <c r="J163" s="628"/>
      <c r="K163" s="628"/>
      <c r="L163" s="628"/>
      <c r="M163" s="56"/>
      <c r="N163" s="31"/>
      <c r="O163" s="31"/>
      <c r="P163" s="31"/>
      <c r="Q163" s="31"/>
      <c r="R163" s="31"/>
      <c r="S163" s="13"/>
      <c r="T163" s="13"/>
      <c r="U163" s="70"/>
      <c r="V163" s="13"/>
    </row>
    <row r="164" spans="1:22" s="20" customFormat="1">
      <c r="A164" s="606" t="s">
        <v>263</v>
      </c>
      <c r="B164" s="606"/>
      <c r="C164" s="606"/>
      <c r="D164" s="606"/>
      <c r="E164" s="606"/>
      <c r="F164" s="606"/>
      <c r="G164" s="606"/>
      <c r="H164" s="606"/>
      <c r="I164" s="606"/>
      <c r="J164" s="606"/>
      <c r="K164" s="606"/>
      <c r="L164" s="606"/>
      <c r="M164" s="13"/>
      <c r="N164" s="31"/>
      <c r="O164" s="31"/>
      <c r="P164" s="31"/>
      <c r="Q164" s="31"/>
      <c r="R164" s="31"/>
      <c r="S164" s="13"/>
      <c r="T164" s="13"/>
      <c r="U164" s="70"/>
      <c r="V164" s="13"/>
    </row>
    <row r="165" spans="1:22" s="20" customFormat="1">
      <c r="A165" s="21"/>
      <c r="B165" s="2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13"/>
      <c r="N165" s="31"/>
      <c r="O165" s="31"/>
      <c r="P165" s="31"/>
      <c r="Q165" s="31"/>
      <c r="R165" s="31"/>
      <c r="S165" s="13"/>
      <c r="T165" s="13"/>
      <c r="U165" s="70"/>
      <c r="V165" s="13"/>
    </row>
    <row r="166" spans="1:22" s="20" customFormat="1">
      <c r="A166" s="104" t="s">
        <v>66</v>
      </c>
      <c r="B166" s="19"/>
      <c r="C166" s="29"/>
      <c r="D166" s="29"/>
      <c r="E166" s="107"/>
      <c r="F166" s="70"/>
      <c r="G166" s="70" t="s">
        <v>67</v>
      </c>
      <c r="H166" s="31"/>
      <c r="I166" s="31"/>
      <c r="J166" s="31"/>
      <c r="K166" s="31"/>
      <c r="L166" s="56"/>
      <c r="M166" s="56"/>
      <c r="N166" s="31"/>
      <c r="O166" s="31"/>
      <c r="P166" s="31"/>
      <c r="Q166" s="31" t="s">
        <v>68</v>
      </c>
      <c r="R166" s="31"/>
      <c r="S166" s="13"/>
      <c r="T166" s="13"/>
      <c r="U166" s="70"/>
      <c r="V166" s="13"/>
    </row>
    <row r="167" spans="1:22" s="20" customFormat="1" ht="14.4">
      <c r="A167" s="7"/>
      <c r="B167" s="5"/>
      <c r="C167" s="28"/>
      <c r="D167" s="28"/>
      <c r="E167" s="27"/>
      <c r="F167" s="8"/>
      <c r="G167" s="110"/>
      <c r="H167" s="9"/>
      <c r="I167" s="9"/>
      <c r="J167" s="9"/>
      <c r="K167" s="9"/>
      <c r="L167" s="22"/>
      <c r="M167" s="22"/>
      <c r="N167" s="9"/>
      <c r="O167" s="9"/>
      <c r="P167" s="9"/>
      <c r="Q167" s="9"/>
      <c r="R167" s="9"/>
      <c r="S167" s="4"/>
      <c r="T167" s="4"/>
      <c r="U167" s="8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 s="20" customFormat="1">
      <c r="A269" s="13"/>
      <c r="B269" s="18"/>
      <c r="C269" s="30"/>
      <c r="D269" s="30"/>
      <c r="E269" s="109"/>
      <c r="F269" s="110"/>
      <c r="G269" s="110"/>
      <c r="L269" s="13"/>
      <c r="M269" s="13"/>
      <c r="N269" s="13"/>
      <c r="O269" s="13"/>
      <c r="P269" s="13"/>
      <c r="Q269" s="13"/>
      <c r="R269" s="13"/>
      <c r="S269" s="13"/>
      <c r="T269" s="13"/>
      <c r="U269" s="70"/>
      <c r="V269" s="13"/>
    </row>
    <row r="270" spans="1:22" s="20" customFormat="1">
      <c r="A270" s="13"/>
      <c r="B270" s="18"/>
      <c r="C270" s="30"/>
      <c r="D270" s="30"/>
      <c r="E270" s="109"/>
      <c r="F270" s="110"/>
      <c r="G270" s="110"/>
      <c r="L270" s="13"/>
      <c r="M270" s="13"/>
      <c r="N270" s="13"/>
      <c r="O270" s="13"/>
      <c r="P270" s="13"/>
      <c r="Q270" s="13"/>
      <c r="R270" s="13"/>
      <c r="S270" s="13"/>
      <c r="T270" s="13"/>
      <c r="U270" s="70"/>
      <c r="V270" s="13"/>
    </row>
    <row r="271" spans="1:22" s="20" customFormat="1">
      <c r="A271" s="13"/>
      <c r="B271" s="18"/>
      <c r="C271" s="30"/>
      <c r="D271" s="30"/>
      <c r="E271" s="109"/>
      <c r="F271" s="110"/>
      <c r="G271" s="110"/>
      <c r="L271" s="13"/>
      <c r="M271" s="13"/>
      <c r="N271" s="13"/>
      <c r="O271" s="13"/>
      <c r="P271" s="13"/>
      <c r="Q271" s="13"/>
      <c r="R271" s="13"/>
      <c r="S271" s="13"/>
      <c r="T271" s="13"/>
      <c r="U271" s="70"/>
      <c r="V271" s="13"/>
    </row>
    <row r="272" spans="1:22" s="20" customFormat="1">
      <c r="A272" s="13"/>
      <c r="B272" s="18"/>
      <c r="C272" s="30"/>
      <c r="D272" s="30"/>
      <c r="E272" s="109"/>
      <c r="F272" s="110"/>
      <c r="G272" s="110"/>
      <c r="L272" s="13"/>
      <c r="M272" s="13"/>
      <c r="N272" s="13"/>
      <c r="O272" s="13"/>
      <c r="P272" s="13"/>
      <c r="Q272" s="13"/>
      <c r="R272" s="13"/>
      <c r="S272" s="13"/>
      <c r="T272" s="13"/>
      <c r="U272" s="70"/>
      <c r="V272" s="13"/>
    </row>
    <row r="273" spans="1:22" s="20" customFormat="1">
      <c r="A273" s="13"/>
      <c r="B273" s="18"/>
      <c r="C273" s="30"/>
      <c r="D273" s="30"/>
      <c r="E273" s="109"/>
      <c r="F273" s="110"/>
      <c r="G273" s="110"/>
      <c r="L273" s="13"/>
      <c r="M273" s="13"/>
      <c r="N273" s="13"/>
      <c r="O273" s="13"/>
      <c r="P273" s="13"/>
      <c r="Q273" s="13"/>
      <c r="R273" s="13"/>
      <c r="S273" s="13"/>
      <c r="T273" s="13"/>
      <c r="U273" s="70"/>
      <c r="V273" s="13"/>
    </row>
    <row r="274" spans="1:22" s="20" customFormat="1">
      <c r="A274" s="13"/>
      <c r="B274" s="18"/>
      <c r="C274" s="30"/>
      <c r="D274" s="30"/>
      <c r="E274" s="109"/>
      <c r="F274" s="110"/>
      <c r="G274" s="110"/>
      <c r="L274" s="13"/>
      <c r="M274" s="13"/>
      <c r="N274" s="13"/>
      <c r="O274" s="13"/>
      <c r="P274" s="13"/>
      <c r="Q274" s="13"/>
      <c r="R274" s="13"/>
      <c r="S274" s="13"/>
      <c r="T274" s="13"/>
      <c r="U274" s="70"/>
      <c r="V274" s="13"/>
    </row>
    <row r="275" spans="1:22" s="20" customFormat="1">
      <c r="A275" s="13"/>
      <c r="B275" s="18"/>
      <c r="C275" s="30"/>
      <c r="D275" s="30"/>
      <c r="E275" s="109"/>
      <c r="F275" s="110"/>
      <c r="G275" s="110"/>
      <c r="L275" s="13"/>
      <c r="M275" s="13"/>
      <c r="N275" s="13"/>
      <c r="O275" s="13"/>
      <c r="P275" s="13"/>
      <c r="Q275" s="13"/>
      <c r="R275" s="13"/>
      <c r="S275" s="13"/>
      <c r="T275" s="13"/>
      <c r="U275" s="70"/>
      <c r="V275" s="13"/>
    </row>
    <row r="276" spans="1:22" s="20" customFormat="1">
      <c r="A276" s="13"/>
      <c r="B276" s="18"/>
      <c r="C276" s="30"/>
      <c r="D276" s="30"/>
      <c r="E276" s="109"/>
      <c r="F276" s="110"/>
      <c r="G276" s="110"/>
      <c r="L276" s="13"/>
      <c r="M276" s="13"/>
      <c r="N276" s="13"/>
      <c r="O276" s="13"/>
      <c r="P276" s="13"/>
      <c r="Q276" s="13"/>
      <c r="R276" s="13"/>
      <c r="S276" s="13"/>
      <c r="T276" s="13"/>
      <c r="U276" s="70"/>
      <c r="V276" s="13"/>
    </row>
    <row r="277" spans="1:22" s="20" customFormat="1">
      <c r="A277" s="13"/>
      <c r="B277" s="18"/>
      <c r="C277" s="30"/>
      <c r="D277" s="30"/>
      <c r="E277" s="109"/>
      <c r="F277" s="110"/>
      <c r="G277" s="110"/>
      <c r="L277" s="13"/>
      <c r="M277" s="13"/>
      <c r="N277" s="13"/>
      <c r="O277" s="13"/>
      <c r="P277" s="13"/>
      <c r="Q277" s="13"/>
      <c r="R277" s="13"/>
      <c r="S277" s="13"/>
      <c r="T277" s="13"/>
      <c r="U277" s="70"/>
      <c r="V277" s="13"/>
    </row>
    <row r="278" spans="1:22" s="20" customFormat="1">
      <c r="A278" s="13"/>
      <c r="B278" s="18"/>
      <c r="C278" s="30"/>
      <c r="D278" s="30"/>
      <c r="E278" s="109"/>
      <c r="F278" s="110"/>
      <c r="G278" s="110"/>
      <c r="L278" s="13"/>
      <c r="M278" s="13"/>
      <c r="N278" s="13"/>
      <c r="O278" s="13"/>
      <c r="P278" s="13"/>
      <c r="Q278" s="13"/>
      <c r="R278" s="13"/>
      <c r="S278" s="13"/>
      <c r="T278" s="13"/>
      <c r="U278" s="70"/>
      <c r="V278" s="13"/>
    </row>
    <row r="279" spans="1:22" s="20" customFormat="1">
      <c r="A279" s="13"/>
      <c r="B279" s="18"/>
      <c r="C279" s="30"/>
      <c r="D279" s="30"/>
      <c r="E279" s="109"/>
      <c r="F279" s="110"/>
      <c r="G279" s="110"/>
      <c r="L279" s="13"/>
      <c r="M279" s="13"/>
      <c r="N279" s="13"/>
      <c r="O279" s="13"/>
      <c r="P279" s="13"/>
      <c r="Q279" s="13"/>
      <c r="R279" s="13"/>
      <c r="S279" s="13"/>
      <c r="T279" s="13"/>
      <c r="U279" s="70"/>
      <c r="V279" s="13"/>
    </row>
    <row r="280" spans="1:22" s="20" customFormat="1">
      <c r="A280" s="13"/>
      <c r="B280" s="18"/>
      <c r="C280" s="30"/>
      <c r="D280" s="30"/>
      <c r="E280" s="109"/>
      <c r="F280" s="110"/>
      <c r="G280" s="110"/>
      <c r="L280" s="13"/>
      <c r="M280" s="13"/>
      <c r="N280" s="13"/>
      <c r="O280" s="13"/>
      <c r="P280" s="13"/>
      <c r="Q280" s="13"/>
      <c r="R280" s="13"/>
      <c r="S280" s="13"/>
      <c r="T280" s="13"/>
      <c r="U280" s="70"/>
      <c r="V280" s="13"/>
    </row>
    <row r="281" spans="1:22" s="20" customFormat="1">
      <c r="A281" s="13"/>
      <c r="B281" s="18"/>
      <c r="C281" s="30"/>
      <c r="D281" s="30"/>
      <c r="E281" s="109"/>
      <c r="F281" s="110"/>
      <c r="G281" s="110"/>
      <c r="L281" s="13"/>
      <c r="M281" s="13"/>
      <c r="N281" s="13"/>
      <c r="O281" s="13"/>
      <c r="P281" s="13"/>
      <c r="Q281" s="13"/>
      <c r="R281" s="13"/>
      <c r="S281" s="13"/>
      <c r="T281" s="13"/>
      <c r="U281" s="70"/>
      <c r="V281" s="13"/>
    </row>
    <row r="282" spans="1:22" s="20" customFormat="1">
      <c r="A282" s="13"/>
      <c r="B282" s="18"/>
      <c r="C282" s="30"/>
      <c r="D282" s="30"/>
      <c r="E282" s="109"/>
      <c r="F282" s="110"/>
      <c r="G282" s="110"/>
      <c r="L282" s="13"/>
      <c r="M282" s="13"/>
      <c r="N282" s="13"/>
      <c r="O282" s="13"/>
      <c r="P282" s="13"/>
      <c r="Q282" s="13"/>
      <c r="R282" s="13"/>
      <c r="S282" s="13"/>
      <c r="T282" s="13"/>
      <c r="U282" s="70"/>
      <c r="V282" s="13"/>
    </row>
    <row r="283" spans="1:22" s="20" customFormat="1">
      <c r="A283" s="13"/>
      <c r="B283" s="18"/>
      <c r="C283" s="30"/>
      <c r="D283" s="30"/>
      <c r="E283" s="109"/>
      <c r="F283" s="110"/>
      <c r="G283" s="110"/>
      <c r="L283" s="13"/>
      <c r="M283" s="13"/>
      <c r="N283" s="13"/>
      <c r="O283" s="13"/>
      <c r="P283" s="13"/>
      <c r="Q283" s="13"/>
      <c r="R283" s="13"/>
      <c r="S283" s="13"/>
      <c r="T283" s="13"/>
      <c r="U283" s="70"/>
      <c r="V283" s="13"/>
    </row>
    <row r="284" spans="1:22" s="20" customFormat="1">
      <c r="A284" s="13"/>
      <c r="B284" s="18"/>
      <c r="C284" s="30"/>
      <c r="D284" s="30"/>
      <c r="E284" s="109"/>
      <c r="F284" s="110"/>
      <c r="G284" s="110"/>
      <c r="L284" s="13"/>
      <c r="M284" s="13"/>
      <c r="N284" s="13"/>
      <c r="O284" s="13"/>
      <c r="P284" s="13"/>
      <c r="Q284" s="13"/>
      <c r="R284" s="13"/>
      <c r="S284" s="13"/>
      <c r="T284" s="13"/>
      <c r="U284" s="70"/>
      <c r="V284" s="13"/>
    </row>
    <row r="285" spans="1:22" s="20" customFormat="1">
      <c r="A285" s="13"/>
      <c r="B285" s="18"/>
      <c r="C285" s="30"/>
      <c r="D285" s="30"/>
      <c r="E285" s="109"/>
      <c r="F285" s="110"/>
      <c r="G285" s="110"/>
      <c r="L285" s="13"/>
      <c r="M285" s="13"/>
      <c r="N285" s="13"/>
      <c r="O285" s="13"/>
      <c r="P285" s="13"/>
      <c r="Q285" s="13"/>
      <c r="R285" s="13"/>
      <c r="S285" s="13"/>
      <c r="T285" s="13"/>
      <c r="U285" s="70"/>
      <c r="V285" s="13"/>
    </row>
    <row r="286" spans="1:22" s="20" customFormat="1">
      <c r="A286" s="13"/>
      <c r="B286" s="18"/>
      <c r="C286" s="30"/>
      <c r="D286" s="30"/>
      <c r="E286" s="109"/>
      <c r="F286" s="110"/>
      <c r="G286" s="110"/>
      <c r="L286" s="13"/>
      <c r="M286" s="13"/>
      <c r="N286" s="13"/>
      <c r="O286" s="13"/>
      <c r="P286" s="13"/>
      <c r="Q286" s="13"/>
      <c r="R286" s="13"/>
      <c r="S286" s="13"/>
      <c r="T286" s="13"/>
      <c r="U286" s="70"/>
      <c r="V286" s="13"/>
    </row>
    <row r="287" spans="1:22" s="20" customFormat="1">
      <c r="A287" s="13"/>
      <c r="B287" s="18"/>
      <c r="C287" s="30"/>
      <c r="D287" s="30"/>
      <c r="E287" s="109"/>
      <c r="F287" s="110"/>
      <c r="G287" s="110"/>
      <c r="L287" s="13"/>
      <c r="M287" s="13"/>
      <c r="N287" s="13"/>
      <c r="O287" s="13"/>
      <c r="P287" s="13"/>
      <c r="Q287" s="13"/>
      <c r="R287" s="13"/>
      <c r="S287" s="13"/>
      <c r="T287" s="13"/>
      <c r="U287" s="70"/>
      <c r="V287" s="13"/>
    </row>
    <row r="288" spans="1:22" s="20" customFormat="1">
      <c r="A288" s="13"/>
      <c r="B288" s="18"/>
      <c r="C288" s="30"/>
      <c r="D288" s="30"/>
      <c r="E288" s="109"/>
      <c r="F288" s="110"/>
      <c r="G288" s="110"/>
      <c r="L288" s="13"/>
      <c r="M288" s="13"/>
      <c r="N288" s="13"/>
      <c r="O288" s="13"/>
      <c r="P288" s="13"/>
      <c r="Q288" s="13"/>
      <c r="R288" s="13"/>
      <c r="S288" s="13"/>
      <c r="T288" s="13"/>
      <c r="U288" s="70"/>
      <c r="V288" s="13"/>
    </row>
    <row r="289" spans="1:22" s="20" customFormat="1">
      <c r="A289" s="13"/>
      <c r="B289" s="18"/>
      <c r="C289" s="30"/>
      <c r="D289" s="30"/>
      <c r="E289" s="109"/>
      <c r="F289" s="110"/>
      <c r="G289" s="110"/>
      <c r="L289" s="13"/>
      <c r="M289" s="13"/>
      <c r="N289" s="13"/>
      <c r="O289" s="13"/>
      <c r="P289" s="13"/>
      <c r="Q289" s="13"/>
      <c r="R289" s="13"/>
      <c r="S289" s="13"/>
      <c r="T289" s="13"/>
      <c r="U289" s="70"/>
      <c r="V289" s="13"/>
    </row>
    <row r="290" spans="1:22" s="20" customFormat="1">
      <c r="A290" s="13"/>
      <c r="B290" s="18"/>
      <c r="C290" s="30"/>
      <c r="D290" s="30"/>
      <c r="E290" s="109"/>
      <c r="F290" s="110"/>
      <c r="G290" s="110"/>
      <c r="L290" s="13"/>
      <c r="M290" s="13"/>
      <c r="N290" s="13"/>
      <c r="O290" s="13"/>
      <c r="P290" s="13"/>
      <c r="Q290" s="13"/>
      <c r="R290" s="13"/>
      <c r="S290" s="13"/>
      <c r="T290" s="13"/>
      <c r="U290" s="70"/>
      <c r="V290" s="13"/>
    </row>
    <row r="291" spans="1:22" s="20" customFormat="1">
      <c r="A291" s="13"/>
      <c r="B291" s="18"/>
      <c r="C291" s="30"/>
      <c r="D291" s="30"/>
      <c r="E291" s="109"/>
      <c r="F291" s="110"/>
      <c r="G291" s="110"/>
      <c r="L291" s="13"/>
      <c r="M291" s="13"/>
      <c r="N291" s="13"/>
      <c r="O291" s="13"/>
      <c r="P291" s="13"/>
      <c r="Q291" s="13"/>
      <c r="R291" s="13"/>
      <c r="S291" s="13"/>
      <c r="T291" s="13"/>
      <c r="U291" s="70"/>
      <c r="V291" s="13"/>
    </row>
    <row r="292" spans="1:22" s="20" customFormat="1">
      <c r="A292" s="13"/>
      <c r="B292" s="18"/>
      <c r="C292" s="30"/>
      <c r="D292" s="30"/>
      <c r="E292" s="109"/>
      <c r="F292" s="110"/>
      <c r="G292" s="110"/>
      <c r="L292" s="13"/>
      <c r="M292" s="13"/>
      <c r="N292" s="13"/>
      <c r="O292" s="13"/>
      <c r="P292" s="13"/>
      <c r="Q292" s="13"/>
      <c r="R292" s="13"/>
      <c r="S292" s="13"/>
      <c r="T292" s="13"/>
      <c r="U292" s="70"/>
      <c r="V292" s="13"/>
    </row>
    <row r="293" spans="1:22" s="20" customFormat="1">
      <c r="A293" s="13"/>
      <c r="B293" s="18"/>
      <c r="C293" s="30"/>
      <c r="D293" s="30"/>
      <c r="E293" s="109"/>
      <c r="F293" s="110"/>
      <c r="G293" s="110"/>
      <c r="L293" s="13"/>
      <c r="M293" s="13"/>
      <c r="N293" s="13"/>
      <c r="O293" s="13"/>
      <c r="P293" s="13"/>
      <c r="Q293" s="13"/>
      <c r="R293" s="13"/>
      <c r="S293" s="13"/>
      <c r="T293" s="13"/>
      <c r="U293" s="70"/>
      <c r="V293" s="13"/>
    </row>
    <row r="294" spans="1:22" s="20" customFormat="1">
      <c r="A294" s="13"/>
      <c r="B294" s="18"/>
      <c r="C294" s="30"/>
      <c r="D294" s="30"/>
      <c r="E294" s="109"/>
      <c r="F294" s="110"/>
      <c r="G294" s="110"/>
      <c r="L294" s="13"/>
      <c r="M294" s="13"/>
      <c r="N294" s="13"/>
      <c r="O294" s="13"/>
      <c r="P294" s="13"/>
      <c r="Q294" s="13"/>
      <c r="R294" s="13"/>
      <c r="S294" s="13"/>
      <c r="T294" s="13"/>
      <c r="U294" s="70"/>
      <c r="V294" s="13"/>
    </row>
    <row r="295" spans="1:22" s="20" customFormat="1">
      <c r="A295" s="13"/>
      <c r="B295" s="18"/>
      <c r="C295" s="30"/>
      <c r="D295" s="30"/>
      <c r="E295" s="109"/>
      <c r="F295" s="110"/>
      <c r="G295" s="110"/>
      <c r="L295" s="13"/>
      <c r="M295" s="13"/>
      <c r="N295" s="13"/>
      <c r="O295" s="13"/>
      <c r="P295" s="13"/>
      <c r="Q295" s="13"/>
      <c r="R295" s="13"/>
      <c r="S295" s="13"/>
      <c r="T295" s="13"/>
      <c r="U295" s="70"/>
      <c r="V295" s="13"/>
    </row>
    <row r="296" spans="1:22" s="20" customFormat="1">
      <c r="A296" s="13"/>
      <c r="B296" s="18"/>
      <c r="C296" s="30"/>
      <c r="D296" s="30"/>
      <c r="E296" s="109"/>
      <c r="F296" s="110"/>
      <c r="G296" s="110"/>
      <c r="L296" s="13"/>
      <c r="M296" s="13"/>
      <c r="N296" s="13"/>
      <c r="O296" s="13"/>
      <c r="P296" s="13"/>
      <c r="Q296" s="13"/>
      <c r="R296" s="13"/>
      <c r="S296" s="13"/>
      <c r="T296" s="13"/>
      <c r="U296" s="70"/>
      <c r="V296" s="13"/>
    </row>
    <row r="297" spans="1:22" s="20" customFormat="1">
      <c r="A297" s="13"/>
      <c r="B297" s="18"/>
      <c r="C297" s="30"/>
      <c r="D297" s="30"/>
      <c r="E297" s="109"/>
      <c r="F297" s="110"/>
      <c r="G297" s="110"/>
      <c r="L297" s="13"/>
      <c r="M297" s="13"/>
      <c r="N297" s="13"/>
      <c r="O297" s="13"/>
      <c r="P297" s="13"/>
      <c r="Q297" s="13"/>
      <c r="R297" s="13"/>
      <c r="S297" s="13"/>
      <c r="T297" s="13"/>
      <c r="U297" s="70"/>
      <c r="V297" s="13"/>
    </row>
    <row r="298" spans="1:22" s="20" customFormat="1">
      <c r="A298" s="13"/>
      <c r="B298" s="18"/>
      <c r="C298" s="30"/>
      <c r="D298" s="30"/>
      <c r="E298" s="109"/>
      <c r="F298" s="110"/>
      <c r="G298" s="110"/>
      <c r="L298" s="13"/>
      <c r="M298" s="13"/>
      <c r="N298" s="13"/>
      <c r="O298" s="13"/>
      <c r="P298" s="13"/>
      <c r="Q298" s="13"/>
      <c r="R298" s="13"/>
      <c r="S298" s="13"/>
      <c r="T298" s="13"/>
      <c r="U298" s="70"/>
      <c r="V298" s="13"/>
    </row>
    <row r="299" spans="1:22" s="20" customFormat="1">
      <c r="A299" s="13"/>
      <c r="B299" s="18"/>
      <c r="C299" s="30"/>
      <c r="D299" s="30"/>
      <c r="E299" s="109"/>
      <c r="F299" s="110"/>
      <c r="G299" s="110"/>
      <c r="L299" s="13"/>
      <c r="M299" s="13"/>
      <c r="N299" s="13"/>
      <c r="O299" s="13"/>
      <c r="P299" s="13"/>
      <c r="Q299" s="13"/>
      <c r="R299" s="13"/>
      <c r="S299" s="13"/>
      <c r="T299" s="13"/>
      <c r="U299" s="70"/>
      <c r="V299" s="13"/>
    </row>
    <row r="300" spans="1:22" s="20" customFormat="1">
      <c r="A300" s="13"/>
      <c r="B300" s="18"/>
      <c r="C300" s="30"/>
      <c r="D300" s="30"/>
      <c r="E300" s="109"/>
      <c r="F300" s="110"/>
      <c r="G300" s="110"/>
      <c r="L300" s="13"/>
      <c r="M300" s="13"/>
      <c r="N300" s="13"/>
      <c r="O300" s="13"/>
      <c r="P300" s="13"/>
      <c r="Q300" s="13"/>
      <c r="R300" s="13"/>
      <c r="S300" s="13"/>
      <c r="T300" s="13"/>
      <c r="U300" s="70"/>
      <c r="V300" s="13"/>
    </row>
    <row r="301" spans="1:22" s="20" customFormat="1">
      <c r="A301" s="13"/>
      <c r="B301" s="18"/>
      <c r="C301" s="30"/>
      <c r="D301" s="30"/>
      <c r="E301" s="109"/>
      <c r="F301" s="110"/>
      <c r="G301" s="110"/>
      <c r="L301" s="13"/>
      <c r="M301" s="13"/>
      <c r="N301" s="13"/>
      <c r="O301" s="13"/>
      <c r="P301" s="13"/>
      <c r="Q301" s="13"/>
      <c r="R301" s="13"/>
      <c r="S301" s="13"/>
      <c r="T301" s="13"/>
      <c r="U301" s="70"/>
      <c r="V301" s="13"/>
    </row>
    <row r="302" spans="1:22" s="20" customFormat="1">
      <c r="A302" s="13"/>
      <c r="B302" s="18"/>
      <c r="C302" s="30"/>
      <c r="D302" s="30"/>
      <c r="E302" s="109"/>
      <c r="F302" s="110"/>
      <c r="G302" s="110"/>
      <c r="L302" s="13"/>
      <c r="M302" s="13"/>
      <c r="N302" s="13"/>
      <c r="O302" s="13"/>
      <c r="P302" s="13"/>
      <c r="Q302" s="13"/>
      <c r="R302" s="13"/>
      <c r="S302" s="13"/>
      <c r="T302" s="13"/>
      <c r="U302" s="70"/>
      <c r="V302" s="13"/>
    </row>
    <row r="303" spans="1:22" s="20" customFormat="1">
      <c r="A303" s="13"/>
      <c r="B303" s="18"/>
      <c r="C303" s="30"/>
      <c r="D303" s="30"/>
      <c r="E303" s="109"/>
      <c r="F303" s="110"/>
      <c r="G303" s="110"/>
      <c r="L303" s="13"/>
      <c r="M303" s="13"/>
      <c r="N303" s="13"/>
      <c r="O303" s="13"/>
      <c r="P303" s="13"/>
      <c r="Q303" s="13"/>
      <c r="R303" s="13"/>
      <c r="S303" s="13"/>
      <c r="T303" s="13"/>
      <c r="U303" s="70"/>
      <c r="V303" s="13"/>
    </row>
    <row r="304" spans="1:22" s="20" customFormat="1">
      <c r="A304" s="13"/>
      <c r="B304" s="18"/>
      <c r="C304" s="30"/>
      <c r="D304" s="30"/>
      <c r="E304" s="109"/>
      <c r="F304" s="110"/>
      <c r="G304" s="110"/>
      <c r="L304" s="13"/>
      <c r="M304" s="13"/>
      <c r="N304" s="13"/>
      <c r="O304" s="13"/>
      <c r="P304" s="13"/>
      <c r="Q304" s="13"/>
      <c r="R304" s="13"/>
      <c r="S304" s="13"/>
      <c r="T304" s="13"/>
      <c r="U304" s="70"/>
      <c r="V304" s="13"/>
    </row>
    <row r="305" spans="1:22" s="20" customFormat="1">
      <c r="A305" s="13"/>
      <c r="B305" s="18"/>
      <c r="C305" s="30"/>
      <c r="D305" s="30"/>
      <c r="E305" s="109"/>
      <c r="F305" s="110"/>
      <c r="G305" s="110"/>
      <c r="L305" s="13"/>
      <c r="M305" s="13"/>
      <c r="N305" s="13"/>
      <c r="O305" s="13"/>
      <c r="P305" s="13"/>
      <c r="Q305" s="13"/>
      <c r="R305" s="13"/>
      <c r="S305" s="13"/>
      <c r="T305" s="13"/>
      <c r="U305" s="70"/>
      <c r="V305" s="13"/>
    </row>
    <row r="306" spans="1:22" s="20" customFormat="1">
      <c r="A306" s="13"/>
      <c r="B306" s="18"/>
      <c r="C306" s="30"/>
      <c r="D306" s="30"/>
      <c r="E306" s="109"/>
      <c r="F306" s="110"/>
      <c r="G306" s="110"/>
      <c r="L306" s="13"/>
      <c r="M306" s="13"/>
      <c r="N306" s="13"/>
      <c r="O306" s="13"/>
      <c r="P306" s="13"/>
      <c r="Q306" s="13"/>
      <c r="R306" s="13"/>
      <c r="S306" s="13"/>
      <c r="T306" s="13"/>
      <c r="U306" s="70"/>
      <c r="V306" s="13"/>
    </row>
    <row r="307" spans="1:22" s="20" customFormat="1">
      <c r="A307" s="13"/>
      <c r="B307" s="18"/>
      <c r="C307" s="30"/>
      <c r="D307" s="30"/>
      <c r="E307" s="109"/>
      <c r="F307" s="110"/>
      <c r="G307" s="110"/>
      <c r="L307" s="13"/>
      <c r="M307" s="13"/>
      <c r="N307" s="13"/>
      <c r="O307" s="13"/>
      <c r="P307" s="13"/>
      <c r="Q307" s="13"/>
      <c r="R307" s="13"/>
      <c r="S307" s="13"/>
      <c r="T307" s="13"/>
      <c r="U307" s="70"/>
      <c r="V307" s="13"/>
    </row>
    <row r="308" spans="1:22" s="20" customFormat="1">
      <c r="A308" s="13"/>
      <c r="B308" s="18"/>
      <c r="C308" s="30"/>
      <c r="D308" s="30"/>
      <c r="E308" s="109"/>
      <c r="F308" s="110"/>
      <c r="G308" s="110"/>
      <c r="L308" s="13"/>
      <c r="M308" s="13"/>
      <c r="N308" s="13"/>
      <c r="O308" s="13"/>
      <c r="P308" s="13"/>
      <c r="Q308" s="13"/>
      <c r="R308" s="13"/>
      <c r="S308" s="13"/>
      <c r="T308" s="13"/>
      <c r="U308" s="70"/>
      <c r="V308" s="13"/>
    </row>
    <row r="309" spans="1:22" s="20" customFormat="1">
      <c r="A309" s="13"/>
      <c r="B309" s="18"/>
      <c r="C309" s="30"/>
      <c r="D309" s="30"/>
      <c r="E309" s="109"/>
      <c r="F309" s="110"/>
      <c r="G309" s="110"/>
      <c r="L309" s="13"/>
      <c r="M309" s="13"/>
      <c r="N309" s="13"/>
      <c r="O309" s="13"/>
      <c r="P309" s="13"/>
      <c r="Q309" s="13"/>
      <c r="R309" s="13"/>
      <c r="S309" s="13"/>
      <c r="T309" s="13"/>
      <c r="U309" s="70"/>
      <c r="V309" s="13"/>
    </row>
    <row r="310" spans="1:22" s="20" customFormat="1">
      <c r="A310" s="13"/>
      <c r="B310" s="18"/>
      <c r="C310" s="30"/>
      <c r="D310" s="30"/>
      <c r="E310" s="109"/>
      <c r="F310" s="110"/>
      <c r="G310" s="110"/>
      <c r="L310" s="13"/>
      <c r="M310" s="13"/>
      <c r="N310" s="13"/>
      <c r="O310" s="13"/>
      <c r="P310" s="13"/>
      <c r="Q310" s="13"/>
      <c r="R310" s="13"/>
      <c r="S310" s="13"/>
      <c r="T310" s="13"/>
      <c r="U310" s="70"/>
      <c r="V310" s="13"/>
    </row>
    <row r="311" spans="1:22" s="20" customFormat="1">
      <c r="A311" s="13"/>
      <c r="B311" s="18"/>
      <c r="C311" s="30"/>
      <c r="D311" s="30"/>
      <c r="E311" s="109"/>
      <c r="F311" s="110"/>
      <c r="G311" s="110"/>
      <c r="L311" s="13"/>
      <c r="M311" s="13"/>
      <c r="N311" s="13"/>
      <c r="O311" s="13"/>
      <c r="P311" s="13"/>
      <c r="Q311" s="13"/>
      <c r="R311" s="13"/>
      <c r="S311" s="13"/>
      <c r="T311" s="13"/>
      <c r="U311" s="70"/>
      <c r="V311" s="13"/>
    </row>
    <row r="312" spans="1:22" s="20" customFormat="1">
      <c r="A312" s="13"/>
      <c r="B312" s="18"/>
      <c r="C312" s="30"/>
      <c r="D312" s="30"/>
      <c r="E312" s="109"/>
      <c r="F312" s="110"/>
      <c r="G312" s="110"/>
      <c r="L312" s="13"/>
      <c r="M312" s="13"/>
      <c r="N312" s="13"/>
      <c r="O312" s="13"/>
      <c r="P312" s="13"/>
      <c r="Q312" s="13"/>
      <c r="R312" s="13"/>
      <c r="S312" s="13"/>
      <c r="T312" s="13"/>
      <c r="U312" s="70"/>
      <c r="V312" s="13"/>
    </row>
    <row r="313" spans="1:22" s="20" customFormat="1">
      <c r="A313" s="13"/>
      <c r="B313" s="18"/>
      <c r="C313" s="30"/>
      <c r="D313" s="30"/>
      <c r="E313" s="109"/>
      <c r="F313" s="110"/>
      <c r="G313" s="110"/>
      <c r="L313" s="13"/>
      <c r="M313" s="13"/>
      <c r="N313" s="13"/>
      <c r="O313" s="13"/>
      <c r="P313" s="13"/>
      <c r="Q313" s="13"/>
      <c r="R313" s="13"/>
      <c r="S313" s="13"/>
      <c r="T313" s="13"/>
      <c r="U313" s="70"/>
      <c r="V313" s="13"/>
    </row>
    <row r="314" spans="1:22" s="20" customFormat="1">
      <c r="A314" s="13"/>
      <c r="B314" s="18"/>
      <c r="C314" s="30"/>
      <c r="D314" s="30"/>
      <c r="E314" s="109"/>
      <c r="F314" s="110"/>
      <c r="G314" s="110"/>
      <c r="L314" s="13"/>
      <c r="M314" s="13"/>
      <c r="N314" s="13"/>
      <c r="O314" s="13"/>
      <c r="P314" s="13"/>
      <c r="Q314" s="13"/>
      <c r="R314" s="13"/>
      <c r="S314" s="13"/>
      <c r="T314" s="13"/>
      <c r="U314" s="70"/>
      <c r="V314" s="13"/>
    </row>
    <row r="315" spans="1:22" s="20" customFormat="1">
      <c r="A315" s="13"/>
      <c r="B315" s="18"/>
      <c r="C315" s="30"/>
      <c r="D315" s="30"/>
      <c r="E315" s="109"/>
      <c r="F315" s="110"/>
      <c r="G315" s="110"/>
      <c r="L315" s="13"/>
      <c r="M315" s="13"/>
      <c r="N315" s="13"/>
      <c r="O315" s="13"/>
      <c r="P315" s="13"/>
      <c r="Q315" s="13"/>
      <c r="R315" s="13"/>
      <c r="S315" s="13"/>
      <c r="T315" s="13"/>
      <c r="U315" s="70"/>
      <c r="V315" s="13"/>
    </row>
    <row r="316" spans="1:22" s="20" customFormat="1">
      <c r="A316" s="13"/>
      <c r="B316" s="18"/>
      <c r="C316" s="30"/>
      <c r="D316" s="30"/>
      <c r="E316" s="109"/>
      <c r="F316" s="110"/>
      <c r="G316" s="110"/>
      <c r="L316" s="13"/>
      <c r="M316" s="13"/>
      <c r="N316" s="13"/>
      <c r="O316" s="13"/>
      <c r="P316" s="13"/>
      <c r="Q316" s="13"/>
      <c r="R316" s="13"/>
      <c r="S316" s="13"/>
      <c r="T316" s="13"/>
      <c r="U316" s="70"/>
      <c r="V316" s="13"/>
    </row>
    <row r="317" spans="1:22" s="20" customFormat="1">
      <c r="A317" s="13"/>
      <c r="B317" s="18"/>
      <c r="C317" s="30"/>
      <c r="D317" s="30"/>
      <c r="E317" s="109"/>
      <c r="F317" s="110"/>
      <c r="G317" s="110"/>
      <c r="L317" s="13"/>
      <c r="M317" s="13"/>
      <c r="N317" s="13"/>
      <c r="O317" s="13"/>
      <c r="P317" s="13"/>
      <c r="Q317" s="13"/>
      <c r="R317" s="13"/>
      <c r="S317" s="13"/>
      <c r="T317" s="13"/>
      <c r="U317" s="70"/>
      <c r="V317" s="13"/>
    </row>
    <row r="318" spans="1:22" s="20" customFormat="1">
      <c r="A318" s="13"/>
      <c r="B318" s="18"/>
      <c r="C318" s="30"/>
      <c r="D318" s="30"/>
      <c r="E318" s="109"/>
      <c r="F318" s="110"/>
      <c r="G318" s="110"/>
      <c r="L318" s="13"/>
      <c r="M318" s="13"/>
      <c r="N318" s="13"/>
      <c r="O318" s="13"/>
      <c r="P318" s="13"/>
      <c r="Q318" s="13"/>
      <c r="R318" s="13"/>
      <c r="S318" s="13"/>
      <c r="T318" s="13"/>
      <c r="U318" s="70"/>
      <c r="V318" s="13"/>
    </row>
    <row r="319" spans="1:22" s="20" customFormat="1">
      <c r="A319" s="13"/>
      <c r="B319" s="18"/>
      <c r="C319" s="30"/>
      <c r="D319" s="30"/>
      <c r="E319" s="109"/>
      <c r="F319" s="110"/>
      <c r="G319" s="110"/>
      <c r="L319" s="13"/>
      <c r="M319" s="13"/>
      <c r="N319" s="13"/>
      <c r="O319" s="13"/>
      <c r="P319" s="13"/>
      <c r="Q319" s="13"/>
      <c r="R319" s="13"/>
      <c r="S319" s="13"/>
      <c r="T319" s="13"/>
      <c r="U319" s="70"/>
      <c r="V319" s="13"/>
    </row>
    <row r="320" spans="1:22" s="20" customFormat="1">
      <c r="A320" s="13"/>
      <c r="B320" s="18"/>
      <c r="C320" s="30"/>
      <c r="D320" s="30"/>
      <c r="E320" s="109"/>
      <c r="F320" s="110"/>
      <c r="G320" s="110"/>
      <c r="L320" s="13"/>
      <c r="M320" s="13"/>
      <c r="N320" s="13"/>
      <c r="O320" s="13"/>
      <c r="P320" s="13"/>
      <c r="Q320" s="13"/>
      <c r="R320" s="13"/>
      <c r="S320" s="13"/>
      <c r="T320" s="13"/>
      <c r="U320" s="70"/>
      <c r="V320" s="13"/>
    </row>
    <row r="321" spans="1:22" s="20" customFormat="1">
      <c r="A321" s="13"/>
      <c r="B321" s="18"/>
      <c r="C321" s="30"/>
      <c r="D321" s="30"/>
      <c r="E321" s="109"/>
      <c r="F321" s="110"/>
      <c r="G321" s="110"/>
      <c r="L321" s="13"/>
      <c r="M321" s="13"/>
      <c r="N321" s="13"/>
      <c r="O321" s="13"/>
      <c r="P321" s="13"/>
      <c r="Q321" s="13"/>
      <c r="R321" s="13"/>
      <c r="S321" s="13"/>
      <c r="T321" s="13"/>
      <c r="U321" s="70"/>
      <c r="V321" s="13"/>
    </row>
    <row r="322" spans="1:22" s="20" customFormat="1">
      <c r="A322" s="13"/>
      <c r="B322" s="18"/>
      <c r="C322" s="30"/>
      <c r="D322" s="30"/>
      <c r="E322" s="109"/>
      <c r="F322" s="110"/>
      <c r="G322" s="110"/>
      <c r="L322" s="13"/>
      <c r="M322" s="13"/>
      <c r="N322" s="13"/>
      <c r="O322" s="13"/>
      <c r="P322" s="13"/>
      <c r="Q322" s="13"/>
      <c r="R322" s="13"/>
      <c r="S322" s="13"/>
      <c r="T322" s="13"/>
      <c r="U322" s="70"/>
      <c r="V322" s="13"/>
    </row>
    <row r="323" spans="1:22" s="20" customFormat="1">
      <c r="A323" s="13"/>
      <c r="B323" s="18"/>
      <c r="C323" s="30"/>
      <c r="D323" s="30"/>
      <c r="E323" s="109"/>
      <c r="F323" s="110"/>
      <c r="G323" s="110"/>
      <c r="L323" s="13"/>
      <c r="M323" s="13"/>
      <c r="N323" s="13"/>
      <c r="O323" s="13"/>
      <c r="P323" s="13"/>
      <c r="Q323" s="13"/>
      <c r="R323" s="13"/>
      <c r="S323" s="13"/>
      <c r="T323" s="13"/>
      <c r="U323" s="70"/>
      <c r="V323" s="13"/>
    </row>
    <row r="324" spans="1:22" s="20" customFormat="1">
      <c r="A324" s="13"/>
      <c r="B324" s="18"/>
      <c r="C324" s="30"/>
      <c r="D324" s="30"/>
      <c r="E324" s="109"/>
      <c r="F324" s="110"/>
      <c r="G324" s="110"/>
      <c r="L324" s="13"/>
      <c r="M324" s="13"/>
      <c r="N324" s="13"/>
      <c r="O324" s="13"/>
      <c r="P324" s="13"/>
      <c r="Q324" s="13"/>
      <c r="R324" s="13"/>
      <c r="S324" s="13"/>
      <c r="T324" s="13"/>
      <c r="U324" s="70"/>
      <c r="V324" s="13"/>
    </row>
    <row r="325" spans="1:22" s="20" customFormat="1">
      <c r="A325" s="13"/>
      <c r="B325" s="18"/>
      <c r="C325" s="30"/>
      <c r="D325" s="30"/>
      <c r="E325" s="109"/>
      <c r="F325" s="110"/>
      <c r="G325" s="110"/>
      <c r="L325" s="13"/>
      <c r="M325" s="13"/>
      <c r="N325" s="13"/>
      <c r="O325" s="13"/>
      <c r="P325" s="13"/>
      <c r="Q325" s="13"/>
      <c r="R325" s="13"/>
      <c r="S325" s="13"/>
      <c r="T325" s="13"/>
      <c r="U325" s="70"/>
      <c r="V325" s="13"/>
    </row>
    <row r="326" spans="1:22" s="20" customFormat="1">
      <c r="A326" s="13"/>
      <c r="B326" s="18"/>
      <c r="C326" s="30"/>
      <c r="D326" s="30"/>
      <c r="E326" s="109"/>
      <c r="F326" s="110"/>
      <c r="G326" s="110"/>
      <c r="L326" s="13"/>
      <c r="M326" s="13"/>
      <c r="N326" s="13"/>
      <c r="O326" s="13"/>
      <c r="P326" s="13"/>
      <c r="Q326" s="13"/>
      <c r="R326" s="13"/>
      <c r="S326" s="13"/>
      <c r="T326" s="13"/>
      <c r="U326" s="70"/>
      <c r="V326" s="13"/>
    </row>
    <row r="327" spans="1:22" s="20" customFormat="1">
      <c r="A327" s="13"/>
      <c r="B327" s="18"/>
      <c r="C327" s="30"/>
      <c r="D327" s="30"/>
      <c r="E327" s="109"/>
      <c r="F327" s="110"/>
      <c r="G327" s="110"/>
      <c r="L327" s="13"/>
      <c r="M327" s="13"/>
      <c r="N327" s="13"/>
      <c r="O327" s="13"/>
      <c r="P327" s="13"/>
      <c r="Q327" s="13"/>
      <c r="R327" s="13"/>
      <c r="S327" s="13"/>
      <c r="T327" s="13"/>
      <c r="U327" s="70"/>
      <c r="V327" s="13"/>
    </row>
    <row r="328" spans="1:22" s="20" customFormat="1">
      <c r="A328" s="13"/>
      <c r="B328" s="18"/>
      <c r="C328" s="30"/>
      <c r="D328" s="30"/>
      <c r="E328" s="109"/>
      <c r="F328" s="110"/>
      <c r="G328" s="110"/>
      <c r="L328" s="13"/>
      <c r="M328" s="13"/>
      <c r="N328" s="13"/>
      <c r="O328" s="13"/>
      <c r="P328" s="13"/>
      <c r="Q328" s="13"/>
      <c r="R328" s="13"/>
      <c r="S328" s="13"/>
      <c r="T328" s="13"/>
      <c r="U328" s="70"/>
      <c r="V328" s="13"/>
    </row>
    <row r="329" spans="1:22" s="20" customFormat="1">
      <c r="A329" s="13"/>
      <c r="B329" s="18"/>
      <c r="C329" s="30"/>
      <c r="D329" s="30"/>
      <c r="E329" s="109"/>
      <c r="F329" s="110"/>
      <c r="G329" s="110"/>
      <c r="L329" s="13"/>
      <c r="M329" s="13"/>
      <c r="N329" s="13"/>
      <c r="O329" s="13"/>
      <c r="P329" s="13"/>
      <c r="Q329" s="13"/>
      <c r="R329" s="13"/>
      <c r="S329" s="13"/>
      <c r="T329" s="13"/>
      <c r="U329" s="70"/>
      <c r="V329" s="13"/>
    </row>
    <row r="330" spans="1:22" s="20" customFormat="1">
      <c r="A330" s="13"/>
      <c r="B330" s="18"/>
      <c r="C330" s="30"/>
      <c r="D330" s="30"/>
      <c r="E330" s="109"/>
      <c r="F330" s="110"/>
      <c r="G330" s="110"/>
      <c r="L330" s="13"/>
      <c r="M330" s="13"/>
      <c r="N330" s="13"/>
      <c r="O330" s="13"/>
      <c r="P330" s="13"/>
      <c r="Q330" s="13"/>
      <c r="R330" s="13"/>
      <c r="S330" s="13"/>
      <c r="T330" s="13"/>
      <c r="U330" s="70"/>
      <c r="V330" s="13"/>
    </row>
    <row r="331" spans="1:22" s="20" customFormat="1">
      <c r="A331" s="13"/>
      <c r="B331" s="18"/>
      <c r="C331" s="30"/>
      <c r="D331" s="30"/>
      <c r="E331" s="109"/>
      <c r="F331" s="110"/>
      <c r="G331" s="110"/>
      <c r="L331" s="13"/>
      <c r="M331" s="13"/>
      <c r="N331" s="13"/>
      <c r="O331" s="13"/>
      <c r="P331" s="13"/>
      <c r="Q331" s="13"/>
      <c r="R331" s="13"/>
      <c r="S331" s="13"/>
      <c r="T331" s="13"/>
      <c r="U331" s="70"/>
      <c r="V331" s="13"/>
    </row>
    <row r="332" spans="1:22" s="20" customFormat="1">
      <c r="A332" s="13"/>
      <c r="B332" s="18"/>
      <c r="C332" s="30"/>
      <c r="D332" s="30"/>
      <c r="E332" s="109"/>
      <c r="F332" s="110"/>
      <c r="G332" s="110"/>
      <c r="L332" s="13"/>
      <c r="M332" s="13"/>
      <c r="N332" s="13"/>
      <c r="O332" s="13"/>
      <c r="P332" s="13"/>
      <c r="Q332" s="13"/>
      <c r="R332" s="13"/>
      <c r="S332" s="13"/>
      <c r="T332" s="13"/>
      <c r="U332" s="70"/>
      <c r="V332" s="13"/>
    </row>
    <row r="333" spans="1:22" s="20" customFormat="1">
      <c r="A333" s="13"/>
      <c r="B333" s="18"/>
      <c r="C333" s="30"/>
      <c r="D333" s="30"/>
      <c r="E333" s="109"/>
      <c r="F333" s="110"/>
      <c r="G333" s="110"/>
      <c r="L333" s="13"/>
      <c r="M333" s="13"/>
      <c r="N333" s="13"/>
      <c r="O333" s="13"/>
      <c r="P333" s="13"/>
      <c r="Q333" s="13"/>
      <c r="R333" s="13"/>
      <c r="S333" s="13"/>
      <c r="T333" s="13"/>
      <c r="U333" s="70"/>
      <c r="V333" s="13"/>
    </row>
    <row r="334" spans="1:22" s="20" customFormat="1">
      <c r="A334" s="13"/>
      <c r="B334" s="18"/>
      <c r="C334" s="30"/>
      <c r="D334" s="30"/>
      <c r="E334" s="109"/>
      <c r="F334" s="110"/>
      <c r="G334" s="110"/>
      <c r="L334" s="13"/>
      <c r="M334" s="13"/>
      <c r="N334" s="13"/>
      <c r="O334" s="13"/>
      <c r="P334" s="13"/>
      <c r="Q334" s="13"/>
      <c r="R334" s="13"/>
      <c r="S334" s="13"/>
      <c r="T334" s="13"/>
      <c r="U334" s="70"/>
      <c r="V334" s="13"/>
    </row>
    <row r="335" spans="1:22" s="20" customFormat="1">
      <c r="A335" s="13"/>
      <c r="B335" s="18"/>
      <c r="C335" s="30"/>
      <c r="D335" s="30"/>
      <c r="E335" s="109"/>
      <c r="F335" s="110"/>
      <c r="G335" s="110"/>
      <c r="L335" s="13"/>
      <c r="M335" s="13"/>
      <c r="N335" s="13"/>
      <c r="O335" s="13"/>
      <c r="P335" s="13"/>
      <c r="Q335" s="13"/>
      <c r="R335" s="13"/>
      <c r="S335" s="13"/>
      <c r="T335" s="13"/>
      <c r="U335" s="70"/>
      <c r="V335" s="13"/>
    </row>
    <row r="336" spans="1:22" s="20" customFormat="1">
      <c r="A336" s="13"/>
      <c r="B336" s="18"/>
      <c r="C336" s="30"/>
      <c r="D336" s="30"/>
      <c r="E336" s="109"/>
      <c r="F336" s="110"/>
      <c r="G336" s="110"/>
      <c r="L336" s="13"/>
      <c r="M336" s="13"/>
      <c r="N336" s="13"/>
      <c r="O336" s="13"/>
      <c r="P336" s="13"/>
      <c r="Q336" s="13"/>
      <c r="R336" s="13"/>
      <c r="S336" s="13"/>
      <c r="T336" s="13"/>
      <c r="U336" s="70"/>
      <c r="V336" s="13"/>
    </row>
    <row r="337" spans="1:22" s="20" customFormat="1">
      <c r="A337" s="13"/>
      <c r="B337" s="18"/>
      <c r="C337" s="30"/>
      <c r="D337" s="30"/>
      <c r="E337" s="109"/>
      <c r="F337" s="110"/>
      <c r="G337" s="110"/>
      <c r="L337" s="13"/>
      <c r="M337" s="13"/>
      <c r="N337" s="13"/>
      <c r="O337" s="13"/>
      <c r="P337" s="13"/>
      <c r="Q337" s="13"/>
      <c r="R337" s="13"/>
      <c r="S337" s="13"/>
      <c r="T337" s="13"/>
      <c r="U337" s="70"/>
      <c r="V337" s="13"/>
    </row>
    <row r="338" spans="1:22" s="20" customFormat="1">
      <c r="A338" s="13"/>
      <c r="B338" s="18"/>
      <c r="C338" s="30"/>
      <c r="D338" s="30"/>
      <c r="E338" s="109"/>
      <c r="F338" s="110"/>
      <c r="G338" s="110"/>
      <c r="L338" s="13"/>
      <c r="M338" s="13"/>
      <c r="N338" s="13"/>
      <c r="O338" s="13"/>
      <c r="P338" s="13"/>
      <c r="Q338" s="13"/>
      <c r="R338" s="13"/>
      <c r="S338" s="13"/>
      <c r="T338" s="13"/>
      <c r="U338" s="70"/>
      <c r="V338" s="13"/>
    </row>
    <row r="339" spans="1:22" s="20" customFormat="1">
      <c r="A339" s="13"/>
      <c r="B339" s="18"/>
      <c r="C339" s="30"/>
      <c r="D339" s="30"/>
      <c r="E339" s="109"/>
      <c r="F339" s="110"/>
      <c r="G339" s="110"/>
      <c r="L339" s="13"/>
      <c r="M339" s="13"/>
      <c r="N339" s="13"/>
      <c r="O339" s="13"/>
      <c r="P339" s="13"/>
      <c r="Q339" s="13"/>
      <c r="R339" s="13"/>
      <c r="S339" s="13"/>
      <c r="T339" s="13"/>
      <c r="U339" s="70"/>
      <c r="V339" s="13"/>
    </row>
    <row r="340" spans="1:22" s="20" customFormat="1">
      <c r="A340" s="13"/>
      <c r="B340" s="18"/>
      <c r="C340" s="30"/>
      <c r="D340" s="30"/>
      <c r="E340" s="109"/>
      <c r="F340" s="110"/>
      <c r="G340" s="110"/>
      <c r="L340" s="13"/>
      <c r="M340" s="13"/>
      <c r="N340" s="13"/>
      <c r="O340" s="13"/>
      <c r="P340" s="13"/>
      <c r="Q340" s="13"/>
      <c r="R340" s="13"/>
      <c r="S340" s="13"/>
      <c r="T340" s="13"/>
      <c r="U340" s="70"/>
      <c r="V340" s="13"/>
    </row>
    <row r="341" spans="1:22" s="20" customFormat="1">
      <c r="A341" s="13"/>
      <c r="B341" s="18"/>
      <c r="C341" s="30"/>
      <c r="D341" s="30"/>
      <c r="E341" s="109"/>
      <c r="F341" s="110"/>
      <c r="G341" s="110"/>
      <c r="L341" s="13"/>
      <c r="M341" s="13"/>
      <c r="N341" s="13"/>
      <c r="O341" s="13"/>
      <c r="P341" s="13"/>
      <c r="Q341" s="13"/>
      <c r="R341" s="13"/>
      <c r="S341" s="13"/>
      <c r="T341" s="13"/>
      <c r="U341" s="70"/>
      <c r="V341" s="13"/>
    </row>
    <row r="342" spans="1:22" s="20" customFormat="1">
      <c r="A342" s="13"/>
      <c r="B342" s="18"/>
      <c r="C342" s="30"/>
      <c r="D342" s="30"/>
      <c r="E342" s="109"/>
      <c r="F342" s="110"/>
      <c r="G342" s="110"/>
      <c r="L342" s="13"/>
      <c r="M342" s="13"/>
      <c r="N342" s="13"/>
      <c r="O342" s="13"/>
      <c r="P342" s="13"/>
      <c r="Q342" s="13"/>
      <c r="R342" s="13"/>
      <c r="S342" s="13"/>
      <c r="T342" s="13"/>
      <c r="U342" s="70"/>
      <c r="V342" s="13"/>
    </row>
    <row r="343" spans="1:22" s="20" customFormat="1">
      <c r="A343" s="13"/>
      <c r="B343" s="18"/>
      <c r="C343" s="30"/>
      <c r="D343" s="30"/>
      <c r="E343" s="109"/>
      <c r="F343" s="110"/>
      <c r="G343" s="110"/>
      <c r="L343" s="13"/>
      <c r="M343" s="13"/>
      <c r="N343" s="13"/>
      <c r="O343" s="13"/>
      <c r="P343" s="13"/>
      <c r="Q343" s="13"/>
      <c r="R343" s="13"/>
      <c r="S343" s="13"/>
      <c r="T343" s="13"/>
      <c r="U343" s="70"/>
      <c r="V343" s="13"/>
    </row>
    <row r="344" spans="1:22" s="20" customFormat="1">
      <c r="A344" s="13"/>
      <c r="B344" s="18"/>
      <c r="C344" s="30"/>
      <c r="D344" s="30"/>
      <c r="E344" s="109"/>
      <c r="F344" s="110"/>
      <c r="G344" s="110"/>
      <c r="L344" s="13"/>
      <c r="M344" s="13"/>
      <c r="N344" s="13"/>
      <c r="O344" s="13"/>
      <c r="P344" s="13"/>
      <c r="Q344" s="13"/>
      <c r="R344" s="13"/>
      <c r="S344" s="13"/>
      <c r="T344" s="13"/>
      <c r="U344" s="70"/>
      <c r="V344" s="13"/>
    </row>
    <row r="345" spans="1:22" s="20" customFormat="1">
      <c r="A345" s="13"/>
      <c r="B345" s="18"/>
      <c r="C345" s="30"/>
      <c r="D345" s="30"/>
      <c r="E345" s="109"/>
      <c r="F345" s="110"/>
      <c r="G345" s="110"/>
      <c r="L345" s="13"/>
      <c r="M345" s="13"/>
      <c r="N345" s="13"/>
      <c r="O345" s="13"/>
      <c r="P345" s="13"/>
      <c r="Q345" s="13"/>
      <c r="R345" s="13"/>
      <c r="S345" s="13"/>
      <c r="T345" s="13"/>
      <c r="U345" s="70"/>
      <c r="V345" s="13"/>
    </row>
    <row r="346" spans="1:22" s="20" customFormat="1">
      <c r="A346" s="13"/>
      <c r="B346" s="18"/>
      <c r="C346" s="30"/>
      <c r="D346" s="30"/>
      <c r="E346" s="109"/>
      <c r="F346" s="110"/>
      <c r="G346" s="110"/>
      <c r="L346" s="13"/>
      <c r="M346" s="13"/>
      <c r="N346" s="13"/>
      <c r="O346" s="13"/>
      <c r="P346" s="13"/>
      <c r="Q346" s="13"/>
      <c r="R346" s="13"/>
      <c r="S346" s="13"/>
      <c r="T346" s="13"/>
      <c r="U346" s="70"/>
      <c r="V346" s="13"/>
    </row>
    <row r="347" spans="1:22" s="20" customFormat="1">
      <c r="A347" s="13"/>
      <c r="B347" s="18"/>
      <c r="C347" s="30"/>
      <c r="D347" s="30"/>
      <c r="E347" s="109"/>
      <c r="F347" s="110"/>
      <c r="G347" s="110"/>
      <c r="L347" s="13"/>
      <c r="M347" s="13"/>
      <c r="N347" s="13"/>
      <c r="O347" s="13"/>
      <c r="P347" s="13"/>
      <c r="Q347" s="13"/>
      <c r="R347" s="13"/>
      <c r="S347" s="13"/>
      <c r="T347" s="13"/>
      <c r="U347" s="70"/>
      <c r="V347" s="13"/>
    </row>
    <row r="348" spans="1:22" s="20" customFormat="1">
      <c r="A348" s="13"/>
      <c r="B348" s="18"/>
      <c r="C348" s="30"/>
      <c r="D348" s="30"/>
      <c r="E348" s="109"/>
      <c r="F348" s="110"/>
      <c r="G348" s="110"/>
      <c r="L348" s="13"/>
      <c r="M348" s="13"/>
      <c r="N348" s="13"/>
      <c r="O348" s="13"/>
      <c r="P348" s="13"/>
      <c r="Q348" s="13"/>
      <c r="R348" s="13"/>
      <c r="S348" s="13"/>
      <c r="T348" s="13"/>
      <c r="U348" s="70"/>
      <c r="V348" s="13"/>
    </row>
    <row r="349" spans="1:22" s="20" customFormat="1">
      <c r="A349" s="13"/>
      <c r="B349" s="18"/>
      <c r="C349" s="30"/>
      <c r="D349" s="30"/>
      <c r="E349" s="109"/>
      <c r="F349" s="110"/>
      <c r="G349" s="110"/>
      <c r="L349" s="13"/>
      <c r="M349" s="13"/>
      <c r="N349" s="13"/>
      <c r="O349" s="13"/>
      <c r="P349" s="13"/>
      <c r="Q349" s="13"/>
      <c r="R349" s="13"/>
      <c r="S349" s="13"/>
      <c r="T349" s="13"/>
      <c r="U349" s="70"/>
      <c r="V349" s="13"/>
    </row>
    <row r="350" spans="1:22" s="20" customFormat="1">
      <c r="A350" s="13"/>
      <c r="B350" s="18"/>
      <c r="C350" s="30"/>
      <c r="D350" s="30"/>
      <c r="E350" s="109"/>
      <c r="F350" s="110"/>
      <c r="G350" s="110"/>
      <c r="L350" s="13"/>
      <c r="M350" s="13"/>
      <c r="N350" s="13"/>
      <c r="O350" s="13"/>
      <c r="P350" s="13"/>
      <c r="Q350" s="13"/>
      <c r="R350" s="13"/>
      <c r="S350" s="13"/>
      <c r="T350" s="13"/>
      <c r="U350" s="70"/>
      <c r="V350" s="13"/>
    </row>
    <row r="351" spans="1:22" s="20" customFormat="1">
      <c r="A351" s="13"/>
      <c r="B351" s="18"/>
      <c r="C351" s="30"/>
      <c r="D351" s="30"/>
      <c r="E351" s="109"/>
      <c r="F351" s="110"/>
      <c r="G351" s="110"/>
      <c r="L351" s="13"/>
      <c r="M351" s="13"/>
      <c r="N351" s="13"/>
      <c r="O351" s="13"/>
      <c r="P351" s="13"/>
      <c r="Q351" s="13"/>
      <c r="R351" s="13"/>
      <c r="S351" s="13"/>
      <c r="T351" s="13"/>
      <c r="U351" s="70"/>
      <c r="V351" s="13"/>
    </row>
    <row r="352" spans="1:22" s="20" customFormat="1">
      <c r="A352" s="13"/>
      <c r="B352" s="18"/>
      <c r="C352" s="30"/>
      <c r="D352" s="30"/>
      <c r="E352" s="109"/>
      <c r="F352" s="110"/>
      <c r="G352" s="110"/>
      <c r="L352" s="13"/>
      <c r="M352" s="13"/>
      <c r="N352" s="13"/>
      <c r="O352" s="13"/>
      <c r="P352" s="13"/>
      <c r="Q352" s="13"/>
      <c r="R352" s="13"/>
      <c r="S352" s="13"/>
      <c r="T352" s="13"/>
      <c r="U352" s="70"/>
      <c r="V352" s="13"/>
    </row>
    <row r="353" spans="1:22" s="20" customFormat="1">
      <c r="A353" s="13"/>
      <c r="B353" s="18"/>
      <c r="C353" s="30"/>
      <c r="D353" s="30"/>
      <c r="E353" s="109"/>
      <c r="F353" s="110"/>
      <c r="G353" s="110"/>
      <c r="L353" s="13"/>
      <c r="M353" s="13"/>
      <c r="N353" s="13"/>
      <c r="O353" s="13"/>
      <c r="P353" s="13"/>
      <c r="Q353" s="13"/>
      <c r="R353" s="13"/>
      <c r="S353" s="13"/>
      <c r="T353" s="13"/>
      <c r="U353" s="70"/>
      <c r="V353" s="13"/>
    </row>
    <row r="354" spans="1:22" s="20" customFormat="1">
      <c r="A354" s="13"/>
      <c r="B354" s="18"/>
      <c r="C354" s="30"/>
      <c r="D354" s="30"/>
      <c r="E354" s="109"/>
      <c r="F354" s="110"/>
      <c r="G354" s="110"/>
      <c r="L354" s="13"/>
      <c r="M354" s="13"/>
      <c r="N354" s="13"/>
      <c r="O354" s="13"/>
      <c r="P354" s="13"/>
      <c r="Q354" s="13"/>
      <c r="R354" s="13"/>
      <c r="S354" s="13"/>
      <c r="T354" s="13"/>
      <c r="U354" s="70"/>
      <c r="V354" s="13"/>
    </row>
    <row r="355" spans="1:22" s="20" customFormat="1">
      <c r="A355" s="13"/>
      <c r="B355" s="18"/>
      <c r="C355" s="30"/>
      <c r="D355" s="30"/>
      <c r="E355" s="109"/>
      <c r="F355" s="110"/>
      <c r="G355" s="110"/>
      <c r="L355" s="13"/>
      <c r="M355" s="13"/>
      <c r="N355" s="13"/>
      <c r="O355" s="13"/>
      <c r="P355" s="13"/>
      <c r="Q355" s="13"/>
      <c r="R355" s="13"/>
      <c r="S355" s="13"/>
      <c r="T355" s="13"/>
      <c r="U355" s="70"/>
      <c r="V355" s="13"/>
    </row>
    <row r="356" spans="1:22" s="20" customFormat="1">
      <c r="A356" s="13"/>
      <c r="B356" s="18"/>
      <c r="C356" s="30"/>
      <c r="D356" s="30"/>
      <c r="E356" s="109"/>
      <c r="F356" s="110"/>
      <c r="G356" s="110"/>
      <c r="L356" s="13"/>
      <c r="M356" s="13"/>
      <c r="N356" s="13"/>
      <c r="O356" s="13"/>
      <c r="P356" s="13"/>
      <c r="Q356" s="13"/>
      <c r="R356" s="13"/>
      <c r="S356" s="13"/>
      <c r="T356" s="13"/>
      <c r="U356" s="70"/>
      <c r="V356" s="13"/>
    </row>
    <row r="357" spans="1:22" s="20" customFormat="1">
      <c r="A357" s="13"/>
      <c r="B357" s="18"/>
      <c r="C357" s="30"/>
      <c r="D357" s="30"/>
      <c r="E357" s="109"/>
      <c r="F357" s="110"/>
      <c r="G357" s="110"/>
      <c r="L357" s="13"/>
      <c r="M357" s="13"/>
      <c r="N357" s="13"/>
      <c r="O357" s="13"/>
      <c r="P357" s="13"/>
      <c r="Q357" s="13"/>
      <c r="R357" s="13"/>
      <c r="S357" s="13"/>
      <c r="T357" s="13"/>
      <c r="U357" s="70"/>
      <c r="V357" s="13"/>
    </row>
    <row r="358" spans="1:22" s="20" customFormat="1">
      <c r="A358" s="13"/>
      <c r="B358" s="18"/>
      <c r="C358" s="30"/>
      <c r="D358" s="30"/>
      <c r="E358" s="109"/>
      <c r="F358" s="110"/>
      <c r="G358" s="110"/>
      <c r="L358" s="13"/>
      <c r="M358" s="13"/>
      <c r="N358" s="13"/>
      <c r="O358" s="13"/>
      <c r="P358" s="13"/>
      <c r="Q358" s="13"/>
      <c r="R358" s="13"/>
      <c r="S358" s="13"/>
      <c r="T358" s="13"/>
      <c r="U358" s="70"/>
      <c r="V358" s="13"/>
    </row>
    <row r="359" spans="1:22" s="20" customFormat="1">
      <c r="A359" s="13"/>
      <c r="B359" s="18"/>
      <c r="C359" s="30"/>
      <c r="D359" s="30"/>
      <c r="E359" s="109"/>
      <c r="F359" s="110"/>
      <c r="G359" s="110"/>
      <c r="L359" s="13"/>
      <c r="M359" s="13"/>
      <c r="N359" s="13"/>
      <c r="O359" s="13"/>
      <c r="P359" s="13"/>
      <c r="Q359" s="13"/>
      <c r="R359" s="13"/>
      <c r="S359" s="13"/>
      <c r="T359" s="13"/>
      <c r="U359" s="70"/>
      <c r="V359" s="13"/>
    </row>
    <row r="360" spans="1:22" s="20" customFormat="1">
      <c r="A360" s="13"/>
      <c r="B360" s="18"/>
      <c r="C360" s="30"/>
      <c r="D360" s="30"/>
      <c r="E360" s="109"/>
      <c r="F360" s="110"/>
      <c r="G360" s="110"/>
      <c r="L360" s="13"/>
      <c r="M360" s="13"/>
      <c r="N360" s="13"/>
      <c r="O360" s="13"/>
      <c r="P360" s="13"/>
      <c r="Q360" s="13"/>
      <c r="R360" s="13"/>
      <c r="S360" s="13"/>
      <c r="T360" s="13"/>
      <c r="U360" s="70"/>
      <c r="V360" s="13"/>
    </row>
    <row r="361" spans="1:22" s="20" customFormat="1">
      <c r="A361" s="13"/>
      <c r="B361" s="18"/>
      <c r="C361" s="30"/>
      <c r="D361" s="30"/>
      <c r="E361" s="109"/>
      <c r="F361" s="110"/>
      <c r="G361" s="110"/>
      <c r="L361" s="13"/>
      <c r="M361" s="13"/>
      <c r="N361" s="13"/>
      <c r="O361" s="13"/>
      <c r="P361" s="13"/>
      <c r="Q361" s="13"/>
      <c r="R361" s="13"/>
      <c r="S361" s="13"/>
      <c r="T361" s="13"/>
      <c r="U361" s="70"/>
      <c r="V361" s="13"/>
    </row>
    <row r="362" spans="1:22" s="20" customFormat="1">
      <c r="A362" s="13"/>
      <c r="B362" s="18"/>
      <c r="C362" s="30"/>
      <c r="D362" s="30"/>
      <c r="E362" s="109"/>
      <c r="F362" s="110"/>
      <c r="G362" s="110"/>
      <c r="L362" s="13"/>
      <c r="M362" s="13"/>
      <c r="N362" s="13"/>
      <c r="O362" s="13"/>
      <c r="P362" s="13"/>
      <c r="Q362" s="13"/>
      <c r="R362" s="13"/>
      <c r="S362" s="13"/>
      <c r="T362" s="13"/>
      <c r="U362" s="70"/>
      <c r="V362" s="13"/>
    </row>
    <row r="363" spans="1:22" s="20" customFormat="1">
      <c r="A363" s="13"/>
      <c r="B363" s="18"/>
      <c r="C363" s="30"/>
      <c r="D363" s="30"/>
      <c r="E363" s="109"/>
      <c r="F363" s="110"/>
      <c r="G363" s="110"/>
      <c r="L363" s="13"/>
      <c r="M363" s="13"/>
      <c r="N363" s="13"/>
      <c r="O363" s="13"/>
      <c r="P363" s="13"/>
      <c r="Q363" s="13"/>
      <c r="R363" s="13"/>
      <c r="S363" s="13"/>
      <c r="T363" s="13"/>
      <c r="U363" s="70"/>
      <c r="V363" s="13"/>
    </row>
    <row r="364" spans="1:22" s="20" customFormat="1">
      <c r="A364" s="13"/>
      <c r="B364" s="18"/>
      <c r="C364" s="30"/>
      <c r="D364" s="30"/>
      <c r="E364" s="109"/>
      <c r="F364" s="110"/>
      <c r="G364" s="110"/>
      <c r="L364" s="13"/>
      <c r="M364" s="13"/>
      <c r="N364" s="13"/>
      <c r="O364" s="13"/>
      <c r="P364" s="13"/>
      <c r="Q364" s="13"/>
      <c r="R364" s="13"/>
      <c r="S364" s="13"/>
      <c r="T364" s="13"/>
      <c r="U364" s="70"/>
      <c r="V364" s="13"/>
    </row>
    <row r="365" spans="1:22">
      <c r="B365" s="18"/>
      <c r="C365" s="30"/>
      <c r="D365" s="30"/>
      <c r="E365" s="109"/>
    </row>
    <row r="366" spans="1:22">
      <c r="B366" s="18"/>
      <c r="C366" s="30"/>
      <c r="D366" s="30"/>
      <c r="E366" s="109"/>
    </row>
    <row r="367" spans="1:22">
      <c r="B367" s="18"/>
      <c r="C367" s="30"/>
      <c r="D367" s="30"/>
      <c r="E367" s="109"/>
    </row>
    <row r="368" spans="1:22">
      <c r="B368" s="18"/>
      <c r="C368" s="30"/>
      <c r="D368" s="30"/>
      <c r="E368" s="109"/>
    </row>
    <row r="369" spans="2:5">
      <c r="B369" s="18"/>
      <c r="C369" s="30"/>
      <c r="D369" s="30"/>
      <c r="E369" s="109"/>
    </row>
    <row r="370" spans="2:5">
      <c r="B370" s="18"/>
      <c r="C370" s="30"/>
      <c r="D370" s="30"/>
      <c r="E370" s="109"/>
    </row>
    <row r="371" spans="2:5">
      <c r="B371" s="18"/>
      <c r="C371" s="30"/>
      <c r="D371" s="30"/>
      <c r="E371" s="109"/>
    </row>
    <row r="372" spans="2:5">
      <c r="B372" s="18"/>
      <c r="C372" s="30"/>
      <c r="D372" s="30"/>
      <c r="E372" s="109"/>
    </row>
    <row r="373" spans="2:5">
      <c r="B373" s="18"/>
      <c r="C373" s="30"/>
      <c r="D373" s="30"/>
      <c r="E373" s="109"/>
    </row>
    <row r="374" spans="2:5">
      <c r="B374" s="18"/>
      <c r="C374" s="30"/>
      <c r="D374" s="30"/>
      <c r="E374" s="109"/>
    </row>
    <row r="375" spans="2:5">
      <c r="B375" s="18"/>
      <c r="C375" s="30"/>
      <c r="D375" s="30"/>
      <c r="E375" s="109"/>
    </row>
    <row r="376" spans="2:5">
      <c r="B376" s="18"/>
      <c r="C376" s="30"/>
      <c r="D376" s="30"/>
      <c r="E376" s="109"/>
    </row>
    <row r="377" spans="2:5">
      <c r="B377" s="18"/>
      <c r="C377" s="30"/>
      <c r="D377" s="30"/>
      <c r="E377" s="109"/>
    </row>
    <row r="378" spans="2:5">
      <c r="B378" s="18"/>
      <c r="C378" s="30"/>
      <c r="D378" s="30"/>
      <c r="E378" s="109"/>
    </row>
    <row r="379" spans="2:5">
      <c r="B379" s="18"/>
      <c r="C379" s="30"/>
      <c r="D379" s="30"/>
      <c r="E379" s="109"/>
    </row>
    <row r="380" spans="2:5">
      <c r="B380" s="18"/>
      <c r="C380" s="30"/>
      <c r="D380" s="30"/>
      <c r="E380" s="109"/>
    </row>
    <row r="381" spans="2:5">
      <c r="B381" s="18"/>
      <c r="C381" s="30"/>
      <c r="D381" s="30"/>
      <c r="E381" s="109"/>
    </row>
    <row r="382" spans="2:5">
      <c r="B382" s="18"/>
      <c r="C382" s="30"/>
      <c r="D382" s="30"/>
      <c r="E382" s="109"/>
    </row>
    <row r="383" spans="2:5">
      <c r="B383" s="18"/>
      <c r="C383" s="30"/>
      <c r="D383" s="30"/>
      <c r="E383" s="109"/>
    </row>
    <row r="384" spans="2:5">
      <c r="B384" s="18"/>
      <c r="C384" s="30"/>
      <c r="D384" s="30"/>
      <c r="E384" s="109"/>
    </row>
    <row r="385" spans="2:5">
      <c r="B385" s="18"/>
      <c r="C385" s="30"/>
      <c r="D385" s="30"/>
      <c r="E385" s="109"/>
    </row>
    <row r="386" spans="2:5">
      <c r="B386" s="18"/>
      <c r="C386" s="30"/>
      <c r="D386" s="30"/>
      <c r="E386" s="109"/>
    </row>
    <row r="387" spans="2:5">
      <c r="B387" s="18"/>
      <c r="C387" s="30"/>
      <c r="D387" s="30"/>
      <c r="E387" s="109"/>
    </row>
    <row r="388" spans="2:5">
      <c r="B388" s="18"/>
      <c r="C388" s="30"/>
      <c r="D388" s="30"/>
      <c r="E388" s="109"/>
    </row>
    <row r="389" spans="2:5">
      <c r="B389" s="18"/>
      <c r="C389" s="30"/>
      <c r="D389" s="30"/>
      <c r="E389" s="109"/>
    </row>
    <row r="390" spans="2:5">
      <c r="B390" s="18"/>
      <c r="C390" s="30"/>
      <c r="D390" s="30"/>
      <c r="E390" s="109"/>
    </row>
  </sheetData>
  <sheetProtection insertRows="0" deleteRows="0"/>
  <protectedRanges>
    <protectedRange sqref="J166:P1048576 M163:P165 J1:P14 U1:U1048576 J16:P162 J15:K15 M15:P15" name="Obseg1"/>
    <protectedRange sqref="J163:L163" name="Obseg1_2"/>
    <protectedRange sqref="J164:L165" name="Obseg1_1"/>
    <protectedRange sqref="L15" name="Obseg1_2_1"/>
  </protectedRanges>
  <mergeCells count="9">
    <mergeCell ref="B13:K13"/>
    <mergeCell ref="A163:L163"/>
    <mergeCell ref="A164:L164"/>
    <mergeCell ref="C2:J2"/>
    <mergeCell ref="C3:J3"/>
    <mergeCell ref="C6:J6"/>
    <mergeCell ref="C7:J7"/>
    <mergeCell ref="C8:J8"/>
    <mergeCell ref="C9:J9"/>
  </mergeCells>
  <phoneticPr fontId="31" type="noConversion"/>
  <conditionalFormatting sqref="B1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148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52" max="11" man="1"/>
  </rowBreaks>
  <tableParts count="1">
    <tablePart r:id="rId2"/>
  </tablePart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C9ABC-3462-41F6-8F5B-246233015487}">
  <sheetPr>
    <pageSetUpPr fitToPage="1"/>
  </sheetPr>
  <dimension ref="A1:V277"/>
  <sheetViews>
    <sheetView zoomScale="90" zoomScaleNormal="90" zoomScaleSheetLayoutView="100" workbookViewId="0">
      <selection activeCell="O9" sqref="O9"/>
    </sheetView>
  </sheetViews>
  <sheetFormatPr defaultColWidth="8.88671875" defaultRowHeight="13.8"/>
  <cols>
    <col min="1" max="1" width="5.33203125" style="13" customWidth="1"/>
    <col min="2" max="2" width="34.55468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>
      <c r="B1" s="449" t="s">
        <v>129</v>
      </c>
    </row>
    <row r="2" spans="1:21">
      <c r="B2" s="450" t="s">
        <v>130</v>
      </c>
      <c r="C2" s="631" t="str">
        <f>+'prva stran'!B6</f>
        <v>CENTER SLEPIH, SLABOVIDNIH IN STAREJŠIH ŠKOFJA LOKA</v>
      </c>
      <c r="D2" s="632"/>
      <c r="E2" s="632"/>
      <c r="F2" s="632"/>
      <c r="G2" s="632"/>
      <c r="H2" s="632"/>
      <c r="I2" s="632"/>
      <c r="J2" s="632"/>
    </row>
    <row r="3" spans="1:21">
      <c r="B3" s="450" t="s">
        <v>131</v>
      </c>
      <c r="C3" s="633" t="str">
        <f>+'prva stran'!B7</f>
        <v xml:space="preserve">Stara Loka 31, 4220 Škofja Loka </v>
      </c>
      <c r="D3" s="634"/>
      <c r="E3" s="634"/>
      <c r="F3" s="634"/>
      <c r="G3" s="634"/>
      <c r="H3" s="634"/>
      <c r="I3" s="634"/>
      <c r="J3" s="634"/>
    </row>
    <row r="4" spans="1:21">
      <c r="B4" s="451"/>
    </row>
    <row r="5" spans="1:21">
      <c r="B5" s="449" t="s">
        <v>133</v>
      </c>
    </row>
    <row r="6" spans="1:21" ht="17.25" customHeight="1">
      <c r="B6" s="452" t="s">
        <v>130</v>
      </c>
      <c r="C6" s="635">
        <f>+'prva stran'!B10</f>
        <v>0</v>
      </c>
      <c r="D6" s="636"/>
      <c r="E6" s="636"/>
      <c r="F6" s="636"/>
      <c r="G6" s="636"/>
      <c r="H6" s="636"/>
      <c r="I6" s="636"/>
      <c r="J6" s="636"/>
    </row>
    <row r="7" spans="1:21" ht="17.25" customHeight="1">
      <c r="B7" s="452" t="s">
        <v>131</v>
      </c>
      <c r="C7" s="637">
        <f>+'prva stran'!B11</f>
        <v>0</v>
      </c>
      <c r="D7" s="638"/>
      <c r="E7" s="638"/>
      <c r="F7" s="638"/>
      <c r="G7" s="638"/>
      <c r="H7" s="638"/>
      <c r="I7" s="638"/>
      <c r="J7" s="638"/>
    </row>
    <row r="8" spans="1:21" ht="17.25" customHeight="1">
      <c r="B8" s="452" t="s">
        <v>132</v>
      </c>
      <c r="C8" s="637">
        <f>+'prva stran'!B12</f>
        <v>0</v>
      </c>
      <c r="D8" s="638"/>
      <c r="E8" s="638"/>
      <c r="F8" s="638"/>
      <c r="G8" s="638"/>
      <c r="H8" s="638"/>
      <c r="I8" s="638"/>
      <c r="J8" s="638"/>
    </row>
    <row r="9" spans="1:21" ht="17.25" customHeight="1">
      <c r="A9" s="453"/>
      <c r="B9" s="454" t="s">
        <v>134</v>
      </c>
      <c r="C9" s="639">
        <f>+'prva stran'!B13</f>
        <v>0</v>
      </c>
      <c r="D9" s="638"/>
      <c r="E9" s="638"/>
      <c r="F9" s="638"/>
      <c r="G9" s="638"/>
      <c r="H9" s="638"/>
      <c r="I9" s="638"/>
      <c r="J9" s="638"/>
      <c r="K9" s="455"/>
      <c r="L9" s="455"/>
      <c r="M9" s="455"/>
      <c r="N9" s="455"/>
      <c r="O9" s="455"/>
      <c r="P9" s="455"/>
      <c r="Q9" s="455"/>
      <c r="R9" s="455"/>
      <c r="S9" s="455"/>
      <c r="T9" s="453"/>
    </row>
    <row r="11" spans="1:21">
      <c r="B11" s="456" t="s">
        <v>98</v>
      </c>
      <c r="C11" s="107"/>
      <c r="D11" s="107"/>
    </row>
    <row r="12" spans="1:21" ht="21" customHeight="1">
      <c r="B12" s="120" t="str">
        <f>+'Ponudbeni pred_rekapitulacija'!A43</f>
        <v>30. sklop:</v>
      </c>
      <c r="C12" s="120"/>
    </row>
    <row r="13" spans="1:21" ht="21" customHeight="1">
      <c r="B13" s="630" t="str">
        <f>+'Ponudbeni pred_rekapitulacija'!B43</f>
        <v>ČAJI</v>
      </c>
      <c r="C13" s="630"/>
      <c r="D13" s="630"/>
      <c r="E13" s="630"/>
      <c r="F13" s="630"/>
      <c r="G13" s="630"/>
      <c r="H13" s="630"/>
      <c r="I13" s="630"/>
      <c r="J13" s="630"/>
      <c r="K13" s="630"/>
    </row>
    <row r="14" spans="1:21" s="30" customFormat="1" ht="12" customHeight="1">
      <c r="A14" s="457">
        <v>1</v>
      </c>
      <c r="B14" s="457">
        <v>2</v>
      </c>
      <c r="C14" s="457" t="s">
        <v>156</v>
      </c>
      <c r="D14" s="457" t="s">
        <v>157</v>
      </c>
      <c r="E14" s="457" t="s">
        <v>226</v>
      </c>
      <c r="F14" s="457">
        <v>3</v>
      </c>
      <c r="G14" s="457">
        <v>4</v>
      </c>
      <c r="H14" s="458" t="s">
        <v>97</v>
      </c>
      <c r="I14" s="458" t="s">
        <v>172</v>
      </c>
      <c r="J14" s="459">
        <v>5</v>
      </c>
      <c r="K14" s="459">
        <v>6</v>
      </c>
      <c r="L14" s="459" t="s">
        <v>65</v>
      </c>
      <c r="M14" s="459" t="s">
        <v>221</v>
      </c>
      <c r="N14" s="459">
        <v>7</v>
      </c>
      <c r="O14" s="459" t="s">
        <v>222</v>
      </c>
      <c r="P14" s="459">
        <v>8</v>
      </c>
      <c r="Q14" s="460" t="s">
        <v>223</v>
      </c>
      <c r="R14" s="460">
        <v>9</v>
      </c>
      <c r="S14" s="460">
        <v>10</v>
      </c>
      <c r="T14" s="460">
        <v>11</v>
      </c>
      <c r="U14" s="459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18" customFormat="1" ht="27.6">
      <c r="A16" s="461" t="s">
        <v>2</v>
      </c>
      <c r="B16" s="563" t="s">
        <v>1396</v>
      </c>
      <c r="C16" s="564" t="s">
        <v>986</v>
      </c>
      <c r="D16" s="564" t="s">
        <v>158</v>
      </c>
      <c r="E16" s="464"/>
      <c r="F16" s="465">
        <v>15</v>
      </c>
      <c r="G16" s="477" t="s">
        <v>276</v>
      </c>
      <c r="H16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16" s="488" t="str">
        <f>IF(Sklop30[[#This Row],[ZAHTEVANA SHEMA KAKOVOSTI]]&lt;&gt;"",Sklop30[[#This Row],[Preračunana masa/volumen/kos na enoto kg]],"")</f>
        <v/>
      </c>
      <c r="J16" s="533"/>
      <c r="K16" s="534"/>
      <c r="L16" s="534"/>
      <c r="M16" s="535"/>
      <c r="N16" s="536"/>
      <c r="O16" s="536"/>
      <c r="P16" s="537"/>
      <c r="Q16" s="536">
        <f>+Sklop30[[#This Row],[cena/enota brez DDV v EUR]]*Sklop30[[#This Row],[Stopnja DDV (%)]]</f>
        <v>0</v>
      </c>
      <c r="R16" s="536">
        <f>+Sklop30[[#This Row],[cena/enota brez DDV v EUR]]+Sklop30[[#This Row],[Davek (EUR)]]</f>
        <v>0</v>
      </c>
      <c r="S16" s="536">
        <f>+Sklop30[[#This Row],[cena/enota brez DDV v EUR]]*Sklop30[[#This Row],[Okvirna količina]]</f>
        <v>0</v>
      </c>
      <c r="T16" s="536">
        <f>+Sklop30[[#This Row],[Končna cena/enoto mere (EUR) z DDV]]*Sklop30[[#This Row],[Okvirna količina]]</f>
        <v>0</v>
      </c>
      <c r="U16" s="538"/>
    </row>
    <row r="17" spans="1:21" s="18" customFormat="1" ht="27.6">
      <c r="A17" s="461" t="s">
        <v>4</v>
      </c>
      <c r="B17" s="565" t="s">
        <v>1397</v>
      </c>
      <c r="C17" s="477" t="s">
        <v>940</v>
      </c>
      <c r="D17" s="566" t="s">
        <v>158</v>
      </c>
      <c r="E17" s="464"/>
      <c r="F17" s="465">
        <v>60</v>
      </c>
      <c r="G17" s="477" t="s">
        <v>276</v>
      </c>
      <c r="H17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17" s="465" t="str">
        <f>IF(Sklop30[[#This Row],[ZAHTEVANA SHEMA KAKOVOSTI]]&lt;&gt;"",Sklop30[[#This Row],[Preračunana masa/volumen/kos na enoto kg]],"")</f>
        <v/>
      </c>
      <c r="J17" s="539"/>
      <c r="K17" s="540"/>
      <c r="L17" s="540"/>
      <c r="M17" s="470"/>
      <c r="N17" s="473"/>
      <c r="O17" s="473"/>
      <c r="P17" s="472"/>
      <c r="Q17" s="473">
        <f>+Sklop30[[#This Row],[cena/enota brez DDV v EUR]]*Sklop30[[#This Row],[Stopnja DDV (%)]]</f>
        <v>0</v>
      </c>
      <c r="R17" s="473">
        <f>+Sklop30[[#This Row],[cena/enota brez DDV v EUR]]+Sklop30[[#This Row],[Davek (EUR)]]</f>
        <v>0</v>
      </c>
      <c r="S17" s="473">
        <f>+Sklop30[[#This Row],[cena/enota brez DDV v EUR]]*Sklop30[[#This Row],[Okvirna količina]]</f>
        <v>0</v>
      </c>
      <c r="T17" s="474">
        <f>+Sklop30[[#This Row],[Končna cena/enoto mere (EUR) z DDV]]*Sklop30[[#This Row],[Okvirna količina]]</f>
        <v>0</v>
      </c>
      <c r="U17" s="541"/>
    </row>
    <row r="18" spans="1:21" s="18" customFormat="1" ht="27.6">
      <c r="A18" s="461" t="s">
        <v>5</v>
      </c>
      <c r="B18" s="565" t="s">
        <v>1398</v>
      </c>
      <c r="C18" s="477" t="s">
        <v>986</v>
      </c>
      <c r="D18" s="566" t="s">
        <v>158</v>
      </c>
      <c r="E18" s="464"/>
      <c r="F18" s="465">
        <v>15</v>
      </c>
      <c r="G18" s="477" t="s">
        <v>276</v>
      </c>
      <c r="H18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18" s="465" t="str">
        <f>IF(Sklop30[[#This Row],[ZAHTEVANA SHEMA KAKOVOSTI]]&lt;&gt;"",Sklop30[[#This Row],[Preračunana masa/volumen/kos na enoto kg]],"")</f>
        <v/>
      </c>
      <c r="J18" s="539"/>
      <c r="K18" s="540"/>
      <c r="L18" s="540"/>
      <c r="M18" s="470"/>
      <c r="N18" s="473"/>
      <c r="O18" s="473"/>
      <c r="P18" s="472"/>
      <c r="Q18" s="473">
        <f>+Sklop30[[#This Row],[cena/enota brez DDV v EUR]]*Sklop30[[#This Row],[Stopnja DDV (%)]]</f>
        <v>0</v>
      </c>
      <c r="R18" s="473">
        <f>+Sklop30[[#This Row],[cena/enota brez DDV v EUR]]+Sklop30[[#This Row],[Davek (EUR)]]</f>
        <v>0</v>
      </c>
      <c r="S18" s="473">
        <f>+Sklop30[[#This Row],[cena/enota brez DDV v EUR]]*Sklop30[[#This Row],[Okvirna količina]]</f>
        <v>0</v>
      </c>
      <c r="T18" s="474">
        <f>+Sklop30[[#This Row],[Končna cena/enoto mere (EUR) z DDV]]*Sklop30[[#This Row],[Okvirna količina]]</f>
        <v>0</v>
      </c>
      <c r="U18" s="541"/>
    </row>
    <row r="19" spans="1:21" s="18" customFormat="1" ht="27.6">
      <c r="A19" s="461" t="s">
        <v>6</v>
      </c>
      <c r="B19" s="565" t="s">
        <v>1399</v>
      </c>
      <c r="C19" s="477" t="s">
        <v>940</v>
      </c>
      <c r="D19" s="566" t="s">
        <v>158</v>
      </c>
      <c r="E19" s="464"/>
      <c r="F19" s="465">
        <v>60</v>
      </c>
      <c r="G19" s="477" t="s">
        <v>276</v>
      </c>
      <c r="H19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19" s="465" t="str">
        <f>IF(Sklop30[[#This Row],[ZAHTEVANA SHEMA KAKOVOSTI]]&lt;&gt;"",Sklop30[[#This Row],[Preračunana masa/volumen/kos na enoto kg]],"")</f>
        <v/>
      </c>
      <c r="J19" s="539"/>
      <c r="K19" s="540"/>
      <c r="L19" s="540"/>
      <c r="M19" s="470"/>
      <c r="N19" s="473"/>
      <c r="O19" s="473"/>
      <c r="P19" s="472"/>
      <c r="Q19" s="473">
        <f>+Sklop30[[#This Row],[cena/enota brez DDV v EUR]]*Sklop30[[#This Row],[Stopnja DDV (%)]]</f>
        <v>0</v>
      </c>
      <c r="R19" s="473">
        <f>+Sklop30[[#This Row],[cena/enota brez DDV v EUR]]+Sklop30[[#This Row],[Davek (EUR)]]</f>
        <v>0</v>
      </c>
      <c r="S19" s="473">
        <f>+Sklop30[[#This Row],[cena/enota brez DDV v EUR]]*Sklop30[[#This Row],[Okvirna količina]]</f>
        <v>0</v>
      </c>
      <c r="T19" s="474">
        <f>+Sklop30[[#This Row],[Končna cena/enoto mere (EUR) z DDV]]*Sklop30[[#This Row],[Okvirna količina]]</f>
        <v>0</v>
      </c>
      <c r="U19" s="541"/>
    </row>
    <row r="20" spans="1:21" s="18" customFormat="1" ht="27.6">
      <c r="A20" s="461" t="s">
        <v>7</v>
      </c>
      <c r="B20" s="565" t="s">
        <v>1400</v>
      </c>
      <c r="C20" s="477" t="s">
        <v>940</v>
      </c>
      <c r="D20" s="566" t="s">
        <v>158</v>
      </c>
      <c r="E20" s="464"/>
      <c r="F20" s="465">
        <v>60</v>
      </c>
      <c r="G20" s="477" t="s">
        <v>276</v>
      </c>
      <c r="H20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20" s="465" t="str">
        <f>IF(Sklop30[[#This Row],[ZAHTEVANA SHEMA KAKOVOSTI]]&lt;&gt;"",Sklop30[[#This Row],[Preračunana masa/volumen/kos na enoto kg]],"")</f>
        <v/>
      </c>
      <c r="J20" s="539"/>
      <c r="K20" s="540"/>
      <c r="L20" s="540"/>
      <c r="M20" s="470"/>
      <c r="N20" s="473"/>
      <c r="O20" s="473"/>
      <c r="P20" s="472"/>
      <c r="Q20" s="473">
        <f>+Sklop30[[#This Row],[cena/enota brez DDV v EUR]]*Sklop30[[#This Row],[Stopnja DDV (%)]]</f>
        <v>0</v>
      </c>
      <c r="R20" s="473">
        <f>+Sklop30[[#This Row],[cena/enota brez DDV v EUR]]+Sklop30[[#This Row],[Davek (EUR)]]</f>
        <v>0</v>
      </c>
      <c r="S20" s="473">
        <f>+Sklop30[[#This Row],[cena/enota brez DDV v EUR]]*Sklop30[[#This Row],[Okvirna količina]]</f>
        <v>0</v>
      </c>
      <c r="T20" s="474">
        <f>+Sklop30[[#This Row],[Končna cena/enoto mere (EUR) z DDV]]*Sklop30[[#This Row],[Okvirna količina]]</f>
        <v>0</v>
      </c>
      <c r="U20" s="541"/>
    </row>
    <row r="21" spans="1:21" s="18" customFormat="1" ht="27.6">
      <c r="A21" s="461" t="s">
        <v>8</v>
      </c>
      <c r="B21" s="565" t="s">
        <v>1401</v>
      </c>
      <c r="C21" s="477" t="s">
        <v>986</v>
      </c>
      <c r="D21" s="566" t="s">
        <v>158</v>
      </c>
      <c r="E21" s="464"/>
      <c r="F21" s="465">
        <v>15</v>
      </c>
      <c r="G21" s="477" t="s">
        <v>276</v>
      </c>
      <c r="H21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</v>
      </c>
      <c r="I21" s="465" t="str">
        <f>IF(Sklop30[[#This Row],[ZAHTEVANA SHEMA KAKOVOSTI]]&lt;&gt;"",Sklop30[[#This Row],[Preračunana masa/volumen/kos na enoto kg]],"")</f>
        <v/>
      </c>
      <c r="J21" s="539"/>
      <c r="K21" s="540"/>
      <c r="L21" s="540"/>
      <c r="M21" s="470"/>
      <c r="N21" s="473"/>
      <c r="O21" s="473"/>
      <c r="P21" s="472"/>
      <c r="Q21" s="473">
        <f>+Sklop30[[#This Row],[cena/enota brez DDV v EUR]]*Sklop30[[#This Row],[Stopnja DDV (%)]]</f>
        <v>0</v>
      </c>
      <c r="R21" s="473">
        <f>+Sklop30[[#This Row],[cena/enota brez DDV v EUR]]+Sklop30[[#This Row],[Davek (EUR)]]</f>
        <v>0</v>
      </c>
      <c r="S21" s="473">
        <f>+Sklop30[[#This Row],[cena/enota brez DDV v EUR]]*Sklop30[[#This Row],[Okvirna količina]]</f>
        <v>0</v>
      </c>
      <c r="T21" s="474">
        <f>+Sklop30[[#This Row],[Končna cena/enoto mere (EUR) z DDV]]*Sklop30[[#This Row],[Okvirna količina]]</f>
        <v>0</v>
      </c>
      <c r="U21" s="541"/>
    </row>
    <row r="22" spans="1:21" s="18" customFormat="1" ht="27.6">
      <c r="A22" s="461" t="s">
        <v>9</v>
      </c>
      <c r="B22" s="565" t="s">
        <v>1402</v>
      </c>
      <c r="C22" s="477" t="s">
        <v>940</v>
      </c>
      <c r="D22" s="566" t="s">
        <v>158</v>
      </c>
      <c r="E22" s="464"/>
      <c r="F22" s="465">
        <v>60</v>
      </c>
      <c r="G22" s="477" t="s">
        <v>276</v>
      </c>
      <c r="H22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60</v>
      </c>
      <c r="I22" s="465" t="str">
        <f>IF(Sklop30[[#This Row],[ZAHTEVANA SHEMA KAKOVOSTI]]&lt;&gt;"",Sklop30[[#This Row],[Preračunana masa/volumen/kos na enoto kg]],"")</f>
        <v/>
      </c>
      <c r="J22" s="539"/>
      <c r="K22" s="540"/>
      <c r="L22" s="540"/>
      <c r="M22" s="470"/>
      <c r="N22" s="473"/>
      <c r="O22" s="473"/>
      <c r="P22" s="472"/>
      <c r="Q22" s="473">
        <f>+Sklop30[[#This Row],[cena/enota brez DDV v EUR]]*Sklop30[[#This Row],[Stopnja DDV (%)]]</f>
        <v>0</v>
      </c>
      <c r="R22" s="473">
        <f>+Sklop30[[#This Row],[cena/enota brez DDV v EUR]]+Sklop30[[#This Row],[Davek (EUR)]]</f>
        <v>0</v>
      </c>
      <c r="S22" s="473">
        <f>+Sklop30[[#This Row],[cena/enota brez DDV v EUR]]*Sklop30[[#This Row],[Okvirna količina]]</f>
        <v>0</v>
      </c>
      <c r="T22" s="474">
        <f>+Sklop30[[#This Row],[Končna cena/enoto mere (EUR) z DDV]]*Sklop30[[#This Row],[Okvirna količina]]</f>
        <v>0</v>
      </c>
      <c r="U22" s="541"/>
    </row>
    <row r="23" spans="1:21" s="18" customFormat="1" ht="27.6">
      <c r="A23" s="461" t="s">
        <v>10</v>
      </c>
      <c r="B23" s="565" t="s">
        <v>1403</v>
      </c>
      <c r="C23" s="477" t="s">
        <v>940</v>
      </c>
      <c r="D23" s="566" t="s">
        <v>158</v>
      </c>
      <c r="E23" s="464"/>
      <c r="F23" s="465">
        <v>40</v>
      </c>
      <c r="G23" s="477" t="s">
        <v>276</v>
      </c>
      <c r="H23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3" s="465" t="str">
        <f>IF(Sklop30[[#This Row],[ZAHTEVANA SHEMA KAKOVOSTI]]&lt;&gt;"",Sklop30[[#This Row],[Preračunana masa/volumen/kos na enoto kg]],"")</f>
        <v/>
      </c>
      <c r="J23" s="539"/>
      <c r="K23" s="540"/>
      <c r="L23" s="540"/>
      <c r="M23" s="470"/>
      <c r="N23" s="473"/>
      <c r="O23" s="473"/>
      <c r="P23" s="472"/>
      <c r="Q23" s="473">
        <f>+Sklop30[[#This Row],[cena/enota brez DDV v EUR]]*Sklop30[[#This Row],[Stopnja DDV (%)]]</f>
        <v>0</v>
      </c>
      <c r="R23" s="473">
        <f>+Sklop30[[#This Row],[cena/enota brez DDV v EUR]]+Sklop30[[#This Row],[Davek (EUR)]]</f>
        <v>0</v>
      </c>
      <c r="S23" s="473">
        <f>+Sklop30[[#This Row],[cena/enota brez DDV v EUR]]*Sklop30[[#This Row],[Okvirna količina]]</f>
        <v>0</v>
      </c>
      <c r="T23" s="474">
        <f>+Sklop30[[#This Row],[Končna cena/enoto mere (EUR) z DDV]]*Sklop30[[#This Row],[Okvirna količina]]</f>
        <v>0</v>
      </c>
      <c r="U23" s="541"/>
    </row>
    <row r="24" spans="1:21" s="18" customFormat="1" ht="27.6">
      <c r="A24" s="461" t="s">
        <v>11</v>
      </c>
      <c r="B24" s="565" t="s">
        <v>1404</v>
      </c>
      <c r="C24" s="477" t="s">
        <v>940</v>
      </c>
      <c r="D24" s="566" t="s">
        <v>158</v>
      </c>
      <c r="E24" s="464"/>
      <c r="F24" s="465">
        <v>40</v>
      </c>
      <c r="G24" s="477" t="s">
        <v>276</v>
      </c>
      <c r="H24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24" s="465" t="str">
        <f>IF(Sklop30[[#This Row],[ZAHTEVANA SHEMA KAKOVOSTI]]&lt;&gt;"",Sklop30[[#This Row],[Preračunana masa/volumen/kos na enoto kg]],"")</f>
        <v/>
      </c>
      <c r="J24" s="539"/>
      <c r="K24" s="540"/>
      <c r="L24" s="540"/>
      <c r="M24" s="470"/>
      <c r="N24" s="473"/>
      <c r="O24" s="473"/>
      <c r="P24" s="472"/>
      <c r="Q24" s="473">
        <f>+Sklop30[[#This Row],[cena/enota brez DDV v EUR]]*Sklop30[[#This Row],[Stopnja DDV (%)]]</f>
        <v>0</v>
      </c>
      <c r="R24" s="473">
        <f>+Sklop30[[#This Row],[cena/enota brez DDV v EUR]]+Sklop30[[#This Row],[Davek (EUR)]]</f>
        <v>0</v>
      </c>
      <c r="S24" s="473">
        <f>+Sklop30[[#This Row],[cena/enota brez DDV v EUR]]*Sklop30[[#This Row],[Okvirna količina]]</f>
        <v>0</v>
      </c>
      <c r="T24" s="474">
        <f>+Sklop30[[#This Row],[Končna cena/enoto mere (EUR) z DDV]]*Sklop30[[#This Row],[Okvirna količina]]</f>
        <v>0</v>
      </c>
      <c r="U24" s="541"/>
    </row>
    <row r="25" spans="1:21" s="18" customFormat="1" ht="27.6">
      <c r="A25" s="461" t="s">
        <v>12</v>
      </c>
      <c r="B25" s="565" t="s">
        <v>1405</v>
      </c>
      <c r="C25" s="477" t="s">
        <v>940</v>
      </c>
      <c r="D25" s="566" t="s">
        <v>158</v>
      </c>
      <c r="E25" s="464"/>
      <c r="F25" s="465">
        <v>20</v>
      </c>
      <c r="G25" s="477" t="s">
        <v>276</v>
      </c>
      <c r="H25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20</v>
      </c>
      <c r="I25" s="465" t="str">
        <f>IF(Sklop30[[#This Row],[ZAHTEVANA SHEMA KAKOVOSTI]]&lt;&gt;"",Sklop30[[#This Row],[Preračunana masa/volumen/kos na enoto kg]],"")</f>
        <v/>
      </c>
      <c r="J25" s="539"/>
      <c r="K25" s="540"/>
      <c r="L25" s="540"/>
      <c r="M25" s="470"/>
      <c r="N25" s="473"/>
      <c r="O25" s="473"/>
      <c r="P25" s="472"/>
      <c r="Q25" s="473">
        <f>+Sklop30[[#This Row],[cena/enota brez DDV v EUR]]*Sklop30[[#This Row],[Stopnja DDV (%)]]</f>
        <v>0</v>
      </c>
      <c r="R25" s="473">
        <f>+Sklop30[[#This Row],[cena/enota brez DDV v EUR]]+Sklop30[[#This Row],[Davek (EUR)]]</f>
        <v>0</v>
      </c>
      <c r="S25" s="473">
        <f>+Sklop30[[#This Row],[cena/enota brez DDV v EUR]]*Sklop30[[#This Row],[Okvirna količina]]</f>
        <v>0</v>
      </c>
      <c r="T25" s="474">
        <f>+Sklop30[[#This Row],[Končna cena/enoto mere (EUR) z DDV]]*Sklop30[[#This Row],[Okvirna količina]]</f>
        <v>0</v>
      </c>
      <c r="U25" s="541"/>
    </row>
    <row r="26" spans="1:21" s="18" customFormat="1" ht="27.6">
      <c r="A26" s="461" t="s">
        <v>13</v>
      </c>
      <c r="B26" s="565" t="s">
        <v>1095</v>
      </c>
      <c r="C26" s="477" t="s">
        <v>1096</v>
      </c>
      <c r="D26" s="566" t="s">
        <v>158</v>
      </c>
      <c r="E26" s="464"/>
      <c r="F26" s="465">
        <v>2</v>
      </c>
      <c r="G26" s="477" t="s">
        <v>276</v>
      </c>
      <c r="H26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6" s="465" t="str">
        <f>IF(Sklop30[[#This Row],[ZAHTEVANA SHEMA KAKOVOSTI]]&lt;&gt;"",Sklop30[[#This Row],[Preračunana masa/volumen/kos na enoto kg]],"")</f>
        <v/>
      </c>
      <c r="J26" s="539"/>
      <c r="K26" s="540"/>
      <c r="L26" s="540"/>
      <c r="M26" s="470"/>
      <c r="N26" s="473"/>
      <c r="O26" s="473"/>
      <c r="P26" s="472"/>
      <c r="Q26" s="473">
        <f>+Sklop30[[#This Row],[cena/enota brez DDV v EUR]]*Sklop30[[#This Row],[Stopnja DDV (%)]]</f>
        <v>0</v>
      </c>
      <c r="R26" s="473">
        <f>+Sklop30[[#This Row],[cena/enota brez DDV v EUR]]+Sklop30[[#This Row],[Davek (EUR)]]</f>
        <v>0</v>
      </c>
      <c r="S26" s="473">
        <f>+Sklop30[[#This Row],[cena/enota brez DDV v EUR]]*Sklop30[[#This Row],[Okvirna količina]]</f>
        <v>0</v>
      </c>
      <c r="T26" s="474">
        <f>+Sklop30[[#This Row],[Končna cena/enoto mere (EUR) z DDV]]*Sklop30[[#This Row],[Okvirna količina]]</f>
        <v>0</v>
      </c>
      <c r="U26" s="541"/>
    </row>
    <row r="27" spans="1:21" s="18" customFormat="1" ht="27.6">
      <c r="A27" s="461" t="s">
        <v>14</v>
      </c>
      <c r="B27" s="567" t="s">
        <v>1097</v>
      </c>
      <c r="C27" s="568" t="s">
        <v>1096</v>
      </c>
      <c r="D27" s="564" t="s">
        <v>158</v>
      </c>
      <c r="E27" s="464"/>
      <c r="F27" s="465">
        <v>2</v>
      </c>
      <c r="G27" s="477" t="s">
        <v>276</v>
      </c>
      <c r="H27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7" s="488" t="str">
        <f>IF(Sklop30[[#This Row],[ZAHTEVANA SHEMA KAKOVOSTI]]&lt;&gt;"",Sklop30[[#This Row],[Preračunana masa/volumen/kos na enoto kg]],"")</f>
        <v/>
      </c>
      <c r="J27" s="542"/>
      <c r="K27" s="543"/>
      <c r="L27" s="543"/>
      <c r="M27" s="544"/>
      <c r="N27" s="545"/>
      <c r="O27" s="545"/>
      <c r="P27" s="493"/>
      <c r="Q27" s="545">
        <f>+Sklop30[[#This Row],[cena/enota brez DDV v EUR]]*Sklop30[[#This Row],[Stopnja DDV (%)]]</f>
        <v>0</v>
      </c>
      <c r="R27" s="545">
        <f>+Sklop30[[#This Row],[cena/enota brez DDV v EUR]]+Sklop30[[#This Row],[Davek (EUR)]]</f>
        <v>0</v>
      </c>
      <c r="S27" s="545">
        <f>+Sklop30[[#This Row],[cena/enota brez DDV v EUR]]*Sklop30[[#This Row],[Okvirna količina]]</f>
        <v>0</v>
      </c>
      <c r="T27" s="545">
        <f>+Sklop30[[#This Row],[Končna cena/enoto mere (EUR) z DDV]]*Sklop30[[#This Row],[Okvirna količina]]</f>
        <v>0</v>
      </c>
      <c r="U27" s="546"/>
    </row>
    <row r="28" spans="1:21" s="18" customFormat="1" ht="27.6">
      <c r="A28" s="461" t="s">
        <v>15</v>
      </c>
      <c r="B28" s="569" t="s">
        <v>1310</v>
      </c>
      <c r="C28" s="568" t="s">
        <v>1096</v>
      </c>
      <c r="D28" s="564" t="s">
        <v>158</v>
      </c>
      <c r="E28" s="464"/>
      <c r="F28" s="465">
        <v>2</v>
      </c>
      <c r="G28" s="477" t="s">
        <v>276</v>
      </c>
      <c r="H28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8" s="488" t="str">
        <f>IF(Sklop30[[#This Row],[ZAHTEVANA SHEMA KAKOVOSTI]]&lt;&gt;"",Sklop30[[#This Row],[Preračunana masa/volumen/kos na enoto kg]],"")</f>
        <v/>
      </c>
      <c r="J28" s="542"/>
      <c r="K28" s="543"/>
      <c r="L28" s="543"/>
      <c r="M28" s="544"/>
      <c r="N28" s="545"/>
      <c r="O28" s="545"/>
      <c r="P28" s="493"/>
      <c r="Q28" s="545">
        <f>+Sklop30[[#This Row],[cena/enota brez DDV v EUR]]*Sklop30[[#This Row],[Stopnja DDV (%)]]</f>
        <v>0</v>
      </c>
      <c r="R28" s="545">
        <f>+Sklop30[[#This Row],[cena/enota brez DDV v EUR]]+Sklop30[[#This Row],[Davek (EUR)]]</f>
        <v>0</v>
      </c>
      <c r="S28" s="545">
        <f>+Sklop30[[#This Row],[cena/enota brez DDV v EUR]]*Sklop30[[#This Row],[Okvirna količina]]</f>
        <v>0</v>
      </c>
      <c r="T28" s="545">
        <f>+Sklop30[[#This Row],[Končna cena/enoto mere (EUR) z DDV]]*Sklop30[[#This Row],[Okvirna količina]]</f>
        <v>0</v>
      </c>
      <c r="U28" s="546"/>
    </row>
    <row r="29" spans="1:21" s="18" customFormat="1" ht="27.6">
      <c r="A29" s="461" t="s">
        <v>16</v>
      </c>
      <c r="B29" s="569" t="s">
        <v>1098</v>
      </c>
      <c r="C29" s="568" t="s">
        <v>1096</v>
      </c>
      <c r="D29" s="564" t="s">
        <v>158</v>
      </c>
      <c r="E29" s="464"/>
      <c r="F29" s="465">
        <v>2</v>
      </c>
      <c r="G29" s="477" t="s">
        <v>276</v>
      </c>
      <c r="H29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29" s="488" t="str">
        <f>IF(Sklop30[[#This Row],[ZAHTEVANA SHEMA KAKOVOSTI]]&lt;&gt;"",Sklop30[[#This Row],[Preračunana masa/volumen/kos na enoto kg]],"")</f>
        <v/>
      </c>
      <c r="J29" s="542"/>
      <c r="K29" s="543"/>
      <c r="L29" s="543"/>
      <c r="M29" s="544"/>
      <c r="N29" s="545"/>
      <c r="O29" s="545"/>
      <c r="P29" s="493"/>
      <c r="Q29" s="545">
        <f>+Sklop30[[#This Row],[cena/enota brez DDV v EUR]]*Sklop30[[#This Row],[Stopnja DDV (%)]]</f>
        <v>0</v>
      </c>
      <c r="R29" s="545">
        <f>+Sklop30[[#This Row],[cena/enota brez DDV v EUR]]+Sklop30[[#This Row],[Davek (EUR)]]</f>
        <v>0</v>
      </c>
      <c r="S29" s="545">
        <f>+Sklop30[[#This Row],[cena/enota brez DDV v EUR]]*Sklop30[[#This Row],[Okvirna količina]]</f>
        <v>0</v>
      </c>
      <c r="T29" s="545">
        <f>+Sklop30[[#This Row],[Končna cena/enoto mere (EUR) z DDV]]*Sklop30[[#This Row],[Okvirna količina]]</f>
        <v>0</v>
      </c>
      <c r="U29" s="546"/>
    </row>
    <row r="30" spans="1:21" s="18" customFormat="1" ht="27.6">
      <c r="A30" s="461" t="s">
        <v>17</v>
      </c>
      <c r="B30" s="567" t="s">
        <v>1099</v>
      </c>
      <c r="C30" s="568" t="s">
        <v>1096</v>
      </c>
      <c r="D30" s="564" t="s">
        <v>158</v>
      </c>
      <c r="E30" s="464"/>
      <c r="F30" s="465">
        <v>2</v>
      </c>
      <c r="G30" s="477" t="s">
        <v>276</v>
      </c>
      <c r="H30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0" s="488" t="str">
        <f>IF(Sklop30[[#This Row],[ZAHTEVANA SHEMA KAKOVOSTI]]&lt;&gt;"",Sklop30[[#This Row],[Preračunana masa/volumen/kos na enoto kg]],"")</f>
        <v/>
      </c>
      <c r="J30" s="542"/>
      <c r="K30" s="543"/>
      <c r="L30" s="543"/>
      <c r="M30" s="544"/>
      <c r="N30" s="545"/>
      <c r="O30" s="545"/>
      <c r="P30" s="493"/>
      <c r="Q30" s="545">
        <f>+Sklop30[[#This Row],[cena/enota brez DDV v EUR]]*Sklop30[[#This Row],[Stopnja DDV (%)]]</f>
        <v>0</v>
      </c>
      <c r="R30" s="545">
        <f>+Sklop30[[#This Row],[cena/enota brez DDV v EUR]]+Sklop30[[#This Row],[Davek (EUR)]]</f>
        <v>0</v>
      </c>
      <c r="S30" s="545">
        <f>+Sklop30[[#This Row],[cena/enota brez DDV v EUR]]*Sklop30[[#This Row],[Okvirna količina]]</f>
        <v>0</v>
      </c>
      <c r="T30" s="545">
        <f>+Sklop30[[#This Row],[Končna cena/enoto mere (EUR) z DDV]]*Sklop30[[#This Row],[Okvirna količina]]</f>
        <v>0</v>
      </c>
      <c r="U30" s="546"/>
    </row>
    <row r="31" spans="1:21" s="18" customFormat="1" ht="27.6">
      <c r="A31" s="461" t="s">
        <v>18</v>
      </c>
      <c r="B31" s="567" t="s">
        <v>1100</v>
      </c>
      <c r="C31" s="568" t="s">
        <v>1096</v>
      </c>
      <c r="D31" s="564" t="s">
        <v>158</v>
      </c>
      <c r="E31" s="464"/>
      <c r="F31" s="465">
        <v>2</v>
      </c>
      <c r="G31" s="477" t="s">
        <v>276</v>
      </c>
      <c r="H31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1" s="488" t="str">
        <f>IF(Sklop30[[#This Row],[ZAHTEVANA SHEMA KAKOVOSTI]]&lt;&gt;"",Sklop30[[#This Row],[Preračunana masa/volumen/kos na enoto kg]],"")</f>
        <v/>
      </c>
      <c r="J31" s="542"/>
      <c r="K31" s="543"/>
      <c r="L31" s="543"/>
      <c r="M31" s="544"/>
      <c r="N31" s="545"/>
      <c r="O31" s="545"/>
      <c r="P31" s="493"/>
      <c r="Q31" s="545">
        <f>+Sklop30[[#This Row],[cena/enota brez DDV v EUR]]*Sklop30[[#This Row],[Stopnja DDV (%)]]</f>
        <v>0</v>
      </c>
      <c r="R31" s="545">
        <f>+Sklop30[[#This Row],[cena/enota brez DDV v EUR]]+Sklop30[[#This Row],[Davek (EUR)]]</f>
        <v>0</v>
      </c>
      <c r="S31" s="545">
        <f>+Sklop30[[#This Row],[cena/enota brez DDV v EUR]]*Sklop30[[#This Row],[Okvirna količina]]</f>
        <v>0</v>
      </c>
      <c r="T31" s="545">
        <f>+Sklop30[[#This Row],[Končna cena/enoto mere (EUR) z DDV]]*Sklop30[[#This Row],[Okvirna količina]]</f>
        <v>0</v>
      </c>
      <c r="U31" s="546"/>
    </row>
    <row r="32" spans="1:21" s="18" customFormat="1" ht="27.6">
      <c r="A32" s="461" t="s">
        <v>19</v>
      </c>
      <c r="B32" s="569" t="s">
        <v>1101</v>
      </c>
      <c r="C32" s="568" t="s">
        <v>1096</v>
      </c>
      <c r="D32" s="564" t="s">
        <v>158</v>
      </c>
      <c r="E32" s="464"/>
      <c r="F32" s="465">
        <v>2</v>
      </c>
      <c r="G32" s="477" t="s">
        <v>276</v>
      </c>
      <c r="H32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2" s="488" t="str">
        <f>IF(Sklop30[[#This Row],[ZAHTEVANA SHEMA KAKOVOSTI]]&lt;&gt;"",Sklop30[[#This Row],[Preračunana masa/volumen/kos na enoto kg]],"")</f>
        <v/>
      </c>
      <c r="J32" s="542"/>
      <c r="K32" s="543"/>
      <c r="L32" s="543"/>
      <c r="M32" s="544"/>
      <c r="N32" s="545"/>
      <c r="O32" s="545"/>
      <c r="P32" s="493"/>
      <c r="Q32" s="545">
        <f>+Sklop30[[#This Row],[cena/enota brez DDV v EUR]]*Sklop30[[#This Row],[Stopnja DDV (%)]]</f>
        <v>0</v>
      </c>
      <c r="R32" s="545">
        <f>+Sklop30[[#This Row],[cena/enota brez DDV v EUR]]+Sklop30[[#This Row],[Davek (EUR)]]</f>
        <v>0</v>
      </c>
      <c r="S32" s="545">
        <f>+Sklop30[[#This Row],[cena/enota brez DDV v EUR]]*Sklop30[[#This Row],[Okvirna količina]]</f>
        <v>0</v>
      </c>
      <c r="T32" s="545">
        <f>+Sklop30[[#This Row],[Končna cena/enoto mere (EUR) z DDV]]*Sklop30[[#This Row],[Okvirna količina]]</f>
        <v>0</v>
      </c>
      <c r="U32" s="546"/>
    </row>
    <row r="33" spans="1:22" s="18" customFormat="1">
      <c r="A33" s="461" t="s">
        <v>20</v>
      </c>
      <c r="B33" s="569" t="s">
        <v>1102</v>
      </c>
      <c r="C33" s="568" t="s">
        <v>1096</v>
      </c>
      <c r="D33" s="564" t="s">
        <v>158</v>
      </c>
      <c r="E33" s="464"/>
      <c r="F33" s="465">
        <v>2</v>
      </c>
      <c r="G33" s="477" t="s">
        <v>276</v>
      </c>
      <c r="H33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3" s="488" t="str">
        <f>IF(Sklop30[[#This Row],[ZAHTEVANA SHEMA KAKOVOSTI]]&lt;&gt;"",Sklop30[[#This Row],[Preračunana masa/volumen/kos na enoto kg]],"")</f>
        <v/>
      </c>
      <c r="J33" s="542"/>
      <c r="K33" s="543"/>
      <c r="L33" s="543"/>
      <c r="M33" s="544"/>
      <c r="N33" s="545"/>
      <c r="O33" s="545"/>
      <c r="P33" s="493"/>
      <c r="Q33" s="545">
        <f>+Sklop30[[#This Row],[cena/enota brez DDV v EUR]]*Sklop30[[#This Row],[Stopnja DDV (%)]]</f>
        <v>0</v>
      </c>
      <c r="R33" s="545">
        <f>+Sklop30[[#This Row],[cena/enota brez DDV v EUR]]+Sklop30[[#This Row],[Davek (EUR)]]</f>
        <v>0</v>
      </c>
      <c r="S33" s="545">
        <f>+Sklop30[[#This Row],[cena/enota brez DDV v EUR]]*Sklop30[[#This Row],[Okvirna količina]]</f>
        <v>0</v>
      </c>
      <c r="T33" s="545">
        <f>+Sklop30[[#This Row],[Končna cena/enoto mere (EUR) z DDV]]*Sklop30[[#This Row],[Okvirna količina]]</f>
        <v>0</v>
      </c>
      <c r="U33" s="546"/>
    </row>
    <row r="34" spans="1:22" s="18" customFormat="1">
      <c r="A34" s="461" t="s">
        <v>21</v>
      </c>
      <c r="B34" s="569" t="s">
        <v>1103</v>
      </c>
      <c r="C34" s="568" t="s">
        <v>940</v>
      </c>
      <c r="D34" s="564" t="s">
        <v>158</v>
      </c>
      <c r="E34" s="464"/>
      <c r="F34" s="465">
        <v>30</v>
      </c>
      <c r="G34" s="477" t="s">
        <v>276</v>
      </c>
      <c r="H34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30</v>
      </c>
      <c r="I34" s="488" t="str">
        <f>IF(Sklop30[[#This Row],[ZAHTEVANA SHEMA KAKOVOSTI]]&lt;&gt;"",Sklop30[[#This Row],[Preračunana masa/volumen/kos na enoto kg]],"")</f>
        <v/>
      </c>
      <c r="J34" s="542"/>
      <c r="K34" s="543"/>
      <c r="L34" s="543"/>
      <c r="M34" s="544"/>
      <c r="N34" s="545"/>
      <c r="O34" s="545"/>
      <c r="P34" s="493"/>
      <c r="Q34" s="545">
        <f>+Sklop30[[#This Row],[cena/enota brez DDV v EUR]]*Sklop30[[#This Row],[Stopnja DDV (%)]]</f>
        <v>0</v>
      </c>
      <c r="R34" s="545">
        <f>+Sklop30[[#This Row],[cena/enota brez DDV v EUR]]+Sklop30[[#This Row],[Davek (EUR)]]</f>
        <v>0</v>
      </c>
      <c r="S34" s="545">
        <f>+Sklop30[[#This Row],[cena/enota brez DDV v EUR]]*Sklop30[[#This Row],[Okvirna količina]]</f>
        <v>0</v>
      </c>
      <c r="T34" s="545">
        <f>+Sklop30[[#This Row],[Končna cena/enoto mere (EUR) z DDV]]*Sklop30[[#This Row],[Okvirna količina]]</f>
        <v>0</v>
      </c>
      <c r="U34" s="546"/>
    </row>
    <row r="35" spans="1:22" s="18" customFormat="1">
      <c r="A35" s="461" t="s">
        <v>22</v>
      </c>
      <c r="B35" s="569" t="s">
        <v>1104</v>
      </c>
      <c r="C35" s="568" t="s">
        <v>940</v>
      </c>
      <c r="D35" s="564" t="s">
        <v>158</v>
      </c>
      <c r="E35" s="464"/>
      <c r="F35" s="465">
        <v>40</v>
      </c>
      <c r="G35" s="477" t="s">
        <v>276</v>
      </c>
      <c r="H35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40</v>
      </c>
      <c r="I35" s="488" t="str">
        <f>IF(Sklop30[[#This Row],[ZAHTEVANA SHEMA KAKOVOSTI]]&lt;&gt;"",Sklop30[[#This Row],[Preračunana masa/volumen/kos na enoto kg]],"")</f>
        <v/>
      </c>
      <c r="J35" s="542"/>
      <c r="K35" s="543"/>
      <c r="L35" s="543"/>
      <c r="M35" s="544"/>
      <c r="N35" s="545"/>
      <c r="O35" s="545"/>
      <c r="P35" s="493"/>
      <c r="Q35" s="545">
        <f>+Sklop30[[#This Row],[cena/enota brez DDV v EUR]]*Sklop30[[#This Row],[Stopnja DDV (%)]]</f>
        <v>0</v>
      </c>
      <c r="R35" s="545">
        <f>+Sklop30[[#This Row],[cena/enota brez DDV v EUR]]+Sklop30[[#This Row],[Davek (EUR)]]</f>
        <v>0</v>
      </c>
      <c r="S35" s="545">
        <f>+Sklop30[[#This Row],[cena/enota brez DDV v EUR]]*Sklop30[[#This Row],[Okvirna količina]]</f>
        <v>0</v>
      </c>
      <c r="T35" s="545">
        <f>+Sklop30[[#This Row],[Končna cena/enoto mere (EUR) z DDV]]*Sklop30[[#This Row],[Okvirna količina]]</f>
        <v>0</v>
      </c>
      <c r="U35" s="546"/>
    </row>
    <row r="36" spans="1:22" s="18" customFormat="1">
      <c r="A36" s="461" t="s">
        <v>23</v>
      </c>
      <c r="B36" s="565" t="s">
        <v>1105</v>
      </c>
      <c r="C36" s="477" t="s">
        <v>940</v>
      </c>
      <c r="D36" s="566" t="s">
        <v>158</v>
      </c>
      <c r="E36" s="464"/>
      <c r="F36" s="465">
        <v>250</v>
      </c>
      <c r="G36" s="477" t="s">
        <v>276</v>
      </c>
      <c r="H36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36" s="465" t="str">
        <f>IF(Sklop30[[#This Row],[ZAHTEVANA SHEMA KAKOVOSTI]]&lt;&gt;"",Sklop30[[#This Row],[Preračunana masa/volumen/kos na enoto kg]],"")</f>
        <v/>
      </c>
      <c r="J36" s="539"/>
      <c r="K36" s="540"/>
      <c r="L36" s="540"/>
      <c r="M36" s="470"/>
      <c r="N36" s="473"/>
      <c r="O36" s="473"/>
      <c r="P36" s="472"/>
      <c r="Q36" s="473">
        <f>+Sklop30[[#This Row],[cena/enota brez DDV v EUR]]*Sklop30[[#This Row],[Stopnja DDV (%)]]</f>
        <v>0</v>
      </c>
      <c r="R36" s="473">
        <f>+Sklop30[[#This Row],[cena/enota brez DDV v EUR]]+Sklop30[[#This Row],[Davek (EUR)]]</f>
        <v>0</v>
      </c>
      <c r="S36" s="473">
        <f>+Sklop30[[#This Row],[cena/enota brez DDV v EUR]]*Sklop30[[#This Row],[Okvirna količina]]</f>
        <v>0</v>
      </c>
      <c r="T36" s="474">
        <f>+Sklop30[[#This Row],[Končna cena/enoto mere (EUR) z DDV]]*Sklop30[[#This Row],[Okvirna količina]]</f>
        <v>0</v>
      </c>
      <c r="U36" s="541"/>
    </row>
    <row r="37" spans="1:22" s="18" customFormat="1">
      <c r="A37" s="461" t="s">
        <v>24</v>
      </c>
      <c r="B37" s="569" t="s">
        <v>1106</v>
      </c>
      <c r="C37" s="568" t="s">
        <v>940</v>
      </c>
      <c r="D37" s="564" t="s">
        <v>158</v>
      </c>
      <c r="E37" s="464"/>
      <c r="F37" s="465">
        <v>250</v>
      </c>
      <c r="G37" s="477" t="s">
        <v>276</v>
      </c>
      <c r="H37" s="488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250</v>
      </c>
      <c r="I37" s="488" t="str">
        <f>IF(Sklop30[[#This Row],[ZAHTEVANA SHEMA KAKOVOSTI]]&lt;&gt;"",Sklop30[[#This Row],[Preračunana masa/volumen/kos na enoto kg]],"")</f>
        <v/>
      </c>
      <c r="J37" s="542"/>
      <c r="K37" s="543"/>
      <c r="L37" s="543"/>
      <c r="M37" s="544"/>
      <c r="N37" s="545"/>
      <c r="O37" s="545"/>
      <c r="P37" s="493"/>
      <c r="Q37" s="545">
        <f>+Sklop30[[#This Row],[cena/enota brez DDV v EUR]]*Sklop30[[#This Row],[Stopnja DDV (%)]]</f>
        <v>0</v>
      </c>
      <c r="R37" s="545">
        <f>+Sklop30[[#This Row],[cena/enota brez DDV v EUR]]+Sklop30[[#This Row],[Davek (EUR)]]</f>
        <v>0</v>
      </c>
      <c r="S37" s="545">
        <f>+Sklop30[[#This Row],[cena/enota brez DDV v EUR]]*Sklop30[[#This Row],[Okvirna količina]]</f>
        <v>0</v>
      </c>
      <c r="T37" s="545">
        <f>+Sklop30[[#This Row],[Končna cena/enoto mere (EUR) z DDV]]*Sklop30[[#This Row],[Okvirna količina]]</f>
        <v>0</v>
      </c>
      <c r="U37" s="546"/>
    </row>
    <row r="38" spans="1:22" s="20" customFormat="1">
      <c r="A38" s="461" t="s">
        <v>25</v>
      </c>
      <c r="B38" s="570" t="s">
        <v>1107</v>
      </c>
      <c r="C38" s="571" t="s">
        <v>1308</v>
      </c>
      <c r="D38" s="572" t="s">
        <v>158</v>
      </c>
      <c r="E38" s="573"/>
      <c r="F38" s="465">
        <v>2</v>
      </c>
      <c r="G38" s="477" t="s">
        <v>276</v>
      </c>
      <c r="H38" s="467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38" s="465" t="str">
        <f>IF(Sklop30[[#This Row],[ZAHTEVANA SHEMA KAKOVOSTI]]&lt;&gt;"",Sklop30[[#This Row],[Preračunana masa/volumen/kos na enoto kg]],"")</f>
        <v/>
      </c>
      <c r="J38" s="539"/>
      <c r="K38" s="540"/>
      <c r="L38" s="540"/>
      <c r="M38" s="470"/>
      <c r="N38" s="574"/>
      <c r="O38" s="574"/>
      <c r="P38" s="575"/>
      <c r="Q38" s="574">
        <f>+Sklop30[[#This Row],[cena/enota brez DDV v EUR]]*Sklop30[[#This Row],[Stopnja DDV (%)]]</f>
        <v>0</v>
      </c>
      <c r="R38" s="574">
        <f>+Sklop30[[#This Row],[cena/enota brez DDV v EUR]]+Sklop30[[#This Row],[Davek (EUR)]]</f>
        <v>0</v>
      </c>
      <c r="S38" s="574">
        <f>+Sklop30[[#This Row],[cena/enota brez DDV v EUR]]*Sklop30[[#This Row],[Okvirna količina]]</f>
        <v>0</v>
      </c>
      <c r="T38" s="576">
        <f>+Sklop30[[#This Row],[Končna cena/enoto mere (EUR) z DDV]]*Sklop30[[#This Row],[Okvirna količina]]</f>
        <v>0</v>
      </c>
      <c r="U38" s="577"/>
      <c r="V38" s="13"/>
    </row>
    <row r="39" spans="1:22" s="20" customFormat="1" ht="27.6">
      <c r="A39" s="461" t="s">
        <v>26</v>
      </c>
      <c r="B39" s="581" t="s">
        <v>1406</v>
      </c>
      <c r="C39" s="582" t="s">
        <v>1307</v>
      </c>
      <c r="D39" s="583" t="s">
        <v>158</v>
      </c>
      <c r="E39" s="573" t="s">
        <v>932</v>
      </c>
      <c r="F39" s="584">
        <v>110</v>
      </c>
      <c r="G39" s="477" t="s">
        <v>276</v>
      </c>
      <c r="H39" s="5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110</v>
      </c>
      <c r="I39" s="584">
        <f>IF(Sklop30[[#This Row],[ZAHTEVANA SHEMA KAKOVOSTI]]&lt;&gt;"",Sklop30[[#This Row],[Preračunana masa/volumen/kos na enoto kg]],"")</f>
        <v>110</v>
      </c>
      <c r="J39" s="586"/>
      <c r="K39" s="587"/>
      <c r="L39" s="587"/>
      <c r="M39" s="588"/>
      <c r="N39" s="589"/>
      <c r="O39" s="589"/>
      <c r="P39" s="590"/>
      <c r="Q39" s="589">
        <f>+Sklop30[[#This Row],[cena/enota brez DDV v EUR]]*Sklop30[[#This Row],[Stopnja DDV (%)]]</f>
        <v>0</v>
      </c>
      <c r="R39" s="589">
        <f>+Sklop30[[#This Row],[cena/enota brez DDV v EUR]]+Sklop30[[#This Row],[Davek (EUR)]]</f>
        <v>0</v>
      </c>
      <c r="S39" s="589">
        <f>+Sklop30[[#This Row],[cena/enota brez DDV v EUR]]*Sklop30[[#This Row],[Okvirna količina]]</f>
        <v>0</v>
      </c>
      <c r="T39" s="591">
        <f>+Sklop30[[#This Row],[Končna cena/enoto mere (EUR) z DDV]]*Sklop30[[#This Row],[Okvirna količina]]</f>
        <v>0</v>
      </c>
      <c r="U39" s="592"/>
      <c r="V39" s="13"/>
    </row>
    <row r="40" spans="1:22" s="20" customFormat="1">
      <c r="A40" s="461" t="s">
        <v>27</v>
      </c>
      <c r="B40" s="581" t="s">
        <v>1311</v>
      </c>
      <c r="C40" s="582" t="s">
        <v>1307</v>
      </c>
      <c r="D40" s="583" t="s">
        <v>158</v>
      </c>
      <c r="E40" s="573" t="s">
        <v>932</v>
      </c>
      <c r="F40" s="584">
        <v>150</v>
      </c>
      <c r="G40" s="598" t="s">
        <v>276</v>
      </c>
      <c r="H40" s="5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150</v>
      </c>
      <c r="I40" s="584">
        <f>IF(Sklop30[[#This Row],[ZAHTEVANA SHEMA KAKOVOSTI]]&lt;&gt;"",Sklop30[[#This Row],[Preračunana masa/volumen/kos na enoto kg]],"")</f>
        <v>150</v>
      </c>
      <c r="J40" s="586"/>
      <c r="K40" s="587"/>
      <c r="L40" s="587"/>
      <c r="M40" s="588"/>
      <c r="N40" s="589"/>
      <c r="O40" s="589"/>
      <c r="P40" s="590"/>
      <c r="Q40" s="589">
        <f>+Sklop30[[#This Row],[cena/enota brez DDV v EUR]]*Sklop30[[#This Row],[Stopnja DDV (%)]]</f>
        <v>0</v>
      </c>
      <c r="R40" s="589">
        <f>+Sklop30[[#This Row],[cena/enota brez DDV v EUR]]+Sklop30[[#This Row],[Davek (EUR)]]</f>
        <v>0</v>
      </c>
      <c r="S40" s="589">
        <f>+Sklop30[[#This Row],[cena/enota brez DDV v EUR]]*Sklop30[[#This Row],[Okvirna količina]]</f>
        <v>0</v>
      </c>
      <c r="T40" s="591">
        <f>+Sklop30[[#This Row],[Končna cena/enoto mere (EUR) z DDV]]*Sklop30[[#This Row],[Okvirna količina]]</f>
        <v>0</v>
      </c>
      <c r="U40" s="592"/>
      <c r="V40" s="13"/>
    </row>
    <row r="41" spans="1:22" s="20" customFormat="1">
      <c r="A41" s="461" t="s">
        <v>28</v>
      </c>
      <c r="B41" s="581" t="s">
        <v>1309</v>
      </c>
      <c r="C41" s="582" t="s">
        <v>1096</v>
      </c>
      <c r="D41" s="583" t="s">
        <v>158</v>
      </c>
      <c r="E41" s="573"/>
      <c r="F41" s="584">
        <v>2</v>
      </c>
      <c r="G41" s="477" t="s">
        <v>276</v>
      </c>
      <c r="H41" s="585">
        <f>IFERROR(IF(Sklop30[[#This Row],[ ZAHTEVANO PAKIRANJE       Enota]]="g",Sklop30[[#This Row],[ZAHTEVANO PAKIRANJE                    Masa/volumen]]/1000*Sklop30[[#This Row],[Okvirna količina]],IF(Sklop30[[#This Row],[ ZAHTEVANO PAKIRANJE       Enota]]="l",Sklop30[[#This Row],[ZAHTEVANO PAKIRANJE                    Masa/volumen]]*Sklop30[[#This Row],[Okvirna količina]],IF(Sklop30[[#This Row],[ ZAHTEVANO PAKIRANJE       Enota]]="ml",Sklop30[[#This Row],[ZAHTEVANO PAKIRANJE                    Masa/volumen]]/1000*Sklop30[[#This Row],[Okvirna količina]],Sklop30[[#This Row],[ZAHTEVANO PAKIRANJE                    Masa/volumen]]*Sklop30[[#This Row],[Okvirna količina]]))),1*Sklop30[[#This Row],[Okvirna količina]])</f>
        <v>2</v>
      </c>
      <c r="I41" s="584" t="str">
        <f>IF(Sklop30[[#This Row],[ZAHTEVANA SHEMA KAKOVOSTI]]&lt;&gt;"",Sklop30[[#This Row],[Preračunana masa/volumen/kos na enoto kg]],"")</f>
        <v/>
      </c>
      <c r="J41" s="586"/>
      <c r="K41" s="587"/>
      <c r="L41" s="587"/>
      <c r="M41" s="588"/>
      <c r="N41" s="589"/>
      <c r="O41" s="589"/>
      <c r="P41" s="590"/>
      <c r="Q41" s="589">
        <f>+Sklop30[[#This Row],[cena/enota brez DDV v EUR]]*Sklop30[[#This Row],[Stopnja DDV (%)]]</f>
        <v>0</v>
      </c>
      <c r="R41" s="589">
        <f>+Sklop30[[#This Row],[cena/enota brez DDV v EUR]]+Sklop30[[#This Row],[Davek (EUR)]]</f>
        <v>0</v>
      </c>
      <c r="S41" s="589">
        <f>+Sklop30[[#This Row],[cena/enota brez DDV v EUR]]*Sklop30[[#This Row],[Okvirna količina]]</f>
        <v>0</v>
      </c>
      <c r="T41" s="591">
        <f>+Sklop30[[#This Row],[Končna cena/enoto mere (EUR) z DDV]]*Sklop30[[#This Row],[Okvirna količina]]</f>
        <v>0</v>
      </c>
      <c r="U41" s="592"/>
      <c r="V41" s="13"/>
    </row>
    <row r="42" spans="1:22" s="227" customFormat="1">
      <c r="A42" s="335" t="s">
        <v>182</v>
      </c>
      <c r="B42" s="336"/>
      <c r="C42" s="337"/>
      <c r="D42" s="337"/>
      <c r="E42" s="338"/>
      <c r="F42" s="342"/>
      <c r="G42" s="494"/>
      <c r="H42" s="341">
        <f>SUBTOTAL(109,Sklop30[Preračunana masa/volumen/kos na enoto kg])</f>
        <v>1235</v>
      </c>
      <c r="I42" s="341">
        <f>SUBTOTAL(109,Sklop30[Živila iz shem kakovosti (kg)])</f>
        <v>260</v>
      </c>
      <c r="J42" s="342"/>
      <c r="K42" s="552"/>
      <c r="L42" s="552"/>
      <c r="M42" s="496"/>
      <c r="N42" s="345"/>
      <c r="O42" s="345"/>
      <c r="P42" s="345"/>
      <c r="Q42" s="346"/>
      <c r="R42" s="342"/>
      <c r="S42" s="346">
        <f>SUBTOTAL(109,Sklop30[Vrednost za okvirno količino (EUR) brez DDV])</f>
        <v>0</v>
      </c>
      <c r="T42" s="346">
        <f>SUBTOTAL(109,Sklop30[Vrednost za okvirno količino (EUR) z DDV])</f>
        <v>0</v>
      </c>
      <c r="U42" s="347">
        <f>SUBTOTAL(103,Sklop30[Shema kakovosti
(nacionalne, evropske)
])</f>
        <v>0</v>
      </c>
      <c r="V42" s="206"/>
    </row>
    <row r="43" spans="1:22" s="227" customFormat="1">
      <c r="A43" s="193"/>
      <c r="B43" s="194"/>
      <c r="C43" s="195"/>
      <c r="D43" s="195"/>
      <c r="E43" s="196"/>
      <c r="F43" s="200"/>
      <c r="G43" s="578"/>
      <c r="H43" s="199"/>
      <c r="I43" s="199"/>
      <c r="J43" s="200"/>
      <c r="K43" s="579"/>
      <c r="L43" s="579"/>
      <c r="M43" s="580"/>
      <c r="N43" s="203"/>
      <c r="O43" s="203"/>
      <c r="P43" s="203"/>
      <c r="Q43" s="204"/>
      <c r="R43" s="200"/>
      <c r="S43" s="204"/>
      <c r="T43" s="204"/>
      <c r="U43" s="205"/>
      <c r="V43" s="206"/>
    </row>
    <row r="44" spans="1:22" s="20" customFormat="1">
      <c r="A44" s="50" t="s">
        <v>178</v>
      </c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50"/>
      <c r="R44" s="50"/>
      <c r="S44" s="50"/>
      <c r="T44" s="50"/>
      <c r="U44" s="70"/>
      <c r="V44" s="13"/>
    </row>
    <row r="45" spans="1:22" s="20" customFormat="1">
      <c r="A45" s="13" t="s">
        <v>180</v>
      </c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04" t="s">
        <v>265</v>
      </c>
      <c r="B46" s="19"/>
      <c r="C46" s="29"/>
      <c r="D46" s="29"/>
      <c r="E46" s="107"/>
      <c r="F46" s="70"/>
      <c r="G46" s="70"/>
      <c r="H46" s="31"/>
      <c r="I46" s="31"/>
      <c r="J46" s="31"/>
      <c r="K46" s="31"/>
      <c r="L46" s="56"/>
      <c r="M46" s="56"/>
      <c r="N46" s="31"/>
      <c r="O46" s="31"/>
      <c r="P46" s="31"/>
      <c r="Q46" s="31"/>
      <c r="R46" s="31"/>
      <c r="S46" s="13"/>
      <c r="T46" s="13"/>
      <c r="U46" s="70"/>
      <c r="V46" s="13"/>
    </row>
    <row r="47" spans="1:22" s="20" customFormat="1">
      <c r="A47" s="628" t="s">
        <v>254</v>
      </c>
      <c r="B47" s="628"/>
      <c r="C47" s="628"/>
      <c r="D47" s="628"/>
      <c r="E47" s="628"/>
      <c r="F47" s="628"/>
      <c r="G47" s="628"/>
      <c r="H47" s="628"/>
      <c r="I47" s="628"/>
      <c r="J47" s="628"/>
      <c r="K47" s="628"/>
      <c r="L47" s="628"/>
      <c r="M47" s="56"/>
      <c r="N47" s="31"/>
      <c r="O47" s="31"/>
      <c r="P47" s="31"/>
      <c r="Q47" s="31"/>
      <c r="R47" s="31"/>
      <c r="S47" s="13"/>
      <c r="T47" s="13"/>
      <c r="U47" s="70"/>
      <c r="V47" s="13"/>
    </row>
    <row r="48" spans="1:22" s="280" customFormat="1" ht="15" customHeight="1">
      <c r="A48" s="274" t="s">
        <v>1108</v>
      </c>
      <c r="B48" s="275"/>
      <c r="C48" s="276"/>
      <c r="D48" s="276"/>
      <c r="E48" s="277"/>
      <c r="F48" s="278"/>
      <c r="G48" s="274"/>
      <c r="H48" s="274"/>
      <c r="I48" s="274"/>
      <c r="J48" s="279"/>
      <c r="K48" s="279"/>
      <c r="L48" s="279"/>
    </row>
    <row r="49" spans="1:22" s="280" customFormat="1" ht="15" customHeight="1">
      <c r="A49" s="274" t="s">
        <v>1109</v>
      </c>
      <c r="B49" s="275"/>
      <c r="C49" s="276"/>
      <c r="D49" s="276"/>
      <c r="E49" s="277"/>
      <c r="F49" s="278"/>
      <c r="G49" s="274"/>
      <c r="H49" s="274"/>
      <c r="I49" s="274"/>
      <c r="J49" s="279"/>
      <c r="K49" s="279"/>
      <c r="L49" s="279"/>
    </row>
    <row r="50" spans="1:22" s="280" customFormat="1" ht="15" customHeight="1">
      <c r="A50" s="274" t="s">
        <v>1110</v>
      </c>
      <c r="B50" s="275"/>
      <c r="C50" s="276"/>
      <c r="D50" s="276"/>
      <c r="E50" s="277"/>
      <c r="F50" s="278"/>
      <c r="G50" s="274"/>
      <c r="H50" s="274"/>
      <c r="I50" s="274"/>
      <c r="J50" s="279"/>
      <c r="K50" s="279"/>
      <c r="L50" s="279"/>
    </row>
    <row r="51" spans="1:22" s="280" customFormat="1" ht="15" customHeight="1">
      <c r="A51" s="274" t="s">
        <v>1111</v>
      </c>
      <c r="B51" s="275"/>
      <c r="C51" s="276"/>
      <c r="D51" s="276"/>
      <c r="E51" s="277"/>
      <c r="F51" s="278"/>
      <c r="G51" s="274"/>
      <c r="H51" s="274"/>
      <c r="I51" s="274"/>
      <c r="J51" s="279"/>
      <c r="K51" s="279"/>
      <c r="L51" s="279"/>
    </row>
    <row r="52" spans="1:22" s="20" customFormat="1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13"/>
      <c r="N52" s="31"/>
      <c r="O52" s="31"/>
      <c r="P52" s="31"/>
      <c r="Q52" s="31"/>
      <c r="R52" s="31"/>
      <c r="S52" s="13"/>
      <c r="T52" s="13"/>
      <c r="U52" s="70"/>
      <c r="V52" s="13"/>
    </row>
    <row r="53" spans="1:22" s="20" customFormat="1">
      <c r="A53" s="104" t="s">
        <v>66</v>
      </c>
      <c r="B53" s="19"/>
      <c r="C53" s="29"/>
      <c r="D53" s="29"/>
      <c r="E53" s="107"/>
      <c r="F53" s="70"/>
      <c r="G53" s="70" t="s">
        <v>67</v>
      </c>
      <c r="H53" s="31"/>
      <c r="I53" s="31"/>
      <c r="J53" s="31"/>
      <c r="K53" s="31"/>
      <c r="L53" s="56"/>
      <c r="M53" s="56"/>
      <c r="N53" s="31"/>
      <c r="O53" s="31"/>
      <c r="P53" s="31"/>
      <c r="Q53" s="31" t="s">
        <v>68</v>
      </c>
      <c r="R53" s="31"/>
      <c r="S53" s="13"/>
      <c r="T53" s="13"/>
      <c r="U53" s="70"/>
      <c r="V53" s="13"/>
    </row>
    <row r="54" spans="1:22" s="20" customFormat="1">
      <c r="A54" s="104"/>
      <c r="B54" s="19"/>
      <c r="C54" s="29"/>
      <c r="D54" s="29"/>
      <c r="E54" s="107"/>
      <c r="F54" s="70"/>
      <c r="G54" s="110"/>
      <c r="H54" s="31"/>
      <c r="I54" s="31"/>
      <c r="J54" s="31"/>
      <c r="K54" s="31"/>
      <c r="L54" s="56"/>
      <c r="M54" s="56"/>
      <c r="N54" s="31"/>
      <c r="O54" s="31"/>
      <c r="P54" s="31"/>
      <c r="Q54" s="31"/>
      <c r="R54" s="31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>
      <c r="B252" s="18"/>
      <c r="C252" s="30"/>
      <c r="D252" s="30"/>
      <c r="E252" s="109"/>
    </row>
    <row r="253" spans="1:22">
      <c r="B253" s="18"/>
      <c r="C253" s="30"/>
      <c r="D253" s="30"/>
      <c r="E253" s="109"/>
    </row>
    <row r="254" spans="1:22">
      <c r="B254" s="18"/>
      <c r="C254" s="30"/>
      <c r="D254" s="30"/>
      <c r="E254" s="109"/>
    </row>
    <row r="255" spans="1:22">
      <c r="B255" s="18"/>
      <c r="C255" s="30"/>
      <c r="D255" s="30"/>
      <c r="E255" s="109"/>
    </row>
    <row r="256" spans="1:22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  <row r="261" spans="2:5">
      <c r="B261" s="18"/>
      <c r="C261" s="30"/>
      <c r="D261" s="30"/>
      <c r="E261" s="109"/>
    </row>
    <row r="262" spans="2:5">
      <c r="B262" s="18"/>
      <c r="C262" s="30"/>
      <c r="D262" s="30"/>
      <c r="E262" s="109"/>
    </row>
    <row r="263" spans="2:5">
      <c r="B263" s="18"/>
      <c r="C263" s="30"/>
      <c r="D263" s="30"/>
      <c r="E263" s="109"/>
    </row>
    <row r="264" spans="2:5">
      <c r="B264" s="18"/>
      <c r="C264" s="30"/>
      <c r="D264" s="30"/>
      <c r="E264" s="109"/>
    </row>
    <row r="265" spans="2:5">
      <c r="B265" s="18"/>
      <c r="C265" s="30"/>
      <c r="D265" s="30"/>
      <c r="E265" s="109"/>
    </row>
    <row r="266" spans="2:5">
      <c r="B266" s="18"/>
      <c r="C266" s="30"/>
      <c r="D266" s="30"/>
      <c r="E266" s="109"/>
    </row>
    <row r="267" spans="2:5">
      <c r="B267" s="18"/>
      <c r="C267" s="30"/>
      <c r="D267" s="30"/>
      <c r="E267" s="109"/>
    </row>
    <row r="268" spans="2:5">
      <c r="B268" s="18"/>
      <c r="C268" s="30"/>
      <c r="D268" s="30"/>
      <c r="E268" s="109"/>
    </row>
    <row r="269" spans="2:5">
      <c r="B269" s="18"/>
      <c r="C269" s="30"/>
      <c r="D269" s="30"/>
      <c r="E269" s="109"/>
    </row>
    <row r="270" spans="2:5">
      <c r="B270" s="18"/>
      <c r="C270" s="30"/>
      <c r="D270" s="30"/>
      <c r="E270" s="109"/>
    </row>
    <row r="271" spans="2:5">
      <c r="B271" s="18"/>
      <c r="C271" s="30"/>
      <c r="D271" s="30"/>
      <c r="E271" s="109"/>
    </row>
    <row r="272" spans="2:5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</sheetData>
  <sheetProtection insertRows="0" deleteRows="0"/>
  <protectedRanges>
    <protectedRange sqref="J53:P1048576 U1:U37 J1:P14 U42:U1048576 M47:P52 J42:P46 J16:P37 J15:K15 M15:P15" name="Obseg1"/>
    <protectedRange sqref="J47:L51" name="Obseg1_2"/>
    <protectedRange sqref="J52:L52" name="Obseg1_1"/>
    <protectedRange sqref="L15" name="Obseg1_2_1"/>
  </protectedRanges>
  <mergeCells count="8">
    <mergeCell ref="B13:K13"/>
    <mergeCell ref="A47:L47"/>
    <mergeCell ref="C2:J2"/>
    <mergeCell ref="C3:J3"/>
    <mergeCell ref="C6:J6"/>
    <mergeCell ref="C7:J7"/>
    <mergeCell ref="C8:J8"/>
    <mergeCell ref="C9:J9"/>
  </mergeCells>
  <phoneticPr fontId="31" type="noConversion"/>
  <conditionalFormatting sqref="B2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2:B33 B29 B35:B37">
    <cfRule type="colorScale" priority="3">
      <colorScale>
        <cfvo type="min"/>
        <cfvo type="max"/>
        <color rgb="FFFCFCFF"/>
        <color rgb="FFF8696B"/>
      </colorScale>
    </cfRule>
  </conditionalFormatting>
  <conditionalFormatting sqref="B3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39" max="11" man="1"/>
  </rowBreaks>
  <tableParts count="1">
    <tablePart r:id="rId2"/>
  </tablePart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8DEAD-8E31-4DB9-A26C-E73BCCBF43D6}">
  <sheetPr>
    <pageSetUpPr fitToPage="1"/>
  </sheetPr>
  <dimension ref="A1:V294"/>
  <sheetViews>
    <sheetView zoomScale="90" zoomScaleNormal="90" zoomScaleSheetLayoutView="100" workbookViewId="0">
      <selection activeCell="O8" sqref="O8"/>
    </sheetView>
  </sheetViews>
  <sheetFormatPr defaultColWidth="8.88671875" defaultRowHeight="13.8"/>
  <cols>
    <col min="1" max="1" width="5.33203125" style="13" customWidth="1"/>
    <col min="2" max="2" width="34.55468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pred_rekapitulacija'!A44</f>
        <v>31.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pred_rekapitulacija'!B44</f>
        <v>SOKOVI, SADNE KAŠE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433" customFormat="1" ht="12">
      <c r="A16" s="85" t="s">
        <v>2</v>
      </c>
      <c r="B16" s="380" t="s">
        <v>1367</v>
      </c>
      <c r="C16" s="231">
        <v>1</v>
      </c>
      <c r="D16" s="231" t="s">
        <v>95</v>
      </c>
      <c r="E16" s="232" t="s">
        <v>932</v>
      </c>
      <c r="F16" s="593">
        <v>2300</v>
      </c>
      <c r="G16" s="443" t="s">
        <v>257</v>
      </c>
      <c r="H16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2300</v>
      </c>
      <c r="I16" s="430">
        <f>IF(Sklop31[[#This Row],[ZAHTEVANA SHEMA KAKOVOSTI]]&lt;&gt;"",Sklop31[[#This Row],[Preračunana masa/volumen/kos na enoto kg]],"")</f>
        <v>2300</v>
      </c>
      <c r="J16" s="257"/>
      <c r="K16" s="431"/>
      <c r="L16" s="431"/>
      <c r="M16" s="158"/>
      <c r="N16" s="159"/>
      <c r="O16" s="159"/>
      <c r="P16" s="432"/>
      <c r="Q16" s="159">
        <f>+Sklop31[[#This Row],[cena/enota brez DDV v EUR]]*Sklop31[[#This Row],[Stopnja DDV (%)]]</f>
        <v>0</v>
      </c>
      <c r="R16" s="159">
        <f>+Sklop31[[#This Row],[cena/enota brez DDV v EUR]]+Sklop31[[#This Row],[Davek (EUR)]]</f>
        <v>0</v>
      </c>
      <c r="S16" s="159">
        <f>+Sklop31[[#This Row],[cena/enota brez DDV v EUR]]*Sklop31[[#This Row],[Okvirna količina]]</f>
        <v>0</v>
      </c>
      <c r="T16" s="159">
        <f>+Sklop31[[#This Row],[Končna cena/enoto mere (EUR) z DDV]]*Sklop31[[#This Row],[Okvirna količina]]</f>
        <v>0</v>
      </c>
      <c r="U16" s="162"/>
    </row>
    <row r="17" spans="1:21" s="433" customFormat="1" ht="12">
      <c r="A17" s="85" t="s">
        <v>4</v>
      </c>
      <c r="B17" s="270" t="s">
        <v>1197</v>
      </c>
      <c r="C17" s="231">
        <v>0.5</v>
      </c>
      <c r="D17" s="231" t="s">
        <v>95</v>
      </c>
      <c r="E17" s="232"/>
      <c r="F17" s="594">
        <v>2000</v>
      </c>
      <c r="G17" s="531" t="s">
        <v>94</v>
      </c>
      <c r="H1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17" s="394" t="str">
        <f>IF(Sklop31[[#This Row],[ZAHTEVANA SHEMA KAKOVOSTI]]&lt;&gt;"",Sklop31[[#This Row],[Preračunana masa/volumen/kos na enoto kg]],"")</f>
        <v/>
      </c>
      <c r="J17" s="269"/>
      <c r="K17" s="242"/>
      <c r="L17" s="242"/>
      <c r="M17" s="235"/>
      <c r="N17" s="243"/>
      <c r="O17" s="243"/>
      <c r="P17" s="248"/>
      <c r="Q17" s="243">
        <f>+Sklop31[[#This Row],[cena/enota brez DDV v EUR]]*Sklop31[[#This Row],[Stopnja DDV (%)]]</f>
        <v>0</v>
      </c>
      <c r="R17" s="243">
        <f>+Sklop31[[#This Row],[cena/enota brez DDV v EUR]]+Sklop31[[#This Row],[Davek (EUR)]]</f>
        <v>0</v>
      </c>
      <c r="S17" s="243">
        <f>+Sklop31[[#This Row],[cena/enota brez DDV v EUR]]*Sklop31[[#This Row],[Okvirna količina]]</f>
        <v>0</v>
      </c>
      <c r="T17" s="518">
        <f>+Sklop31[[#This Row],[Končna cena/enoto mere (EUR) z DDV]]*Sklop31[[#This Row],[Okvirna količina]]</f>
        <v>0</v>
      </c>
      <c r="U17" s="245"/>
    </row>
    <row r="18" spans="1:21" s="433" customFormat="1" ht="12">
      <c r="A18" s="85" t="s">
        <v>5</v>
      </c>
      <c r="B18" s="270" t="s">
        <v>1198</v>
      </c>
      <c r="C18" s="231" t="s">
        <v>1112</v>
      </c>
      <c r="D18" s="231" t="s">
        <v>158</v>
      </c>
      <c r="E18" s="232"/>
      <c r="F18" s="594">
        <v>300</v>
      </c>
      <c r="G18" s="531" t="s">
        <v>276</v>
      </c>
      <c r="H1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18" s="394" t="str">
        <f>IF(Sklop31[[#This Row],[ZAHTEVANA SHEMA KAKOVOSTI]]&lt;&gt;"",Sklop31[[#This Row],[Preračunana masa/volumen/kos na enoto kg]],"")</f>
        <v/>
      </c>
      <c r="J18" s="269"/>
      <c r="K18" s="242"/>
      <c r="L18" s="242"/>
      <c r="M18" s="235"/>
      <c r="N18" s="243"/>
      <c r="O18" s="243"/>
      <c r="P18" s="248"/>
      <c r="Q18" s="243">
        <f>+Sklop31[[#This Row],[cena/enota brez DDV v EUR]]*Sklop31[[#This Row],[Stopnja DDV (%)]]</f>
        <v>0</v>
      </c>
      <c r="R18" s="243">
        <f>+Sklop31[[#This Row],[cena/enota brez DDV v EUR]]+Sklop31[[#This Row],[Davek (EUR)]]</f>
        <v>0</v>
      </c>
      <c r="S18" s="243">
        <f>+Sklop31[[#This Row],[cena/enota brez DDV v EUR]]*Sklop31[[#This Row],[Okvirna količina]]</f>
        <v>0</v>
      </c>
      <c r="T18" s="518">
        <f>+Sklop31[[#This Row],[Končna cena/enoto mere (EUR) z DDV]]*Sklop31[[#This Row],[Okvirna količina]]</f>
        <v>0</v>
      </c>
      <c r="U18" s="245"/>
    </row>
    <row r="19" spans="1:21" s="433" customFormat="1" ht="12">
      <c r="A19" s="85" t="s">
        <v>6</v>
      </c>
      <c r="B19" s="270" t="s">
        <v>1199</v>
      </c>
      <c r="C19" s="231" t="s">
        <v>1112</v>
      </c>
      <c r="D19" s="231" t="s">
        <v>158</v>
      </c>
      <c r="E19" s="232"/>
      <c r="F19" s="594">
        <v>200</v>
      </c>
      <c r="G19" s="531" t="s">
        <v>276</v>
      </c>
      <c r="H1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19" s="394" t="str">
        <f>IF(Sklop31[[#This Row],[ZAHTEVANA SHEMA KAKOVOSTI]]&lt;&gt;"",Sklop31[[#This Row],[Preračunana masa/volumen/kos na enoto kg]],"")</f>
        <v/>
      </c>
      <c r="J19" s="269"/>
      <c r="K19" s="242"/>
      <c r="L19" s="242"/>
      <c r="M19" s="235"/>
      <c r="N19" s="243"/>
      <c r="O19" s="243"/>
      <c r="P19" s="248"/>
      <c r="Q19" s="243">
        <f>+Sklop31[[#This Row],[cena/enota brez DDV v EUR]]*Sklop31[[#This Row],[Stopnja DDV (%)]]</f>
        <v>0</v>
      </c>
      <c r="R19" s="243">
        <f>+Sklop31[[#This Row],[cena/enota brez DDV v EUR]]+Sklop31[[#This Row],[Davek (EUR)]]</f>
        <v>0</v>
      </c>
      <c r="S19" s="243">
        <f>+Sklop31[[#This Row],[cena/enota brez DDV v EUR]]*Sklop31[[#This Row],[Okvirna količina]]</f>
        <v>0</v>
      </c>
      <c r="T19" s="518">
        <f>+Sklop31[[#This Row],[Končna cena/enoto mere (EUR) z DDV]]*Sklop31[[#This Row],[Okvirna količina]]</f>
        <v>0</v>
      </c>
      <c r="U19" s="245"/>
    </row>
    <row r="20" spans="1:21" s="433" customFormat="1" ht="12">
      <c r="A20" s="85" t="s">
        <v>7</v>
      </c>
      <c r="B20" s="270" t="s">
        <v>1200</v>
      </c>
      <c r="C20" s="231" t="s">
        <v>1112</v>
      </c>
      <c r="D20" s="231" t="s">
        <v>158</v>
      </c>
      <c r="E20" s="232"/>
      <c r="F20" s="594">
        <v>200</v>
      </c>
      <c r="G20" s="531" t="s">
        <v>276</v>
      </c>
      <c r="H20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20" s="394" t="str">
        <f>IF(Sklop31[[#This Row],[ZAHTEVANA SHEMA KAKOVOSTI]]&lt;&gt;"",Sklop31[[#This Row],[Preračunana masa/volumen/kos na enoto kg]],"")</f>
        <v/>
      </c>
      <c r="J20" s="269"/>
      <c r="K20" s="242"/>
      <c r="L20" s="242"/>
      <c r="M20" s="235"/>
      <c r="N20" s="243"/>
      <c r="O20" s="243"/>
      <c r="P20" s="248"/>
      <c r="Q20" s="243">
        <f>+Sklop31[[#This Row],[cena/enota brez DDV v EUR]]*Sklop31[[#This Row],[Stopnja DDV (%)]]</f>
        <v>0</v>
      </c>
      <c r="R20" s="243">
        <f>+Sklop31[[#This Row],[cena/enota brez DDV v EUR]]+Sklop31[[#This Row],[Davek (EUR)]]</f>
        <v>0</v>
      </c>
      <c r="S20" s="243">
        <f>+Sklop31[[#This Row],[cena/enota brez DDV v EUR]]*Sklop31[[#This Row],[Okvirna količina]]</f>
        <v>0</v>
      </c>
      <c r="T20" s="518">
        <f>+Sklop31[[#This Row],[Končna cena/enoto mere (EUR) z DDV]]*Sklop31[[#This Row],[Okvirna količina]]</f>
        <v>0</v>
      </c>
      <c r="U20" s="245"/>
    </row>
    <row r="21" spans="1:21" s="433" customFormat="1" ht="24">
      <c r="A21" s="85" t="s">
        <v>8</v>
      </c>
      <c r="B21" s="270" t="s">
        <v>1113</v>
      </c>
      <c r="C21" s="231">
        <v>0.5</v>
      </c>
      <c r="D21" s="231" t="s">
        <v>95</v>
      </c>
      <c r="E21" s="232"/>
      <c r="F21" s="594">
        <v>2000</v>
      </c>
      <c r="G21" s="531" t="s">
        <v>94</v>
      </c>
      <c r="H21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21" s="394" t="str">
        <f>IF(Sklop31[[#This Row],[ZAHTEVANA SHEMA KAKOVOSTI]]&lt;&gt;"",Sklop31[[#This Row],[Preračunana masa/volumen/kos na enoto kg]],"")</f>
        <v/>
      </c>
      <c r="J21" s="269"/>
      <c r="K21" s="242"/>
      <c r="L21" s="242"/>
      <c r="M21" s="235"/>
      <c r="N21" s="243"/>
      <c r="O21" s="243"/>
      <c r="P21" s="248"/>
      <c r="Q21" s="243">
        <f>+Sklop31[[#This Row],[cena/enota brez DDV v EUR]]*Sklop31[[#This Row],[Stopnja DDV (%)]]</f>
        <v>0</v>
      </c>
      <c r="R21" s="243">
        <f>+Sklop31[[#This Row],[cena/enota brez DDV v EUR]]+Sklop31[[#This Row],[Davek (EUR)]]</f>
        <v>0</v>
      </c>
      <c r="S21" s="243">
        <f>+Sklop31[[#This Row],[cena/enota brez DDV v EUR]]*Sklop31[[#This Row],[Okvirna količina]]</f>
        <v>0</v>
      </c>
      <c r="T21" s="518">
        <f>+Sklop31[[#This Row],[Končna cena/enoto mere (EUR) z DDV]]*Sklop31[[#This Row],[Okvirna količina]]</f>
        <v>0</v>
      </c>
      <c r="U21" s="245"/>
    </row>
    <row r="22" spans="1:21" s="433" customFormat="1" ht="24">
      <c r="A22" s="85" t="s">
        <v>9</v>
      </c>
      <c r="B22" s="270" t="s">
        <v>1370</v>
      </c>
      <c r="C22" s="231">
        <v>1</v>
      </c>
      <c r="D22" s="231" t="s">
        <v>95</v>
      </c>
      <c r="E22" s="232"/>
      <c r="F22" s="594">
        <v>1900</v>
      </c>
      <c r="G22" s="531" t="s">
        <v>257</v>
      </c>
      <c r="H22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1900</v>
      </c>
      <c r="I22" s="394" t="str">
        <f>IF(Sklop31[[#This Row],[ZAHTEVANA SHEMA KAKOVOSTI]]&lt;&gt;"",Sklop31[[#This Row],[Preračunana masa/volumen/kos na enoto kg]],"")</f>
        <v/>
      </c>
      <c r="J22" s="269"/>
      <c r="K22" s="242"/>
      <c r="L22" s="242"/>
      <c r="M22" s="235"/>
      <c r="N22" s="243"/>
      <c r="O22" s="243"/>
      <c r="P22" s="248"/>
      <c r="Q22" s="243">
        <f>+Sklop31[[#This Row],[cena/enota brez DDV v EUR]]*Sklop31[[#This Row],[Stopnja DDV (%)]]</f>
        <v>0</v>
      </c>
      <c r="R22" s="243">
        <f>+Sklop31[[#This Row],[cena/enota brez DDV v EUR]]+Sklop31[[#This Row],[Davek (EUR)]]</f>
        <v>0</v>
      </c>
      <c r="S22" s="243">
        <f>+Sklop31[[#This Row],[cena/enota brez DDV v EUR]]*Sklop31[[#This Row],[Okvirna količina]]</f>
        <v>0</v>
      </c>
      <c r="T22" s="518">
        <f>+Sklop31[[#This Row],[Končna cena/enoto mere (EUR) z DDV]]*Sklop31[[#This Row],[Okvirna količina]]</f>
        <v>0</v>
      </c>
      <c r="U22" s="245"/>
    </row>
    <row r="23" spans="1:21" s="433" customFormat="1" ht="24">
      <c r="A23" s="85" t="s">
        <v>10</v>
      </c>
      <c r="B23" s="270" t="s">
        <v>1114</v>
      </c>
      <c r="C23" s="231">
        <v>0.2</v>
      </c>
      <c r="D23" s="231" t="s">
        <v>95</v>
      </c>
      <c r="E23" s="232"/>
      <c r="F23" s="594">
        <v>2500</v>
      </c>
      <c r="G23" s="531" t="s">
        <v>94</v>
      </c>
      <c r="H2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23" s="394" t="str">
        <f>IF(Sklop31[[#This Row],[ZAHTEVANA SHEMA KAKOVOSTI]]&lt;&gt;"",Sklop31[[#This Row],[Preračunana masa/volumen/kos na enoto kg]],"")</f>
        <v/>
      </c>
      <c r="J23" s="269"/>
      <c r="K23" s="242"/>
      <c r="L23" s="242"/>
      <c r="M23" s="235"/>
      <c r="N23" s="243"/>
      <c r="O23" s="243"/>
      <c r="P23" s="248"/>
      <c r="Q23" s="243">
        <f>+Sklop31[[#This Row],[cena/enota brez DDV v EUR]]*Sklop31[[#This Row],[Stopnja DDV (%)]]</f>
        <v>0</v>
      </c>
      <c r="R23" s="243">
        <f>+Sklop31[[#This Row],[cena/enota brez DDV v EUR]]+Sklop31[[#This Row],[Davek (EUR)]]</f>
        <v>0</v>
      </c>
      <c r="S23" s="243">
        <f>+Sklop31[[#This Row],[cena/enota brez DDV v EUR]]*Sklop31[[#This Row],[Okvirna količina]]</f>
        <v>0</v>
      </c>
      <c r="T23" s="518">
        <f>+Sklop31[[#This Row],[Končna cena/enoto mere (EUR) z DDV]]*Sklop31[[#This Row],[Okvirna količina]]</f>
        <v>0</v>
      </c>
      <c r="U23" s="245"/>
    </row>
    <row r="24" spans="1:21" s="433" customFormat="1" ht="12">
      <c r="A24" s="85" t="s">
        <v>11</v>
      </c>
      <c r="B24" s="595" t="s">
        <v>1369</v>
      </c>
      <c r="C24" s="318">
        <v>1</v>
      </c>
      <c r="D24" s="318" t="s">
        <v>95</v>
      </c>
      <c r="E24" s="596"/>
      <c r="F24" s="594">
        <v>80</v>
      </c>
      <c r="G24" s="531" t="s">
        <v>94</v>
      </c>
      <c r="H2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80</v>
      </c>
      <c r="I24" s="394" t="str">
        <f>IF(Sklop31[[#This Row],[ZAHTEVANA SHEMA KAKOVOSTI]]&lt;&gt;"",Sklop31[[#This Row],[Preračunana masa/volumen/kos na enoto kg]],"")</f>
        <v/>
      </c>
      <c r="J24" s="269"/>
      <c r="K24" s="242"/>
      <c r="L24" s="242"/>
      <c r="M24" s="235"/>
      <c r="N24" s="243"/>
      <c r="O24" s="243"/>
      <c r="P24" s="248"/>
      <c r="Q24" s="243">
        <f>+Sklop31[[#This Row],[cena/enota brez DDV v EUR]]*Sklop31[[#This Row],[Stopnja DDV (%)]]</f>
        <v>0</v>
      </c>
      <c r="R24" s="243">
        <f>+Sklop31[[#This Row],[cena/enota brez DDV v EUR]]+Sklop31[[#This Row],[Davek (EUR)]]</f>
        <v>0</v>
      </c>
      <c r="S24" s="243">
        <f>+Sklop31[[#This Row],[cena/enota brez DDV v EUR]]*Sklop31[[#This Row],[Okvirna količina]]</f>
        <v>0</v>
      </c>
      <c r="T24" s="518">
        <f>+Sklop31[[#This Row],[Končna cena/enoto mere (EUR) z DDV]]*Sklop31[[#This Row],[Okvirna količina]]</f>
        <v>0</v>
      </c>
      <c r="U24" s="245"/>
    </row>
    <row r="25" spans="1:21" s="433" customFormat="1" ht="12">
      <c r="A25" s="85" t="s">
        <v>12</v>
      </c>
      <c r="B25" s="270" t="s">
        <v>1389</v>
      </c>
      <c r="C25" s="231">
        <v>0.2</v>
      </c>
      <c r="D25" s="231" t="s">
        <v>95</v>
      </c>
      <c r="E25" s="232"/>
      <c r="F25" s="594">
        <v>2500</v>
      </c>
      <c r="G25" s="531" t="s">
        <v>94</v>
      </c>
      <c r="H2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25" s="394" t="str">
        <f>IF(Sklop31[[#This Row],[ZAHTEVANA SHEMA KAKOVOSTI]]&lt;&gt;"",Sklop31[[#This Row],[Preračunana masa/volumen/kos na enoto kg]],"")</f>
        <v/>
      </c>
      <c r="J25" s="269"/>
      <c r="K25" s="242"/>
      <c r="L25" s="242"/>
      <c r="M25" s="235"/>
      <c r="N25" s="243"/>
      <c r="O25" s="243"/>
      <c r="P25" s="248"/>
      <c r="Q25" s="243">
        <f>+Sklop31[[#This Row],[cena/enota brez DDV v EUR]]*Sklop31[[#This Row],[Stopnja DDV (%)]]</f>
        <v>0</v>
      </c>
      <c r="R25" s="243">
        <f>+Sklop31[[#This Row],[cena/enota brez DDV v EUR]]+Sklop31[[#This Row],[Davek (EUR)]]</f>
        <v>0</v>
      </c>
      <c r="S25" s="243">
        <f>+Sklop31[[#This Row],[cena/enota brez DDV v EUR]]*Sklop31[[#This Row],[Okvirna količina]]</f>
        <v>0</v>
      </c>
      <c r="T25" s="518">
        <f>+Sklop31[[#This Row],[Končna cena/enoto mere (EUR) z DDV]]*Sklop31[[#This Row],[Okvirna količina]]</f>
        <v>0</v>
      </c>
      <c r="U25" s="245"/>
    </row>
    <row r="26" spans="1:21" s="433" customFormat="1" ht="24">
      <c r="A26" s="85" t="s">
        <v>13</v>
      </c>
      <c r="B26" s="270" t="s">
        <v>1201</v>
      </c>
      <c r="C26" s="231">
        <v>1</v>
      </c>
      <c r="D26" s="231" t="s">
        <v>95</v>
      </c>
      <c r="E26" s="232"/>
      <c r="F26" s="594">
        <v>2000</v>
      </c>
      <c r="G26" s="531" t="s">
        <v>257</v>
      </c>
      <c r="H26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2000</v>
      </c>
      <c r="I26" s="394" t="str">
        <f>IF(Sklop31[[#This Row],[ZAHTEVANA SHEMA KAKOVOSTI]]&lt;&gt;"",Sklop31[[#This Row],[Preračunana masa/volumen/kos na enoto kg]],"")</f>
        <v/>
      </c>
      <c r="J26" s="269"/>
      <c r="K26" s="242"/>
      <c r="L26" s="242"/>
      <c r="M26" s="235"/>
      <c r="N26" s="243"/>
      <c r="O26" s="243"/>
      <c r="P26" s="248"/>
      <c r="Q26" s="243">
        <f>+Sklop31[[#This Row],[cena/enota brez DDV v EUR]]*Sklop31[[#This Row],[Stopnja DDV (%)]]</f>
        <v>0</v>
      </c>
      <c r="R26" s="243">
        <f>+Sklop31[[#This Row],[cena/enota brez DDV v EUR]]+Sklop31[[#This Row],[Davek (EUR)]]</f>
        <v>0</v>
      </c>
      <c r="S26" s="243">
        <f>+Sklop31[[#This Row],[cena/enota brez DDV v EUR]]*Sklop31[[#This Row],[Okvirna količina]]</f>
        <v>0</v>
      </c>
      <c r="T26" s="518">
        <f>+Sklop31[[#This Row],[Končna cena/enoto mere (EUR) z DDV]]*Sklop31[[#This Row],[Okvirna količina]]</f>
        <v>0</v>
      </c>
      <c r="U26" s="245"/>
    </row>
    <row r="27" spans="1:21" s="433" customFormat="1" ht="24">
      <c r="A27" s="85" t="s">
        <v>14</v>
      </c>
      <c r="B27" s="270" t="s">
        <v>1374</v>
      </c>
      <c r="C27" s="231">
        <v>0.2</v>
      </c>
      <c r="D27" s="231" t="s">
        <v>95</v>
      </c>
      <c r="E27" s="232"/>
      <c r="F27" s="594">
        <v>3700</v>
      </c>
      <c r="G27" s="531" t="s">
        <v>94</v>
      </c>
      <c r="H2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740</v>
      </c>
      <c r="I27" s="394" t="str">
        <f>IF(Sklop31[[#This Row],[ZAHTEVANA SHEMA KAKOVOSTI]]&lt;&gt;"",Sklop31[[#This Row],[Preračunana masa/volumen/kos na enoto kg]],"")</f>
        <v/>
      </c>
      <c r="J27" s="269"/>
      <c r="K27" s="242"/>
      <c r="L27" s="242"/>
      <c r="M27" s="235"/>
      <c r="N27" s="243"/>
      <c r="O27" s="243"/>
      <c r="P27" s="248"/>
      <c r="Q27" s="243">
        <f>+Sklop31[[#This Row],[cena/enota brez DDV v EUR]]*Sklop31[[#This Row],[Stopnja DDV (%)]]</f>
        <v>0</v>
      </c>
      <c r="R27" s="243">
        <f>+Sklop31[[#This Row],[cena/enota brez DDV v EUR]]+Sklop31[[#This Row],[Davek (EUR)]]</f>
        <v>0</v>
      </c>
      <c r="S27" s="243">
        <f>+Sklop31[[#This Row],[cena/enota brez DDV v EUR]]*Sklop31[[#This Row],[Okvirna količina]]</f>
        <v>0</v>
      </c>
      <c r="T27" s="518">
        <f>+Sklop31[[#This Row],[Končna cena/enoto mere (EUR) z DDV]]*Sklop31[[#This Row],[Okvirna količina]]</f>
        <v>0</v>
      </c>
      <c r="U27" s="245"/>
    </row>
    <row r="28" spans="1:21" s="433" customFormat="1" ht="24">
      <c r="A28" s="85" t="s">
        <v>15</v>
      </c>
      <c r="B28" s="270" t="s">
        <v>1371</v>
      </c>
      <c r="C28" s="231">
        <v>1</v>
      </c>
      <c r="D28" s="231" t="s">
        <v>95</v>
      </c>
      <c r="E28" s="232"/>
      <c r="F28" s="594">
        <v>2100</v>
      </c>
      <c r="G28" s="531" t="s">
        <v>257</v>
      </c>
      <c r="H2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2100</v>
      </c>
      <c r="I28" s="394" t="str">
        <f>IF(Sklop31[[#This Row],[ZAHTEVANA SHEMA KAKOVOSTI]]&lt;&gt;"",Sklop31[[#This Row],[Preračunana masa/volumen/kos na enoto kg]],"")</f>
        <v/>
      </c>
      <c r="J28" s="269"/>
      <c r="K28" s="242"/>
      <c r="L28" s="242"/>
      <c r="M28" s="235"/>
      <c r="N28" s="243"/>
      <c r="O28" s="243"/>
      <c r="P28" s="248"/>
      <c r="Q28" s="243">
        <f>+Sklop31[[#This Row],[cena/enota brez DDV v EUR]]*Sklop31[[#This Row],[Stopnja DDV (%)]]</f>
        <v>0</v>
      </c>
      <c r="R28" s="243">
        <f>+Sklop31[[#This Row],[cena/enota brez DDV v EUR]]+Sklop31[[#This Row],[Davek (EUR)]]</f>
        <v>0</v>
      </c>
      <c r="S28" s="243">
        <f>+Sklop31[[#This Row],[cena/enota brez DDV v EUR]]*Sklop31[[#This Row],[Okvirna količina]]</f>
        <v>0</v>
      </c>
      <c r="T28" s="518">
        <f>+Sklop31[[#This Row],[Končna cena/enoto mere (EUR) z DDV]]*Sklop31[[#This Row],[Okvirna količina]]</f>
        <v>0</v>
      </c>
      <c r="U28" s="245"/>
    </row>
    <row r="29" spans="1:21" s="433" customFormat="1" ht="24">
      <c r="A29" s="85" t="s">
        <v>16</v>
      </c>
      <c r="B29" s="270" t="s">
        <v>1115</v>
      </c>
      <c r="C29" s="231">
        <v>0.2</v>
      </c>
      <c r="D29" s="231" t="s">
        <v>95</v>
      </c>
      <c r="E29" s="232"/>
      <c r="F29" s="594">
        <v>600</v>
      </c>
      <c r="G29" s="531" t="s">
        <v>94</v>
      </c>
      <c r="H2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29" s="394" t="str">
        <f>IF(Sklop31[[#This Row],[ZAHTEVANA SHEMA KAKOVOSTI]]&lt;&gt;"",Sklop31[[#This Row],[Preračunana masa/volumen/kos na enoto kg]],"")</f>
        <v/>
      </c>
      <c r="J29" s="269"/>
      <c r="K29" s="242"/>
      <c r="L29" s="242"/>
      <c r="M29" s="235"/>
      <c r="N29" s="243"/>
      <c r="O29" s="243"/>
      <c r="P29" s="248"/>
      <c r="Q29" s="243">
        <f>+Sklop31[[#This Row],[cena/enota brez DDV v EUR]]*Sklop31[[#This Row],[Stopnja DDV (%)]]</f>
        <v>0</v>
      </c>
      <c r="R29" s="243">
        <f>+Sklop31[[#This Row],[cena/enota brez DDV v EUR]]+Sklop31[[#This Row],[Davek (EUR)]]</f>
        <v>0</v>
      </c>
      <c r="S29" s="243">
        <f>+Sklop31[[#This Row],[cena/enota brez DDV v EUR]]*Sklop31[[#This Row],[Okvirna količina]]</f>
        <v>0</v>
      </c>
      <c r="T29" s="518">
        <f>+Sklop31[[#This Row],[Končna cena/enoto mere (EUR) z DDV]]*Sklop31[[#This Row],[Okvirna količina]]</f>
        <v>0</v>
      </c>
      <c r="U29" s="245"/>
    </row>
    <row r="30" spans="1:21" s="433" customFormat="1" ht="24">
      <c r="A30" s="85" t="s">
        <v>17</v>
      </c>
      <c r="B30" s="270" t="s">
        <v>1388</v>
      </c>
      <c r="C30" s="231">
        <v>0.2</v>
      </c>
      <c r="D30" s="231" t="s">
        <v>95</v>
      </c>
      <c r="E30" s="232"/>
      <c r="F30" s="594">
        <v>12750</v>
      </c>
      <c r="G30" s="531" t="s">
        <v>94</v>
      </c>
      <c r="H30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2550</v>
      </c>
      <c r="I30" s="394" t="str">
        <f>IF(Sklop31[[#This Row],[ZAHTEVANA SHEMA KAKOVOSTI]]&lt;&gt;"",Sklop31[[#This Row],[Preračunana masa/volumen/kos na enoto kg]],"")</f>
        <v/>
      </c>
      <c r="J30" s="269"/>
      <c r="K30" s="242"/>
      <c r="L30" s="242"/>
      <c r="M30" s="235"/>
      <c r="N30" s="243"/>
      <c r="O30" s="243"/>
      <c r="P30" s="248"/>
      <c r="Q30" s="243">
        <f>+Sklop31[[#This Row],[cena/enota brez DDV v EUR]]*Sklop31[[#This Row],[Stopnja DDV (%)]]</f>
        <v>0</v>
      </c>
      <c r="R30" s="243">
        <f>+Sklop31[[#This Row],[cena/enota brez DDV v EUR]]+Sklop31[[#This Row],[Davek (EUR)]]</f>
        <v>0</v>
      </c>
      <c r="S30" s="243">
        <f>+Sklop31[[#This Row],[cena/enota brez DDV v EUR]]*Sklop31[[#This Row],[Okvirna količina]]</f>
        <v>0</v>
      </c>
      <c r="T30" s="518">
        <f>+Sklop31[[#This Row],[Končna cena/enoto mere (EUR) z DDV]]*Sklop31[[#This Row],[Okvirna količina]]</f>
        <v>0</v>
      </c>
      <c r="U30" s="245"/>
    </row>
    <row r="31" spans="1:21" s="433" customFormat="1" ht="12">
      <c r="A31" s="85" t="s">
        <v>18</v>
      </c>
      <c r="B31" s="270" t="s">
        <v>1116</v>
      </c>
      <c r="C31" s="231">
        <v>190</v>
      </c>
      <c r="D31" s="231" t="s">
        <v>158</v>
      </c>
      <c r="E31" s="232"/>
      <c r="F31" s="594">
        <v>100</v>
      </c>
      <c r="G31" s="531" t="s">
        <v>94</v>
      </c>
      <c r="H31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19</v>
      </c>
      <c r="I31" s="394" t="str">
        <f>IF(Sklop31[[#This Row],[ZAHTEVANA SHEMA KAKOVOSTI]]&lt;&gt;"",Sklop31[[#This Row],[Preračunana masa/volumen/kos na enoto kg]],"")</f>
        <v/>
      </c>
      <c r="J31" s="269"/>
      <c r="K31" s="242"/>
      <c r="L31" s="242"/>
      <c r="M31" s="235"/>
      <c r="N31" s="243"/>
      <c r="O31" s="243"/>
      <c r="P31" s="248"/>
      <c r="Q31" s="243">
        <f>+Sklop31[[#This Row],[cena/enota brez DDV v EUR]]*Sklop31[[#This Row],[Stopnja DDV (%)]]</f>
        <v>0</v>
      </c>
      <c r="R31" s="243">
        <f>+Sklop31[[#This Row],[cena/enota brez DDV v EUR]]+Sklop31[[#This Row],[Davek (EUR)]]</f>
        <v>0</v>
      </c>
      <c r="S31" s="243">
        <f>+Sklop31[[#This Row],[cena/enota brez DDV v EUR]]*Sklop31[[#This Row],[Okvirna količina]]</f>
        <v>0</v>
      </c>
      <c r="T31" s="518">
        <f>+Sklop31[[#This Row],[Končna cena/enoto mere (EUR) z DDV]]*Sklop31[[#This Row],[Okvirna količina]]</f>
        <v>0</v>
      </c>
      <c r="U31" s="245"/>
    </row>
    <row r="32" spans="1:21" s="433" customFormat="1" ht="12">
      <c r="A32" s="85" t="s">
        <v>19</v>
      </c>
      <c r="B32" s="270" t="s">
        <v>1116</v>
      </c>
      <c r="C32" s="231">
        <v>190</v>
      </c>
      <c r="D32" s="231" t="s">
        <v>158</v>
      </c>
      <c r="E32" s="232" t="s">
        <v>932</v>
      </c>
      <c r="F32" s="594">
        <v>200</v>
      </c>
      <c r="G32" s="531" t="s">
        <v>94</v>
      </c>
      <c r="H32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38</v>
      </c>
      <c r="I32" s="394">
        <f>IF(Sklop31[[#This Row],[ZAHTEVANA SHEMA KAKOVOSTI]]&lt;&gt;"",Sklop31[[#This Row],[Preračunana masa/volumen/kos na enoto kg]],"")</f>
        <v>38</v>
      </c>
      <c r="J32" s="269"/>
      <c r="K32" s="242"/>
      <c r="L32" s="242"/>
      <c r="M32" s="235"/>
      <c r="N32" s="243"/>
      <c r="O32" s="243"/>
      <c r="P32" s="248"/>
      <c r="Q32" s="243">
        <f>+Sklop31[[#This Row],[cena/enota brez DDV v EUR]]*Sklop31[[#This Row],[Stopnja DDV (%)]]</f>
        <v>0</v>
      </c>
      <c r="R32" s="243">
        <f>+Sklop31[[#This Row],[cena/enota brez DDV v EUR]]+Sklop31[[#This Row],[Davek (EUR)]]</f>
        <v>0</v>
      </c>
      <c r="S32" s="243">
        <f>+Sklop31[[#This Row],[cena/enota brez DDV v EUR]]*Sklop31[[#This Row],[Okvirna količina]]</f>
        <v>0</v>
      </c>
      <c r="T32" s="518">
        <f>+Sklop31[[#This Row],[Končna cena/enoto mere (EUR) z DDV]]*Sklop31[[#This Row],[Okvirna količina]]</f>
        <v>0</v>
      </c>
      <c r="U32" s="245"/>
    </row>
    <row r="33" spans="1:21" s="433" customFormat="1" ht="24">
      <c r="A33" s="85" t="s">
        <v>20</v>
      </c>
      <c r="B33" s="270" t="s">
        <v>1390</v>
      </c>
      <c r="C33" s="231" t="s">
        <v>328</v>
      </c>
      <c r="D33" s="231" t="s">
        <v>95</v>
      </c>
      <c r="E33" s="232"/>
      <c r="F33" s="594">
        <v>20</v>
      </c>
      <c r="G33" s="531" t="s">
        <v>257</v>
      </c>
      <c r="H3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3" s="394" t="str">
        <f>IF(Sklop31[[#This Row],[ZAHTEVANA SHEMA KAKOVOSTI]]&lt;&gt;"",Sklop31[[#This Row],[Preračunana masa/volumen/kos na enoto kg]],"")</f>
        <v/>
      </c>
      <c r="J33" s="269"/>
      <c r="K33" s="242"/>
      <c r="L33" s="242"/>
      <c r="M33" s="235"/>
      <c r="N33" s="243"/>
      <c r="O33" s="243"/>
      <c r="P33" s="248"/>
      <c r="Q33" s="243">
        <f>+Sklop31[[#This Row],[cena/enota brez DDV v EUR]]*Sklop31[[#This Row],[Stopnja DDV (%)]]</f>
        <v>0</v>
      </c>
      <c r="R33" s="243">
        <f>+Sklop31[[#This Row],[cena/enota brez DDV v EUR]]+Sklop31[[#This Row],[Davek (EUR)]]</f>
        <v>0</v>
      </c>
      <c r="S33" s="243">
        <f>+Sklop31[[#This Row],[cena/enota brez DDV v EUR]]*Sklop31[[#This Row],[Okvirna količina]]</f>
        <v>0</v>
      </c>
      <c r="T33" s="518">
        <f>+Sklop31[[#This Row],[Končna cena/enoto mere (EUR) z DDV]]*Sklop31[[#This Row],[Okvirna količina]]</f>
        <v>0</v>
      </c>
      <c r="U33" s="245"/>
    </row>
    <row r="34" spans="1:21" s="433" customFormat="1" ht="12">
      <c r="A34" s="85" t="s">
        <v>21</v>
      </c>
      <c r="B34" s="270" t="s">
        <v>1117</v>
      </c>
      <c r="C34" s="231" t="s">
        <v>328</v>
      </c>
      <c r="D34" s="231" t="s">
        <v>95</v>
      </c>
      <c r="E34" s="232"/>
      <c r="F34" s="594">
        <v>20</v>
      </c>
      <c r="G34" s="531" t="s">
        <v>257</v>
      </c>
      <c r="H3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</v>
      </c>
      <c r="I34" s="394" t="str">
        <f>IF(Sklop31[[#This Row],[ZAHTEVANA SHEMA KAKOVOSTI]]&lt;&gt;"",Sklop31[[#This Row],[Preračunana masa/volumen/kos na enoto kg]],"")</f>
        <v/>
      </c>
      <c r="J34" s="269"/>
      <c r="K34" s="242"/>
      <c r="L34" s="242"/>
      <c r="M34" s="235"/>
      <c r="N34" s="243"/>
      <c r="O34" s="243"/>
      <c r="P34" s="248"/>
      <c r="Q34" s="243">
        <f>+Sklop31[[#This Row],[cena/enota brez DDV v EUR]]*Sklop31[[#This Row],[Stopnja DDV (%)]]</f>
        <v>0</v>
      </c>
      <c r="R34" s="243">
        <f>+Sklop31[[#This Row],[cena/enota brez DDV v EUR]]+Sklop31[[#This Row],[Davek (EUR)]]</f>
        <v>0</v>
      </c>
      <c r="S34" s="243">
        <f>+Sklop31[[#This Row],[cena/enota brez DDV v EUR]]*Sklop31[[#This Row],[Okvirna količina]]</f>
        <v>0</v>
      </c>
      <c r="T34" s="518">
        <f>+Sklop31[[#This Row],[Končna cena/enoto mere (EUR) z DDV]]*Sklop31[[#This Row],[Okvirna količina]]</f>
        <v>0</v>
      </c>
      <c r="U34" s="245"/>
    </row>
    <row r="35" spans="1:21" s="433" customFormat="1" ht="12">
      <c r="A35" s="85" t="s">
        <v>22</v>
      </c>
      <c r="B35" s="270" t="s">
        <v>1118</v>
      </c>
      <c r="C35" s="231">
        <v>1</v>
      </c>
      <c r="D35" s="231" t="s">
        <v>95</v>
      </c>
      <c r="E35" s="232"/>
      <c r="F35" s="594">
        <v>60</v>
      </c>
      <c r="G35" s="531" t="s">
        <v>257</v>
      </c>
      <c r="H3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</v>
      </c>
      <c r="I35" s="394" t="str">
        <f>IF(Sklop31[[#This Row],[ZAHTEVANA SHEMA KAKOVOSTI]]&lt;&gt;"",Sklop31[[#This Row],[Preračunana masa/volumen/kos na enoto kg]],"")</f>
        <v/>
      </c>
      <c r="J35" s="269"/>
      <c r="K35" s="242"/>
      <c r="L35" s="242"/>
      <c r="M35" s="235"/>
      <c r="N35" s="243"/>
      <c r="O35" s="243"/>
      <c r="P35" s="248"/>
      <c r="Q35" s="243">
        <f>+Sklop31[[#This Row],[cena/enota brez DDV v EUR]]*Sklop31[[#This Row],[Stopnja DDV (%)]]</f>
        <v>0</v>
      </c>
      <c r="R35" s="243">
        <f>+Sklop31[[#This Row],[cena/enota brez DDV v EUR]]+Sklop31[[#This Row],[Davek (EUR)]]</f>
        <v>0</v>
      </c>
      <c r="S35" s="243">
        <f>+Sklop31[[#This Row],[cena/enota brez DDV v EUR]]*Sklop31[[#This Row],[Okvirna količina]]</f>
        <v>0</v>
      </c>
      <c r="T35" s="518">
        <f>+Sklop31[[#This Row],[Končna cena/enoto mere (EUR) z DDV]]*Sklop31[[#This Row],[Okvirna količina]]</f>
        <v>0</v>
      </c>
      <c r="U35" s="245"/>
    </row>
    <row r="36" spans="1:21" s="433" customFormat="1" ht="36">
      <c r="A36" s="85" t="s">
        <v>23</v>
      </c>
      <c r="B36" s="270" t="s">
        <v>1391</v>
      </c>
      <c r="C36" s="231" t="s">
        <v>328</v>
      </c>
      <c r="D36" s="231" t="s">
        <v>95</v>
      </c>
      <c r="E36" s="232"/>
      <c r="F36" s="594">
        <v>40</v>
      </c>
      <c r="G36" s="531" t="s">
        <v>257</v>
      </c>
      <c r="H36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40</v>
      </c>
      <c r="I36" s="394" t="str">
        <f>IF(Sklop31[[#This Row],[ZAHTEVANA SHEMA KAKOVOSTI]]&lt;&gt;"",Sklop31[[#This Row],[Preračunana masa/volumen/kos na enoto kg]],"")</f>
        <v/>
      </c>
      <c r="J36" s="269"/>
      <c r="K36" s="242"/>
      <c r="L36" s="242"/>
      <c r="M36" s="235"/>
      <c r="N36" s="243"/>
      <c r="O36" s="243"/>
      <c r="P36" s="248"/>
      <c r="Q36" s="243">
        <f>+Sklop31[[#This Row],[cena/enota brez DDV v EUR]]*Sklop31[[#This Row],[Stopnja DDV (%)]]</f>
        <v>0</v>
      </c>
      <c r="R36" s="243">
        <f>+Sklop31[[#This Row],[cena/enota brez DDV v EUR]]+Sklop31[[#This Row],[Davek (EUR)]]</f>
        <v>0</v>
      </c>
      <c r="S36" s="243">
        <f>+Sklop31[[#This Row],[cena/enota brez DDV v EUR]]*Sklop31[[#This Row],[Okvirna količina]]</f>
        <v>0</v>
      </c>
      <c r="T36" s="518">
        <f>+Sklop31[[#This Row],[Končna cena/enoto mere (EUR) z DDV]]*Sklop31[[#This Row],[Okvirna količina]]</f>
        <v>0</v>
      </c>
      <c r="U36" s="245"/>
    </row>
    <row r="37" spans="1:21" s="433" customFormat="1" ht="12">
      <c r="A37" s="85" t="s">
        <v>24</v>
      </c>
      <c r="B37" s="270" t="s">
        <v>1119</v>
      </c>
      <c r="C37" s="231">
        <v>1</v>
      </c>
      <c r="D37" s="231" t="s">
        <v>95</v>
      </c>
      <c r="E37" s="232"/>
      <c r="F37" s="594">
        <v>100</v>
      </c>
      <c r="G37" s="531" t="s">
        <v>257</v>
      </c>
      <c r="H3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</v>
      </c>
      <c r="I37" s="394" t="str">
        <f>IF(Sklop31[[#This Row],[ZAHTEVANA SHEMA KAKOVOSTI]]&lt;&gt;"",Sklop31[[#This Row],[Preračunana masa/volumen/kos na enoto kg]],"")</f>
        <v/>
      </c>
      <c r="J37" s="269"/>
      <c r="K37" s="242"/>
      <c r="L37" s="242"/>
      <c r="M37" s="235"/>
      <c r="N37" s="243"/>
      <c r="O37" s="243"/>
      <c r="P37" s="248"/>
      <c r="Q37" s="243">
        <f>+Sklop31[[#This Row],[cena/enota brez DDV v EUR]]*Sklop31[[#This Row],[Stopnja DDV (%)]]</f>
        <v>0</v>
      </c>
      <c r="R37" s="243">
        <f>+Sklop31[[#This Row],[cena/enota brez DDV v EUR]]+Sklop31[[#This Row],[Davek (EUR)]]</f>
        <v>0</v>
      </c>
      <c r="S37" s="243">
        <f>+Sklop31[[#This Row],[cena/enota brez DDV v EUR]]*Sklop31[[#This Row],[Okvirna količina]]</f>
        <v>0</v>
      </c>
      <c r="T37" s="518">
        <f>+Sklop31[[#This Row],[Končna cena/enoto mere (EUR) z DDV]]*Sklop31[[#This Row],[Okvirna količina]]</f>
        <v>0</v>
      </c>
      <c r="U37" s="245"/>
    </row>
    <row r="38" spans="1:21" s="433" customFormat="1" ht="12">
      <c r="A38" s="85" t="s">
        <v>25</v>
      </c>
      <c r="B38" s="270" t="s">
        <v>1120</v>
      </c>
      <c r="C38" s="231" t="s">
        <v>328</v>
      </c>
      <c r="D38" s="231" t="s">
        <v>95</v>
      </c>
      <c r="E38" s="232"/>
      <c r="F38" s="594">
        <v>120</v>
      </c>
      <c r="G38" s="531" t="s">
        <v>257</v>
      </c>
      <c r="H3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120</v>
      </c>
      <c r="I38" s="394" t="str">
        <f>IF(Sklop31[[#This Row],[ZAHTEVANA SHEMA KAKOVOSTI]]&lt;&gt;"",Sklop31[[#This Row],[Preračunana masa/volumen/kos na enoto kg]],"")</f>
        <v/>
      </c>
      <c r="J38" s="269"/>
      <c r="K38" s="242"/>
      <c r="L38" s="242"/>
      <c r="M38" s="235"/>
      <c r="N38" s="243"/>
      <c r="O38" s="243"/>
      <c r="P38" s="248"/>
      <c r="Q38" s="243">
        <f>+Sklop31[[#This Row],[cena/enota brez DDV v EUR]]*Sklop31[[#This Row],[Stopnja DDV (%)]]</f>
        <v>0</v>
      </c>
      <c r="R38" s="243">
        <f>+Sklop31[[#This Row],[cena/enota brez DDV v EUR]]+Sklop31[[#This Row],[Davek (EUR)]]</f>
        <v>0</v>
      </c>
      <c r="S38" s="243">
        <f>+Sklop31[[#This Row],[cena/enota brez DDV v EUR]]*Sklop31[[#This Row],[Okvirna količina]]</f>
        <v>0</v>
      </c>
      <c r="T38" s="518">
        <f>+Sklop31[[#This Row],[Končna cena/enoto mere (EUR) z DDV]]*Sklop31[[#This Row],[Okvirna količina]]</f>
        <v>0</v>
      </c>
      <c r="U38" s="245"/>
    </row>
    <row r="39" spans="1:21" s="433" customFormat="1" ht="24">
      <c r="A39" s="85" t="s">
        <v>26</v>
      </c>
      <c r="B39" s="270" t="s">
        <v>1392</v>
      </c>
      <c r="C39" s="231" t="s">
        <v>328</v>
      </c>
      <c r="D39" s="231" t="s">
        <v>95</v>
      </c>
      <c r="E39" s="232"/>
      <c r="F39" s="594">
        <v>30</v>
      </c>
      <c r="G39" s="531" t="s">
        <v>257</v>
      </c>
      <c r="H3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</v>
      </c>
      <c r="I39" s="394" t="str">
        <f>IF(Sklop31[[#This Row],[ZAHTEVANA SHEMA KAKOVOSTI]]&lt;&gt;"",Sklop31[[#This Row],[Preračunana masa/volumen/kos na enoto kg]],"")</f>
        <v/>
      </c>
      <c r="J39" s="269"/>
      <c r="K39" s="242"/>
      <c r="L39" s="242"/>
      <c r="M39" s="235"/>
      <c r="N39" s="243"/>
      <c r="O39" s="243"/>
      <c r="P39" s="248"/>
      <c r="Q39" s="243">
        <f>+Sklop31[[#This Row],[cena/enota brez DDV v EUR]]*Sklop31[[#This Row],[Stopnja DDV (%)]]</f>
        <v>0</v>
      </c>
      <c r="R39" s="243">
        <f>+Sklop31[[#This Row],[cena/enota brez DDV v EUR]]+Sklop31[[#This Row],[Davek (EUR)]]</f>
        <v>0</v>
      </c>
      <c r="S39" s="243">
        <f>+Sklop31[[#This Row],[cena/enota brez DDV v EUR]]*Sklop31[[#This Row],[Okvirna količina]]</f>
        <v>0</v>
      </c>
      <c r="T39" s="518">
        <f>+Sklop31[[#This Row],[Končna cena/enoto mere (EUR) z DDV]]*Sklop31[[#This Row],[Okvirna količina]]</f>
        <v>0</v>
      </c>
      <c r="U39" s="245"/>
    </row>
    <row r="40" spans="1:21" s="433" customFormat="1" ht="12">
      <c r="A40" s="85" t="s">
        <v>27</v>
      </c>
      <c r="B40" s="270" t="s">
        <v>1121</v>
      </c>
      <c r="C40" s="231">
        <v>1</v>
      </c>
      <c r="D40" s="231" t="s">
        <v>95</v>
      </c>
      <c r="E40" s="232"/>
      <c r="F40" s="594">
        <v>200</v>
      </c>
      <c r="G40" s="531" t="s">
        <v>257</v>
      </c>
      <c r="H40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0" s="394" t="str">
        <f>IF(Sklop31[[#This Row],[ZAHTEVANA SHEMA KAKOVOSTI]]&lt;&gt;"",Sklop31[[#This Row],[Preračunana masa/volumen/kos na enoto kg]],"")</f>
        <v/>
      </c>
      <c r="J40" s="269"/>
      <c r="K40" s="242"/>
      <c r="L40" s="242"/>
      <c r="M40" s="235"/>
      <c r="N40" s="243"/>
      <c r="O40" s="243"/>
      <c r="P40" s="248"/>
      <c r="Q40" s="243">
        <f>+Sklop31[[#This Row],[cena/enota brez DDV v EUR]]*Sklop31[[#This Row],[Stopnja DDV (%)]]</f>
        <v>0</v>
      </c>
      <c r="R40" s="243">
        <f>+Sklop31[[#This Row],[cena/enota brez DDV v EUR]]+Sklop31[[#This Row],[Davek (EUR)]]</f>
        <v>0</v>
      </c>
      <c r="S40" s="243">
        <f>+Sklop31[[#This Row],[cena/enota brez DDV v EUR]]*Sklop31[[#This Row],[Okvirna količina]]</f>
        <v>0</v>
      </c>
      <c r="T40" s="518">
        <f>+Sklop31[[#This Row],[Končna cena/enoto mere (EUR) z DDV]]*Sklop31[[#This Row],[Okvirna količina]]</f>
        <v>0</v>
      </c>
      <c r="U40" s="245"/>
    </row>
    <row r="41" spans="1:21" s="433" customFormat="1" ht="12">
      <c r="A41" s="85" t="s">
        <v>28</v>
      </c>
      <c r="B41" s="270" t="s">
        <v>1121</v>
      </c>
      <c r="C41" s="231" t="s">
        <v>328</v>
      </c>
      <c r="D41" s="231" t="s">
        <v>95</v>
      </c>
      <c r="E41" s="232"/>
      <c r="F41" s="594">
        <v>200</v>
      </c>
      <c r="G41" s="531" t="s">
        <v>257</v>
      </c>
      <c r="H41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1" s="394" t="str">
        <f>IF(Sklop31[[#This Row],[ZAHTEVANA SHEMA KAKOVOSTI]]&lt;&gt;"",Sklop31[[#This Row],[Preračunana masa/volumen/kos na enoto kg]],"")</f>
        <v/>
      </c>
      <c r="J41" s="269"/>
      <c r="K41" s="242"/>
      <c r="L41" s="242"/>
      <c r="M41" s="235"/>
      <c r="N41" s="243"/>
      <c r="O41" s="243"/>
      <c r="P41" s="248"/>
      <c r="Q41" s="243">
        <f>+Sklop31[[#This Row],[cena/enota brez DDV v EUR]]*Sklop31[[#This Row],[Stopnja DDV (%)]]</f>
        <v>0</v>
      </c>
      <c r="R41" s="243">
        <f>+Sklop31[[#This Row],[cena/enota brez DDV v EUR]]+Sklop31[[#This Row],[Davek (EUR)]]</f>
        <v>0</v>
      </c>
      <c r="S41" s="243">
        <f>+Sklop31[[#This Row],[cena/enota brez DDV v EUR]]*Sklop31[[#This Row],[Okvirna količina]]</f>
        <v>0</v>
      </c>
      <c r="T41" s="518">
        <f>+Sklop31[[#This Row],[Končna cena/enoto mere (EUR) z DDV]]*Sklop31[[#This Row],[Okvirna količina]]</f>
        <v>0</v>
      </c>
      <c r="U41" s="245"/>
    </row>
    <row r="42" spans="1:21" s="433" customFormat="1" ht="12">
      <c r="A42" s="85" t="s">
        <v>29</v>
      </c>
      <c r="B42" s="270" t="s">
        <v>1122</v>
      </c>
      <c r="C42" s="231">
        <v>1</v>
      </c>
      <c r="D42" s="231" t="s">
        <v>95</v>
      </c>
      <c r="E42" s="232"/>
      <c r="F42" s="594">
        <v>500</v>
      </c>
      <c r="G42" s="531" t="s">
        <v>257</v>
      </c>
      <c r="H42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42" s="394" t="str">
        <f>IF(Sklop31[[#This Row],[ZAHTEVANA SHEMA KAKOVOSTI]]&lt;&gt;"",Sklop31[[#This Row],[Preračunana masa/volumen/kos na enoto kg]],"")</f>
        <v/>
      </c>
      <c r="J42" s="269"/>
      <c r="K42" s="242"/>
      <c r="L42" s="242"/>
      <c r="M42" s="235"/>
      <c r="N42" s="243"/>
      <c r="O42" s="243"/>
      <c r="P42" s="248"/>
      <c r="Q42" s="243">
        <f>+Sklop31[[#This Row],[cena/enota brez DDV v EUR]]*Sklop31[[#This Row],[Stopnja DDV (%)]]</f>
        <v>0</v>
      </c>
      <c r="R42" s="243">
        <f>+Sklop31[[#This Row],[cena/enota brez DDV v EUR]]+Sklop31[[#This Row],[Davek (EUR)]]</f>
        <v>0</v>
      </c>
      <c r="S42" s="243">
        <f>+Sklop31[[#This Row],[cena/enota brez DDV v EUR]]*Sklop31[[#This Row],[Okvirna količina]]</f>
        <v>0</v>
      </c>
      <c r="T42" s="518">
        <f>+Sklop31[[#This Row],[Končna cena/enoto mere (EUR) z DDV]]*Sklop31[[#This Row],[Okvirna količina]]</f>
        <v>0</v>
      </c>
      <c r="U42" s="245"/>
    </row>
    <row r="43" spans="1:21" s="433" customFormat="1" ht="12">
      <c r="A43" s="85" t="s">
        <v>30</v>
      </c>
      <c r="B43" s="270" t="s">
        <v>1122</v>
      </c>
      <c r="C43" s="231" t="s">
        <v>328</v>
      </c>
      <c r="D43" s="231" t="s">
        <v>95</v>
      </c>
      <c r="E43" s="232"/>
      <c r="F43" s="594">
        <v>300</v>
      </c>
      <c r="G43" s="531" t="s">
        <v>257</v>
      </c>
      <c r="H4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300</v>
      </c>
      <c r="I43" s="394" t="str">
        <f>IF(Sklop31[[#This Row],[ZAHTEVANA SHEMA KAKOVOSTI]]&lt;&gt;"",Sklop31[[#This Row],[Preračunana masa/volumen/kos na enoto kg]],"")</f>
        <v/>
      </c>
      <c r="J43" s="269"/>
      <c r="K43" s="242"/>
      <c r="L43" s="242"/>
      <c r="M43" s="235"/>
      <c r="N43" s="243"/>
      <c r="O43" s="243"/>
      <c r="P43" s="248"/>
      <c r="Q43" s="243">
        <f>+Sklop31[[#This Row],[cena/enota brez DDV v EUR]]*Sklop31[[#This Row],[Stopnja DDV (%)]]</f>
        <v>0</v>
      </c>
      <c r="R43" s="243">
        <f>+Sklop31[[#This Row],[cena/enota brez DDV v EUR]]+Sklop31[[#This Row],[Davek (EUR)]]</f>
        <v>0</v>
      </c>
      <c r="S43" s="243">
        <f>+Sklop31[[#This Row],[cena/enota brez DDV v EUR]]*Sklop31[[#This Row],[Okvirna količina]]</f>
        <v>0</v>
      </c>
      <c r="T43" s="518">
        <f>+Sklop31[[#This Row],[Končna cena/enoto mere (EUR) z DDV]]*Sklop31[[#This Row],[Okvirna količina]]</f>
        <v>0</v>
      </c>
      <c r="U43" s="245"/>
    </row>
    <row r="44" spans="1:21" s="433" customFormat="1" ht="12">
      <c r="A44" s="85" t="s">
        <v>31</v>
      </c>
      <c r="B44" s="270" t="s">
        <v>1123</v>
      </c>
      <c r="C44" s="231" t="s">
        <v>328</v>
      </c>
      <c r="D44" s="231" t="s">
        <v>95</v>
      </c>
      <c r="E44" s="232"/>
      <c r="F44" s="594">
        <v>200</v>
      </c>
      <c r="G44" s="531" t="s">
        <v>257</v>
      </c>
      <c r="H4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200</v>
      </c>
      <c r="I44" s="394" t="str">
        <f>IF(Sklop31[[#This Row],[ZAHTEVANA SHEMA KAKOVOSTI]]&lt;&gt;"",Sklop31[[#This Row],[Preračunana masa/volumen/kos na enoto kg]],"")</f>
        <v/>
      </c>
      <c r="J44" s="269"/>
      <c r="K44" s="242"/>
      <c r="L44" s="242"/>
      <c r="M44" s="235"/>
      <c r="N44" s="243"/>
      <c r="O44" s="243"/>
      <c r="P44" s="248"/>
      <c r="Q44" s="243">
        <f>+Sklop31[[#This Row],[cena/enota brez DDV v EUR]]*Sklop31[[#This Row],[Stopnja DDV (%)]]</f>
        <v>0</v>
      </c>
      <c r="R44" s="243">
        <f>+Sklop31[[#This Row],[cena/enota brez DDV v EUR]]+Sklop31[[#This Row],[Davek (EUR)]]</f>
        <v>0</v>
      </c>
      <c r="S44" s="243">
        <f>+Sklop31[[#This Row],[cena/enota brez DDV v EUR]]*Sklop31[[#This Row],[Okvirna količina]]</f>
        <v>0</v>
      </c>
      <c r="T44" s="518">
        <f>+Sklop31[[#This Row],[Končna cena/enoto mere (EUR) z DDV]]*Sklop31[[#This Row],[Okvirna količina]]</f>
        <v>0</v>
      </c>
      <c r="U44" s="245"/>
    </row>
    <row r="45" spans="1:21" s="433" customFormat="1" ht="12">
      <c r="A45" s="85" t="s">
        <v>32</v>
      </c>
      <c r="B45" s="270" t="s">
        <v>1124</v>
      </c>
      <c r="C45" s="231">
        <v>1</v>
      </c>
      <c r="D45" s="231" t="s">
        <v>95</v>
      </c>
      <c r="E45" s="232"/>
      <c r="F45" s="594">
        <v>340</v>
      </c>
      <c r="G45" s="531" t="s">
        <v>257</v>
      </c>
      <c r="H4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340</v>
      </c>
      <c r="I45" s="394" t="str">
        <f>IF(Sklop31[[#This Row],[ZAHTEVANA SHEMA KAKOVOSTI]]&lt;&gt;"",Sklop31[[#This Row],[Preračunana masa/volumen/kos na enoto kg]],"")</f>
        <v/>
      </c>
      <c r="J45" s="269"/>
      <c r="K45" s="242"/>
      <c r="L45" s="242"/>
      <c r="M45" s="235"/>
      <c r="N45" s="243"/>
      <c r="O45" s="243"/>
      <c r="P45" s="248"/>
      <c r="Q45" s="243">
        <f>+Sklop31[[#This Row],[cena/enota brez DDV v EUR]]*Sklop31[[#This Row],[Stopnja DDV (%)]]</f>
        <v>0</v>
      </c>
      <c r="R45" s="243">
        <f>+Sklop31[[#This Row],[cena/enota brez DDV v EUR]]+Sklop31[[#This Row],[Davek (EUR)]]</f>
        <v>0</v>
      </c>
      <c r="S45" s="243">
        <f>+Sklop31[[#This Row],[cena/enota brez DDV v EUR]]*Sklop31[[#This Row],[Okvirna količina]]</f>
        <v>0</v>
      </c>
      <c r="T45" s="518">
        <f>+Sklop31[[#This Row],[Končna cena/enoto mere (EUR) z DDV]]*Sklop31[[#This Row],[Okvirna količina]]</f>
        <v>0</v>
      </c>
      <c r="U45" s="245"/>
    </row>
    <row r="46" spans="1:21" s="433" customFormat="1" ht="12">
      <c r="A46" s="85" t="s">
        <v>33</v>
      </c>
      <c r="B46" s="553" t="s">
        <v>1393</v>
      </c>
      <c r="C46" s="231" t="s">
        <v>328</v>
      </c>
      <c r="D46" s="231" t="s">
        <v>95</v>
      </c>
      <c r="E46" s="232"/>
      <c r="F46" s="594">
        <v>18</v>
      </c>
      <c r="G46" s="443" t="s">
        <v>257</v>
      </c>
      <c r="H46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18</v>
      </c>
      <c r="I46" s="430" t="str">
        <f>IF(Sklop31[[#This Row],[ZAHTEVANA SHEMA KAKOVOSTI]]&lt;&gt;"",Sklop31[[#This Row],[Preračunana masa/volumen/kos na enoto kg]],"")</f>
        <v/>
      </c>
      <c r="J46" s="258"/>
      <c r="K46" s="434"/>
      <c r="L46" s="434"/>
      <c r="M46" s="188"/>
      <c r="N46" s="160"/>
      <c r="O46" s="160"/>
      <c r="P46" s="189"/>
      <c r="Q46" s="160">
        <f>+Sklop31[[#This Row],[cena/enota brez DDV v EUR]]*Sklop31[[#This Row],[Stopnja DDV (%)]]</f>
        <v>0</v>
      </c>
      <c r="R46" s="160">
        <f>+Sklop31[[#This Row],[cena/enota brez DDV v EUR]]+Sklop31[[#This Row],[Davek (EUR)]]</f>
        <v>0</v>
      </c>
      <c r="S46" s="160">
        <f>+Sklop31[[#This Row],[cena/enota brez DDV v EUR]]*Sklop31[[#This Row],[Okvirna količina]]</f>
        <v>0</v>
      </c>
      <c r="T46" s="160">
        <f>+Sklop31[[#This Row],[Končna cena/enoto mere (EUR) z DDV]]*Sklop31[[#This Row],[Okvirna količina]]</f>
        <v>0</v>
      </c>
      <c r="U46" s="444"/>
    </row>
    <row r="47" spans="1:21" s="433" customFormat="1" ht="12">
      <c r="A47" s="85" t="s">
        <v>34</v>
      </c>
      <c r="B47" s="597" t="s">
        <v>1202</v>
      </c>
      <c r="C47" s="231">
        <v>1</v>
      </c>
      <c r="D47" s="231" t="s">
        <v>95</v>
      </c>
      <c r="E47" s="232"/>
      <c r="F47" s="594">
        <v>24</v>
      </c>
      <c r="G47" s="443" t="s">
        <v>257</v>
      </c>
      <c r="H47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24</v>
      </c>
      <c r="I47" s="430" t="str">
        <f>IF(Sklop31[[#This Row],[ZAHTEVANA SHEMA KAKOVOSTI]]&lt;&gt;"",Sklop31[[#This Row],[Preračunana masa/volumen/kos na enoto kg]],"")</f>
        <v/>
      </c>
      <c r="J47" s="258"/>
      <c r="K47" s="434"/>
      <c r="L47" s="434"/>
      <c r="M47" s="188"/>
      <c r="N47" s="160"/>
      <c r="O47" s="160"/>
      <c r="P47" s="189"/>
      <c r="Q47" s="160">
        <f>+Sklop31[[#This Row],[cena/enota brez DDV v EUR]]*Sklop31[[#This Row],[Stopnja DDV (%)]]</f>
        <v>0</v>
      </c>
      <c r="R47" s="160">
        <f>+Sklop31[[#This Row],[cena/enota brez DDV v EUR]]+Sklop31[[#This Row],[Davek (EUR)]]</f>
        <v>0</v>
      </c>
      <c r="S47" s="160">
        <f>+Sklop31[[#This Row],[cena/enota brez DDV v EUR]]*Sklop31[[#This Row],[Okvirna količina]]</f>
        <v>0</v>
      </c>
      <c r="T47" s="160">
        <f>+Sklop31[[#This Row],[Končna cena/enoto mere (EUR) z DDV]]*Sklop31[[#This Row],[Okvirna količina]]</f>
        <v>0</v>
      </c>
      <c r="U47" s="444"/>
    </row>
    <row r="48" spans="1:21" s="433" customFormat="1" ht="12">
      <c r="A48" s="85" t="s">
        <v>35</v>
      </c>
      <c r="B48" s="597" t="s">
        <v>1203</v>
      </c>
      <c r="C48" s="231">
        <v>1</v>
      </c>
      <c r="D48" s="231" t="s">
        <v>95</v>
      </c>
      <c r="E48" s="232"/>
      <c r="F48" s="594">
        <v>500</v>
      </c>
      <c r="G48" s="443" t="s">
        <v>257</v>
      </c>
      <c r="H48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500</v>
      </c>
      <c r="I48" s="430" t="str">
        <f>IF(Sklop31[[#This Row],[ZAHTEVANA SHEMA KAKOVOSTI]]&lt;&gt;"",Sklop31[[#This Row],[Preračunana masa/volumen/kos na enoto kg]],"")</f>
        <v/>
      </c>
      <c r="J48" s="258"/>
      <c r="K48" s="434"/>
      <c r="L48" s="434"/>
      <c r="M48" s="188"/>
      <c r="N48" s="160"/>
      <c r="O48" s="160"/>
      <c r="P48" s="189"/>
      <c r="Q48" s="160">
        <f>+Sklop31[[#This Row],[cena/enota brez DDV v EUR]]*Sklop31[[#This Row],[Stopnja DDV (%)]]</f>
        <v>0</v>
      </c>
      <c r="R48" s="160">
        <f>+Sklop31[[#This Row],[cena/enota brez DDV v EUR]]+Sklop31[[#This Row],[Davek (EUR)]]</f>
        <v>0</v>
      </c>
      <c r="S48" s="160">
        <f>+Sklop31[[#This Row],[cena/enota brez DDV v EUR]]*Sklop31[[#This Row],[Okvirna količina]]</f>
        <v>0</v>
      </c>
      <c r="T48" s="160">
        <f>+Sklop31[[#This Row],[Končna cena/enoto mere (EUR) z DDV]]*Sklop31[[#This Row],[Okvirna količina]]</f>
        <v>0</v>
      </c>
      <c r="U48" s="444"/>
    </row>
    <row r="49" spans="1:22" s="433" customFormat="1" ht="12">
      <c r="A49" s="85" t="s">
        <v>36</v>
      </c>
      <c r="B49" s="380" t="s">
        <v>1125</v>
      </c>
      <c r="C49" s="231">
        <v>0.2</v>
      </c>
      <c r="D49" s="231" t="s">
        <v>95</v>
      </c>
      <c r="E49" s="232"/>
      <c r="F49" s="594">
        <v>3000</v>
      </c>
      <c r="G49" s="443" t="s">
        <v>94</v>
      </c>
      <c r="H49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600</v>
      </c>
      <c r="I49" s="430" t="str">
        <f>IF(Sklop31[[#This Row],[ZAHTEVANA SHEMA KAKOVOSTI]]&lt;&gt;"",Sklop31[[#This Row],[Preračunana masa/volumen/kos na enoto kg]],"")</f>
        <v/>
      </c>
      <c r="J49" s="258"/>
      <c r="K49" s="434"/>
      <c r="L49" s="434"/>
      <c r="M49" s="188"/>
      <c r="N49" s="160"/>
      <c r="O49" s="160"/>
      <c r="P49" s="189"/>
      <c r="Q49" s="160">
        <f>+Sklop31[[#This Row],[cena/enota brez DDV v EUR]]*Sklop31[[#This Row],[Stopnja DDV (%)]]</f>
        <v>0</v>
      </c>
      <c r="R49" s="160">
        <f>+Sklop31[[#This Row],[cena/enota brez DDV v EUR]]+Sklop31[[#This Row],[Davek (EUR)]]</f>
        <v>0</v>
      </c>
      <c r="S49" s="160">
        <f>+Sklop31[[#This Row],[cena/enota brez DDV v EUR]]*Sklop31[[#This Row],[Okvirna količina]]</f>
        <v>0</v>
      </c>
      <c r="T49" s="160">
        <f>+Sklop31[[#This Row],[Končna cena/enoto mere (EUR) z DDV]]*Sklop31[[#This Row],[Okvirna količina]]</f>
        <v>0</v>
      </c>
      <c r="U49" s="444"/>
    </row>
    <row r="50" spans="1:22" s="433" customFormat="1" ht="12">
      <c r="A50" s="85" t="s">
        <v>37</v>
      </c>
      <c r="B50" s="380" t="s">
        <v>1372</v>
      </c>
      <c r="C50" s="231">
        <v>1</v>
      </c>
      <c r="D50" s="231" t="s">
        <v>95</v>
      </c>
      <c r="E50" s="232" t="s">
        <v>932</v>
      </c>
      <c r="F50" s="594">
        <v>7000</v>
      </c>
      <c r="G50" s="443" t="s">
        <v>257</v>
      </c>
      <c r="H50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7000</v>
      </c>
      <c r="I50" s="430">
        <f>IF(Sklop31[[#This Row],[ZAHTEVANA SHEMA KAKOVOSTI]]&lt;&gt;"",Sklop31[[#This Row],[Preračunana masa/volumen/kos na enoto kg]],"")</f>
        <v>7000</v>
      </c>
      <c r="J50" s="258"/>
      <c r="K50" s="434"/>
      <c r="L50" s="434"/>
      <c r="M50" s="188"/>
      <c r="N50" s="160"/>
      <c r="O50" s="160"/>
      <c r="P50" s="189"/>
      <c r="Q50" s="160">
        <f>+Sklop31[[#This Row],[cena/enota brez DDV v EUR]]*Sklop31[[#This Row],[Stopnja DDV (%)]]</f>
        <v>0</v>
      </c>
      <c r="R50" s="160">
        <f>+Sklop31[[#This Row],[cena/enota brez DDV v EUR]]+Sklop31[[#This Row],[Davek (EUR)]]</f>
        <v>0</v>
      </c>
      <c r="S50" s="160">
        <f>+Sklop31[[#This Row],[cena/enota brez DDV v EUR]]*Sklop31[[#This Row],[Okvirna količina]]</f>
        <v>0</v>
      </c>
      <c r="T50" s="160">
        <f>+Sklop31[[#This Row],[Končna cena/enoto mere (EUR) z DDV]]*Sklop31[[#This Row],[Okvirna količina]]</f>
        <v>0</v>
      </c>
      <c r="U50" s="444"/>
    </row>
    <row r="51" spans="1:22" s="433" customFormat="1" ht="12">
      <c r="A51" s="85" t="s">
        <v>38</v>
      </c>
      <c r="B51" s="597" t="s">
        <v>1126</v>
      </c>
      <c r="C51" s="231">
        <v>1</v>
      </c>
      <c r="D51" s="231" t="s">
        <v>95</v>
      </c>
      <c r="E51" s="232"/>
      <c r="F51" s="594">
        <v>920</v>
      </c>
      <c r="G51" s="443" t="s">
        <v>257</v>
      </c>
      <c r="H51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920</v>
      </c>
      <c r="I51" s="430" t="str">
        <f>IF(Sklop31[[#This Row],[ZAHTEVANA SHEMA KAKOVOSTI]]&lt;&gt;"",Sklop31[[#This Row],[Preračunana masa/volumen/kos na enoto kg]],"")</f>
        <v/>
      </c>
      <c r="J51" s="258"/>
      <c r="K51" s="434"/>
      <c r="L51" s="434"/>
      <c r="M51" s="188"/>
      <c r="N51" s="160"/>
      <c r="O51" s="160"/>
      <c r="P51" s="189"/>
      <c r="Q51" s="160">
        <f>+Sklop31[[#This Row],[cena/enota brez DDV v EUR]]*Sklop31[[#This Row],[Stopnja DDV (%)]]</f>
        <v>0</v>
      </c>
      <c r="R51" s="160">
        <f>+Sklop31[[#This Row],[cena/enota brez DDV v EUR]]+Sklop31[[#This Row],[Davek (EUR)]]</f>
        <v>0</v>
      </c>
      <c r="S51" s="160">
        <f>+Sklop31[[#This Row],[cena/enota brez DDV v EUR]]*Sklop31[[#This Row],[Okvirna količina]]</f>
        <v>0</v>
      </c>
      <c r="T51" s="160">
        <f>+Sklop31[[#This Row],[Končna cena/enoto mere (EUR) z DDV]]*Sklop31[[#This Row],[Okvirna količina]]</f>
        <v>0</v>
      </c>
      <c r="U51" s="444"/>
    </row>
    <row r="52" spans="1:22" s="433" customFormat="1" ht="12">
      <c r="A52" s="85" t="s">
        <v>39</v>
      </c>
      <c r="B52" s="597" t="s">
        <v>1373</v>
      </c>
      <c r="C52" s="231">
        <v>1</v>
      </c>
      <c r="D52" s="231" t="s">
        <v>95</v>
      </c>
      <c r="E52" s="232"/>
      <c r="F52" s="594">
        <v>310</v>
      </c>
      <c r="G52" s="443" t="s">
        <v>257</v>
      </c>
      <c r="H52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310</v>
      </c>
      <c r="I52" s="430" t="str">
        <f>IF(Sklop31[[#This Row],[ZAHTEVANA SHEMA KAKOVOSTI]]&lt;&gt;"",Sklop31[[#This Row],[Preračunana masa/volumen/kos na enoto kg]],"")</f>
        <v/>
      </c>
      <c r="J52" s="258"/>
      <c r="K52" s="434"/>
      <c r="L52" s="434"/>
      <c r="M52" s="188"/>
      <c r="N52" s="160"/>
      <c r="O52" s="160"/>
      <c r="P52" s="189"/>
      <c r="Q52" s="160">
        <f>+Sklop31[[#This Row],[cena/enota brez DDV v EUR]]*Sklop31[[#This Row],[Stopnja DDV (%)]]</f>
        <v>0</v>
      </c>
      <c r="R52" s="160">
        <f>+Sklop31[[#This Row],[cena/enota brez DDV v EUR]]+Sklop31[[#This Row],[Davek (EUR)]]</f>
        <v>0</v>
      </c>
      <c r="S52" s="160">
        <f>+Sklop31[[#This Row],[cena/enota brez DDV v EUR]]*Sklop31[[#This Row],[Okvirna količina]]</f>
        <v>0</v>
      </c>
      <c r="T52" s="160">
        <f>+Sklop31[[#This Row],[Končna cena/enoto mere (EUR) z DDV]]*Sklop31[[#This Row],[Okvirna količina]]</f>
        <v>0</v>
      </c>
      <c r="U52" s="444"/>
    </row>
    <row r="53" spans="1:22" s="433" customFormat="1" ht="12">
      <c r="A53" s="85" t="s">
        <v>40</v>
      </c>
      <c r="B53" s="270" t="s">
        <v>1204</v>
      </c>
      <c r="C53" s="231">
        <v>1</v>
      </c>
      <c r="D53" s="231" t="s">
        <v>95</v>
      </c>
      <c r="E53" s="232"/>
      <c r="F53" s="594">
        <v>350</v>
      </c>
      <c r="G53" s="531" t="s">
        <v>257</v>
      </c>
      <c r="H53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350</v>
      </c>
      <c r="I53" s="394" t="str">
        <f>IF(Sklop31[[#This Row],[ZAHTEVANA SHEMA KAKOVOSTI]]&lt;&gt;"",Sklop31[[#This Row],[Preračunana masa/volumen/kos na enoto kg]],"")</f>
        <v/>
      </c>
      <c r="J53" s="269"/>
      <c r="K53" s="242"/>
      <c r="L53" s="242"/>
      <c r="M53" s="235"/>
      <c r="N53" s="243"/>
      <c r="O53" s="243"/>
      <c r="P53" s="248"/>
      <c r="Q53" s="243">
        <f>+Sklop31[[#This Row],[cena/enota brez DDV v EUR]]*Sklop31[[#This Row],[Stopnja DDV (%)]]</f>
        <v>0</v>
      </c>
      <c r="R53" s="243">
        <f>+Sklop31[[#This Row],[cena/enota brez DDV v EUR]]+Sklop31[[#This Row],[Davek (EUR)]]</f>
        <v>0</v>
      </c>
      <c r="S53" s="243">
        <f>+Sklop31[[#This Row],[cena/enota brez DDV v EUR]]*Sklop31[[#This Row],[Okvirna količina]]</f>
        <v>0</v>
      </c>
      <c r="T53" s="518">
        <f>+Sklop31[[#This Row],[Končna cena/enoto mere (EUR) z DDV]]*Sklop31[[#This Row],[Okvirna količina]]</f>
        <v>0</v>
      </c>
      <c r="U53" s="245"/>
    </row>
    <row r="54" spans="1:22" s="433" customFormat="1" ht="12">
      <c r="A54" s="85" t="s">
        <v>41</v>
      </c>
      <c r="B54" s="270" t="s">
        <v>1368</v>
      </c>
      <c r="C54" s="231">
        <v>1</v>
      </c>
      <c r="D54" s="231" t="s">
        <v>95</v>
      </c>
      <c r="E54" s="232" t="s">
        <v>932</v>
      </c>
      <c r="F54" s="594">
        <v>1000</v>
      </c>
      <c r="G54" s="531" t="s">
        <v>257</v>
      </c>
      <c r="H54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54" s="394">
        <f>IF(Sklop31[[#This Row],[ZAHTEVANA SHEMA KAKOVOSTI]]&lt;&gt;"",Sklop31[[#This Row],[Preračunana masa/volumen/kos na enoto kg]],"")</f>
        <v>1000</v>
      </c>
      <c r="J54" s="269"/>
      <c r="K54" s="242"/>
      <c r="L54" s="242"/>
      <c r="M54" s="235"/>
      <c r="N54" s="243"/>
      <c r="O54" s="243"/>
      <c r="P54" s="248"/>
      <c r="Q54" s="243">
        <f>+Sklop31[[#This Row],[cena/enota brez DDV v EUR]]*Sklop31[[#This Row],[Stopnja DDV (%)]]</f>
        <v>0</v>
      </c>
      <c r="R54" s="243">
        <f>+Sklop31[[#This Row],[cena/enota brez DDV v EUR]]+Sklop31[[#This Row],[Davek (EUR)]]</f>
        <v>0</v>
      </c>
      <c r="S54" s="243">
        <f>+Sklop31[[#This Row],[cena/enota brez DDV v EUR]]*Sklop31[[#This Row],[Okvirna količina]]</f>
        <v>0</v>
      </c>
      <c r="T54" s="518">
        <f>+Sklop31[[#This Row],[Končna cena/enoto mere (EUR) z DDV]]*Sklop31[[#This Row],[Okvirna količina]]</f>
        <v>0</v>
      </c>
      <c r="U54" s="245"/>
    </row>
    <row r="55" spans="1:22" s="433" customFormat="1" ht="12">
      <c r="A55" s="85" t="s">
        <v>42</v>
      </c>
      <c r="B55" s="270" t="s">
        <v>1205</v>
      </c>
      <c r="C55" s="231">
        <v>0.2</v>
      </c>
      <c r="D55" s="231" t="s">
        <v>95</v>
      </c>
      <c r="E55" s="232"/>
      <c r="F55" s="594">
        <v>5000</v>
      </c>
      <c r="G55" s="531" t="s">
        <v>94</v>
      </c>
      <c r="H55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1000</v>
      </c>
      <c r="I55" s="394" t="str">
        <f>IF(Sklop31[[#This Row],[ZAHTEVANA SHEMA KAKOVOSTI]]&lt;&gt;"",Sklop31[[#This Row],[Preračunana masa/volumen/kos na enoto kg]],"")</f>
        <v/>
      </c>
      <c r="J55" s="269"/>
      <c r="K55" s="242"/>
      <c r="L55" s="242"/>
      <c r="M55" s="235"/>
      <c r="N55" s="243"/>
      <c r="O55" s="243"/>
      <c r="P55" s="248"/>
      <c r="Q55" s="243">
        <f>+Sklop31[[#This Row],[cena/enota brez DDV v EUR]]*Sklop31[[#This Row],[Stopnja DDV (%)]]</f>
        <v>0</v>
      </c>
      <c r="R55" s="243">
        <f>+Sklop31[[#This Row],[cena/enota brez DDV v EUR]]+Sklop31[[#This Row],[Davek (EUR)]]</f>
        <v>0</v>
      </c>
      <c r="S55" s="243">
        <f>+Sklop31[[#This Row],[cena/enota brez DDV v EUR]]*Sklop31[[#This Row],[Okvirna količina]]</f>
        <v>0</v>
      </c>
      <c r="T55" s="518">
        <f>+Sklop31[[#This Row],[Končna cena/enoto mere (EUR) z DDV]]*Sklop31[[#This Row],[Okvirna količina]]</f>
        <v>0</v>
      </c>
      <c r="U55" s="245"/>
    </row>
    <row r="56" spans="1:22" s="433" customFormat="1" ht="12">
      <c r="A56" s="85" t="s">
        <v>43</v>
      </c>
      <c r="B56" s="270" t="s">
        <v>1206</v>
      </c>
      <c r="C56" s="231">
        <v>0.2</v>
      </c>
      <c r="D56" s="231" t="s">
        <v>95</v>
      </c>
      <c r="E56" s="232"/>
      <c r="F56" s="594">
        <v>40</v>
      </c>
      <c r="G56" s="531" t="s">
        <v>94</v>
      </c>
      <c r="H56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56" s="394" t="str">
        <f>IF(Sklop31[[#This Row],[ZAHTEVANA SHEMA KAKOVOSTI]]&lt;&gt;"",Sklop31[[#This Row],[Preračunana masa/volumen/kos na enoto kg]],"")</f>
        <v/>
      </c>
      <c r="J56" s="269"/>
      <c r="K56" s="242"/>
      <c r="L56" s="242"/>
      <c r="M56" s="235"/>
      <c r="N56" s="243"/>
      <c r="O56" s="243"/>
      <c r="P56" s="248"/>
      <c r="Q56" s="243">
        <f>+Sklop31[[#This Row],[cena/enota brez DDV v EUR]]*Sklop31[[#This Row],[Stopnja DDV (%)]]</f>
        <v>0</v>
      </c>
      <c r="R56" s="243">
        <f>+Sklop31[[#This Row],[cena/enota brez DDV v EUR]]+Sklop31[[#This Row],[Davek (EUR)]]</f>
        <v>0</v>
      </c>
      <c r="S56" s="243">
        <f>+Sklop31[[#This Row],[cena/enota brez DDV v EUR]]*Sklop31[[#This Row],[Okvirna količina]]</f>
        <v>0</v>
      </c>
      <c r="T56" s="518">
        <f>+Sklop31[[#This Row],[Končna cena/enoto mere (EUR) z DDV]]*Sklop31[[#This Row],[Okvirna količina]]</f>
        <v>0</v>
      </c>
      <c r="U56" s="245"/>
    </row>
    <row r="57" spans="1:22" s="433" customFormat="1" ht="12">
      <c r="A57" s="85" t="s">
        <v>44</v>
      </c>
      <c r="B57" s="270" t="s">
        <v>1207</v>
      </c>
      <c r="C57" s="231">
        <v>0.2</v>
      </c>
      <c r="D57" s="231" t="s">
        <v>95</v>
      </c>
      <c r="E57" s="232"/>
      <c r="F57" s="594">
        <v>40</v>
      </c>
      <c r="G57" s="531" t="s">
        <v>94</v>
      </c>
      <c r="H57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57" s="394" t="str">
        <f>IF(Sklop31[[#This Row],[ZAHTEVANA SHEMA KAKOVOSTI]]&lt;&gt;"",Sklop31[[#This Row],[Preračunana masa/volumen/kos na enoto kg]],"")</f>
        <v/>
      </c>
      <c r="J57" s="269"/>
      <c r="K57" s="242"/>
      <c r="L57" s="242"/>
      <c r="M57" s="235"/>
      <c r="N57" s="243"/>
      <c r="O57" s="243"/>
      <c r="P57" s="248"/>
      <c r="Q57" s="243">
        <f>+Sklop31[[#This Row],[cena/enota brez DDV v EUR]]*Sklop31[[#This Row],[Stopnja DDV (%)]]</f>
        <v>0</v>
      </c>
      <c r="R57" s="243">
        <f>+Sklop31[[#This Row],[cena/enota brez DDV v EUR]]+Sklop31[[#This Row],[Davek (EUR)]]</f>
        <v>0</v>
      </c>
      <c r="S57" s="243">
        <f>+Sklop31[[#This Row],[cena/enota brez DDV v EUR]]*Sklop31[[#This Row],[Okvirna količina]]</f>
        <v>0</v>
      </c>
      <c r="T57" s="518">
        <f>+Sklop31[[#This Row],[Končna cena/enoto mere (EUR) z DDV]]*Sklop31[[#This Row],[Okvirna količina]]</f>
        <v>0</v>
      </c>
      <c r="U57" s="245"/>
    </row>
    <row r="58" spans="1:22" s="433" customFormat="1" ht="12">
      <c r="A58" s="85" t="s">
        <v>49</v>
      </c>
      <c r="B58" s="270" t="s">
        <v>1208</v>
      </c>
      <c r="C58" s="231">
        <v>0.2</v>
      </c>
      <c r="D58" s="231" t="s">
        <v>95</v>
      </c>
      <c r="E58" s="232"/>
      <c r="F58" s="594">
        <v>24</v>
      </c>
      <c r="G58" s="531" t="s">
        <v>94</v>
      </c>
      <c r="H58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4.8000000000000007</v>
      </c>
      <c r="I58" s="394" t="str">
        <f>IF(Sklop31[[#This Row],[ZAHTEVANA SHEMA KAKOVOSTI]]&lt;&gt;"",Sklop31[[#This Row],[Preračunana masa/volumen/kos na enoto kg]],"")</f>
        <v/>
      </c>
      <c r="J58" s="269"/>
      <c r="K58" s="242"/>
      <c r="L58" s="242"/>
      <c r="M58" s="235"/>
      <c r="N58" s="243"/>
      <c r="O58" s="243"/>
      <c r="P58" s="248"/>
      <c r="Q58" s="243">
        <f>+Sklop31[[#This Row],[cena/enota brez DDV v EUR]]*Sklop31[[#This Row],[Stopnja DDV (%)]]</f>
        <v>0</v>
      </c>
      <c r="R58" s="243">
        <f>+Sklop31[[#This Row],[cena/enota brez DDV v EUR]]+Sklop31[[#This Row],[Davek (EUR)]]</f>
        <v>0</v>
      </c>
      <c r="S58" s="243">
        <f>+Sklop31[[#This Row],[cena/enota brez DDV v EUR]]*Sklop31[[#This Row],[Okvirna količina]]</f>
        <v>0</v>
      </c>
      <c r="T58" s="518">
        <f>+Sklop31[[#This Row],[Končna cena/enoto mere (EUR) z DDV]]*Sklop31[[#This Row],[Okvirna količina]]</f>
        <v>0</v>
      </c>
      <c r="U58" s="245"/>
    </row>
    <row r="59" spans="1:22" s="433" customFormat="1" ht="12">
      <c r="A59" s="85" t="s">
        <v>45</v>
      </c>
      <c r="B59" s="270" t="s">
        <v>1209</v>
      </c>
      <c r="C59" s="231">
        <v>0.2</v>
      </c>
      <c r="D59" s="231" t="s">
        <v>95</v>
      </c>
      <c r="E59" s="232"/>
      <c r="F59" s="594">
        <v>24</v>
      </c>
      <c r="G59" s="531" t="s">
        <v>94</v>
      </c>
      <c r="H59" s="517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4.8000000000000007</v>
      </c>
      <c r="I59" s="394" t="str">
        <f>IF(Sklop31[[#This Row],[ZAHTEVANA SHEMA KAKOVOSTI]]&lt;&gt;"",Sklop31[[#This Row],[Preračunana masa/volumen/kos na enoto kg]],"")</f>
        <v/>
      </c>
      <c r="J59" s="269"/>
      <c r="K59" s="242"/>
      <c r="L59" s="242"/>
      <c r="M59" s="235"/>
      <c r="N59" s="243"/>
      <c r="O59" s="243"/>
      <c r="P59" s="248"/>
      <c r="Q59" s="243">
        <f>+Sklop31[[#This Row],[cena/enota brez DDV v EUR]]*Sklop31[[#This Row],[Stopnja DDV (%)]]</f>
        <v>0</v>
      </c>
      <c r="R59" s="243">
        <f>+Sklop31[[#This Row],[cena/enota brez DDV v EUR]]+Sklop31[[#This Row],[Davek (EUR)]]</f>
        <v>0</v>
      </c>
      <c r="S59" s="243">
        <f>+Sklop31[[#This Row],[cena/enota brez DDV v EUR]]*Sklop31[[#This Row],[Okvirna količina]]</f>
        <v>0</v>
      </c>
      <c r="T59" s="518">
        <f>+Sklop31[[#This Row],[Končna cena/enoto mere (EUR) z DDV]]*Sklop31[[#This Row],[Okvirna količina]]</f>
        <v>0</v>
      </c>
      <c r="U59" s="245"/>
    </row>
    <row r="60" spans="1:22" s="433" customFormat="1" ht="24">
      <c r="A60" s="85" t="s">
        <v>46</v>
      </c>
      <c r="B60" s="597" t="s">
        <v>1210</v>
      </c>
      <c r="C60" s="231">
        <v>0.2</v>
      </c>
      <c r="D60" s="231" t="s">
        <v>95</v>
      </c>
      <c r="E60" s="232"/>
      <c r="F60" s="594">
        <v>24</v>
      </c>
      <c r="G60" s="443" t="s">
        <v>94</v>
      </c>
      <c r="H60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4.8000000000000007</v>
      </c>
      <c r="I60" s="430" t="str">
        <f>IF(Sklop31[[#This Row],[ZAHTEVANA SHEMA KAKOVOSTI]]&lt;&gt;"",Sklop31[[#This Row],[Preračunana masa/volumen/kos na enoto kg]],"")</f>
        <v/>
      </c>
      <c r="J60" s="258"/>
      <c r="K60" s="434"/>
      <c r="L60" s="434"/>
      <c r="M60" s="188"/>
      <c r="N60" s="160"/>
      <c r="O60" s="160"/>
      <c r="P60" s="189"/>
      <c r="Q60" s="160">
        <f>+Sklop31[[#This Row],[cena/enota brez DDV v EUR]]*Sklop31[[#This Row],[Stopnja DDV (%)]]</f>
        <v>0</v>
      </c>
      <c r="R60" s="160">
        <f>+Sklop31[[#This Row],[cena/enota brez DDV v EUR]]+Sklop31[[#This Row],[Davek (EUR)]]</f>
        <v>0</v>
      </c>
      <c r="S60" s="160">
        <f>+Sklop31[[#This Row],[cena/enota brez DDV v EUR]]*Sklop31[[#This Row],[Okvirna količina]]</f>
        <v>0</v>
      </c>
      <c r="T60" s="160">
        <f>+Sklop31[[#This Row],[Končna cena/enoto mere (EUR) z DDV]]*Sklop31[[#This Row],[Okvirna količina]]</f>
        <v>0</v>
      </c>
      <c r="U60" s="444"/>
    </row>
    <row r="61" spans="1:22" s="433" customFormat="1" ht="24">
      <c r="A61" s="85" t="s">
        <v>50</v>
      </c>
      <c r="B61" s="597" t="s">
        <v>1211</v>
      </c>
      <c r="C61" s="231">
        <v>0.2</v>
      </c>
      <c r="D61" s="231" t="s">
        <v>95</v>
      </c>
      <c r="E61" s="232"/>
      <c r="F61" s="594">
        <v>40</v>
      </c>
      <c r="G61" s="443" t="s">
        <v>94</v>
      </c>
      <c r="H61" s="430">
        <f>IFERROR(IF(Sklop31[[#This Row],[ ZAHTEVANO PAKIRANJE       Enota]]="g",Sklop31[[#This Row],[ZAHTEVANO PAKIRANJE                    Masa/volumen]]/1000*Sklop31[[#This Row],[Okvirna količina]],IF(Sklop31[[#This Row],[ ZAHTEVANO PAKIRANJE       Enota]]="l",Sklop31[[#This Row],[ZAHTEVANO PAKIRANJE                    Masa/volumen]]*Sklop31[[#This Row],[Okvirna količina]],IF(Sklop31[[#This Row],[ ZAHTEVANO PAKIRANJE       Enota]]="ml",Sklop31[[#This Row],[ZAHTEVANO PAKIRANJE                    Masa/volumen]]/1000*Sklop31[[#This Row],[Okvirna količina]],Sklop31[[#This Row],[ZAHTEVANO PAKIRANJE                    Masa/volumen]]*Sklop31[[#This Row],[Okvirna količina]]))),1*Sklop31[[#This Row],[Okvirna količina]])</f>
        <v>8</v>
      </c>
      <c r="I61" s="430" t="str">
        <f>IF(Sklop31[[#This Row],[ZAHTEVANA SHEMA KAKOVOSTI]]&lt;&gt;"",Sklop31[[#This Row],[Preračunana masa/volumen/kos na enoto kg]],"")</f>
        <v/>
      </c>
      <c r="J61" s="258"/>
      <c r="K61" s="434"/>
      <c r="L61" s="434"/>
      <c r="M61" s="188"/>
      <c r="N61" s="160"/>
      <c r="O61" s="160"/>
      <c r="P61" s="189"/>
      <c r="Q61" s="160">
        <f>+Sklop31[[#This Row],[cena/enota brez DDV v EUR]]*Sklop31[[#This Row],[Stopnja DDV (%)]]</f>
        <v>0</v>
      </c>
      <c r="R61" s="160">
        <f>+Sklop31[[#This Row],[cena/enota brez DDV v EUR]]+Sklop31[[#This Row],[Davek (EUR)]]</f>
        <v>0</v>
      </c>
      <c r="S61" s="160">
        <f>+Sklop31[[#This Row],[cena/enota brez DDV v EUR]]*Sklop31[[#This Row],[Okvirna količina]]</f>
        <v>0</v>
      </c>
      <c r="T61" s="160">
        <f>+Sklop31[[#This Row],[Končna cena/enoto mere (EUR) z DDV]]*Sklop31[[#This Row],[Okvirna količina]]</f>
        <v>0</v>
      </c>
      <c r="U61" s="444"/>
    </row>
    <row r="62" spans="1:22" s="20" customFormat="1">
      <c r="A62" s="335" t="s">
        <v>182</v>
      </c>
      <c r="B62" s="336"/>
      <c r="C62" s="337"/>
      <c r="D62" s="337"/>
      <c r="E62" s="338"/>
      <c r="F62" s="342"/>
      <c r="G62" s="340"/>
      <c r="H62" s="341">
        <f>SUBTOTAL(109,Sklop31[Preračunana masa/volumen/kos na enoto kg])</f>
        <v>29437.399999999998</v>
      </c>
      <c r="I62" s="341">
        <f>SUBTOTAL(109,Sklop31[Živila iz shem kakovosti (kg)])</f>
        <v>10338</v>
      </c>
      <c r="J62" s="342"/>
      <c r="K62" s="353"/>
      <c r="L62" s="353"/>
      <c r="M62" s="344"/>
      <c r="N62" s="345"/>
      <c r="O62" s="345"/>
      <c r="P62" s="345"/>
      <c r="Q62" s="346"/>
      <c r="R62" s="342"/>
      <c r="S62" s="346">
        <f>SUBTOTAL(109,Sklop31[Vrednost za okvirno količino (EUR) brez DDV])</f>
        <v>0</v>
      </c>
      <c r="T62" s="346">
        <f>SUBTOTAL(109,Sklop31[Vrednost za okvirno količino (EUR) z DDV])</f>
        <v>0</v>
      </c>
      <c r="U62" s="347">
        <f>SUBTOTAL(103,Sklop31[Shema kakovosti
(nacionalne, evropske)
])</f>
        <v>0</v>
      </c>
      <c r="V62" s="13"/>
    </row>
    <row r="63" spans="1:22" s="227" customFormat="1">
      <c r="A63" s="193"/>
      <c r="B63" s="194"/>
      <c r="C63" s="195"/>
      <c r="D63" s="195"/>
      <c r="E63" s="196"/>
      <c r="F63" s="200"/>
      <c r="G63" s="198"/>
      <c r="H63" s="199"/>
      <c r="I63" s="199"/>
      <c r="J63" s="200"/>
      <c r="K63" s="201"/>
      <c r="L63" s="201"/>
      <c r="M63" s="202"/>
      <c r="N63" s="203"/>
      <c r="O63" s="203"/>
      <c r="P63" s="203"/>
      <c r="Q63" s="204"/>
      <c r="R63" s="200"/>
      <c r="S63" s="204"/>
      <c r="T63" s="204"/>
      <c r="U63" s="205"/>
      <c r="V63" s="206"/>
    </row>
    <row r="64" spans="1:22" s="20" customFormat="1">
      <c r="A64" s="50" t="s">
        <v>178</v>
      </c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50"/>
      <c r="R64" s="50"/>
      <c r="S64" s="50"/>
      <c r="T64" s="50"/>
      <c r="U64" s="70"/>
      <c r="V64" s="13"/>
    </row>
    <row r="65" spans="1:22" s="20" customFormat="1">
      <c r="A65" s="13" t="s">
        <v>180</v>
      </c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04" t="s">
        <v>265</v>
      </c>
      <c r="B66" s="19"/>
      <c r="C66" s="29"/>
      <c r="D66" s="29"/>
      <c r="E66" s="107"/>
      <c r="F66" s="70"/>
      <c r="G66" s="70"/>
      <c r="H66" s="31"/>
      <c r="I66" s="31"/>
      <c r="J66" s="31"/>
      <c r="K66" s="31"/>
      <c r="L66" s="56"/>
      <c r="M66" s="56"/>
      <c r="N66" s="31"/>
      <c r="O66" s="31"/>
      <c r="P66" s="31"/>
      <c r="Q66" s="31"/>
      <c r="R66" s="31"/>
      <c r="S66" s="13"/>
      <c r="T66" s="13"/>
      <c r="U66" s="70"/>
      <c r="V66" s="13"/>
    </row>
    <row r="67" spans="1:22" s="20" customFormat="1">
      <c r="A67" s="628" t="s">
        <v>254</v>
      </c>
      <c r="B67" s="628"/>
      <c r="C67" s="628"/>
      <c r="D67" s="628"/>
      <c r="E67" s="628"/>
      <c r="F67" s="628"/>
      <c r="G67" s="628"/>
      <c r="H67" s="628"/>
      <c r="I67" s="628"/>
      <c r="J67" s="628"/>
      <c r="K67" s="628"/>
      <c r="L67" s="628"/>
      <c r="M67" s="56"/>
      <c r="N67" s="31"/>
      <c r="O67" s="31"/>
      <c r="P67" s="31"/>
      <c r="Q67" s="31"/>
      <c r="R67" s="31"/>
      <c r="S67" s="13"/>
      <c r="T67" s="13"/>
      <c r="U67" s="70"/>
      <c r="V67" s="13"/>
    </row>
    <row r="68" spans="1:22" s="273" customFormat="1" ht="15" customHeight="1">
      <c r="A68" s="287" t="s">
        <v>1127</v>
      </c>
      <c r="B68" s="288"/>
      <c r="C68" s="283"/>
      <c r="D68" s="283"/>
      <c r="E68" s="283"/>
      <c r="F68" s="284"/>
      <c r="G68" s="285"/>
      <c r="H68" s="286"/>
      <c r="I68" s="286"/>
      <c r="J68" s="286"/>
      <c r="K68" s="272"/>
      <c r="L68" s="272"/>
      <c r="M68" s="272"/>
    </row>
    <row r="69" spans="1:22" s="273" customFormat="1" ht="15" customHeight="1">
      <c r="A69" s="281"/>
      <c r="B69" s="282"/>
      <c r="C69" s="283"/>
      <c r="D69" s="283"/>
      <c r="E69" s="283"/>
      <c r="F69" s="284"/>
      <c r="G69" s="285"/>
      <c r="H69" s="286"/>
      <c r="I69" s="286"/>
      <c r="J69" s="286"/>
      <c r="K69" s="272"/>
      <c r="L69" s="272"/>
      <c r="M69" s="272"/>
    </row>
    <row r="70" spans="1:22" s="20" customFormat="1">
      <c r="A70" s="104" t="s">
        <v>66</v>
      </c>
      <c r="B70" s="19"/>
      <c r="C70" s="29"/>
      <c r="D70" s="29"/>
      <c r="E70" s="107"/>
      <c r="F70" s="70"/>
      <c r="G70" s="70" t="s">
        <v>67</v>
      </c>
      <c r="H70" s="31"/>
      <c r="I70" s="31"/>
      <c r="J70" s="31"/>
      <c r="K70" s="31"/>
      <c r="L70" s="56"/>
      <c r="M70" s="56"/>
      <c r="N70" s="31"/>
      <c r="O70" s="31"/>
      <c r="P70" s="31"/>
      <c r="Q70" s="31" t="s">
        <v>68</v>
      </c>
      <c r="R70" s="31"/>
      <c r="S70" s="13"/>
      <c r="T70" s="13"/>
      <c r="U70" s="70"/>
      <c r="V70" s="13"/>
    </row>
    <row r="71" spans="1:22" s="20" customFormat="1" ht="14.4">
      <c r="A71" s="7"/>
      <c r="B71" s="5"/>
      <c r="C71" s="28"/>
      <c r="D71" s="28"/>
      <c r="E71" s="27"/>
      <c r="F71" s="8"/>
      <c r="G71" s="110"/>
      <c r="H71" s="9"/>
      <c r="I71" s="9"/>
      <c r="J71" s="9"/>
      <c r="K71" s="9"/>
      <c r="L71" s="22"/>
      <c r="M71" s="22"/>
      <c r="N71" s="9"/>
      <c r="O71" s="9"/>
      <c r="P71" s="9"/>
      <c r="Q71" s="9"/>
      <c r="R71" s="9"/>
      <c r="S71" s="4"/>
      <c r="T71" s="4"/>
      <c r="U71" s="8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 s="20" customFormat="1">
      <c r="A261" s="13"/>
      <c r="B261" s="18"/>
      <c r="C261" s="30"/>
      <c r="D261" s="30"/>
      <c r="E261" s="109"/>
      <c r="F261" s="110"/>
      <c r="G261" s="110"/>
      <c r="L261" s="13"/>
      <c r="M261" s="13"/>
      <c r="N261" s="13"/>
      <c r="O261" s="13"/>
      <c r="P261" s="13"/>
      <c r="Q261" s="13"/>
      <c r="R261" s="13"/>
      <c r="S261" s="13"/>
      <c r="T261" s="13"/>
      <c r="U261" s="70"/>
      <c r="V261" s="13"/>
    </row>
    <row r="262" spans="1:22" s="20" customFormat="1">
      <c r="A262" s="13"/>
      <c r="B262" s="18"/>
      <c r="C262" s="30"/>
      <c r="D262" s="30"/>
      <c r="E262" s="109"/>
      <c r="F262" s="110"/>
      <c r="G262" s="110"/>
      <c r="L262" s="13"/>
      <c r="M262" s="13"/>
      <c r="N262" s="13"/>
      <c r="O262" s="13"/>
      <c r="P262" s="13"/>
      <c r="Q262" s="13"/>
      <c r="R262" s="13"/>
      <c r="S262" s="13"/>
      <c r="T262" s="13"/>
      <c r="U262" s="70"/>
      <c r="V262" s="13"/>
    </row>
    <row r="263" spans="1:22" s="20" customFormat="1">
      <c r="A263" s="13"/>
      <c r="B263" s="18"/>
      <c r="C263" s="30"/>
      <c r="D263" s="30"/>
      <c r="E263" s="109"/>
      <c r="F263" s="110"/>
      <c r="G263" s="110"/>
      <c r="L263" s="13"/>
      <c r="M263" s="13"/>
      <c r="N263" s="13"/>
      <c r="O263" s="13"/>
      <c r="P263" s="13"/>
      <c r="Q263" s="13"/>
      <c r="R263" s="13"/>
      <c r="S263" s="13"/>
      <c r="T263" s="13"/>
      <c r="U263" s="70"/>
      <c r="V263" s="13"/>
    </row>
    <row r="264" spans="1:22" s="20" customFormat="1">
      <c r="A264" s="13"/>
      <c r="B264" s="18"/>
      <c r="C264" s="30"/>
      <c r="D264" s="30"/>
      <c r="E264" s="109"/>
      <c r="F264" s="110"/>
      <c r="G264" s="110"/>
      <c r="L264" s="13"/>
      <c r="M264" s="13"/>
      <c r="N264" s="13"/>
      <c r="O264" s="13"/>
      <c r="P264" s="13"/>
      <c r="Q264" s="13"/>
      <c r="R264" s="13"/>
      <c r="S264" s="13"/>
      <c r="T264" s="13"/>
      <c r="U264" s="70"/>
      <c r="V264" s="13"/>
    </row>
    <row r="265" spans="1:22" s="20" customFormat="1">
      <c r="A265" s="13"/>
      <c r="B265" s="18"/>
      <c r="C265" s="30"/>
      <c r="D265" s="30"/>
      <c r="E265" s="109"/>
      <c r="F265" s="110"/>
      <c r="G265" s="110"/>
      <c r="L265" s="13"/>
      <c r="M265" s="13"/>
      <c r="N265" s="13"/>
      <c r="O265" s="13"/>
      <c r="P265" s="13"/>
      <c r="Q265" s="13"/>
      <c r="R265" s="13"/>
      <c r="S265" s="13"/>
      <c r="T265" s="13"/>
      <c r="U265" s="70"/>
      <c r="V265" s="13"/>
    </row>
    <row r="266" spans="1:22" s="20" customFormat="1">
      <c r="A266" s="13"/>
      <c r="B266" s="18"/>
      <c r="C266" s="30"/>
      <c r="D266" s="30"/>
      <c r="E266" s="109"/>
      <c r="F266" s="110"/>
      <c r="G266" s="110"/>
      <c r="L266" s="13"/>
      <c r="M266" s="13"/>
      <c r="N266" s="13"/>
      <c r="O266" s="13"/>
      <c r="P266" s="13"/>
      <c r="Q266" s="13"/>
      <c r="R266" s="13"/>
      <c r="S266" s="13"/>
      <c r="T266" s="13"/>
      <c r="U266" s="70"/>
      <c r="V266" s="13"/>
    </row>
    <row r="267" spans="1:22" s="20" customFormat="1">
      <c r="A267" s="13"/>
      <c r="B267" s="18"/>
      <c r="C267" s="30"/>
      <c r="D267" s="30"/>
      <c r="E267" s="109"/>
      <c r="F267" s="110"/>
      <c r="G267" s="110"/>
      <c r="L267" s="13"/>
      <c r="M267" s="13"/>
      <c r="N267" s="13"/>
      <c r="O267" s="13"/>
      <c r="P267" s="13"/>
      <c r="Q267" s="13"/>
      <c r="R267" s="13"/>
      <c r="S267" s="13"/>
      <c r="T267" s="13"/>
      <c r="U267" s="70"/>
      <c r="V267" s="13"/>
    </row>
    <row r="268" spans="1:22" s="20" customFormat="1">
      <c r="A268" s="13"/>
      <c r="B268" s="18"/>
      <c r="C268" s="30"/>
      <c r="D268" s="30"/>
      <c r="E268" s="109"/>
      <c r="F268" s="110"/>
      <c r="G268" s="110"/>
      <c r="L268" s="13"/>
      <c r="M268" s="13"/>
      <c r="N268" s="13"/>
      <c r="O268" s="13"/>
      <c r="P268" s="13"/>
      <c r="Q268" s="13"/>
      <c r="R268" s="13"/>
      <c r="S268" s="13"/>
      <c r="T268" s="13"/>
      <c r="U268" s="70"/>
      <c r="V268" s="13"/>
    </row>
    <row r="269" spans="1:22">
      <c r="B269" s="18"/>
      <c r="C269" s="30"/>
      <c r="D269" s="30"/>
      <c r="E269" s="109"/>
    </row>
    <row r="270" spans="1:22">
      <c r="B270" s="18"/>
      <c r="C270" s="30"/>
      <c r="D270" s="30"/>
      <c r="E270" s="109"/>
    </row>
    <row r="271" spans="1:22">
      <c r="B271" s="18"/>
      <c r="C271" s="30"/>
      <c r="D271" s="30"/>
      <c r="E271" s="109"/>
    </row>
    <row r="272" spans="1:22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  <row r="279" spans="2:5">
      <c r="B279" s="18"/>
      <c r="C279" s="30"/>
      <c r="D279" s="30"/>
      <c r="E279" s="109"/>
    </row>
    <row r="280" spans="2:5">
      <c r="B280" s="18"/>
      <c r="C280" s="30"/>
      <c r="D280" s="30"/>
      <c r="E280" s="109"/>
    </row>
    <row r="281" spans="2:5">
      <c r="B281" s="18"/>
      <c r="C281" s="30"/>
      <c r="D281" s="30"/>
      <c r="E281" s="109"/>
    </row>
    <row r="282" spans="2:5">
      <c r="B282" s="18"/>
      <c r="C282" s="30"/>
      <c r="D282" s="30"/>
      <c r="E282" s="109"/>
    </row>
    <row r="283" spans="2:5">
      <c r="B283" s="18"/>
      <c r="C283" s="30"/>
      <c r="D283" s="30"/>
      <c r="E283" s="109"/>
    </row>
    <row r="284" spans="2:5">
      <c r="B284" s="18"/>
      <c r="C284" s="30"/>
      <c r="D284" s="30"/>
      <c r="E284" s="109"/>
    </row>
    <row r="285" spans="2:5">
      <c r="B285" s="18"/>
      <c r="C285" s="30"/>
      <c r="D285" s="30"/>
      <c r="E285" s="109"/>
    </row>
    <row r="286" spans="2:5">
      <c r="B286" s="18"/>
      <c r="C286" s="30"/>
      <c r="D286" s="30"/>
      <c r="E286" s="109"/>
    </row>
    <row r="287" spans="2:5">
      <c r="B287" s="18"/>
      <c r="C287" s="30"/>
      <c r="D287" s="30"/>
      <c r="E287" s="109"/>
    </row>
    <row r="288" spans="2:5">
      <c r="B288" s="18"/>
      <c r="C288" s="30"/>
      <c r="D288" s="30"/>
      <c r="E288" s="109"/>
    </row>
    <row r="289" spans="2:5">
      <c r="B289" s="18"/>
      <c r="C289" s="30"/>
      <c r="D289" s="30"/>
      <c r="E289" s="109"/>
    </row>
    <row r="290" spans="2:5">
      <c r="B290" s="18"/>
      <c r="C290" s="30"/>
      <c r="D290" s="30"/>
      <c r="E290" s="109"/>
    </row>
    <row r="291" spans="2:5">
      <c r="B291" s="18"/>
      <c r="C291" s="30"/>
      <c r="D291" s="30"/>
      <c r="E291" s="109"/>
    </row>
    <row r="292" spans="2:5">
      <c r="B292" s="18"/>
      <c r="C292" s="30"/>
      <c r="D292" s="30"/>
      <c r="E292" s="109"/>
    </row>
    <row r="293" spans="2:5">
      <c r="B293" s="18"/>
      <c r="C293" s="30"/>
      <c r="D293" s="30"/>
      <c r="E293" s="109"/>
    </row>
    <row r="294" spans="2:5">
      <c r="B294" s="18"/>
      <c r="C294" s="30"/>
      <c r="D294" s="30"/>
      <c r="E294" s="109"/>
    </row>
  </sheetData>
  <sheetProtection insertRows="0" deleteRows="0"/>
  <protectedRanges>
    <protectedRange sqref="J70:P1048576 M67:P69 J1:P14 U1:U1048576 J16:P66 J15:K15 M15:P15" name="Obseg1"/>
    <protectedRange sqref="J67:L67" name="Obseg1_2"/>
    <protectedRange sqref="J68:L69" name="Obseg1_1"/>
    <protectedRange sqref="L15" name="Obseg1_2_1"/>
  </protectedRanges>
  <mergeCells count="8">
    <mergeCell ref="B13:K13"/>
    <mergeCell ref="A67:L67"/>
    <mergeCell ref="C2:J2"/>
    <mergeCell ref="C3:J3"/>
    <mergeCell ref="C6:J6"/>
    <mergeCell ref="C7:J7"/>
    <mergeCell ref="C8:J8"/>
    <mergeCell ref="C9:J9"/>
  </mergeCells>
  <phoneticPr fontId="31" type="noConversion"/>
  <conditionalFormatting sqref="B47">
    <cfRule type="colorScale" priority="2">
      <colorScale>
        <cfvo type="min"/>
        <cfvo type="max"/>
        <color rgb="FFFCFCFF"/>
        <color rgb="FFF8696B"/>
      </colorScale>
    </cfRule>
  </conditionalFormatting>
  <conditionalFormatting sqref="B51:B53 B61 B48 B55:B59">
    <cfRule type="colorScale" priority="6517">
      <colorScale>
        <cfvo type="min"/>
        <cfvo type="max"/>
        <color rgb="FFFCFCFF"/>
        <color rgb="FFF8696B"/>
      </colorScale>
    </cfRule>
  </conditionalFormatting>
  <conditionalFormatting sqref="B60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56" max="11" man="1"/>
  </rowBreaks>
  <tableParts count="1">
    <tablePart r:id="rId2"/>
  </tablePart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6BC1A-1BA5-43B2-88E0-58A0475F7262}">
  <sheetPr>
    <pageSetUpPr fitToPage="1"/>
  </sheetPr>
  <dimension ref="A1:V286"/>
  <sheetViews>
    <sheetView topLeftCell="A15" zoomScale="90" zoomScaleNormal="90" zoomScaleSheetLayoutView="100" workbookViewId="0">
      <selection activeCell="L17" sqref="L17"/>
    </sheetView>
  </sheetViews>
  <sheetFormatPr defaultColWidth="8.88671875" defaultRowHeight="13.8"/>
  <cols>
    <col min="1" max="1" width="5.33203125" style="13" customWidth="1"/>
    <col min="2" max="2" width="56.10937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1.109375" style="13" bestFit="1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pred_rekapitulacija'!A45</f>
        <v>32.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pred_rekapitulacija'!B45</f>
        <v>KONZERVIRANO/vloženo SADJE IN ZELENJAVA, PRILOGE JEDEM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6.25" customHeight="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36">
      <c r="A16" s="231" t="s">
        <v>2</v>
      </c>
      <c r="B16" s="266" t="s">
        <v>1129</v>
      </c>
      <c r="C16" s="231" t="s">
        <v>1130</v>
      </c>
      <c r="D16" s="231" t="s">
        <v>158</v>
      </c>
      <c r="E16" s="232"/>
      <c r="F16" s="233">
        <v>200</v>
      </c>
      <c r="G16" s="229" t="s">
        <v>276</v>
      </c>
      <c r="H16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16" s="86" t="str">
        <f>IF(Sklop32[[#This Row],[ZAHTEVANA SHEMA KAKOVOSTI]]&lt;&gt;"",Sklop32[[#This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+Sklop32[[#This Row],[cena/enota brez DDV v EUR]]*Sklop32[[#This Row],[Stopnja DDV (%)]]</f>
        <v>0</v>
      </c>
      <c r="R16" s="89">
        <f>+Sklop32[[#This Row],[cena/enota brez DDV v EUR]]+Sklop32[[#This Row],[Davek (EUR)]]</f>
        <v>0</v>
      </c>
      <c r="S16" s="89">
        <f>+Sklop32[[#This Row],[cena/enota brez DDV v EUR]]*Sklop32[[#This Row],[Okvirna količina]]</f>
        <v>0</v>
      </c>
      <c r="T16" s="89">
        <f>+Sklop32[[#This Row],[Končna cena/enoto mere (EUR) z DDV]]*Sklop32[[#This Row],[Okvirna količina]]</f>
        <v>0</v>
      </c>
      <c r="U16" s="100"/>
    </row>
    <row r="17" spans="1:21" s="57" customFormat="1" ht="24">
      <c r="A17" s="231" t="s">
        <v>4</v>
      </c>
      <c r="B17" s="239" t="s">
        <v>1131</v>
      </c>
      <c r="C17" s="231" t="s">
        <v>235</v>
      </c>
      <c r="D17" s="231" t="s">
        <v>158</v>
      </c>
      <c r="E17" s="232"/>
      <c r="F17" s="233">
        <v>4</v>
      </c>
      <c r="G17" s="246" t="s">
        <v>276</v>
      </c>
      <c r="H17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7" s="233" t="str">
        <f>IF(Sklop32[[#This Row],[ZAHTEVANA SHEMA KAKOVOSTI]]&lt;&gt;"",Sklop32[[#This Row],[Preračunana masa/volumen/kos na enoto kg]],"")</f>
        <v/>
      </c>
      <c r="J17" s="234"/>
      <c r="K17" s="251"/>
      <c r="L17" s="251"/>
      <c r="M17" s="235"/>
      <c r="N17" s="236"/>
      <c r="O17" s="236"/>
      <c r="P17" s="244"/>
      <c r="Q17" s="236">
        <f>+Sklop32[[#This Row],[cena/enota brez DDV v EUR]]*Sklop32[[#This Row],[Stopnja DDV (%)]]</f>
        <v>0</v>
      </c>
      <c r="R17" s="236">
        <f>+Sklop32[[#This Row],[cena/enota brez DDV v EUR]]+Sklop32[[#This Row],[Davek (EUR)]]</f>
        <v>0</v>
      </c>
      <c r="S17" s="236">
        <f>+Sklop32[[#This Row],[cena/enota brez DDV v EUR]]*Sklop32[[#This Row],[Okvirna količina]]</f>
        <v>0</v>
      </c>
      <c r="T17" s="238">
        <f>+Sklop32[[#This Row],[Končna cena/enoto mere (EUR) z DDV]]*Sklop32[[#This Row],[Okvirna količina]]</f>
        <v>0</v>
      </c>
      <c r="U17" s="255"/>
    </row>
    <row r="18" spans="1:21" s="57" customFormat="1" ht="24">
      <c r="A18" s="231" t="s">
        <v>5</v>
      </c>
      <c r="B18" s="239" t="s">
        <v>1132</v>
      </c>
      <c r="C18" s="231" t="s">
        <v>1133</v>
      </c>
      <c r="D18" s="231" t="s">
        <v>158</v>
      </c>
      <c r="E18" s="232"/>
      <c r="F18" s="233">
        <v>4</v>
      </c>
      <c r="G18" s="246" t="s">
        <v>276</v>
      </c>
      <c r="H18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</v>
      </c>
      <c r="I18" s="233" t="str">
        <f>IF(Sklop32[[#This Row],[ZAHTEVANA SHEMA KAKOVOSTI]]&lt;&gt;"",Sklop32[[#This Row],[Preračunana masa/volumen/kos na enoto kg]],"")</f>
        <v/>
      </c>
      <c r="J18" s="234"/>
      <c r="K18" s="251"/>
      <c r="L18" s="251"/>
      <c r="M18" s="235"/>
      <c r="N18" s="236"/>
      <c r="O18" s="236"/>
      <c r="P18" s="244"/>
      <c r="Q18" s="236">
        <f>+Sklop32[[#This Row],[cena/enota brez DDV v EUR]]*Sklop32[[#This Row],[Stopnja DDV (%)]]</f>
        <v>0</v>
      </c>
      <c r="R18" s="236">
        <f>+Sklop32[[#This Row],[cena/enota brez DDV v EUR]]+Sklop32[[#This Row],[Davek (EUR)]]</f>
        <v>0</v>
      </c>
      <c r="S18" s="236">
        <f>+Sklop32[[#This Row],[cena/enota brez DDV v EUR]]*Sklop32[[#This Row],[Okvirna količina]]</f>
        <v>0</v>
      </c>
      <c r="T18" s="238">
        <f>+Sklop32[[#This Row],[Končna cena/enoto mere (EUR) z DDV]]*Sklop32[[#This Row],[Okvirna količina]]</f>
        <v>0</v>
      </c>
      <c r="U18" s="255"/>
    </row>
    <row r="19" spans="1:21" s="57" customFormat="1" ht="12">
      <c r="A19" s="231" t="s">
        <v>6</v>
      </c>
      <c r="B19" s="239" t="s">
        <v>1134</v>
      </c>
      <c r="C19" s="231" t="s">
        <v>1135</v>
      </c>
      <c r="D19" s="231" t="s">
        <v>158</v>
      </c>
      <c r="E19" s="232"/>
      <c r="F19" s="233">
        <v>20</v>
      </c>
      <c r="G19" s="246" t="s">
        <v>276</v>
      </c>
      <c r="H19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19" s="233" t="str">
        <f>IF(Sklop32[[#This Row],[ZAHTEVANA SHEMA KAKOVOSTI]]&lt;&gt;"",Sklop32[[#This Row],[Preračunana masa/volumen/kos na enoto kg]],"")</f>
        <v/>
      </c>
      <c r="J19" s="234"/>
      <c r="K19" s="251"/>
      <c r="L19" s="251"/>
      <c r="M19" s="235"/>
      <c r="N19" s="236"/>
      <c r="O19" s="236"/>
      <c r="P19" s="244"/>
      <c r="Q19" s="236">
        <f>+Sklop32[[#This Row],[cena/enota brez DDV v EUR]]*Sklop32[[#This Row],[Stopnja DDV (%)]]</f>
        <v>0</v>
      </c>
      <c r="R19" s="236">
        <f>+Sklop32[[#This Row],[cena/enota brez DDV v EUR]]+Sklop32[[#This Row],[Davek (EUR)]]</f>
        <v>0</v>
      </c>
      <c r="S19" s="236">
        <f>+Sklop32[[#This Row],[cena/enota brez DDV v EUR]]*Sklop32[[#This Row],[Okvirna količina]]</f>
        <v>0</v>
      </c>
      <c r="T19" s="238">
        <f>+Sklop32[[#This Row],[Končna cena/enoto mere (EUR) z DDV]]*Sklop32[[#This Row],[Okvirna količina]]</f>
        <v>0</v>
      </c>
      <c r="U19" s="255"/>
    </row>
    <row r="20" spans="1:21" s="57" customFormat="1" ht="12">
      <c r="A20" s="231" t="s">
        <v>7</v>
      </c>
      <c r="B20" s="239" t="s">
        <v>1136</v>
      </c>
      <c r="C20" s="231" t="s">
        <v>1137</v>
      </c>
      <c r="D20" s="231" t="s">
        <v>158</v>
      </c>
      <c r="E20" s="232"/>
      <c r="F20" s="233">
        <v>30</v>
      </c>
      <c r="G20" s="246" t="s">
        <v>276</v>
      </c>
      <c r="H20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0" s="233" t="str">
        <f>IF(Sklop32[[#This Row],[ZAHTEVANA SHEMA KAKOVOSTI]]&lt;&gt;"",Sklop32[[#This Row],[Preračunana masa/volumen/kos na enoto kg]],"")</f>
        <v/>
      </c>
      <c r="J20" s="234"/>
      <c r="K20" s="251"/>
      <c r="L20" s="251"/>
      <c r="M20" s="235"/>
      <c r="N20" s="236"/>
      <c r="O20" s="236"/>
      <c r="P20" s="244"/>
      <c r="Q20" s="236">
        <f>+Sklop32[[#This Row],[cena/enota brez DDV v EUR]]*Sklop32[[#This Row],[Stopnja DDV (%)]]</f>
        <v>0</v>
      </c>
      <c r="R20" s="236">
        <f>+Sklop32[[#This Row],[cena/enota brez DDV v EUR]]+Sklop32[[#This Row],[Davek (EUR)]]</f>
        <v>0</v>
      </c>
      <c r="S20" s="236">
        <f>+Sklop32[[#This Row],[cena/enota brez DDV v EUR]]*Sklop32[[#This Row],[Okvirna količina]]</f>
        <v>0</v>
      </c>
      <c r="T20" s="238">
        <f>+Sklop32[[#This Row],[Končna cena/enoto mere (EUR) z DDV]]*Sklop32[[#This Row],[Okvirna količina]]</f>
        <v>0</v>
      </c>
      <c r="U20" s="255"/>
    </row>
    <row r="21" spans="1:21" s="57" customFormat="1" ht="12">
      <c r="A21" s="231" t="s">
        <v>8</v>
      </c>
      <c r="B21" s="239" t="s">
        <v>1136</v>
      </c>
      <c r="C21" s="231" t="s">
        <v>1138</v>
      </c>
      <c r="D21" s="231" t="s">
        <v>158</v>
      </c>
      <c r="E21" s="232"/>
      <c r="F21" s="233">
        <v>80</v>
      </c>
      <c r="G21" s="246" t="s">
        <v>276</v>
      </c>
      <c r="H21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21" s="233" t="str">
        <f>IF(Sklop32[[#This Row],[ZAHTEVANA SHEMA KAKOVOSTI]]&lt;&gt;"",Sklop32[[#This Row],[Preračunana masa/volumen/kos na enoto kg]],"")</f>
        <v/>
      </c>
      <c r="J21" s="234"/>
      <c r="K21" s="251"/>
      <c r="L21" s="251"/>
      <c r="M21" s="235"/>
      <c r="N21" s="236"/>
      <c r="O21" s="236"/>
      <c r="P21" s="244"/>
      <c r="Q21" s="236">
        <f>+Sklop32[[#This Row],[cena/enota brez DDV v EUR]]*Sklop32[[#This Row],[Stopnja DDV (%)]]</f>
        <v>0</v>
      </c>
      <c r="R21" s="236">
        <f>+Sklop32[[#This Row],[cena/enota brez DDV v EUR]]+Sklop32[[#This Row],[Davek (EUR)]]</f>
        <v>0</v>
      </c>
      <c r="S21" s="236">
        <f>+Sklop32[[#This Row],[cena/enota brez DDV v EUR]]*Sklop32[[#This Row],[Okvirna količina]]</f>
        <v>0</v>
      </c>
      <c r="T21" s="238">
        <f>+Sklop32[[#This Row],[Končna cena/enoto mere (EUR) z DDV]]*Sklop32[[#This Row],[Okvirna količina]]</f>
        <v>0</v>
      </c>
      <c r="U21" s="255"/>
    </row>
    <row r="22" spans="1:21" s="57" customFormat="1" ht="12">
      <c r="A22" s="231" t="s">
        <v>9</v>
      </c>
      <c r="B22" s="239" t="s">
        <v>1139</v>
      </c>
      <c r="C22" s="231" t="s">
        <v>354</v>
      </c>
      <c r="D22" s="231" t="s">
        <v>158</v>
      </c>
      <c r="E22" s="232"/>
      <c r="F22" s="233">
        <v>70</v>
      </c>
      <c r="G22" s="246" t="s">
        <v>276</v>
      </c>
      <c r="H22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70</v>
      </c>
      <c r="I22" s="233" t="str">
        <f>IF(Sklop32[[#This Row],[ZAHTEVANA SHEMA KAKOVOSTI]]&lt;&gt;"",Sklop32[[#This Row],[Preračunana masa/volumen/kos na enoto kg]],"")</f>
        <v/>
      </c>
      <c r="J22" s="234"/>
      <c r="K22" s="251"/>
      <c r="L22" s="251"/>
      <c r="M22" s="235"/>
      <c r="N22" s="236"/>
      <c r="O22" s="236"/>
      <c r="P22" s="244"/>
      <c r="Q22" s="236">
        <f>+Sklop32[[#This Row],[cena/enota brez DDV v EUR]]*Sklop32[[#This Row],[Stopnja DDV (%)]]</f>
        <v>0</v>
      </c>
      <c r="R22" s="236">
        <f>+Sklop32[[#This Row],[cena/enota brez DDV v EUR]]+Sklop32[[#This Row],[Davek (EUR)]]</f>
        <v>0</v>
      </c>
      <c r="S22" s="236">
        <f>+Sklop32[[#This Row],[cena/enota brez DDV v EUR]]*Sklop32[[#This Row],[Okvirna količina]]</f>
        <v>0</v>
      </c>
      <c r="T22" s="238">
        <f>+Sklop32[[#This Row],[Končna cena/enoto mere (EUR) z DDV]]*Sklop32[[#This Row],[Okvirna količina]]</f>
        <v>0</v>
      </c>
      <c r="U22" s="255"/>
    </row>
    <row r="23" spans="1:21" s="57" customFormat="1" ht="12">
      <c r="A23" s="231" t="s">
        <v>10</v>
      </c>
      <c r="B23" s="239" t="s">
        <v>1140</v>
      </c>
      <c r="C23" s="231" t="s">
        <v>354</v>
      </c>
      <c r="D23" s="231" t="s">
        <v>158</v>
      </c>
      <c r="E23" s="232"/>
      <c r="F23" s="233">
        <v>70</v>
      </c>
      <c r="G23" s="246" t="s">
        <v>276</v>
      </c>
      <c r="H23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70</v>
      </c>
      <c r="I23" s="233" t="str">
        <f>IF(Sklop32[[#This Row],[ZAHTEVANA SHEMA KAKOVOSTI]]&lt;&gt;"",Sklop32[[#This Row],[Preračunana masa/volumen/kos na enoto kg]],"")</f>
        <v/>
      </c>
      <c r="J23" s="234"/>
      <c r="K23" s="251"/>
      <c r="L23" s="251"/>
      <c r="M23" s="235"/>
      <c r="N23" s="236"/>
      <c r="O23" s="236"/>
      <c r="P23" s="244"/>
      <c r="Q23" s="236">
        <f>+Sklop32[[#This Row],[cena/enota brez DDV v EUR]]*Sklop32[[#This Row],[Stopnja DDV (%)]]</f>
        <v>0</v>
      </c>
      <c r="R23" s="236">
        <f>+Sklop32[[#This Row],[cena/enota brez DDV v EUR]]+Sklop32[[#This Row],[Davek (EUR)]]</f>
        <v>0</v>
      </c>
      <c r="S23" s="236">
        <f>+Sklop32[[#This Row],[cena/enota brez DDV v EUR]]*Sklop32[[#This Row],[Okvirna količina]]</f>
        <v>0</v>
      </c>
      <c r="T23" s="238">
        <f>+Sklop32[[#This Row],[Končna cena/enoto mere (EUR) z DDV]]*Sklop32[[#This Row],[Okvirna količina]]</f>
        <v>0</v>
      </c>
      <c r="U23" s="255"/>
    </row>
    <row r="24" spans="1:21" s="57" customFormat="1" ht="12">
      <c r="A24" s="231" t="s">
        <v>11</v>
      </c>
      <c r="B24" s="239" t="s">
        <v>362</v>
      </c>
      <c r="C24" s="231" t="s">
        <v>1141</v>
      </c>
      <c r="D24" s="231" t="s">
        <v>158</v>
      </c>
      <c r="E24" s="232"/>
      <c r="F24" s="233">
        <v>120</v>
      </c>
      <c r="G24" s="246" t="s">
        <v>276</v>
      </c>
      <c r="H24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120</v>
      </c>
      <c r="I24" s="233" t="str">
        <f>IF(Sklop32[[#This Row],[ZAHTEVANA SHEMA KAKOVOSTI]]&lt;&gt;"",Sklop32[[#This Row],[Preračunana masa/volumen/kos na enoto kg]],"")</f>
        <v/>
      </c>
      <c r="J24" s="234"/>
      <c r="K24" s="251"/>
      <c r="L24" s="251"/>
      <c r="M24" s="235"/>
      <c r="N24" s="236"/>
      <c r="O24" s="236"/>
      <c r="P24" s="244"/>
      <c r="Q24" s="236">
        <f>+Sklop32[[#This Row],[cena/enota brez DDV v EUR]]*Sklop32[[#This Row],[Stopnja DDV (%)]]</f>
        <v>0</v>
      </c>
      <c r="R24" s="236">
        <f>+Sklop32[[#This Row],[cena/enota brez DDV v EUR]]+Sklop32[[#This Row],[Davek (EUR)]]</f>
        <v>0</v>
      </c>
      <c r="S24" s="236">
        <f>+Sklop32[[#This Row],[cena/enota brez DDV v EUR]]*Sklop32[[#This Row],[Okvirna količina]]</f>
        <v>0</v>
      </c>
      <c r="T24" s="238">
        <f>+Sklop32[[#This Row],[Končna cena/enoto mere (EUR) z DDV]]*Sklop32[[#This Row],[Okvirna količina]]</f>
        <v>0</v>
      </c>
      <c r="U24" s="255"/>
    </row>
    <row r="25" spans="1:21" s="57" customFormat="1" ht="12">
      <c r="A25" s="231" t="s">
        <v>12</v>
      </c>
      <c r="B25" s="239" t="s">
        <v>1142</v>
      </c>
      <c r="C25" s="231" t="s">
        <v>669</v>
      </c>
      <c r="D25" s="231" t="s">
        <v>1</v>
      </c>
      <c r="E25" s="232"/>
      <c r="F25" s="233">
        <v>50</v>
      </c>
      <c r="G25" s="246" t="s">
        <v>276</v>
      </c>
      <c r="H25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25" s="233" t="str">
        <f>IF(Sklop32[[#This Row],[ZAHTEVANA SHEMA KAKOVOSTI]]&lt;&gt;"",Sklop32[[#This Row],[Preračunana masa/volumen/kos na enoto kg]],"")</f>
        <v/>
      </c>
      <c r="J25" s="234"/>
      <c r="K25" s="251"/>
      <c r="L25" s="251"/>
      <c r="M25" s="235"/>
      <c r="N25" s="236"/>
      <c r="O25" s="236"/>
      <c r="P25" s="244"/>
      <c r="Q25" s="236">
        <f>+Sklop32[[#This Row],[cena/enota brez DDV v EUR]]*Sklop32[[#This Row],[Stopnja DDV (%)]]</f>
        <v>0</v>
      </c>
      <c r="R25" s="236">
        <f>+Sklop32[[#This Row],[cena/enota brez DDV v EUR]]+Sklop32[[#This Row],[Davek (EUR)]]</f>
        <v>0</v>
      </c>
      <c r="S25" s="236">
        <f>+Sklop32[[#This Row],[cena/enota brez DDV v EUR]]*Sklop32[[#This Row],[Okvirna količina]]</f>
        <v>0</v>
      </c>
      <c r="T25" s="238">
        <f>+Sklop32[[#This Row],[Končna cena/enoto mere (EUR) z DDV]]*Sklop32[[#This Row],[Okvirna količina]]</f>
        <v>0</v>
      </c>
      <c r="U25" s="255"/>
    </row>
    <row r="26" spans="1:21" s="57" customFormat="1" ht="12">
      <c r="A26" s="231" t="s">
        <v>13</v>
      </c>
      <c r="B26" s="239" t="s">
        <v>1143</v>
      </c>
      <c r="C26" s="231" t="s">
        <v>253</v>
      </c>
      <c r="D26" s="231" t="s">
        <v>158</v>
      </c>
      <c r="E26" s="232"/>
      <c r="F26" s="233">
        <v>10</v>
      </c>
      <c r="G26" s="246" t="s">
        <v>276</v>
      </c>
      <c r="H26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26" s="233" t="str">
        <f>IF(Sklop32[[#This Row],[ZAHTEVANA SHEMA KAKOVOSTI]]&lt;&gt;"",Sklop32[[#This Row],[Preračunana masa/volumen/kos na enoto kg]],"")</f>
        <v/>
      </c>
      <c r="J26" s="234"/>
      <c r="K26" s="251"/>
      <c r="L26" s="251"/>
      <c r="M26" s="235"/>
      <c r="N26" s="236"/>
      <c r="O26" s="236"/>
      <c r="P26" s="244"/>
      <c r="Q26" s="236">
        <f>+Sklop32[[#This Row],[cena/enota brez DDV v EUR]]*Sklop32[[#This Row],[Stopnja DDV (%)]]</f>
        <v>0</v>
      </c>
      <c r="R26" s="236">
        <f>+Sklop32[[#This Row],[cena/enota brez DDV v EUR]]+Sklop32[[#This Row],[Davek (EUR)]]</f>
        <v>0</v>
      </c>
      <c r="S26" s="236">
        <f>+Sklop32[[#This Row],[cena/enota brez DDV v EUR]]*Sklop32[[#This Row],[Okvirna količina]]</f>
        <v>0</v>
      </c>
      <c r="T26" s="238">
        <f>+Sklop32[[#This Row],[Končna cena/enoto mere (EUR) z DDV]]*Sklop32[[#This Row],[Okvirna količina]]</f>
        <v>0</v>
      </c>
      <c r="U26" s="255"/>
    </row>
    <row r="27" spans="1:21" s="57" customFormat="1" ht="24">
      <c r="A27" s="231" t="s">
        <v>14</v>
      </c>
      <c r="B27" s="239" t="s">
        <v>1363</v>
      </c>
      <c r="C27" s="231" t="s">
        <v>253</v>
      </c>
      <c r="D27" s="231" t="s">
        <v>158</v>
      </c>
      <c r="E27" s="232"/>
      <c r="F27" s="233">
        <v>260</v>
      </c>
      <c r="G27" s="246" t="s">
        <v>276</v>
      </c>
      <c r="H27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260</v>
      </c>
      <c r="I27" s="233" t="str">
        <f>IF(Sklop32[[#This Row],[ZAHTEVANA SHEMA KAKOVOSTI]]&lt;&gt;"",Sklop32[[#This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+Sklop32[[#This Row],[cena/enota brez DDV v EUR]]*Sklop32[[#This Row],[Stopnja DDV (%)]]</f>
        <v>0</v>
      </c>
      <c r="R27" s="236">
        <f>+Sklop32[[#This Row],[cena/enota brez DDV v EUR]]+Sklop32[[#This Row],[Davek (EUR)]]</f>
        <v>0</v>
      </c>
      <c r="S27" s="236">
        <f>+Sklop32[[#This Row],[cena/enota brez DDV v EUR]]*Sklop32[[#This Row],[Okvirna količina]]</f>
        <v>0</v>
      </c>
      <c r="T27" s="238">
        <f>+Sklop32[[#This Row],[Končna cena/enoto mere (EUR) z DDV]]*Sklop32[[#This Row],[Okvirna količina]]</f>
        <v>0</v>
      </c>
      <c r="U27" s="255"/>
    </row>
    <row r="28" spans="1:21" s="57" customFormat="1" ht="12">
      <c r="A28" s="231" t="s">
        <v>15</v>
      </c>
      <c r="B28" s="239" t="s">
        <v>1144</v>
      </c>
      <c r="C28" s="231" t="s">
        <v>1356</v>
      </c>
      <c r="D28" s="231" t="s">
        <v>1</v>
      </c>
      <c r="E28" s="232"/>
      <c r="F28" s="233">
        <v>12</v>
      </c>
      <c r="G28" s="246" t="s">
        <v>276</v>
      </c>
      <c r="H28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12</v>
      </c>
      <c r="I28" s="233" t="str">
        <f>IF(Sklop32[[#This Row],[ZAHTEVANA SHEMA KAKOVOSTI]]&lt;&gt;"",Sklop32[[#This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+Sklop32[[#This Row],[cena/enota brez DDV v EUR]]*Sklop32[[#This Row],[Stopnja DDV (%)]]</f>
        <v>0</v>
      </c>
      <c r="R28" s="236">
        <f>+Sklop32[[#This Row],[cena/enota brez DDV v EUR]]+Sklop32[[#This Row],[Davek (EUR)]]</f>
        <v>0</v>
      </c>
      <c r="S28" s="236">
        <f>+Sklop32[[#This Row],[cena/enota brez DDV v EUR]]*Sklop32[[#This Row],[Okvirna količina]]</f>
        <v>0</v>
      </c>
      <c r="T28" s="238">
        <f>+Sklop32[[#This Row],[Končna cena/enoto mere (EUR) z DDV]]*Sklop32[[#This Row],[Okvirna količina]]</f>
        <v>0</v>
      </c>
      <c r="U28" s="255"/>
    </row>
    <row r="29" spans="1:21" s="57" customFormat="1" ht="12">
      <c r="A29" s="231" t="s">
        <v>16</v>
      </c>
      <c r="B29" s="239" t="s">
        <v>1355</v>
      </c>
      <c r="C29" s="231" t="s">
        <v>1357</v>
      </c>
      <c r="D29" s="231" t="s">
        <v>158</v>
      </c>
      <c r="E29" s="232"/>
      <c r="F29" s="233">
        <v>30</v>
      </c>
      <c r="G29" s="246" t="s">
        <v>276</v>
      </c>
      <c r="H29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30</v>
      </c>
      <c r="I29" s="233" t="str">
        <f>IF(Sklop32[[#This Row],[ZAHTEVANA SHEMA KAKOVOSTI]]&lt;&gt;"",Sklop32[[#This Row],[Preračunana masa/volumen/kos na enoto kg]],"")</f>
        <v/>
      </c>
      <c r="J29" s="234"/>
      <c r="K29" s="251"/>
      <c r="L29" s="251"/>
      <c r="M29" s="235"/>
      <c r="N29" s="236"/>
      <c r="O29" s="236"/>
      <c r="P29" s="244"/>
      <c r="Q29" s="236">
        <f>+Sklop32[[#This Row],[cena/enota brez DDV v EUR]]*Sklop32[[#This Row],[Stopnja DDV (%)]]</f>
        <v>0</v>
      </c>
      <c r="R29" s="236">
        <f>+Sklop32[[#This Row],[cena/enota brez DDV v EUR]]+Sklop32[[#This Row],[Davek (EUR)]]</f>
        <v>0</v>
      </c>
      <c r="S29" s="236">
        <f>+Sklop32[[#This Row],[cena/enota brez DDV v EUR]]*Sklop32[[#This Row],[Okvirna količina]]</f>
        <v>0</v>
      </c>
      <c r="T29" s="238">
        <f>+Sklop32[[#This Row],[Končna cena/enoto mere (EUR) z DDV]]*Sklop32[[#This Row],[Okvirna količina]]</f>
        <v>0</v>
      </c>
      <c r="U29" s="255"/>
    </row>
    <row r="30" spans="1:21" s="57" customFormat="1" ht="12">
      <c r="A30" s="231" t="s">
        <v>17</v>
      </c>
      <c r="B30" s="239" t="s">
        <v>1146</v>
      </c>
      <c r="C30" s="231" t="s">
        <v>1359</v>
      </c>
      <c r="D30" s="231" t="s">
        <v>1</v>
      </c>
      <c r="E30" s="232"/>
      <c r="F30" s="233">
        <v>50</v>
      </c>
      <c r="G30" s="246" t="s">
        <v>276</v>
      </c>
      <c r="H30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0" s="233" t="str">
        <f>IF(Sklop32[[#This Row],[ZAHTEVANA SHEMA KAKOVOSTI]]&lt;&gt;"",Sklop32[[#This Row],[Preračunana masa/volumen/kos na enoto kg]],"")</f>
        <v/>
      </c>
      <c r="J30" s="234"/>
      <c r="K30" s="251"/>
      <c r="L30" s="251"/>
      <c r="M30" s="235"/>
      <c r="N30" s="236"/>
      <c r="O30" s="236"/>
      <c r="P30" s="244"/>
      <c r="Q30" s="236">
        <f>+Sklop32[[#This Row],[cena/enota brez DDV v EUR]]*Sklop32[[#This Row],[Stopnja DDV (%)]]</f>
        <v>0</v>
      </c>
      <c r="R30" s="236">
        <f>+Sklop32[[#This Row],[cena/enota brez DDV v EUR]]+Sklop32[[#This Row],[Davek (EUR)]]</f>
        <v>0</v>
      </c>
      <c r="S30" s="236">
        <f>+Sklop32[[#This Row],[cena/enota brez DDV v EUR]]*Sklop32[[#This Row],[Okvirna količina]]</f>
        <v>0</v>
      </c>
      <c r="T30" s="238">
        <f>+Sklop32[[#This Row],[Končna cena/enoto mere (EUR) z DDV]]*Sklop32[[#This Row],[Okvirna količina]]</f>
        <v>0</v>
      </c>
      <c r="U30" s="255"/>
    </row>
    <row r="31" spans="1:21" s="57" customFormat="1" ht="24">
      <c r="A31" s="231" t="s">
        <v>18</v>
      </c>
      <c r="B31" s="239" t="s">
        <v>1358</v>
      </c>
      <c r="C31" s="231" t="s">
        <v>1145</v>
      </c>
      <c r="D31" s="231" t="s">
        <v>158</v>
      </c>
      <c r="E31" s="232"/>
      <c r="F31" s="233">
        <v>180</v>
      </c>
      <c r="G31" s="246" t="s">
        <v>276</v>
      </c>
      <c r="H31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31" s="233" t="str">
        <f>IF(Sklop32[[#This Row],[ZAHTEVANA SHEMA KAKOVOSTI]]&lt;&gt;"",Sklop32[[#This Row],[Preračunana masa/volumen/kos na enoto kg]],"")</f>
        <v/>
      </c>
      <c r="J31" s="234"/>
      <c r="K31" s="251"/>
      <c r="L31" s="251"/>
      <c r="M31" s="235"/>
      <c r="N31" s="236"/>
      <c r="O31" s="236"/>
      <c r="P31" s="244"/>
      <c r="Q31" s="236">
        <f>+Sklop32[[#This Row],[cena/enota brez DDV v EUR]]*Sklop32[[#This Row],[Stopnja DDV (%)]]</f>
        <v>0</v>
      </c>
      <c r="R31" s="236">
        <f>+Sklop32[[#This Row],[cena/enota brez DDV v EUR]]+Sklop32[[#This Row],[Davek (EUR)]]</f>
        <v>0</v>
      </c>
      <c r="S31" s="236">
        <f>+Sklop32[[#This Row],[cena/enota brez DDV v EUR]]*Sklop32[[#This Row],[Okvirna količina]]</f>
        <v>0</v>
      </c>
      <c r="T31" s="238">
        <f>+Sklop32[[#This Row],[Končna cena/enoto mere (EUR) z DDV]]*Sklop32[[#This Row],[Okvirna količina]]</f>
        <v>0</v>
      </c>
      <c r="U31" s="255"/>
    </row>
    <row r="32" spans="1:21" s="57" customFormat="1" ht="12">
      <c r="A32" s="231" t="s">
        <v>19</v>
      </c>
      <c r="B32" s="239" t="s">
        <v>1147</v>
      </c>
      <c r="C32" s="231" t="s">
        <v>669</v>
      </c>
      <c r="D32" s="231" t="s">
        <v>1</v>
      </c>
      <c r="E32" s="232"/>
      <c r="F32" s="233">
        <v>50</v>
      </c>
      <c r="G32" s="246" t="s">
        <v>276</v>
      </c>
      <c r="H32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2" s="233" t="str">
        <f>IF(Sklop32[[#This Row],[ZAHTEVANA SHEMA KAKOVOSTI]]&lt;&gt;"",Sklop32[[#This Row],[Preračunana masa/volumen/kos na enoto kg]],"")</f>
        <v/>
      </c>
      <c r="J32" s="234"/>
      <c r="K32" s="251"/>
      <c r="L32" s="251"/>
      <c r="M32" s="235"/>
      <c r="N32" s="236"/>
      <c r="O32" s="236"/>
      <c r="P32" s="244"/>
      <c r="Q32" s="236">
        <f>+Sklop32[[#This Row],[cena/enota brez DDV v EUR]]*Sklop32[[#This Row],[Stopnja DDV (%)]]</f>
        <v>0</v>
      </c>
      <c r="R32" s="236">
        <f>+Sklop32[[#This Row],[cena/enota brez DDV v EUR]]+Sklop32[[#This Row],[Davek (EUR)]]</f>
        <v>0</v>
      </c>
      <c r="S32" s="236">
        <f>+Sklop32[[#This Row],[cena/enota brez DDV v EUR]]*Sklop32[[#This Row],[Okvirna količina]]</f>
        <v>0</v>
      </c>
      <c r="T32" s="238">
        <f>+Sklop32[[#This Row],[Končna cena/enoto mere (EUR) z DDV]]*Sklop32[[#This Row],[Okvirna količina]]</f>
        <v>0</v>
      </c>
      <c r="U32" s="255"/>
    </row>
    <row r="33" spans="1:21" s="57" customFormat="1" ht="12">
      <c r="A33" s="231" t="s">
        <v>20</v>
      </c>
      <c r="B33" s="239" t="s">
        <v>1147</v>
      </c>
      <c r="C33" s="231" t="s">
        <v>1148</v>
      </c>
      <c r="D33" s="231" t="s">
        <v>158</v>
      </c>
      <c r="E33" s="232"/>
      <c r="F33" s="233">
        <v>180</v>
      </c>
      <c r="G33" s="246" t="s">
        <v>276</v>
      </c>
      <c r="H33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33" s="233" t="str">
        <f>IF(Sklop32[[#This Row],[ZAHTEVANA SHEMA KAKOVOSTI]]&lt;&gt;"",Sklop32[[#This Row],[Preračunana masa/volumen/kos na enoto kg]],"")</f>
        <v/>
      </c>
      <c r="J33" s="234"/>
      <c r="K33" s="251"/>
      <c r="L33" s="251"/>
      <c r="M33" s="235"/>
      <c r="N33" s="236"/>
      <c r="O33" s="236"/>
      <c r="P33" s="244"/>
      <c r="Q33" s="236">
        <f>+Sklop32[[#This Row],[cena/enota brez DDV v EUR]]*Sklop32[[#This Row],[Stopnja DDV (%)]]</f>
        <v>0</v>
      </c>
      <c r="R33" s="236">
        <f>+Sklop32[[#This Row],[cena/enota brez DDV v EUR]]+Sklop32[[#This Row],[Davek (EUR)]]</f>
        <v>0</v>
      </c>
      <c r="S33" s="236">
        <f>+Sklop32[[#This Row],[cena/enota brez DDV v EUR]]*Sklop32[[#This Row],[Okvirna količina]]</f>
        <v>0</v>
      </c>
      <c r="T33" s="238">
        <f>+Sklop32[[#This Row],[Končna cena/enoto mere (EUR) z DDV]]*Sklop32[[#This Row],[Okvirna količina]]</f>
        <v>0</v>
      </c>
      <c r="U33" s="255"/>
    </row>
    <row r="34" spans="1:21" s="57" customFormat="1" ht="12">
      <c r="A34" s="231" t="s">
        <v>21</v>
      </c>
      <c r="B34" s="239" t="s">
        <v>1360</v>
      </c>
      <c r="C34" s="231" t="s">
        <v>669</v>
      </c>
      <c r="D34" s="231" t="s">
        <v>1</v>
      </c>
      <c r="E34" s="232"/>
      <c r="F34" s="233">
        <v>50</v>
      </c>
      <c r="G34" s="246" t="s">
        <v>276</v>
      </c>
      <c r="H34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4" s="233" t="str">
        <f>IF(Sklop32[[#This Row],[ZAHTEVANA SHEMA KAKOVOSTI]]&lt;&gt;"",Sklop32[[#This Row],[Preračunana masa/volumen/kos na enoto kg]],"")</f>
        <v/>
      </c>
      <c r="J34" s="234"/>
      <c r="K34" s="251"/>
      <c r="L34" s="251"/>
      <c r="M34" s="235"/>
      <c r="N34" s="236"/>
      <c r="O34" s="236"/>
      <c r="P34" s="244"/>
      <c r="Q34" s="236">
        <f>+Sklop32[[#This Row],[cena/enota brez DDV v EUR]]*Sklop32[[#This Row],[Stopnja DDV (%)]]</f>
        <v>0</v>
      </c>
      <c r="R34" s="236">
        <f>+Sklop32[[#This Row],[cena/enota brez DDV v EUR]]+Sklop32[[#This Row],[Davek (EUR)]]</f>
        <v>0</v>
      </c>
      <c r="S34" s="236">
        <f>+Sklop32[[#This Row],[cena/enota brez DDV v EUR]]*Sklop32[[#This Row],[Okvirna količina]]</f>
        <v>0</v>
      </c>
      <c r="T34" s="238">
        <f>+Sklop32[[#This Row],[Končna cena/enoto mere (EUR) z DDV]]*Sklop32[[#This Row],[Okvirna količina]]</f>
        <v>0</v>
      </c>
      <c r="U34" s="255"/>
    </row>
    <row r="35" spans="1:21" s="57" customFormat="1" ht="12">
      <c r="A35" s="231" t="s">
        <v>22</v>
      </c>
      <c r="B35" s="239" t="s">
        <v>1360</v>
      </c>
      <c r="C35" s="231" t="s">
        <v>1361</v>
      </c>
      <c r="D35" s="231" t="s">
        <v>158</v>
      </c>
      <c r="E35" s="232"/>
      <c r="F35" s="233">
        <v>180</v>
      </c>
      <c r="G35" s="246" t="s">
        <v>276</v>
      </c>
      <c r="H35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180</v>
      </c>
      <c r="I35" s="233" t="str">
        <f>IF(Sklop32[[#This Row],[ZAHTEVANA SHEMA KAKOVOSTI]]&lt;&gt;"",Sklop32[[#This Row],[Preračunana masa/volumen/kos na enoto kg]],"")</f>
        <v/>
      </c>
      <c r="J35" s="234"/>
      <c r="K35" s="251"/>
      <c r="L35" s="251"/>
      <c r="M35" s="235"/>
      <c r="N35" s="236"/>
      <c r="O35" s="236"/>
      <c r="P35" s="244"/>
      <c r="Q35" s="236">
        <f>+Sklop32[[#This Row],[cena/enota brez DDV v EUR]]*Sklop32[[#This Row],[Stopnja DDV (%)]]</f>
        <v>0</v>
      </c>
      <c r="R35" s="236">
        <f>+Sklop32[[#This Row],[cena/enota brez DDV v EUR]]+Sklop32[[#This Row],[Davek (EUR)]]</f>
        <v>0</v>
      </c>
      <c r="S35" s="236">
        <f>+Sklop32[[#This Row],[cena/enota brez DDV v EUR]]*Sklop32[[#This Row],[Okvirna količina]]</f>
        <v>0</v>
      </c>
      <c r="T35" s="238">
        <f>+Sklop32[[#This Row],[Končna cena/enoto mere (EUR) z DDV]]*Sklop32[[#This Row],[Okvirna količina]]</f>
        <v>0</v>
      </c>
      <c r="U35" s="255"/>
    </row>
    <row r="36" spans="1:21" s="57" customFormat="1" ht="12">
      <c r="A36" s="231" t="s">
        <v>23</v>
      </c>
      <c r="B36" s="239" t="s">
        <v>1150</v>
      </c>
      <c r="C36" s="231" t="s">
        <v>1362</v>
      </c>
      <c r="D36" s="231" t="s">
        <v>158</v>
      </c>
      <c r="E36" s="232"/>
      <c r="F36" s="233">
        <v>40</v>
      </c>
      <c r="G36" s="246" t="s">
        <v>276</v>
      </c>
      <c r="H36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40</v>
      </c>
      <c r="I36" s="233" t="str">
        <f>IF(Sklop32[[#This Row],[ZAHTEVANA SHEMA KAKOVOSTI]]&lt;&gt;"",Sklop32[[#This Row],[Preračunana masa/volumen/kos na enoto kg]],"")</f>
        <v/>
      </c>
      <c r="J36" s="234"/>
      <c r="K36" s="251"/>
      <c r="L36" s="251"/>
      <c r="M36" s="235"/>
      <c r="N36" s="236"/>
      <c r="O36" s="236"/>
      <c r="P36" s="244"/>
      <c r="Q36" s="236">
        <f>+Sklop32[[#This Row],[cena/enota brez DDV v EUR]]*Sklop32[[#This Row],[Stopnja DDV (%)]]</f>
        <v>0</v>
      </c>
      <c r="R36" s="236">
        <f>+Sklop32[[#This Row],[cena/enota brez DDV v EUR]]+Sklop32[[#This Row],[Davek (EUR)]]</f>
        <v>0</v>
      </c>
      <c r="S36" s="236">
        <f>+Sklop32[[#This Row],[cena/enota brez DDV v EUR]]*Sklop32[[#This Row],[Okvirna količina]]</f>
        <v>0</v>
      </c>
      <c r="T36" s="238">
        <f>+Sklop32[[#This Row],[Končna cena/enoto mere (EUR) z DDV]]*Sklop32[[#This Row],[Okvirna količina]]</f>
        <v>0</v>
      </c>
      <c r="U36" s="255"/>
    </row>
    <row r="37" spans="1:21" s="57" customFormat="1" ht="12">
      <c r="A37" s="231" t="s">
        <v>24</v>
      </c>
      <c r="B37" s="239" t="s">
        <v>1152</v>
      </c>
      <c r="C37" s="231" t="s">
        <v>669</v>
      </c>
      <c r="D37" s="231" t="s">
        <v>1</v>
      </c>
      <c r="E37" s="232"/>
      <c r="F37" s="233">
        <v>50</v>
      </c>
      <c r="G37" s="246" t="s">
        <v>276</v>
      </c>
      <c r="H37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37" s="233" t="str">
        <f>IF(Sklop32[[#This Row],[ZAHTEVANA SHEMA KAKOVOSTI]]&lt;&gt;"",Sklop32[[#This Row],[Preračunana masa/volumen/kos na enoto kg]],"")</f>
        <v/>
      </c>
      <c r="J37" s="234"/>
      <c r="K37" s="251"/>
      <c r="L37" s="251"/>
      <c r="M37" s="235"/>
      <c r="N37" s="236"/>
      <c r="O37" s="236"/>
      <c r="P37" s="244"/>
      <c r="Q37" s="236">
        <f>+Sklop32[[#This Row],[cena/enota brez DDV v EUR]]*Sklop32[[#This Row],[Stopnja DDV (%)]]</f>
        <v>0</v>
      </c>
      <c r="R37" s="236">
        <f>+Sklop32[[#This Row],[cena/enota brez DDV v EUR]]+Sklop32[[#This Row],[Davek (EUR)]]</f>
        <v>0</v>
      </c>
      <c r="S37" s="236">
        <f>+Sklop32[[#This Row],[cena/enota brez DDV v EUR]]*Sklop32[[#This Row],[Okvirna količina]]</f>
        <v>0</v>
      </c>
      <c r="T37" s="238">
        <f>+Sklop32[[#This Row],[Končna cena/enoto mere (EUR) z DDV]]*Sklop32[[#This Row],[Okvirna količina]]</f>
        <v>0</v>
      </c>
      <c r="U37" s="255"/>
    </row>
    <row r="38" spans="1:21" s="57" customFormat="1" ht="12">
      <c r="A38" s="231" t="s">
        <v>25</v>
      </c>
      <c r="B38" s="239" t="s">
        <v>1152</v>
      </c>
      <c r="C38" s="231" t="s">
        <v>1149</v>
      </c>
      <c r="D38" s="231" t="s">
        <v>158</v>
      </c>
      <c r="E38" s="232"/>
      <c r="F38" s="233">
        <v>100</v>
      </c>
      <c r="G38" s="246" t="s">
        <v>276</v>
      </c>
      <c r="H38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</v>
      </c>
      <c r="I38" s="233" t="str">
        <f>IF(Sklop32[[#This Row],[ZAHTEVANA SHEMA KAKOVOSTI]]&lt;&gt;"",Sklop32[[#This Row],[Preračunana masa/volumen/kos na enoto kg]],"")</f>
        <v/>
      </c>
      <c r="J38" s="234"/>
      <c r="K38" s="251"/>
      <c r="L38" s="251"/>
      <c r="M38" s="235"/>
      <c r="N38" s="236"/>
      <c r="O38" s="236"/>
      <c r="P38" s="244"/>
      <c r="Q38" s="236">
        <f>+Sklop32[[#This Row],[cena/enota brez DDV v EUR]]*Sklop32[[#This Row],[Stopnja DDV (%)]]</f>
        <v>0</v>
      </c>
      <c r="R38" s="236">
        <f>+Sklop32[[#This Row],[cena/enota brez DDV v EUR]]+Sklop32[[#This Row],[Davek (EUR)]]</f>
        <v>0</v>
      </c>
      <c r="S38" s="236">
        <f>+Sklop32[[#This Row],[cena/enota brez DDV v EUR]]*Sklop32[[#This Row],[Okvirna količina]]</f>
        <v>0</v>
      </c>
      <c r="T38" s="238">
        <f>+Sklop32[[#This Row],[Končna cena/enoto mere (EUR) z DDV]]*Sklop32[[#This Row],[Okvirna količina]]</f>
        <v>0</v>
      </c>
      <c r="U38" s="255"/>
    </row>
    <row r="39" spans="1:21" s="57" customFormat="1" ht="24">
      <c r="A39" s="231" t="s">
        <v>26</v>
      </c>
      <c r="B39" s="239" t="s">
        <v>361</v>
      </c>
      <c r="C39" s="231" t="s">
        <v>669</v>
      </c>
      <c r="D39" s="231" t="s">
        <v>1</v>
      </c>
      <c r="E39" s="232"/>
      <c r="F39" s="233">
        <v>2300</v>
      </c>
      <c r="G39" s="246" t="s">
        <v>276</v>
      </c>
      <c r="H39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2300</v>
      </c>
      <c r="I39" s="233" t="str">
        <f>IF(Sklop32[[#This Row],[ZAHTEVANA SHEMA KAKOVOSTI]]&lt;&gt;"",Sklop32[[#This Row],[Preračunana masa/volumen/kos na enoto kg]],"")</f>
        <v/>
      </c>
      <c r="J39" s="234"/>
      <c r="K39" s="251"/>
      <c r="L39" s="251"/>
      <c r="M39" s="235"/>
      <c r="N39" s="236"/>
      <c r="O39" s="236"/>
      <c r="P39" s="244"/>
      <c r="Q39" s="236">
        <f>+Sklop32[[#This Row],[cena/enota brez DDV v EUR]]*Sklop32[[#This Row],[Stopnja DDV (%)]]</f>
        <v>0</v>
      </c>
      <c r="R39" s="236">
        <f>+Sklop32[[#This Row],[cena/enota brez DDV v EUR]]+Sklop32[[#This Row],[Davek (EUR)]]</f>
        <v>0</v>
      </c>
      <c r="S39" s="236">
        <f>+Sklop32[[#This Row],[cena/enota brez DDV v EUR]]*Sklop32[[#This Row],[Okvirna količina]]</f>
        <v>0</v>
      </c>
      <c r="T39" s="238">
        <f>+Sklop32[[#This Row],[Končna cena/enoto mere (EUR) z DDV]]*Sklop32[[#This Row],[Okvirna količina]]</f>
        <v>0</v>
      </c>
      <c r="U39" s="255"/>
    </row>
    <row r="40" spans="1:21" s="57" customFormat="1" ht="12">
      <c r="A40" s="231" t="s">
        <v>27</v>
      </c>
      <c r="B40" s="239" t="s">
        <v>1153</v>
      </c>
      <c r="C40" s="231" t="s">
        <v>1151</v>
      </c>
      <c r="D40" s="231" t="s">
        <v>158</v>
      </c>
      <c r="E40" s="232"/>
      <c r="F40" s="233">
        <v>20</v>
      </c>
      <c r="G40" s="246" t="s">
        <v>276</v>
      </c>
      <c r="H40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</v>
      </c>
      <c r="I40" s="233" t="str">
        <f>IF(Sklop32[[#This Row],[ZAHTEVANA SHEMA KAKOVOSTI]]&lt;&gt;"",Sklop32[[#This Row],[Preračunana masa/volumen/kos na enoto kg]],"")</f>
        <v/>
      </c>
      <c r="J40" s="234"/>
      <c r="K40" s="251"/>
      <c r="L40" s="251"/>
      <c r="M40" s="235"/>
      <c r="N40" s="236"/>
      <c r="O40" s="236"/>
      <c r="P40" s="244"/>
      <c r="Q40" s="236">
        <f>+Sklop32[[#This Row],[cena/enota brez DDV v EUR]]*Sklop32[[#This Row],[Stopnja DDV (%)]]</f>
        <v>0</v>
      </c>
      <c r="R40" s="236">
        <f>+Sklop32[[#This Row],[cena/enota brez DDV v EUR]]+Sklop32[[#This Row],[Davek (EUR)]]</f>
        <v>0</v>
      </c>
      <c r="S40" s="236">
        <f>+Sklop32[[#This Row],[cena/enota brez DDV v EUR]]*Sklop32[[#This Row],[Okvirna količina]]</f>
        <v>0</v>
      </c>
      <c r="T40" s="238">
        <f>+Sklop32[[#This Row],[Končna cena/enoto mere (EUR) z DDV]]*Sklop32[[#This Row],[Okvirna količina]]</f>
        <v>0</v>
      </c>
      <c r="U40" s="255"/>
    </row>
    <row r="41" spans="1:21" s="57" customFormat="1" ht="12">
      <c r="A41" s="231" t="s">
        <v>28</v>
      </c>
      <c r="B41" s="239" t="s">
        <v>1154</v>
      </c>
      <c r="C41" s="231" t="s">
        <v>669</v>
      </c>
      <c r="D41" s="231" t="s">
        <v>158</v>
      </c>
      <c r="E41" s="232"/>
      <c r="F41" s="233">
        <v>500</v>
      </c>
      <c r="G41" s="246" t="s">
        <v>276</v>
      </c>
      <c r="H41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500</v>
      </c>
      <c r="I41" s="233" t="str">
        <f>IF(Sklop32[[#This Row],[ZAHTEVANA SHEMA KAKOVOSTI]]&lt;&gt;"",Sklop32[[#This Row],[Preračunana masa/volumen/kos na enoto kg]],"")</f>
        <v/>
      </c>
      <c r="J41" s="234"/>
      <c r="K41" s="251"/>
      <c r="L41" s="251"/>
      <c r="M41" s="235"/>
      <c r="N41" s="236"/>
      <c r="O41" s="236"/>
      <c r="P41" s="244"/>
      <c r="Q41" s="236">
        <f>+Sklop32[[#This Row],[cena/enota brez DDV v EUR]]*Sklop32[[#This Row],[Stopnja DDV (%)]]</f>
        <v>0</v>
      </c>
      <c r="R41" s="236">
        <f>+Sklop32[[#This Row],[cena/enota brez DDV v EUR]]+Sklop32[[#This Row],[Davek (EUR)]]</f>
        <v>0</v>
      </c>
      <c r="S41" s="236">
        <f>+Sklop32[[#This Row],[cena/enota brez DDV v EUR]]*Sklop32[[#This Row],[Okvirna količina]]</f>
        <v>0</v>
      </c>
      <c r="T41" s="238">
        <f>+Sklop32[[#This Row],[Končna cena/enoto mere (EUR) z DDV]]*Sklop32[[#This Row],[Okvirna količina]]</f>
        <v>0</v>
      </c>
      <c r="U41" s="255"/>
    </row>
    <row r="42" spans="1:21" s="57" customFormat="1" ht="36">
      <c r="A42" s="231" t="s">
        <v>29</v>
      </c>
      <c r="B42" s="239" t="s">
        <v>1155</v>
      </c>
      <c r="C42" s="231" t="s">
        <v>1156</v>
      </c>
      <c r="D42" s="231" t="s">
        <v>158</v>
      </c>
      <c r="E42" s="232"/>
      <c r="F42" s="233">
        <v>200</v>
      </c>
      <c r="G42" s="246" t="s">
        <v>276</v>
      </c>
      <c r="H42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42" s="233" t="str">
        <f>IF(Sklop32[[#This Row],[ZAHTEVANA SHEMA KAKOVOSTI]]&lt;&gt;"",Sklop32[[#This Row],[Preračunana masa/volumen/kos na enoto kg]],"")</f>
        <v/>
      </c>
      <c r="J42" s="234"/>
      <c r="K42" s="251"/>
      <c r="L42" s="251"/>
      <c r="M42" s="235"/>
      <c r="N42" s="236"/>
      <c r="O42" s="236"/>
      <c r="P42" s="244"/>
      <c r="Q42" s="236">
        <f>+Sklop32[[#This Row],[cena/enota brez DDV v EUR]]*Sklop32[[#This Row],[Stopnja DDV (%)]]</f>
        <v>0</v>
      </c>
      <c r="R42" s="236">
        <f>+Sklop32[[#This Row],[cena/enota brez DDV v EUR]]+Sklop32[[#This Row],[Davek (EUR)]]</f>
        <v>0</v>
      </c>
      <c r="S42" s="236">
        <f>+Sklop32[[#This Row],[cena/enota brez DDV v EUR]]*Sklop32[[#This Row],[Okvirna količina]]</f>
        <v>0</v>
      </c>
      <c r="T42" s="238">
        <f>+Sklop32[[#This Row],[Končna cena/enoto mere (EUR) z DDV]]*Sklop32[[#This Row],[Okvirna količina]]</f>
        <v>0</v>
      </c>
      <c r="U42" s="255"/>
    </row>
    <row r="43" spans="1:21" s="57" customFormat="1" ht="12">
      <c r="A43" s="231" t="s">
        <v>30</v>
      </c>
      <c r="B43" s="239" t="s">
        <v>1157</v>
      </c>
      <c r="C43" s="231" t="s">
        <v>922</v>
      </c>
      <c r="D43" s="231" t="s">
        <v>1</v>
      </c>
      <c r="E43" s="232"/>
      <c r="F43" s="233">
        <v>200</v>
      </c>
      <c r="G43" s="246" t="s">
        <v>326</v>
      </c>
      <c r="H43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</v>
      </c>
      <c r="I43" s="233" t="str">
        <f>IF(Sklop32[[#This Row],[ZAHTEVANA SHEMA KAKOVOSTI]]&lt;&gt;"",Sklop32[[#This Row],[Preračunana masa/volumen/kos na enoto kg]],"")</f>
        <v/>
      </c>
      <c r="J43" s="234"/>
      <c r="K43" s="251"/>
      <c r="L43" s="251"/>
      <c r="M43" s="235"/>
      <c r="N43" s="236"/>
      <c r="O43" s="236"/>
      <c r="P43" s="244"/>
      <c r="Q43" s="236">
        <f>+Sklop32[[#This Row],[cena/enota brez DDV v EUR]]*Sklop32[[#This Row],[Stopnja DDV (%)]]</f>
        <v>0</v>
      </c>
      <c r="R43" s="236">
        <f>+Sklop32[[#This Row],[cena/enota brez DDV v EUR]]+Sklop32[[#This Row],[Davek (EUR)]]</f>
        <v>0</v>
      </c>
      <c r="S43" s="236">
        <f>+Sklop32[[#This Row],[cena/enota brez DDV v EUR]]*Sklop32[[#This Row],[Okvirna količina]]</f>
        <v>0</v>
      </c>
      <c r="T43" s="238">
        <f>+Sklop32[[#This Row],[Končna cena/enoto mere (EUR) z DDV]]*Sklop32[[#This Row],[Okvirna količina]]</f>
        <v>0</v>
      </c>
      <c r="U43" s="255"/>
    </row>
    <row r="44" spans="1:21" s="57" customFormat="1" ht="12">
      <c r="A44" s="231" t="s">
        <v>31</v>
      </c>
      <c r="B44" s="239" t="s">
        <v>1364</v>
      </c>
      <c r="C44" s="231" t="s">
        <v>922</v>
      </c>
      <c r="D44" s="231" t="s">
        <v>1</v>
      </c>
      <c r="E44" s="232"/>
      <c r="F44" s="233">
        <v>80</v>
      </c>
      <c r="G44" s="246" t="s">
        <v>276</v>
      </c>
      <c r="H44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44" s="233" t="str">
        <f>IF(Sklop32[[#This Row],[ZAHTEVANA SHEMA KAKOVOSTI]]&lt;&gt;"",Sklop32[[#This Row],[Preračunana masa/volumen/kos na enoto kg]],"")</f>
        <v/>
      </c>
      <c r="J44" s="234"/>
      <c r="K44" s="251"/>
      <c r="L44" s="251"/>
      <c r="M44" s="235"/>
      <c r="N44" s="236"/>
      <c r="O44" s="236"/>
      <c r="P44" s="244"/>
      <c r="Q44" s="236">
        <f>+Sklop32[[#This Row],[cena/enota brez DDV v EUR]]*Sklop32[[#This Row],[Stopnja DDV (%)]]</f>
        <v>0</v>
      </c>
      <c r="R44" s="236">
        <f>+Sklop32[[#This Row],[cena/enota brez DDV v EUR]]+Sklop32[[#This Row],[Davek (EUR)]]</f>
        <v>0</v>
      </c>
      <c r="S44" s="236">
        <f>+Sklop32[[#This Row],[cena/enota brez DDV v EUR]]*Sklop32[[#This Row],[Okvirna količina]]</f>
        <v>0</v>
      </c>
      <c r="T44" s="238">
        <f>+Sklop32[[#This Row],[Končna cena/enoto mere (EUR) z DDV]]*Sklop32[[#This Row],[Okvirna količina]]</f>
        <v>0</v>
      </c>
      <c r="U44" s="255"/>
    </row>
    <row r="45" spans="1:21" s="57" customFormat="1" ht="24">
      <c r="A45" s="231" t="s">
        <v>32</v>
      </c>
      <c r="B45" s="239" t="s">
        <v>1365</v>
      </c>
      <c r="C45" s="231" t="s">
        <v>1158</v>
      </c>
      <c r="D45" s="231" t="s">
        <v>1</v>
      </c>
      <c r="E45" s="232"/>
      <c r="F45" s="233">
        <v>50</v>
      </c>
      <c r="G45" s="246" t="s">
        <v>276</v>
      </c>
      <c r="H45" s="241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50</v>
      </c>
      <c r="I45" s="233" t="str">
        <f>IF(Sklop32[[#This Row],[ZAHTEVANA SHEMA KAKOVOSTI]]&lt;&gt;"",Sklop32[[#This Row],[Preračunana masa/volumen/kos na enoto kg]],"")</f>
        <v/>
      </c>
      <c r="J45" s="234"/>
      <c r="K45" s="251"/>
      <c r="L45" s="251"/>
      <c r="M45" s="235"/>
      <c r="N45" s="236"/>
      <c r="O45" s="236"/>
      <c r="P45" s="244"/>
      <c r="Q45" s="236">
        <f>+Sklop32[[#This Row],[cena/enota brez DDV v EUR]]*Sklop32[[#This Row],[Stopnja DDV (%)]]</f>
        <v>0</v>
      </c>
      <c r="R45" s="236">
        <f>+Sklop32[[#This Row],[cena/enota brez DDV v EUR]]+Sklop32[[#This Row],[Davek (EUR)]]</f>
        <v>0</v>
      </c>
      <c r="S45" s="236">
        <f>+Sklop32[[#This Row],[cena/enota brez DDV v EUR]]*Sklop32[[#This Row],[Okvirna količina]]</f>
        <v>0</v>
      </c>
      <c r="T45" s="238">
        <f>+Sklop32[[#This Row],[Končna cena/enoto mere (EUR) z DDV]]*Sklop32[[#This Row],[Okvirna količina]]</f>
        <v>0</v>
      </c>
      <c r="U45" s="255"/>
    </row>
    <row r="46" spans="1:21" s="57" customFormat="1" ht="12">
      <c r="A46" s="231" t="s">
        <v>33</v>
      </c>
      <c r="B46" s="266" t="s">
        <v>1366</v>
      </c>
      <c r="C46" s="231" t="s">
        <v>922</v>
      </c>
      <c r="D46" s="231" t="s">
        <v>1</v>
      </c>
      <c r="E46" s="232"/>
      <c r="F46" s="233">
        <v>80</v>
      </c>
      <c r="G46" s="229" t="s">
        <v>276</v>
      </c>
      <c r="H46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80</v>
      </c>
      <c r="I46" s="86" t="str">
        <f>IF(Sklop32[[#This Row],[ZAHTEVANA SHEMA KAKOVOSTI]]&lt;&gt;"",Sklop32[[#This Row],[Preračunana masa/volumen/kos na enoto kg]],"")</f>
        <v/>
      </c>
      <c r="J46" s="96"/>
      <c r="K46" s="92"/>
      <c r="L46" s="92"/>
      <c r="M46" s="98"/>
      <c r="N46" s="93"/>
      <c r="O46" s="93"/>
      <c r="P46" s="99"/>
      <c r="Q46" s="93">
        <f>+Sklop32[[#This Row],[cena/enota brez DDV v EUR]]*Sklop32[[#This Row],[Stopnja DDV (%)]]</f>
        <v>0</v>
      </c>
      <c r="R46" s="93">
        <f>+Sklop32[[#This Row],[cena/enota brez DDV v EUR]]+Sklop32[[#This Row],[Davek (EUR)]]</f>
        <v>0</v>
      </c>
      <c r="S46" s="93">
        <f>+Sklop32[[#This Row],[cena/enota brez DDV v EUR]]*Sklop32[[#This Row],[Okvirna količina]]</f>
        <v>0</v>
      </c>
      <c r="T46" s="93">
        <f>+Sklop32[[#This Row],[Končna cena/enoto mere (EUR) z DDV]]*Sklop32[[#This Row],[Okvirna količina]]</f>
        <v>0</v>
      </c>
      <c r="U46" s="101"/>
    </row>
    <row r="47" spans="1:21" s="57" customFormat="1" ht="12">
      <c r="A47" s="231" t="s">
        <v>34</v>
      </c>
      <c r="B47" s="267" t="s">
        <v>1159</v>
      </c>
      <c r="C47" s="231" t="s">
        <v>234</v>
      </c>
      <c r="D47" s="231" t="s">
        <v>158</v>
      </c>
      <c r="E47" s="232"/>
      <c r="F47" s="233">
        <v>45</v>
      </c>
      <c r="G47" s="229" t="s">
        <v>276</v>
      </c>
      <c r="H47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45</v>
      </c>
      <c r="I47" s="86" t="str">
        <f>IF(Sklop32[[#This Row],[ZAHTEVANA SHEMA KAKOVOSTI]]&lt;&gt;"",Sklop32[[#This Row],[Preračunana masa/volumen/kos na enoto kg]],"")</f>
        <v/>
      </c>
      <c r="J47" s="96"/>
      <c r="K47" s="92"/>
      <c r="L47" s="92"/>
      <c r="M47" s="98"/>
      <c r="N47" s="93"/>
      <c r="O47" s="93"/>
      <c r="P47" s="99"/>
      <c r="Q47" s="93">
        <f>+Sklop32[[#This Row],[cena/enota brez DDV v EUR]]*Sklop32[[#This Row],[Stopnja DDV (%)]]</f>
        <v>0</v>
      </c>
      <c r="R47" s="93">
        <f>+Sklop32[[#This Row],[cena/enota brez DDV v EUR]]+Sklop32[[#This Row],[Davek (EUR)]]</f>
        <v>0</v>
      </c>
      <c r="S47" s="93">
        <f>+Sklop32[[#This Row],[cena/enota brez DDV v EUR]]*Sklop32[[#This Row],[Okvirna količina]]</f>
        <v>0</v>
      </c>
      <c r="T47" s="93">
        <f>+Sklop32[[#This Row],[Končna cena/enoto mere (EUR) z DDV]]*Sklop32[[#This Row],[Okvirna količina]]</f>
        <v>0</v>
      </c>
      <c r="U47" s="101"/>
    </row>
    <row r="48" spans="1:21" s="57" customFormat="1" ht="12">
      <c r="A48" s="231" t="s">
        <v>35</v>
      </c>
      <c r="B48" s="266" t="s">
        <v>1160</v>
      </c>
      <c r="C48" s="231" t="s">
        <v>1161</v>
      </c>
      <c r="D48" s="231" t="s">
        <v>158</v>
      </c>
      <c r="E48" s="232"/>
      <c r="F48" s="233">
        <v>10</v>
      </c>
      <c r="G48" s="229" t="s">
        <v>276</v>
      </c>
      <c r="H48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48" s="86" t="str">
        <f>IF(Sklop32[[#This Row],[ZAHTEVANA SHEMA KAKOVOSTI]]&lt;&gt;"",Sklop32[[#This Row],[Preračunana masa/volumen/kos na enoto kg]],"")</f>
        <v/>
      </c>
      <c r="J48" s="96"/>
      <c r="K48" s="92"/>
      <c r="L48" s="92"/>
      <c r="M48" s="98"/>
      <c r="N48" s="93"/>
      <c r="O48" s="93"/>
      <c r="P48" s="99"/>
      <c r="Q48" s="93">
        <f>+Sklop32[[#This Row],[cena/enota brez DDV v EUR]]*Sklop32[[#This Row],[Stopnja DDV (%)]]</f>
        <v>0</v>
      </c>
      <c r="R48" s="93">
        <f>+Sklop32[[#This Row],[cena/enota brez DDV v EUR]]+Sklop32[[#This Row],[Davek (EUR)]]</f>
        <v>0</v>
      </c>
      <c r="S48" s="93">
        <f>+Sklop32[[#This Row],[cena/enota brez DDV v EUR]]*Sklop32[[#This Row],[Okvirna količina]]</f>
        <v>0</v>
      </c>
      <c r="T48" s="93">
        <f>+Sklop32[[#This Row],[Končna cena/enoto mere (EUR) z DDV]]*Sklop32[[#This Row],[Okvirna količina]]</f>
        <v>0</v>
      </c>
      <c r="U48" s="101"/>
    </row>
    <row r="49" spans="1:22" s="57" customFormat="1" ht="12">
      <c r="A49" s="231" t="s">
        <v>36</v>
      </c>
      <c r="B49" s="266" t="s">
        <v>1162</v>
      </c>
      <c r="C49" s="231" t="s">
        <v>1161</v>
      </c>
      <c r="D49" s="231" t="s">
        <v>158</v>
      </c>
      <c r="E49" s="232"/>
      <c r="F49" s="233">
        <v>10</v>
      </c>
      <c r="G49" s="229" t="s">
        <v>276</v>
      </c>
      <c r="H49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49" s="86" t="str">
        <f>IF(Sklop32[[#This Row],[ZAHTEVANA SHEMA KAKOVOSTI]]&lt;&gt;"",Sklop32[[#This Row],[Preračunana masa/volumen/kos na enoto kg]],"")</f>
        <v/>
      </c>
      <c r="J49" s="96"/>
      <c r="K49" s="92"/>
      <c r="L49" s="92"/>
      <c r="M49" s="98"/>
      <c r="N49" s="93"/>
      <c r="O49" s="93"/>
      <c r="P49" s="99"/>
      <c r="Q49" s="93">
        <f>+Sklop32[[#This Row],[cena/enota brez DDV v EUR]]*Sklop32[[#This Row],[Stopnja DDV (%)]]</f>
        <v>0</v>
      </c>
      <c r="R49" s="93">
        <f>+Sklop32[[#This Row],[cena/enota brez DDV v EUR]]+Sklop32[[#This Row],[Davek (EUR)]]</f>
        <v>0</v>
      </c>
      <c r="S49" s="93">
        <f>+Sklop32[[#This Row],[cena/enota brez DDV v EUR]]*Sklop32[[#This Row],[Okvirna količina]]</f>
        <v>0</v>
      </c>
      <c r="T49" s="93">
        <f>+Sklop32[[#This Row],[Končna cena/enoto mere (EUR) z DDV]]*Sklop32[[#This Row],[Okvirna količina]]</f>
        <v>0</v>
      </c>
      <c r="U49" s="101"/>
    </row>
    <row r="50" spans="1:22" s="57" customFormat="1" ht="12">
      <c r="A50" s="231" t="s">
        <v>37</v>
      </c>
      <c r="B50" s="267" t="s">
        <v>1163</v>
      </c>
      <c r="C50" s="231" t="s">
        <v>669</v>
      </c>
      <c r="D50" s="231" t="s">
        <v>1</v>
      </c>
      <c r="E50" s="232"/>
      <c r="F50" s="233">
        <v>1000</v>
      </c>
      <c r="G50" s="229" t="s">
        <v>276</v>
      </c>
      <c r="H50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1000</v>
      </c>
      <c r="I50" s="86" t="str">
        <f>IF(Sklop32[[#This Row],[ZAHTEVANA SHEMA KAKOVOSTI]]&lt;&gt;"",Sklop32[[#This Row],[Preračunana masa/volumen/kos na enoto kg]],"")</f>
        <v/>
      </c>
      <c r="J50" s="96"/>
      <c r="K50" s="92"/>
      <c r="L50" s="92"/>
      <c r="M50" s="98"/>
      <c r="N50" s="93"/>
      <c r="O50" s="93"/>
      <c r="P50" s="99"/>
      <c r="Q50" s="93">
        <f>+Sklop32[[#This Row],[cena/enota brez DDV v EUR]]*Sklop32[[#This Row],[Stopnja DDV (%)]]</f>
        <v>0</v>
      </c>
      <c r="R50" s="93">
        <f>+Sklop32[[#This Row],[cena/enota brez DDV v EUR]]+Sklop32[[#This Row],[Davek (EUR)]]</f>
        <v>0</v>
      </c>
      <c r="S50" s="93">
        <f>+Sklop32[[#This Row],[cena/enota brez DDV v EUR]]*Sklop32[[#This Row],[Okvirna količina]]</f>
        <v>0</v>
      </c>
      <c r="T50" s="93">
        <f>+Sklop32[[#This Row],[Končna cena/enoto mere (EUR) z DDV]]*Sklop32[[#This Row],[Okvirna količina]]</f>
        <v>0</v>
      </c>
      <c r="U50" s="101"/>
    </row>
    <row r="51" spans="1:22" s="57" customFormat="1" ht="12">
      <c r="A51" s="231" t="s">
        <v>38</v>
      </c>
      <c r="B51" s="267" t="s">
        <v>1164</v>
      </c>
      <c r="C51" s="231" t="s">
        <v>1165</v>
      </c>
      <c r="D51" s="231" t="s">
        <v>158</v>
      </c>
      <c r="E51" s="232"/>
      <c r="F51" s="233">
        <v>10</v>
      </c>
      <c r="G51" s="229" t="s">
        <v>276</v>
      </c>
      <c r="H51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51" s="86" t="str">
        <f>IF(Sklop32[[#This Row],[ZAHTEVANA SHEMA KAKOVOSTI]]&lt;&gt;"",Sklop32[[#This Row],[Preračunana masa/volumen/kos na enoto kg]],"")</f>
        <v/>
      </c>
      <c r="J51" s="96"/>
      <c r="K51" s="92"/>
      <c r="L51" s="92"/>
      <c r="M51" s="98"/>
      <c r="N51" s="93"/>
      <c r="O51" s="93"/>
      <c r="P51" s="99"/>
      <c r="Q51" s="93">
        <f>+Sklop32[[#This Row],[cena/enota brez DDV v EUR]]*Sklop32[[#This Row],[Stopnja DDV (%)]]</f>
        <v>0</v>
      </c>
      <c r="R51" s="93">
        <f>+Sklop32[[#This Row],[cena/enota brez DDV v EUR]]+Sklop32[[#This Row],[Davek (EUR)]]</f>
        <v>0</v>
      </c>
      <c r="S51" s="93">
        <f>+Sklop32[[#This Row],[cena/enota brez DDV v EUR]]*Sklop32[[#This Row],[Okvirna količina]]</f>
        <v>0</v>
      </c>
      <c r="T51" s="93">
        <f>+Sklop32[[#This Row],[Končna cena/enoto mere (EUR) z DDV]]*Sklop32[[#This Row],[Okvirna količina]]</f>
        <v>0</v>
      </c>
      <c r="U51" s="101"/>
    </row>
    <row r="52" spans="1:22" s="57" customFormat="1" ht="24">
      <c r="A52" s="231" t="s">
        <v>39</v>
      </c>
      <c r="B52" s="267" t="s">
        <v>1166</v>
      </c>
      <c r="C52" s="231" t="s">
        <v>1167</v>
      </c>
      <c r="D52" s="231" t="s">
        <v>1</v>
      </c>
      <c r="E52" s="232"/>
      <c r="F52" s="233">
        <v>2000</v>
      </c>
      <c r="G52" s="229" t="s">
        <v>276</v>
      </c>
      <c r="H52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2000</v>
      </c>
      <c r="I52" s="86" t="str">
        <f>IF(Sklop32[[#This Row],[ZAHTEVANA SHEMA KAKOVOSTI]]&lt;&gt;"",Sklop32[[#This Row],[Preračunana masa/volumen/kos na enoto kg]],"")</f>
        <v/>
      </c>
      <c r="J52" s="96"/>
      <c r="K52" s="92"/>
      <c r="L52" s="92"/>
      <c r="M52" s="98"/>
      <c r="N52" s="93"/>
      <c r="O52" s="93"/>
      <c r="P52" s="99"/>
      <c r="Q52" s="93">
        <f>+Sklop32[[#This Row],[cena/enota brez DDV v EUR]]*Sklop32[[#This Row],[Stopnja DDV (%)]]</f>
        <v>0</v>
      </c>
      <c r="R52" s="93">
        <f>+Sklop32[[#This Row],[cena/enota brez DDV v EUR]]+Sklop32[[#This Row],[Davek (EUR)]]</f>
        <v>0</v>
      </c>
      <c r="S52" s="93">
        <f>+Sklop32[[#This Row],[cena/enota brez DDV v EUR]]*Sklop32[[#This Row],[Okvirna količina]]</f>
        <v>0</v>
      </c>
      <c r="T52" s="93">
        <f>+Sklop32[[#This Row],[Končna cena/enoto mere (EUR) z DDV]]*Sklop32[[#This Row],[Okvirna količina]]</f>
        <v>0</v>
      </c>
      <c r="U52" s="101"/>
    </row>
    <row r="53" spans="1:22" s="57" customFormat="1" ht="12">
      <c r="A53" s="231" t="s">
        <v>40</v>
      </c>
      <c r="B53" s="267" t="s">
        <v>1168</v>
      </c>
      <c r="C53" s="231" t="s">
        <v>1161</v>
      </c>
      <c r="D53" s="231" t="s">
        <v>158</v>
      </c>
      <c r="E53" s="232"/>
      <c r="F53" s="233">
        <v>10</v>
      </c>
      <c r="G53" s="229" t="s">
        <v>276</v>
      </c>
      <c r="H53" s="86">
        <f>IFERROR(IF(Sklop32[[#This Row],[ ZAHTEVANO PAKIRANJE       Enota]]="g",Sklop32[[#This Row],[ZAHTEVANO PAKIRANJE                    Masa/volumen]]/1000*Sklop32[[#This Row],[Okvirna količina]],IF(Sklop32[[#This Row],[ ZAHTEVANO PAKIRANJE       Enota]]="l",Sklop32[[#This Row],[ZAHTEVANO PAKIRANJE                    Masa/volumen]]*Sklop32[[#This Row],[Okvirna količina]],IF(Sklop32[[#This Row],[ ZAHTEVANO PAKIRANJE       Enota]]="ml",Sklop32[[#This Row],[ZAHTEVANO PAKIRANJE                    Masa/volumen]]/1000*Sklop32[[#This Row],[Okvirna količina]],Sklop32[[#This Row],[ZAHTEVANO PAKIRANJE                    Masa/volumen]]*Sklop32[[#This Row],[Okvirna količina]]))),1*Sklop32[[#This Row],[Okvirna količina]])</f>
        <v>10</v>
      </c>
      <c r="I53" s="86" t="str">
        <f>IF(Sklop32[[#This Row],[ZAHTEVANA SHEMA KAKOVOSTI]]&lt;&gt;"",Sklop32[[#This Row],[Preračunana masa/volumen/kos na enoto kg]],"")</f>
        <v/>
      </c>
      <c r="J53" s="96"/>
      <c r="K53" s="92"/>
      <c r="L53" s="92"/>
      <c r="M53" s="98"/>
      <c r="N53" s="93"/>
      <c r="O53" s="93"/>
      <c r="P53" s="99"/>
      <c r="Q53" s="93">
        <f>+Sklop32[[#This Row],[cena/enota brez DDV v EUR]]*Sklop32[[#This Row],[Stopnja DDV (%)]]</f>
        <v>0</v>
      </c>
      <c r="R53" s="93">
        <f>+Sklop32[[#This Row],[cena/enota brez DDV v EUR]]+Sklop32[[#This Row],[Davek (EUR)]]</f>
        <v>0</v>
      </c>
      <c r="S53" s="93">
        <f>+Sklop32[[#This Row],[cena/enota brez DDV v EUR]]*Sklop32[[#This Row],[Okvirna količina]]</f>
        <v>0</v>
      </c>
      <c r="T53" s="93">
        <f>+Sklop32[[#This Row],[Končna cena/enoto mere (EUR) z DDV]]*Sklop32[[#This Row],[Okvirna količina]]</f>
        <v>0</v>
      </c>
      <c r="U53" s="101"/>
    </row>
    <row r="54" spans="1:22" s="20" customFormat="1">
      <c r="A54" s="335" t="s">
        <v>182</v>
      </c>
      <c r="B54" s="336"/>
      <c r="C54" s="337"/>
      <c r="D54" s="337"/>
      <c r="E54" s="338"/>
      <c r="F54" s="342"/>
      <c r="G54" s="340"/>
      <c r="H54" s="341">
        <f>SUBTOTAL(109,Sklop32[Preračunana masa/volumen/kos na enoto kg])</f>
        <v>8355</v>
      </c>
      <c r="I54" s="341">
        <f>SUBTOTAL(109,Sklop32[Živila iz shem kakovosti (kg)])</f>
        <v>0</v>
      </c>
      <c r="J54" s="342"/>
      <c r="K54" s="353"/>
      <c r="L54" s="353"/>
      <c r="M54" s="344"/>
      <c r="N54" s="345"/>
      <c r="O54" s="345"/>
      <c r="P54" s="345"/>
      <c r="Q54" s="346"/>
      <c r="R54" s="342"/>
      <c r="S54" s="346">
        <f>SUBTOTAL(109,Sklop32[Vrednost za okvirno količino (EUR) brez DDV])</f>
        <v>0</v>
      </c>
      <c r="T54" s="346">
        <f>SUBTOTAL(109,Sklop32[Vrednost za okvirno količino (EUR) z DDV])</f>
        <v>0</v>
      </c>
      <c r="U54" s="347">
        <f>SUBTOTAL(103,Sklop32[Shema kakovosti
(nacionalne, evropske)
])</f>
        <v>0</v>
      </c>
      <c r="V54" s="13"/>
    </row>
    <row r="55" spans="1:22" s="227" customFormat="1">
      <c r="A55" s="193"/>
      <c r="B55" s="194"/>
      <c r="C55" s="195"/>
      <c r="D55" s="195"/>
      <c r="E55" s="196"/>
      <c r="F55" s="200"/>
      <c r="G55" s="198"/>
      <c r="H55" s="199"/>
      <c r="I55" s="199"/>
      <c r="J55" s="200"/>
      <c r="K55" s="201"/>
      <c r="L55" s="201"/>
      <c r="M55" s="202"/>
      <c r="N55" s="203"/>
      <c r="O55" s="203"/>
      <c r="P55" s="203"/>
      <c r="Q55" s="204"/>
      <c r="R55" s="200"/>
      <c r="S55" s="204"/>
      <c r="T55" s="204"/>
      <c r="U55" s="205"/>
      <c r="V55" s="206"/>
    </row>
    <row r="56" spans="1:22" s="20" customFormat="1">
      <c r="A56" s="50" t="s">
        <v>178</v>
      </c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50"/>
      <c r="R56" s="50"/>
      <c r="S56" s="50"/>
      <c r="T56" s="50"/>
      <c r="U56" s="70"/>
      <c r="V56" s="13"/>
    </row>
    <row r="57" spans="1:22" s="20" customFormat="1">
      <c r="A57" s="13" t="s">
        <v>180</v>
      </c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04" t="s">
        <v>265</v>
      </c>
      <c r="B58" s="19"/>
      <c r="C58" s="29"/>
      <c r="D58" s="29"/>
      <c r="E58" s="107"/>
      <c r="F58" s="70"/>
      <c r="G58" s="70"/>
      <c r="H58" s="31"/>
      <c r="I58" s="31"/>
      <c r="J58" s="31"/>
      <c r="K58" s="31"/>
      <c r="L58" s="56"/>
      <c r="M58" s="56"/>
      <c r="N58" s="31"/>
      <c r="O58" s="31"/>
      <c r="P58" s="31"/>
      <c r="Q58" s="31"/>
      <c r="R58" s="31"/>
      <c r="S58" s="13"/>
      <c r="T58" s="13"/>
      <c r="U58" s="70"/>
      <c r="V58" s="13"/>
    </row>
    <row r="59" spans="1:22" s="20" customFormat="1">
      <c r="A59" s="628" t="s">
        <v>254</v>
      </c>
      <c r="B59" s="628"/>
      <c r="C59" s="628"/>
      <c r="D59" s="628"/>
      <c r="E59" s="628"/>
      <c r="F59" s="628"/>
      <c r="G59" s="628"/>
      <c r="H59" s="628"/>
      <c r="I59" s="628"/>
      <c r="J59" s="628"/>
      <c r="K59" s="628"/>
      <c r="L59" s="628"/>
      <c r="M59" s="56"/>
      <c r="N59" s="31"/>
      <c r="O59" s="31"/>
      <c r="P59" s="31"/>
      <c r="Q59" s="31"/>
      <c r="R59" s="31"/>
      <c r="S59" s="13"/>
      <c r="T59" s="13"/>
      <c r="U59" s="70"/>
      <c r="V59" s="13"/>
    </row>
    <row r="60" spans="1:22" s="20" customFormat="1">
      <c r="A60" s="606" t="s">
        <v>263</v>
      </c>
      <c r="B60" s="606"/>
      <c r="C60" s="606"/>
      <c r="D60" s="606"/>
      <c r="E60" s="606"/>
      <c r="F60" s="606"/>
      <c r="G60" s="606"/>
      <c r="H60" s="606"/>
      <c r="I60" s="606"/>
      <c r="J60" s="606"/>
      <c r="K60" s="606"/>
      <c r="L60" s="606"/>
      <c r="M60" s="13"/>
      <c r="N60" s="31"/>
      <c r="O60" s="31"/>
      <c r="P60" s="31"/>
      <c r="Q60" s="31"/>
      <c r="R60" s="31"/>
      <c r="S60" s="13"/>
      <c r="T60" s="13"/>
      <c r="U60" s="70"/>
      <c r="V60" s="13"/>
    </row>
    <row r="61" spans="1:22" s="20" customFormat="1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13"/>
      <c r="N61" s="31"/>
      <c r="O61" s="31"/>
      <c r="P61" s="31"/>
      <c r="Q61" s="31"/>
      <c r="R61" s="31"/>
      <c r="S61" s="13"/>
      <c r="T61" s="13"/>
      <c r="U61" s="70"/>
      <c r="V61" s="13"/>
    </row>
    <row r="62" spans="1:22" s="20" customFormat="1">
      <c r="A62" s="104" t="s">
        <v>66</v>
      </c>
      <c r="B62" s="19"/>
      <c r="C62" s="29"/>
      <c r="D62" s="29"/>
      <c r="E62" s="107"/>
      <c r="F62" s="70"/>
      <c r="G62" s="70" t="s">
        <v>67</v>
      </c>
      <c r="H62" s="31"/>
      <c r="I62" s="31"/>
      <c r="J62" s="31"/>
      <c r="K62" s="31"/>
      <c r="L62" s="56"/>
      <c r="M62" s="56"/>
      <c r="N62" s="31"/>
      <c r="O62" s="31"/>
      <c r="P62" s="31"/>
      <c r="Q62" s="31" t="s">
        <v>68</v>
      </c>
      <c r="R62" s="31"/>
      <c r="S62" s="13"/>
      <c r="T62" s="13"/>
      <c r="U62" s="70"/>
      <c r="V62" s="13"/>
    </row>
    <row r="63" spans="1:22" s="20" customFormat="1" ht="14.4">
      <c r="A63" s="7"/>
      <c r="B63" s="5"/>
      <c r="C63" s="28"/>
      <c r="D63" s="28"/>
      <c r="E63" s="27"/>
      <c r="F63" s="8"/>
      <c r="G63" s="110"/>
      <c r="H63" s="9"/>
      <c r="I63" s="9"/>
      <c r="J63" s="9"/>
      <c r="K63" s="9"/>
      <c r="L63" s="22"/>
      <c r="M63" s="22"/>
      <c r="N63" s="9"/>
      <c r="O63" s="9"/>
      <c r="P63" s="9"/>
      <c r="Q63" s="9"/>
      <c r="R63" s="9"/>
      <c r="S63" s="4"/>
      <c r="T63" s="4"/>
      <c r="U63" s="8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 s="20" customFormat="1">
      <c r="A235" s="13"/>
      <c r="B235" s="18"/>
      <c r="C235" s="30"/>
      <c r="D235" s="30"/>
      <c r="E235" s="109"/>
      <c r="F235" s="110"/>
      <c r="G235" s="110"/>
      <c r="L235" s="13"/>
      <c r="M235" s="13"/>
      <c r="N235" s="13"/>
      <c r="O235" s="13"/>
      <c r="P235" s="13"/>
      <c r="Q235" s="13"/>
      <c r="R235" s="13"/>
      <c r="S235" s="13"/>
      <c r="T235" s="13"/>
      <c r="U235" s="70"/>
      <c r="V235" s="13"/>
    </row>
    <row r="236" spans="1:22" s="20" customFormat="1">
      <c r="A236" s="13"/>
      <c r="B236" s="18"/>
      <c r="C236" s="30"/>
      <c r="D236" s="30"/>
      <c r="E236" s="109"/>
      <c r="F236" s="110"/>
      <c r="G236" s="110"/>
      <c r="L236" s="13"/>
      <c r="M236" s="13"/>
      <c r="N236" s="13"/>
      <c r="O236" s="13"/>
      <c r="P236" s="13"/>
      <c r="Q236" s="13"/>
      <c r="R236" s="13"/>
      <c r="S236" s="13"/>
      <c r="T236" s="13"/>
      <c r="U236" s="70"/>
      <c r="V236" s="13"/>
    </row>
    <row r="237" spans="1:22" s="20" customFormat="1">
      <c r="A237" s="13"/>
      <c r="B237" s="18"/>
      <c r="C237" s="30"/>
      <c r="D237" s="30"/>
      <c r="E237" s="109"/>
      <c r="F237" s="110"/>
      <c r="G237" s="110"/>
      <c r="L237" s="13"/>
      <c r="M237" s="13"/>
      <c r="N237" s="13"/>
      <c r="O237" s="13"/>
      <c r="P237" s="13"/>
      <c r="Q237" s="13"/>
      <c r="R237" s="13"/>
      <c r="S237" s="13"/>
      <c r="T237" s="13"/>
      <c r="U237" s="70"/>
      <c r="V237" s="13"/>
    </row>
    <row r="238" spans="1:22" s="20" customFormat="1">
      <c r="A238" s="13"/>
      <c r="B238" s="18"/>
      <c r="C238" s="30"/>
      <c r="D238" s="30"/>
      <c r="E238" s="109"/>
      <c r="F238" s="110"/>
      <c r="G238" s="110"/>
      <c r="L238" s="13"/>
      <c r="M238" s="13"/>
      <c r="N238" s="13"/>
      <c r="O238" s="13"/>
      <c r="P238" s="13"/>
      <c r="Q238" s="13"/>
      <c r="R238" s="13"/>
      <c r="S238" s="13"/>
      <c r="T238" s="13"/>
      <c r="U238" s="70"/>
      <c r="V238" s="13"/>
    </row>
    <row r="239" spans="1:22" s="20" customFormat="1">
      <c r="A239" s="13"/>
      <c r="B239" s="18"/>
      <c r="C239" s="30"/>
      <c r="D239" s="30"/>
      <c r="E239" s="109"/>
      <c r="F239" s="110"/>
      <c r="G239" s="110"/>
      <c r="L239" s="13"/>
      <c r="M239" s="13"/>
      <c r="N239" s="13"/>
      <c r="O239" s="13"/>
      <c r="P239" s="13"/>
      <c r="Q239" s="13"/>
      <c r="R239" s="13"/>
      <c r="S239" s="13"/>
      <c r="T239" s="13"/>
      <c r="U239" s="70"/>
      <c r="V239" s="13"/>
    </row>
    <row r="240" spans="1:22" s="20" customFormat="1">
      <c r="A240" s="13"/>
      <c r="B240" s="18"/>
      <c r="C240" s="30"/>
      <c r="D240" s="30"/>
      <c r="E240" s="109"/>
      <c r="F240" s="110"/>
      <c r="G240" s="110"/>
      <c r="L240" s="13"/>
      <c r="M240" s="13"/>
      <c r="N240" s="13"/>
      <c r="O240" s="13"/>
      <c r="P240" s="13"/>
      <c r="Q240" s="13"/>
      <c r="R240" s="13"/>
      <c r="S240" s="13"/>
      <c r="T240" s="13"/>
      <c r="U240" s="70"/>
      <c r="V240" s="13"/>
    </row>
    <row r="241" spans="1:22" s="20" customFormat="1">
      <c r="A241" s="13"/>
      <c r="B241" s="18"/>
      <c r="C241" s="30"/>
      <c r="D241" s="30"/>
      <c r="E241" s="109"/>
      <c r="F241" s="110"/>
      <c r="G241" s="110"/>
      <c r="L241" s="13"/>
      <c r="M241" s="13"/>
      <c r="N241" s="13"/>
      <c r="O241" s="13"/>
      <c r="P241" s="13"/>
      <c r="Q241" s="13"/>
      <c r="R241" s="13"/>
      <c r="S241" s="13"/>
      <c r="T241" s="13"/>
      <c r="U241" s="70"/>
      <c r="V241" s="13"/>
    </row>
    <row r="242" spans="1:22" s="20" customFormat="1">
      <c r="A242" s="13"/>
      <c r="B242" s="18"/>
      <c r="C242" s="30"/>
      <c r="D242" s="30"/>
      <c r="E242" s="109"/>
      <c r="F242" s="110"/>
      <c r="G242" s="110"/>
      <c r="L242" s="13"/>
      <c r="M242" s="13"/>
      <c r="N242" s="13"/>
      <c r="O242" s="13"/>
      <c r="P242" s="13"/>
      <c r="Q242" s="13"/>
      <c r="R242" s="13"/>
      <c r="S242" s="13"/>
      <c r="T242" s="13"/>
      <c r="U242" s="70"/>
      <c r="V242" s="13"/>
    </row>
    <row r="243" spans="1:22" s="20" customFormat="1">
      <c r="A243" s="13"/>
      <c r="B243" s="18"/>
      <c r="C243" s="30"/>
      <c r="D243" s="30"/>
      <c r="E243" s="109"/>
      <c r="F243" s="110"/>
      <c r="G243" s="110"/>
      <c r="L243" s="13"/>
      <c r="M243" s="13"/>
      <c r="N243" s="13"/>
      <c r="O243" s="13"/>
      <c r="P243" s="13"/>
      <c r="Q243" s="13"/>
      <c r="R243" s="13"/>
      <c r="S243" s="13"/>
      <c r="T243" s="13"/>
      <c r="U243" s="70"/>
      <c r="V243" s="13"/>
    </row>
    <row r="244" spans="1:22" s="20" customFormat="1">
      <c r="A244" s="13"/>
      <c r="B244" s="18"/>
      <c r="C244" s="30"/>
      <c r="D244" s="30"/>
      <c r="E244" s="109"/>
      <c r="F244" s="110"/>
      <c r="G244" s="110"/>
      <c r="L244" s="13"/>
      <c r="M244" s="13"/>
      <c r="N244" s="13"/>
      <c r="O244" s="13"/>
      <c r="P244" s="13"/>
      <c r="Q244" s="13"/>
      <c r="R244" s="13"/>
      <c r="S244" s="13"/>
      <c r="T244" s="13"/>
      <c r="U244" s="70"/>
      <c r="V244" s="13"/>
    </row>
    <row r="245" spans="1:22" s="20" customFormat="1">
      <c r="A245" s="13"/>
      <c r="B245" s="18"/>
      <c r="C245" s="30"/>
      <c r="D245" s="30"/>
      <c r="E245" s="109"/>
      <c r="F245" s="110"/>
      <c r="G245" s="110"/>
      <c r="L245" s="13"/>
      <c r="M245" s="13"/>
      <c r="N245" s="13"/>
      <c r="O245" s="13"/>
      <c r="P245" s="13"/>
      <c r="Q245" s="13"/>
      <c r="R245" s="13"/>
      <c r="S245" s="13"/>
      <c r="T245" s="13"/>
      <c r="U245" s="70"/>
      <c r="V245" s="13"/>
    </row>
    <row r="246" spans="1:22" s="20" customFormat="1">
      <c r="A246" s="13"/>
      <c r="B246" s="18"/>
      <c r="C246" s="30"/>
      <c r="D246" s="30"/>
      <c r="E246" s="109"/>
      <c r="F246" s="110"/>
      <c r="G246" s="110"/>
      <c r="L246" s="13"/>
      <c r="M246" s="13"/>
      <c r="N246" s="13"/>
      <c r="O246" s="13"/>
      <c r="P246" s="13"/>
      <c r="Q246" s="13"/>
      <c r="R246" s="13"/>
      <c r="S246" s="13"/>
      <c r="T246" s="13"/>
      <c r="U246" s="70"/>
      <c r="V246" s="13"/>
    </row>
    <row r="247" spans="1:22" s="20" customFormat="1">
      <c r="A247" s="13"/>
      <c r="B247" s="18"/>
      <c r="C247" s="30"/>
      <c r="D247" s="30"/>
      <c r="E247" s="109"/>
      <c r="F247" s="110"/>
      <c r="G247" s="110"/>
      <c r="L247" s="13"/>
      <c r="M247" s="13"/>
      <c r="N247" s="13"/>
      <c r="O247" s="13"/>
      <c r="P247" s="13"/>
      <c r="Q247" s="13"/>
      <c r="R247" s="13"/>
      <c r="S247" s="13"/>
      <c r="T247" s="13"/>
      <c r="U247" s="70"/>
      <c r="V247" s="13"/>
    </row>
    <row r="248" spans="1:22" s="20" customFormat="1">
      <c r="A248" s="13"/>
      <c r="B248" s="18"/>
      <c r="C248" s="30"/>
      <c r="D248" s="30"/>
      <c r="E248" s="109"/>
      <c r="F248" s="110"/>
      <c r="G248" s="110"/>
      <c r="L248" s="13"/>
      <c r="M248" s="13"/>
      <c r="N248" s="13"/>
      <c r="O248" s="13"/>
      <c r="P248" s="13"/>
      <c r="Q248" s="13"/>
      <c r="R248" s="13"/>
      <c r="S248" s="13"/>
      <c r="T248" s="13"/>
      <c r="U248" s="70"/>
      <c r="V248" s="13"/>
    </row>
    <row r="249" spans="1:22" s="20" customFormat="1">
      <c r="A249" s="13"/>
      <c r="B249" s="18"/>
      <c r="C249" s="30"/>
      <c r="D249" s="30"/>
      <c r="E249" s="109"/>
      <c r="F249" s="110"/>
      <c r="G249" s="110"/>
      <c r="L249" s="13"/>
      <c r="M249" s="13"/>
      <c r="N249" s="13"/>
      <c r="O249" s="13"/>
      <c r="P249" s="13"/>
      <c r="Q249" s="13"/>
      <c r="R249" s="13"/>
      <c r="S249" s="13"/>
      <c r="T249" s="13"/>
      <c r="U249" s="70"/>
      <c r="V249" s="13"/>
    </row>
    <row r="250" spans="1:22" s="20" customFormat="1">
      <c r="A250" s="13"/>
      <c r="B250" s="18"/>
      <c r="C250" s="30"/>
      <c r="D250" s="30"/>
      <c r="E250" s="109"/>
      <c r="F250" s="110"/>
      <c r="G250" s="110"/>
      <c r="L250" s="13"/>
      <c r="M250" s="13"/>
      <c r="N250" s="13"/>
      <c r="O250" s="13"/>
      <c r="P250" s="13"/>
      <c r="Q250" s="13"/>
      <c r="R250" s="13"/>
      <c r="S250" s="13"/>
      <c r="T250" s="13"/>
      <c r="U250" s="70"/>
      <c r="V250" s="13"/>
    </row>
    <row r="251" spans="1:22" s="20" customFormat="1">
      <c r="A251" s="13"/>
      <c r="B251" s="18"/>
      <c r="C251" s="30"/>
      <c r="D251" s="30"/>
      <c r="E251" s="109"/>
      <c r="F251" s="110"/>
      <c r="G251" s="110"/>
      <c r="L251" s="13"/>
      <c r="M251" s="13"/>
      <c r="N251" s="13"/>
      <c r="O251" s="13"/>
      <c r="P251" s="13"/>
      <c r="Q251" s="13"/>
      <c r="R251" s="13"/>
      <c r="S251" s="13"/>
      <c r="T251" s="13"/>
      <c r="U251" s="70"/>
      <c r="V251" s="13"/>
    </row>
    <row r="252" spans="1:22" s="20" customFormat="1">
      <c r="A252" s="13"/>
      <c r="B252" s="18"/>
      <c r="C252" s="30"/>
      <c r="D252" s="30"/>
      <c r="E252" s="109"/>
      <c r="F252" s="110"/>
      <c r="G252" s="110"/>
      <c r="L252" s="13"/>
      <c r="M252" s="13"/>
      <c r="N252" s="13"/>
      <c r="O252" s="13"/>
      <c r="P252" s="13"/>
      <c r="Q252" s="13"/>
      <c r="R252" s="13"/>
      <c r="S252" s="13"/>
      <c r="T252" s="13"/>
      <c r="U252" s="70"/>
      <c r="V252" s="13"/>
    </row>
    <row r="253" spans="1:22" s="20" customFormat="1">
      <c r="A253" s="13"/>
      <c r="B253" s="18"/>
      <c r="C253" s="30"/>
      <c r="D253" s="30"/>
      <c r="E253" s="109"/>
      <c r="F253" s="110"/>
      <c r="G253" s="110"/>
      <c r="L253" s="13"/>
      <c r="M253" s="13"/>
      <c r="N253" s="13"/>
      <c r="O253" s="13"/>
      <c r="P253" s="13"/>
      <c r="Q253" s="13"/>
      <c r="R253" s="13"/>
      <c r="S253" s="13"/>
      <c r="T253" s="13"/>
      <c r="U253" s="70"/>
      <c r="V253" s="13"/>
    </row>
    <row r="254" spans="1:22" s="20" customFormat="1">
      <c r="A254" s="13"/>
      <c r="B254" s="18"/>
      <c r="C254" s="30"/>
      <c r="D254" s="30"/>
      <c r="E254" s="109"/>
      <c r="F254" s="110"/>
      <c r="G254" s="110"/>
      <c r="L254" s="13"/>
      <c r="M254" s="13"/>
      <c r="N254" s="13"/>
      <c r="O254" s="13"/>
      <c r="P254" s="13"/>
      <c r="Q254" s="13"/>
      <c r="R254" s="13"/>
      <c r="S254" s="13"/>
      <c r="T254" s="13"/>
      <c r="U254" s="70"/>
      <c r="V254" s="13"/>
    </row>
    <row r="255" spans="1:22" s="20" customFormat="1">
      <c r="A255" s="13"/>
      <c r="B255" s="18"/>
      <c r="C255" s="30"/>
      <c r="D255" s="30"/>
      <c r="E255" s="109"/>
      <c r="F255" s="110"/>
      <c r="G255" s="110"/>
      <c r="L255" s="13"/>
      <c r="M255" s="13"/>
      <c r="N255" s="13"/>
      <c r="O255" s="13"/>
      <c r="P255" s="13"/>
      <c r="Q255" s="13"/>
      <c r="R255" s="13"/>
      <c r="S255" s="13"/>
      <c r="T255" s="13"/>
      <c r="U255" s="70"/>
      <c r="V255" s="13"/>
    </row>
    <row r="256" spans="1:22" s="20" customFormat="1">
      <c r="A256" s="13"/>
      <c r="B256" s="18"/>
      <c r="C256" s="30"/>
      <c r="D256" s="30"/>
      <c r="E256" s="109"/>
      <c r="F256" s="110"/>
      <c r="G256" s="110"/>
      <c r="L256" s="13"/>
      <c r="M256" s="13"/>
      <c r="N256" s="13"/>
      <c r="O256" s="13"/>
      <c r="P256" s="13"/>
      <c r="Q256" s="13"/>
      <c r="R256" s="13"/>
      <c r="S256" s="13"/>
      <c r="T256" s="13"/>
      <c r="U256" s="70"/>
      <c r="V256" s="13"/>
    </row>
    <row r="257" spans="1:22" s="20" customFormat="1">
      <c r="A257" s="13"/>
      <c r="B257" s="18"/>
      <c r="C257" s="30"/>
      <c r="D257" s="30"/>
      <c r="E257" s="109"/>
      <c r="F257" s="110"/>
      <c r="G257" s="110"/>
      <c r="L257" s="13"/>
      <c r="M257" s="13"/>
      <c r="N257" s="13"/>
      <c r="O257" s="13"/>
      <c r="P257" s="13"/>
      <c r="Q257" s="13"/>
      <c r="R257" s="13"/>
      <c r="S257" s="13"/>
      <c r="T257" s="13"/>
      <c r="U257" s="70"/>
      <c r="V257" s="13"/>
    </row>
    <row r="258" spans="1:22" s="20" customFormat="1">
      <c r="A258" s="13"/>
      <c r="B258" s="18"/>
      <c r="C258" s="30"/>
      <c r="D258" s="30"/>
      <c r="E258" s="109"/>
      <c r="F258" s="110"/>
      <c r="G258" s="110"/>
      <c r="L258" s="13"/>
      <c r="M258" s="13"/>
      <c r="N258" s="13"/>
      <c r="O258" s="13"/>
      <c r="P258" s="13"/>
      <c r="Q258" s="13"/>
      <c r="R258" s="13"/>
      <c r="S258" s="13"/>
      <c r="T258" s="13"/>
      <c r="U258" s="70"/>
      <c r="V258" s="13"/>
    </row>
    <row r="259" spans="1:22" s="20" customFormat="1">
      <c r="A259" s="13"/>
      <c r="B259" s="18"/>
      <c r="C259" s="30"/>
      <c r="D259" s="30"/>
      <c r="E259" s="109"/>
      <c r="F259" s="110"/>
      <c r="G259" s="110"/>
      <c r="L259" s="13"/>
      <c r="M259" s="13"/>
      <c r="N259" s="13"/>
      <c r="O259" s="13"/>
      <c r="P259" s="13"/>
      <c r="Q259" s="13"/>
      <c r="R259" s="13"/>
      <c r="S259" s="13"/>
      <c r="T259" s="13"/>
      <c r="U259" s="70"/>
      <c r="V259" s="13"/>
    </row>
    <row r="260" spans="1:22" s="20" customFormat="1">
      <c r="A260" s="13"/>
      <c r="B260" s="18"/>
      <c r="C260" s="30"/>
      <c r="D260" s="30"/>
      <c r="E260" s="109"/>
      <c r="F260" s="110"/>
      <c r="G260" s="110"/>
      <c r="L260" s="13"/>
      <c r="M260" s="13"/>
      <c r="N260" s="13"/>
      <c r="O260" s="13"/>
      <c r="P260" s="13"/>
      <c r="Q260" s="13"/>
      <c r="R260" s="13"/>
      <c r="S260" s="13"/>
      <c r="T260" s="13"/>
      <c r="U260" s="70"/>
      <c r="V260" s="13"/>
    </row>
    <row r="261" spans="1:22">
      <c r="B261" s="18"/>
      <c r="C261" s="30"/>
      <c r="D261" s="30"/>
      <c r="E261" s="109"/>
    </row>
    <row r="262" spans="1:22">
      <c r="B262" s="18"/>
      <c r="C262" s="30"/>
      <c r="D262" s="30"/>
      <c r="E262" s="109"/>
    </row>
    <row r="263" spans="1:22">
      <c r="B263" s="18"/>
      <c r="C263" s="30"/>
      <c r="D263" s="30"/>
      <c r="E263" s="109"/>
    </row>
    <row r="264" spans="1:22">
      <c r="B264" s="18"/>
      <c r="C264" s="30"/>
      <c r="D264" s="30"/>
      <c r="E264" s="109"/>
    </row>
    <row r="265" spans="1:22">
      <c r="B265" s="18"/>
      <c r="C265" s="30"/>
      <c r="D265" s="30"/>
      <c r="E265" s="109"/>
    </row>
    <row r="266" spans="1:22">
      <c r="B266" s="18"/>
      <c r="C266" s="30"/>
      <c r="D266" s="30"/>
      <c r="E266" s="109"/>
    </row>
    <row r="267" spans="1:22">
      <c r="B267" s="18"/>
      <c r="C267" s="30"/>
      <c r="D267" s="30"/>
      <c r="E267" s="109"/>
    </row>
    <row r="268" spans="1:22">
      <c r="B268" s="18"/>
      <c r="C268" s="30"/>
      <c r="D268" s="30"/>
      <c r="E268" s="109"/>
    </row>
    <row r="269" spans="1:22">
      <c r="B269" s="18"/>
      <c r="C269" s="30"/>
      <c r="D269" s="30"/>
      <c r="E269" s="109"/>
    </row>
    <row r="270" spans="1:22">
      <c r="B270" s="18"/>
      <c r="C270" s="30"/>
      <c r="D270" s="30"/>
      <c r="E270" s="109"/>
    </row>
    <row r="271" spans="1:22">
      <c r="B271" s="18"/>
      <c r="C271" s="30"/>
      <c r="D271" s="30"/>
      <c r="E271" s="109"/>
    </row>
    <row r="272" spans="1:22">
      <c r="B272" s="18"/>
      <c r="C272" s="30"/>
      <c r="D272" s="30"/>
      <c r="E272" s="109"/>
    </row>
    <row r="273" spans="2:5">
      <c r="B273" s="18"/>
      <c r="C273" s="30"/>
      <c r="D273" s="30"/>
      <c r="E273" s="109"/>
    </row>
    <row r="274" spans="2:5">
      <c r="B274" s="18"/>
      <c r="C274" s="30"/>
      <c r="D274" s="30"/>
      <c r="E274" s="109"/>
    </row>
    <row r="275" spans="2:5">
      <c r="B275" s="18"/>
      <c r="C275" s="30"/>
      <c r="D275" s="30"/>
      <c r="E275" s="109"/>
    </row>
    <row r="276" spans="2:5">
      <c r="B276" s="18"/>
      <c r="C276" s="30"/>
      <c r="D276" s="30"/>
      <c r="E276" s="109"/>
    </row>
    <row r="277" spans="2:5">
      <c r="B277" s="18"/>
      <c r="C277" s="30"/>
      <c r="D277" s="30"/>
      <c r="E277" s="109"/>
    </row>
    <row r="278" spans="2:5">
      <c r="B278" s="18"/>
      <c r="C278" s="30"/>
      <c r="D278" s="30"/>
      <c r="E278" s="109"/>
    </row>
    <row r="279" spans="2:5">
      <c r="B279" s="18"/>
      <c r="C279" s="30"/>
      <c r="D279" s="30"/>
      <c r="E279" s="109"/>
    </row>
    <row r="280" spans="2:5">
      <c r="B280" s="18"/>
      <c r="C280" s="30"/>
      <c r="D280" s="30"/>
      <c r="E280" s="109"/>
    </row>
    <row r="281" spans="2:5">
      <c r="B281" s="18"/>
      <c r="C281" s="30"/>
      <c r="D281" s="30"/>
      <c r="E281" s="109"/>
    </row>
    <row r="282" spans="2:5">
      <c r="B282" s="18"/>
      <c r="C282" s="30"/>
      <c r="D282" s="30"/>
      <c r="E282" s="109"/>
    </row>
    <row r="283" spans="2:5">
      <c r="B283" s="18"/>
      <c r="C283" s="30"/>
      <c r="D283" s="30"/>
      <c r="E283" s="109"/>
    </row>
    <row r="284" spans="2:5">
      <c r="B284" s="18"/>
      <c r="C284" s="30"/>
      <c r="D284" s="30"/>
      <c r="E284" s="109"/>
    </row>
    <row r="285" spans="2:5">
      <c r="B285" s="18"/>
      <c r="C285" s="30"/>
      <c r="D285" s="30"/>
      <c r="E285" s="109"/>
    </row>
    <row r="286" spans="2:5">
      <c r="B286" s="18"/>
      <c r="C286" s="30"/>
      <c r="D286" s="30"/>
      <c r="E286" s="109"/>
    </row>
  </sheetData>
  <sheetProtection insertRows="0" deleteRows="0"/>
  <protectedRanges>
    <protectedRange sqref="J62:P1048576 M59:P59 J1:P14 M15:P15 J15:K15 J16:P58 U1:U59 M61:P61 U61:U1048576" name="Obseg1"/>
    <protectedRange sqref="J59:L59" name="Obseg1_2"/>
    <protectedRange sqref="J61:L61" name="Obseg1_1"/>
    <protectedRange sqref="L15" name="Obseg1_2_1"/>
    <protectedRange sqref="M60:P60 U60" name="Obseg1_3"/>
    <protectedRange sqref="J60:L60" name="Obseg1_1_1"/>
  </protectedRanges>
  <mergeCells count="9">
    <mergeCell ref="A60:L60"/>
    <mergeCell ref="B13:K13"/>
    <mergeCell ref="A59:L59"/>
    <mergeCell ref="C2:J2"/>
    <mergeCell ref="C3:J3"/>
    <mergeCell ref="C6:J6"/>
    <mergeCell ref="C7:J7"/>
    <mergeCell ref="C8:J8"/>
    <mergeCell ref="C9:J9"/>
  </mergeCells>
  <phoneticPr fontId="31" type="noConversion"/>
  <conditionalFormatting sqref="B50:B51 B47 B53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52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48" max="11" man="1"/>
  </rowBreaks>
  <tableParts count="1">
    <tablePart r:id="rId2"/>
  </tablePart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F1BC8-D653-417D-95D4-059725070B94}">
  <sheetPr>
    <pageSetUpPr fitToPage="1"/>
  </sheetPr>
  <dimension ref="A1:V260"/>
  <sheetViews>
    <sheetView zoomScale="90" zoomScaleNormal="90" zoomScaleSheetLayoutView="100" workbookViewId="0">
      <selection activeCell="M23" sqref="M23"/>
    </sheetView>
  </sheetViews>
  <sheetFormatPr defaultColWidth="8.88671875" defaultRowHeight="13.8"/>
  <cols>
    <col min="1" max="1" width="5.33203125" style="13" customWidth="1"/>
    <col min="2" max="2" width="50.44140625" style="19" customWidth="1"/>
    <col min="3" max="3" width="10.6640625" style="29" customWidth="1"/>
    <col min="4" max="4" width="9.44140625" style="29" customWidth="1"/>
    <col min="5" max="5" width="9.44140625" style="107" customWidth="1"/>
    <col min="6" max="6" width="7.44140625" style="110" customWidth="1"/>
    <col min="7" max="7" width="6" style="110" customWidth="1"/>
    <col min="8" max="8" width="9.5546875" style="20" hidden="1" customWidth="1"/>
    <col min="9" max="9" width="7.44140625" style="20" hidden="1" customWidth="1"/>
    <col min="10" max="10" width="8" style="20" customWidth="1"/>
    <col min="11" max="11" width="9.33203125" style="20" customWidth="1"/>
    <col min="12" max="12" width="12.5546875" style="13" customWidth="1"/>
    <col min="13" max="13" width="10.6640625" style="13" customWidth="1"/>
    <col min="14" max="14" width="9.33203125" style="13" customWidth="1"/>
    <col min="15" max="15" width="12.109375" style="13" customWidth="1"/>
    <col min="16" max="16" width="6.33203125" style="13" customWidth="1"/>
    <col min="17" max="17" width="9.109375" style="13" customWidth="1"/>
    <col min="18" max="20" width="11" style="13" customWidth="1"/>
    <col min="21" max="21" width="9.44140625" style="70" customWidth="1"/>
    <col min="22" max="22" width="8.88671875" style="13" customWidth="1"/>
    <col min="23" max="16384" width="8.88671875" style="13"/>
  </cols>
  <sheetData>
    <row r="1" spans="1:21" ht="14.4">
      <c r="B1" s="51" t="s">
        <v>129</v>
      </c>
    </row>
    <row r="2" spans="1:21" ht="14.4">
      <c r="B2" s="52" t="s">
        <v>130</v>
      </c>
      <c r="C2" s="608" t="str">
        <f>+'prva stran'!B6</f>
        <v>CENTER SLEPIH, SLABOVIDNIH IN STAREJŠIH ŠKOFJA LOKA</v>
      </c>
      <c r="D2" s="609"/>
      <c r="E2" s="609"/>
      <c r="F2" s="609"/>
      <c r="G2" s="609"/>
      <c r="H2" s="609"/>
      <c r="I2" s="609"/>
      <c r="J2" s="609"/>
    </row>
    <row r="3" spans="1:21" ht="14.4">
      <c r="B3" s="52" t="s">
        <v>131</v>
      </c>
      <c r="C3" s="610" t="str">
        <f>+'prva stran'!B7</f>
        <v xml:space="preserve">Stara Loka 31, 4220 Škofja Loka </v>
      </c>
      <c r="D3" s="611"/>
      <c r="E3" s="611"/>
      <c r="F3" s="611"/>
      <c r="G3" s="611"/>
      <c r="H3" s="611"/>
      <c r="I3" s="611"/>
      <c r="J3" s="611"/>
    </row>
    <row r="4" spans="1:21" ht="14.4">
      <c r="B4" s="71"/>
    </row>
    <row r="5" spans="1:21" ht="14.4">
      <c r="B5" s="51" t="s">
        <v>133</v>
      </c>
    </row>
    <row r="6" spans="1:21" ht="17.25" customHeight="1">
      <c r="B6" s="53" t="s">
        <v>130</v>
      </c>
      <c r="C6" s="612">
        <f>+'prva stran'!B10</f>
        <v>0</v>
      </c>
      <c r="D6" s="613"/>
      <c r="E6" s="613"/>
      <c r="F6" s="613"/>
      <c r="G6" s="613"/>
      <c r="H6" s="613"/>
      <c r="I6" s="613"/>
      <c r="J6" s="613"/>
    </row>
    <row r="7" spans="1:21" ht="17.25" customHeight="1">
      <c r="B7" s="53" t="s">
        <v>131</v>
      </c>
      <c r="C7" s="614">
        <f>+'prva stran'!B11</f>
        <v>0</v>
      </c>
      <c r="D7" s="615"/>
      <c r="E7" s="615"/>
      <c r="F7" s="615"/>
      <c r="G7" s="615"/>
      <c r="H7" s="615"/>
      <c r="I7" s="615"/>
      <c r="J7" s="615"/>
    </row>
    <row r="8" spans="1:21" ht="17.25" customHeight="1">
      <c r="B8" s="53" t="s">
        <v>132</v>
      </c>
      <c r="C8" s="614">
        <f>+'prva stran'!B12</f>
        <v>0</v>
      </c>
      <c r="D8" s="615"/>
      <c r="E8" s="615"/>
      <c r="F8" s="615"/>
      <c r="G8" s="615"/>
      <c r="H8" s="615"/>
      <c r="I8" s="615"/>
      <c r="J8" s="615"/>
    </row>
    <row r="9" spans="1:21" s="14" customFormat="1" ht="17.25" customHeight="1">
      <c r="A9" s="11"/>
      <c r="B9" s="54" t="s">
        <v>134</v>
      </c>
      <c r="C9" s="616">
        <f>+'prva stran'!B13</f>
        <v>0</v>
      </c>
      <c r="D9" s="615"/>
      <c r="E9" s="615"/>
      <c r="F9" s="615"/>
      <c r="G9" s="615"/>
      <c r="H9" s="615"/>
      <c r="I9" s="615"/>
      <c r="J9" s="615"/>
      <c r="K9" s="12"/>
      <c r="L9" s="12"/>
      <c r="M9" s="12"/>
      <c r="N9" s="12"/>
      <c r="O9" s="12"/>
      <c r="P9" s="12"/>
      <c r="Q9" s="12"/>
      <c r="R9" s="12"/>
      <c r="S9" s="12"/>
      <c r="T9" s="11"/>
      <c r="U9" s="8"/>
    </row>
    <row r="10" spans="1:21" s="14" customFormat="1" ht="14.4">
      <c r="B10" s="15"/>
      <c r="C10" s="26"/>
      <c r="D10" s="26"/>
      <c r="E10" s="27"/>
      <c r="F10" s="111"/>
      <c r="G10" s="111"/>
      <c r="H10" s="16"/>
      <c r="I10" s="16"/>
      <c r="J10" s="16"/>
      <c r="K10" s="16"/>
      <c r="U10" s="8"/>
    </row>
    <row r="11" spans="1:21" s="14" customFormat="1" ht="14.4">
      <c r="B11" s="17" t="s">
        <v>98</v>
      </c>
      <c r="C11" s="27"/>
      <c r="D11" s="27"/>
      <c r="E11" s="27"/>
      <c r="F11" s="111"/>
      <c r="G11" s="111"/>
      <c r="H11" s="16"/>
      <c r="I11" s="16"/>
      <c r="J11" s="16"/>
      <c r="K11" s="16"/>
      <c r="U11" s="8"/>
    </row>
    <row r="12" spans="1:21" s="14" customFormat="1" ht="21" customHeight="1">
      <c r="B12" s="84" t="str">
        <f>+'Ponudbeni pred_rekapitulacija'!A46</f>
        <v>33. sklop:</v>
      </c>
      <c r="C12" s="84"/>
      <c r="D12" s="26"/>
      <c r="E12" s="27"/>
      <c r="F12" s="111"/>
      <c r="G12" s="111"/>
      <c r="H12" s="16"/>
      <c r="I12" s="16"/>
      <c r="J12" s="16"/>
      <c r="K12" s="16"/>
      <c r="U12" s="8"/>
    </row>
    <row r="13" spans="1:21" s="14" customFormat="1" ht="21" customHeight="1">
      <c r="B13" s="607" t="str">
        <f>+'Ponudbeni pred_rekapitulacija'!B46</f>
        <v>ENTERALNA PREHRANA</v>
      </c>
      <c r="C13" s="607"/>
      <c r="D13" s="607"/>
      <c r="E13" s="607"/>
      <c r="F13" s="607"/>
      <c r="G13" s="607"/>
      <c r="H13" s="607"/>
      <c r="I13" s="607"/>
      <c r="J13" s="607"/>
      <c r="K13" s="607"/>
      <c r="U13" s="8"/>
    </row>
    <row r="14" spans="1:21" s="75" customFormat="1" ht="12" customHeight="1">
      <c r="A14" s="49">
        <v>1</v>
      </c>
      <c r="B14" s="49">
        <v>2</v>
      </c>
      <c r="C14" s="49" t="s">
        <v>156</v>
      </c>
      <c r="D14" s="49" t="s">
        <v>157</v>
      </c>
      <c r="E14" s="49" t="s">
        <v>226</v>
      </c>
      <c r="F14" s="49">
        <v>3</v>
      </c>
      <c r="G14" s="49">
        <v>4</v>
      </c>
      <c r="H14" s="72" t="s">
        <v>97</v>
      </c>
      <c r="I14" s="72" t="s">
        <v>172</v>
      </c>
      <c r="J14" s="73">
        <v>5</v>
      </c>
      <c r="K14" s="73">
        <v>6</v>
      </c>
      <c r="L14" s="73" t="s">
        <v>65</v>
      </c>
      <c r="M14" s="73" t="s">
        <v>221</v>
      </c>
      <c r="N14" s="73">
        <v>7</v>
      </c>
      <c r="O14" s="73" t="s">
        <v>222</v>
      </c>
      <c r="P14" s="73">
        <v>8</v>
      </c>
      <c r="Q14" s="74" t="s">
        <v>223</v>
      </c>
      <c r="R14" s="74">
        <v>9</v>
      </c>
      <c r="S14" s="74">
        <v>10</v>
      </c>
      <c r="T14" s="74">
        <v>11</v>
      </c>
      <c r="U14" s="73">
        <v>12</v>
      </c>
    </row>
    <row r="15" spans="1:21" s="62" customFormat="1" ht="51">
      <c r="A15" s="58" t="s">
        <v>3</v>
      </c>
      <c r="B15" s="58" t="s">
        <v>228</v>
      </c>
      <c r="C15" s="58" t="s">
        <v>218</v>
      </c>
      <c r="D15" s="58" t="s">
        <v>219</v>
      </c>
      <c r="E15" s="58" t="s">
        <v>227</v>
      </c>
      <c r="F15" s="58" t="s">
        <v>144</v>
      </c>
      <c r="G15" s="58" t="s">
        <v>145</v>
      </c>
      <c r="H15" s="59" t="s">
        <v>181</v>
      </c>
      <c r="I15" s="59" t="s">
        <v>214</v>
      </c>
      <c r="J15" s="60" t="s">
        <v>152</v>
      </c>
      <c r="K15" s="60" t="s">
        <v>96</v>
      </c>
      <c r="L15" s="60" t="s">
        <v>1395</v>
      </c>
      <c r="M15" s="60" t="s">
        <v>151</v>
      </c>
      <c r="N15" s="60" t="s">
        <v>64</v>
      </c>
      <c r="O15" s="60" t="s">
        <v>171</v>
      </c>
      <c r="P15" s="60" t="s">
        <v>148</v>
      </c>
      <c r="Q15" s="61" t="s">
        <v>149</v>
      </c>
      <c r="R15" s="61" t="s">
        <v>164</v>
      </c>
      <c r="S15" s="61" t="s">
        <v>153</v>
      </c>
      <c r="T15" s="61" t="s">
        <v>154</v>
      </c>
      <c r="U15" s="60" t="s">
        <v>168</v>
      </c>
    </row>
    <row r="16" spans="1:21" s="57" customFormat="1" ht="36">
      <c r="A16" s="85" t="s">
        <v>2</v>
      </c>
      <c r="B16" s="82" t="s">
        <v>1169</v>
      </c>
      <c r="C16" s="83" t="s">
        <v>1170</v>
      </c>
      <c r="D16" s="83" t="s">
        <v>158</v>
      </c>
      <c r="E16" s="108"/>
      <c r="F16" s="86">
        <v>18</v>
      </c>
      <c r="G16" s="112" t="s">
        <v>94</v>
      </c>
      <c r="H16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</v>
      </c>
      <c r="I16" s="86" t="str">
        <f>IF(Sklop33[[#This Row],[ZAHTEVANA SHEMA KAKOVOSTI]]&lt;&gt;"",Sklop33[[#This Row],[Preračunana masa/volumen/kos na enoto kg]],"")</f>
        <v/>
      </c>
      <c r="J16" s="95"/>
      <c r="K16" s="87"/>
      <c r="L16" s="87"/>
      <c r="M16" s="88"/>
      <c r="N16" s="89"/>
      <c r="O16" s="89"/>
      <c r="P16" s="97"/>
      <c r="Q16" s="89">
        <f>+Sklop33[[#This Row],[cena/enota brez DDV v EUR]]*Sklop33[[#This Row],[Stopnja DDV (%)]]</f>
        <v>0</v>
      </c>
      <c r="R16" s="89">
        <f>+Sklop33[[#This Row],[cena/enota brez DDV v EUR]]+Sklop33[[#This Row],[Davek (EUR)]]</f>
        <v>0</v>
      </c>
      <c r="S16" s="89">
        <f>+Sklop33[[#This Row],[cena/enota brez DDV v EUR]]*Sklop33[[#This Row],[Okvirna količina]]</f>
        <v>0</v>
      </c>
      <c r="T16" s="89">
        <f>+Sklop33[[#This Row],[Končna cena/enoto mere (EUR) z DDV]]*Sklop33[[#This Row],[Okvirna količina]]</f>
        <v>0</v>
      </c>
      <c r="U16" s="100"/>
    </row>
    <row r="17" spans="1:22" s="57" customFormat="1" ht="36">
      <c r="A17" s="90" t="s">
        <v>4</v>
      </c>
      <c r="B17" s="10" t="s">
        <v>1171</v>
      </c>
      <c r="C17" s="77">
        <v>500</v>
      </c>
      <c r="D17" s="83" t="s">
        <v>159</v>
      </c>
      <c r="E17" s="108"/>
      <c r="F17" s="91">
        <v>100</v>
      </c>
      <c r="G17" s="112" t="s">
        <v>94</v>
      </c>
      <c r="H17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50</v>
      </c>
      <c r="I17" s="86" t="str">
        <f>IF(Sklop33[[#This Row],[ZAHTEVANA SHEMA KAKOVOSTI]]&lt;&gt;"",Sklop33[[#This Row],[Preračunana masa/volumen/kos na enoto kg]],"")</f>
        <v/>
      </c>
      <c r="J17" s="96"/>
      <c r="K17" s="92"/>
      <c r="L17" s="92"/>
      <c r="M17" s="98"/>
      <c r="N17" s="93"/>
      <c r="O17" s="93"/>
      <c r="P17" s="99"/>
      <c r="Q17" s="93">
        <f>+Sklop33[[#This Row],[cena/enota brez DDV v EUR]]*Sklop33[[#This Row],[Stopnja DDV (%)]]</f>
        <v>0</v>
      </c>
      <c r="R17" s="93">
        <f>+Sklop33[[#This Row],[cena/enota brez DDV v EUR]]+Sklop33[[#This Row],[Davek (EUR)]]</f>
        <v>0</v>
      </c>
      <c r="S17" s="93">
        <f>+Sklop33[[#This Row],[cena/enota brez DDV v EUR]]*Sklop33[[#This Row],[Okvirna količina]]</f>
        <v>0</v>
      </c>
      <c r="T17" s="93">
        <f>+Sklop33[[#This Row],[Končna cena/enoto mere (EUR) z DDV]]*Sklop33[[#This Row],[Okvirna količina]]</f>
        <v>0</v>
      </c>
      <c r="U17" s="101"/>
    </row>
    <row r="18" spans="1:22" s="57" customFormat="1" ht="24">
      <c r="A18" s="85" t="s">
        <v>5</v>
      </c>
      <c r="B18" s="78" t="s">
        <v>1172</v>
      </c>
      <c r="C18" s="77">
        <v>4.2999999999999997E-2</v>
      </c>
      <c r="D18" s="83" t="s">
        <v>1</v>
      </c>
      <c r="E18" s="108"/>
      <c r="F18" s="91">
        <v>700</v>
      </c>
      <c r="G18" s="112" t="s">
        <v>94</v>
      </c>
      <c r="H18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30.099999999999998</v>
      </c>
      <c r="I18" s="86" t="str">
        <f>IF(Sklop33[[#This Row],[ZAHTEVANA SHEMA KAKOVOSTI]]&lt;&gt;"",Sklop33[[#This Row],[Preračunana masa/volumen/kos na enoto kg]],"")</f>
        <v/>
      </c>
      <c r="J18" s="96"/>
      <c r="K18" s="92"/>
      <c r="L18" s="92"/>
      <c r="M18" s="98"/>
      <c r="N18" s="93"/>
      <c r="O18" s="93"/>
      <c r="P18" s="99"/>
      <c r="Q18" s="93">
        <f>+Sklop33[[#This Row],[cena/enota brez DDV v EUR]]*Sklop33[[#This Row],[Stopnja DDV (%)]]</f>
        <v>0</v>
      </c>
      <c r="R18" s="93">
        <f>+Sklop33[[#This Row],[cena/enota brez DDV v EUR]]+Sklop33[[#This Row],[Davek (EUR)]]</f>
        <v>0</v>
      </c>
      <c r="S18" s="93">
        <f>+Sklop33[[#This Row],[cena/enota brez DDV v EUR]]*Sklop33[[#This Row],[Okvirna količina]]</f>
        <v>0</v>
      </c>
      <c r="T18" s="93">
        <f>+Sklop33[[#This Row],[Končna cena/enoto mere (EUR) z DDV]]*Sklop33[[#This Row],[Okvirna količina]]</f>
        <v>0</v>
      </c>
      <c r="U18" s="101"/>
    </row>
    <row r="19" spans="1:22" s="57" customFormat="1" ht="24">
      <c r="A19" s="85" t="s">
        <v>6</v>
      </c>
      <c r="B19" s="78" t="s">
        <v>1173</v>
      </c>
      <c r="C19" s="77">
        <v>500</v>
      </c>
      <c r="D19" s="83" t="s">
        <v>159</v>
      </c>
      <c r="E19" s="108"/>
      <c r="F19" s="91">
        <v>300</v>
      </c>
      <c r="G19" s="112" t="s">
        <v>94</v>
      </c>
      <c r="H19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19" s="86" t="str">
        <f>IF(Sklop33[[#This Row],[ZAHTEVANA SHEMA KAKOVOSTI]]&lt;&gt;"",Sklop33[[#This Row],[Preračunana masa/volumen/kos na enoto kg]],"")</f>
        <v/>
      </c>
      <c r="J19" s="96"/>
      <c r="K19" s="92"/>
      <c r="L19" s="92"/>
      <c r="M19" s="98"/>
      <c r="N19" s="93"/>
      <c r="O19" s="93"/>
      <c r="P19" s="99"/>
      <c r="Q19" s="93">
        <f>+Sklop33[[#This Row],[cena/enota brez DDV v EUR]]*Sklop33[[#This Row],[Stopnja DDV (%)]]</f>
        <v>0</v>
      </c>
      <c r="R19" s="93">
        <f>+Sklop33[[#This Row],[cena/enota brez DDV v EUR]]+Sklop33[[#This Row],[Davek (EUR)]]</f>
        <v>0</v>
      </c>
      <c r="S19" s="93">
        <f>+Sklop33[[#This Row],[cena/enota brez DDV v EUR]]*Sklop33[[#This Row],[Okvirna količina]]</f>
        <v>0</v>
      </c>
      <c r="T19" s="93">
        <f>+Sklop33[[#This Row],[Končna cena/enoto mere (EUR) z DDV]]*Sklop33[[#This Row],[Okvirna količina]]</f>
        <v>0</v>
      </c>
      <c r="U19" s="101"/>
    </row>
    <row r="20" spans="1:22" s="57" customFormat="1" ht="24">
      <c r="A20" s="90" t="s">
        <v>7</v>
      </c>
      <c r="B20" s="10" t="s">
        <v>1174</v>
      </c>
      <c r="C20" s="77">
        <v>500</v>
      </c>
      <c r="D20" s="83" t="s">
        <v>159</v>
      </c>
      <c r="E20" s="108"/>
      <c r="F20" s="91">
        <v>400</v>
      </c>
      <c r="G20" s="112" t="s">
        <v>94</v>
      </c>
      <c r="H20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200</v>
      </c>
      <c r="I20" s="86" t="str">
        <f>IF(Sklop33[[#This Row],[ZAHTEVANA SHEMA KAKOVOSTI]]&lt;&gt;"",Sklop33[[#This Row],[Preračunana masa/volumen/kos na enoto kg]],"")</f>
        <v/>
      </c>
      <c r="J20" s="96"/>
      <c r="K20" s="92"/>
      <c r="L20" s="92"/>
      <c r="M20" s="98"/>
      <c r="N20" s="93"/>
      <c r="O20" s="93"/>
      <c r="P20" s="99"/>
      <c r="Q20" s="93">
        <f>+Sklop33[[#This Row],[cena/enota brez DDV v EUR]]*Sklop33[[#This Row],[Stopnja DDV (%)]]</f>
        <v>0</v>
      </c>
      <c r="R20" s="93">
        <f>+Sklop33[[#This Row],[cena/enota brez DDV v EUR]]+Sklop33[[#This Row],[Davek (EUR)]]</f>
        <v>0</v>
      </c>
      <c r="S20" s="93">
        <f>+Sklop33[[#This Row],[cena/enota brez DDV v EUR]]*Sklop33[[#This Row],[Okvirna količina]]</f>
        <v>0</v>
      </c>
      <c r="T20" s="93">
        <f>+Sklop33[[#This Row],[Končna cena/enoto mere (EUR) z DDV]]*Sklop33[[#This Row],[Okvirna količina]]</f>
        <v>0</v>
      </c>
      <c r="U20" s="101"/>
    </row>
    <row r="21" spans="1:22" s="57" customFormat="1" ht="36">
      <c r="A21" s="85" t="s">
        <v>8</v>
      </c>
      <c r="B21" s="10" t="s">
        <v>1175</v>
      </c>
      <c r="C21" s="77">
        <v>500</v>
      </c>
      <c r="D21" s="83" t="s">
        <v>159</v>
      </c>
      <c r="E21" s="108"/>
      <c r="F21" s="91">
        <v>360</v>
      </c>
      <c r="G21" s="112" t="s">
        <v>94</v>
      </c>
      <c r="H21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180</v>
      </c>
      <c r="I21" s="86" t="str">
        <f>IF(Sklop33[[#This Row],[ZAHTEVANA SHEMA KAKOVOSTI]]&lt;&gt;"",Sklop33[[#This Row],[Preračunana masa/volumen/kos na enoto kg]],"")</f>
        <v/>
      </c>
      <c r="J21" s="96"/>
      <c r="K21" s="92"/>
      <c r="L21" s="92"/>
      <c r="M21" s="98"/>
      <c r="N21" s="93"/>
      <c r="O21" s="93"/>
      <c r="P21" s="99"/>
      <c r="Q21" s="93">
        <f>+Sklop33[[#This Row],[cena/enota brez DDV v EUR]]*Sklop33[[#This Row],[Stopnja DDV (%)]]</f>
        <v>0</v>
      </c>
      <c r="R21" s="93">
        <f>+Sklop33[[#This Row],[cena/enota brez DDV v EUR]]+Sklop33[[#This Row],[Davek (EUR)]]</f>
        <v>0</v>
      </c>
      <c r="S21" s="93">
        <f>+Sklop33[[#This Row],[cena/enota brez DDV v EUR]]*Sklop33[[#This Row],[Okvirna količina]]</f>
        <v>0</v>
      </c>
      <c r="T21" s="93">
        <f>+Sklop33[[#This Row],[Končna cena/enoto mere (EUR) z DDV]]*Sklop33[[#This Row],[Okvirna količina]]</f>
        <v>0</v>
      </c>
      <c r="U21" s="101"/>
    </row>
    <row r="22" spans="1:22" s="57" customFormat="1" ht="36">
      <c r="A22" s="85" t="s">
        <v>9</v>
      </c>
      <c r="B22" s="78" t="s">
        <v>1176</v>
      </c>
      <c r="C22" s="77">
        <v>500</v>
      </c>
      <c r="D22" s="83" t="s">
        <v>159</v>
      </c>
      <c r="E22" s="108"/>
      <c r="F22" s="91">
        <v>300</v>
      </c>
      <c r="G22" s="112" t="s">
        <v>94</v>
      </c>
      <c r="H22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150</v>
      </c>
      <c r="I22" s="86" t="str">
        <f>IF(Sklop33[[#This Row],[ZAHTEVANA SHEMA KAKOVOSTI]]&lt;&gt;"",Sklop33[[#This Row],[Preračunana masa/volumen/kos na enoto kg]],"")</f>
        <v/>
      </c>
      <c r="J22" s="96"/>
      <c r="K22" s="92"/>
      <c r="L22" s="92"/>
      <c r="M22" s="98"/>
      <c r="N22" s="93"/>
      <c r="O22" s="93"/>
      <c r="P22" s="99"/>
      <c r="Q22" s="93">
        <f>+Sklop33[[#This Row],[cena/enota brez DDV v EUR]]*Sklop33[[#This Row],[Stopnja DDV (%)]]</f>
        <v>0</v>
      </c>
      <c r="R22" s="93">
        <f>+Sklop33[[#This Row],[cena/enota brez DDV v EUR]]+Sklop33[[#This Row],[Davek (EUR)]]</f>
        <v>0</v>
      </c>
      <c r="S22" s="93">
        <f>+Sklop33[[#This Row],[cena/enota brez DDV v EUR]]*Sklop33[[#This Row],[Okvirna količina]]</f>
        <v>0</v>
      </c>
      <c r="T22" s="93">
        <f>+Sklop33[[#This Row],[Končna cena/enoto mere (EUR) z DDV]]*Sklop33[[#This Row],[Okvirna količina]]</f>
        <v>0</v>
      </c>
      <c r="U22" s="101"/>
    </row>
    <row r="23" spans="1:22" s="57" customFormat="1" ht="36">
      <c r="A23" s="90" t="s">
        <v>10</v>
      </c>
      <c r="B23" s="78" t="s">
        <v>1177</v>
      </c>
      <c r="C23" s="77">
        <v>125</v>
      </c>
      <c r="D23" s="83" t="s">
        <v>158</v>
      </c>
      <c r="E23" s="108"/>
      <c r="F23" s="91">
        <v>1500</v>
      </c>
      <c r="G23" s="112" t="s">
        <v>94</v>
      </c>
      <c r="H23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187.5</v>
      </c>
      <c r="I23" s="86" t="str">
        <f>IF(Sklop33[[#This Row],[ZAHTEVANA SHEMA KAKOVOSTI]]&lt;&gt;"",Sklop33[[#This Row],[Preračunana masa/volumen/kos na enoto kg]],"")</f>
        <v/>
      </c>
      <c r="J23" s="96"/>
      <c r="K23" s="92"/>
      <c r="L23" s="92"/>
      <c r="M23" s="98"/>
      <c r="N23" s="93"/>
      <c r="O23" s="93"/>
      <c r="P23" s="99"/>
      <c r="Q23" s="93">
        <f>+Sklop33[[#This Row],[cena/enota brez DDV v EUR]]*Sklop33[[#This Row],[Stopnja DDV (%)]]</f>
        <v>0</v>
      </c>
      <c r="R23" s="93">
        <f>+Sklop33[[#This Row],[cena/enota brez DDV v EUR]]+Sklop33[[#This Row],[Davek (EUR)]]</f>
        <v>0</v>
      </c>
      <c r="S23" s="93">
        <f>+Sklop33[[#This Row],[cena/enota brez DDV v EUR]]*Sklop33[[#This Row],[Okvirna količina]]</f>
        <v>0</v>
      </c>
      <c r="T23" s="93">
        <f>+Sklop33[[#This Row],[Končna cena/enoto mere (EUR) z DDV]]*Sklop33[[#This Row],[Okvirna količina]]</f>
        <v>0</v>
      </c>
      <c r="U23" s="101"/>
    </row>
    <row r="24" spans="1:22" s="57" customFormat="1" ht="36">
      <c r="A24" s="85" t="s">
        <v>11</v>
      </c>
      <c r="B24" s="78" t="s">
        <v>1178</v>
      </c>
      <c r="C24" s="77">
        <v>200</v>
      </c>
      <c r="D24" s="83" t="s">
        <v>159</v>
      </c>
      <c r="E24" s="108"/>
      <c r="F24" s="91">
        <v>400</v>
      </c>
      <c r="G24" s="112" t="s">
        <v>94</v>
      </c>
      <c r="H24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80</v>
      </c>
      <c r="I24" s="86" t="str">
        <f>IF(Sklop33[[#This Row],[ZAHTEVANA SHEMA KAKOVOSTI]]&lt;&gt;"",Sklop33[[#This Row],[Preračunana masa/volumen/kos na enoto kg]],"")</f>
        <v/>
      </c>
      <c r="J24" s="96"/>
      <c r="K24" s="92"/>
      <c r="L24" s="92"/>
      <c r="M24" s="98"/>
      <c r="N24" s="93"/>
      <c r="O24" s="93"/>
      <c r="P24" s="99"/>
      <c r="Q24" s="93">
        <f>+Sklop33[[#This Row],[cena/enota brez DDV v EUR]]*Sklop33[[#This Row],[Stopnja DDV (%)]]</f>
        <v>0</v>
      </c>
      <c r="R24" s="93">
        <f>+Sklop33[[#This Row],[cena/enota brez DDV v EUR]]+Sklop33[[#This Row],[Davek (EUR)]]</f>
        <v>0</v>
      </c>
      <c r="S24" s="93">
        <f>+Sklop33[[#This Row],[cena/enota brez DDV v EUR]]*Sklop33[[#This Row],[Okvirna količina]]</f>
        <v>0</v>
      </c>
      <c r="T24" s="93">
        <f>+Sklop33[[#This Row],[Končna cena/enoto mere (EUR) z DDV]]*Sklop33[[#This Row],[Okvirna količina]]</f>
        <v>0</v>
      </c>
      <c r="U24" s="101"/>
    </row>
    <row r="25" spans="1:22" s="57" customFormat="1" ht="36">
      <c r="A25" s="85" t="s">
        <v>12</v>
      </c>
      <c r="B25" s="78" t="s">
        <v>1179</v>
      </c>
      <c r="C25" s="77">
        <v>200</v>
      </c>
      <c r="D25" s="83" t="s">
        <v>159</v>
      </c>
      <c r="E25" s="232"/>
      <c r="F25" s="233">
        <v>50</v>
      </c>
      <c r="G25" s="229" t="s">
        <v>94</v>
      </c>
      <c r="H25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25" s="86" t="str">
        <f>IF(Sklop33[[#This Row],[ZAHTEVANA SHEMA KAKOVOSTI]]&lt;&gt;"",Sklop33[[#This Row],[Preračunana masa/volumen/kos na enoto kg]],"")</f>
        <v/>
      </c>
      <c r="J25" s="96"/>
      <c r="K25" s="92"/>
      <c r="L25" s="92"/>
      <c r="M25" s="98"/>
      <c r="N25" s="93"/>
      <c r="O25" s="93"/>
      <c r="P25" s="99"/>
      <c r="Q25" s="93">
        <f>+Sklop33[[#This Row],[cena/enota brez DDV v EUR]]*Sklop33[[#This Row],[Stopnja DDV (%)]]</f>
        <v>0</v>
      </c>
      <c r="R25" s="93">
        <f>+Sklop33[[#This Row],[cena/enota brez DDV v EUR]]+Sklop33[[#This Row],[Davek (EUR)]]</f>
        <v>0</v>
      </c>
      <c r="S25" s="93">
        <f>+Sklop33[[#This Row],[cena/enota brez DDV v EUR]]*Sklop33[[#This Row],[Okvirna količina]]</f>
        <v>0</v>
      </c>
      <c r="T25" s="93">
        <f>+Sklop33[[#This Row],[Končna cena/enoto mere (EUR) z DDV]]*Sklop33[[#This Row],[Okvirna količina]]</f>
        <v>0</v>
      </c>
      <c r="U25" s="101"/>
    </row>
    <row r="26" spans="1:22" s="57" customFormat="1" ht="48">
      <c r="A26" s="90" t="s">
        <v>13</v>
      </c>
      <c r="B26" s="78" t="s">
        <v>1180</v>
      </c>
      <c r="C26" s="77">
        <v>200</v>
      </c>
      <c r="D26" s="83" t="s">
        <v>159</v>
      </c>
      <c r="E26" s="232"/>
      <c r="F26" s="233">
        <v>50</v>
      </c>
      <c r="G26" s="229" t="s">
        <v>94</v>
      </c>
      <c r="H26" s="86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10</v>
      </c>
      <c r="I26" s="86" t="str">
        <f>IF(Sklop33[[#This Row],[ZAHTEVANA SHEMA KAKOVOSTI]]&lt;&gt;"",Sklop33[[#This Row],[Preračunana masa/volumen/kos na enoto kg]],"")</f>
        <v/>
      </c>
      <c r="J26" s="96"/>
      <c r="K26" s="92"/>
      <c r="L26" s="92"/>
      <c r="M26" s="98"/>
      <c r="N26" s="93"/>
      <c r="O26" s="93"/>
      <c r="P26" s="99"/>
      <c r="Q26" s="93">
        <f>+Sklop33[[#This Row],[cena/enota brez DDV v EUR]]*Sklop33[[#This Row],[Stopnja DDV (%)]]</f>
        <v>0</v>
      </c>
      <c r="R26" s="93">
        <f>+Sklop33[[#This Row],[cena/enota brez DDV v EUR]]+Sklop33[[#This Row],[Davek (EUR)]]</f>
        <v>0</v>
      </c>
      <c r="S26" s="93">
        <f>+Sklop33[[#This Row],[cena/enota brez DDV v EUR]]*Sklop33[[#This Row],[Okvirna količina]]</f>
        <v>0</v>
      </c>
      <c r="T26" s="93">
        <f>+Sklop33[[#This Row],[Končna cena/enoto mere (EUR) z DDV]]*Sklop33[[#This Row],[Okvirna količina]]</f>
        <v>0</v>
      </c>
      <c r="U26" s="101"/>
    </row>
    <row r="27" spans="1:22" s="57" customFormat="1" ht="12">
      <c r="A27" s="90" t="s">
        <v>14</v>
      </c>
      <c r="B27" s="239" t="s">
        <v>1181</v>
      </c>
      <c r="C27" s="231">
        <v>36</v>
      </c>
      <c r="D27" s="240" t="s">
        <v>158</v>
      </c>
      <c r="E27" s="232"/>
      <c r="F27" s="233">
        <v>1000</v>
      </c>
      <c r="G27" s="246" t="s">
        <v>94</v>
      </c>
      <c r="H27" s="24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36</v>
      </c>
      <c r="I27" s="233" t="str">
        <f>IF(Sklop33[[#This Row],[ZAHTEVANA SHEMA KAKOVOSTI]]&lt;&gt;"",Sklop33[[#This Row],[Preračunana masa/volumen/kos na enoto kg]],"")</f>
        <v/>
      </c>
      <c r="J27" s="234"/>
      <c r="K27" s="251"/>
      <c r="L27" s="251"/>
      <c r="M27" s="235"/>
      <c r="N27" s="236"/>
      <c r="O27" s="236"/>
      <c r="P27" s="244"/>
      <c r="Q27" s="236">
        <f>+Sklop33[[#This Row],[cena/enota brez DDV v EUR]]*Sklop33[[#This Row],[Stopnja DDV (%)]]</f>
        <v>0</v>
      </c>
      <c r="R27" s="236">
        <f>+Sklop33[[#This Row],[cena/enota brez DDV v EUR]]+Sklop33[[#This Row],[Davek (EUR)]]</f>
        <v>0</v>
      </c>
      <c r="S27" s="236">
        <f>+Sklop33[[#This Row],[cena/enota brez DDV v EUR]]*Sklop33[[#This Row],[Okvirna količina]]</f>
        <v>0</v>
      </c>
      <c r="T27" s="238">
        <f>+Sklop33[[#This Row],[Končna cena/enoto mere (EUR) z DDV]]*Sklop33[[#This Row],[Okvirna količina]]</f>
        <v>0</v>
      </c>
      <c r="U27" s="255"/>
    </row>
    <row r="28" spans="1:22" s="57" customFormat="1" ht="12">
      <c r="A28" s="90" t="s">
        <v>15</v>
      </c>
      <c r="B28" s="239" t="s">
        <v>1182</v>
      </c>
      <c r="C28" s="231">
        <v>16</v>
      </c>
      <c r="D28" s="240" t="s">
        <v>158</v>
      </c>
      <c r="E28" s="232"/>
      <c r="F28" s="233">
        <v>200</v>
      </c>
      <c r="G28" s="246" t="s">
        <v>94</v>
      </c>
      <c r="H28" s="241">
        <f>IFERROR(IF(Sklop33[[#This Row],[ ZAHTEVANO PAKIRANJE       Enota]]="g",Sklop33[[#This Row],[ZAHTEVANO PAKIRANJE                    Masa/volumen]]/1000*Sklop33[[#This Row],[Okvirna količina]],IF(Sklop33[[#This Row],[ ZAHTEVANO PAKIRANJE       Enota]]="l",Sklop33[[#This Row],[ZAHTEVANO PAKIRANJE                    Masa/volumen]]*Sklop33[[#This Row],[Okvirna količina]],IF(Sklop33[[#This Row],[ ZAHTEVANO PAKIRANJE       Enota]]="ml",Sklop33[[#This Row],[ZAHTEVANO PAKIRANJE                    Masa/volumen]]/1000*Sklop33[[#This Row],[Okvirna količina]],Sklop33[[#This Row],[ZAHTEVANO PAKIRANJE                    Masa/volumen]]*Sklop33[[#This Row],[Okvirna količina]]))),1*Sklop33[[#This Row],[Okvirna količina]])</f>
        <v>3.2</v>
      </c>
      <c r="I28" s="233" t="str">
        <f>IF(Sklop33[[#This Row],[ZAHTEVANA SHEMA KAKOVOSTI]]&lt;&gt;"",Sklop33[[#This Row],[Preračunana masa/volumen/kos na enoto kg]],"")</f>
        <v/>
      </c>
      <c r="J28" s="234"/>
      <c r="K28" s="251"/>
      <c r="L28" s="251"/>
      <c r="M28" s="235"/>
      <c r="N28" s="236"/>
      <c r="O28" s="236"/>
      <c r="P28" s="244"/>
      <c r="Q28" s="236">
        <f>+Sklop33[[#This Row],[cena/enota brez DDV v EUR]]*Sklop33[[#This Row],[Stopnja DDV (%)]]</f>
        <v>0</v>
      </c>
      <c r="R28" s="236">
        <f>+Sklop33[[#This Row],[cena/enota brez DDV v EUR]]+Sklop33[[#This Row],[Davek (EUR)]]</f>
        <v>0</v>
      </c>
      <c r="S28" s="236">
        <f>+Sklop33[[#This Row],[cena/enota brez DDV v EUR]]*Sklop33[[#This Row],[Okvirna količina]]</f>
        <v>0</v>
      </c>
      <c r="T28" s="238">
        <f>+Sklop33[[#This Row],[Končna cena/enoto mere (EUR) z DDV]]*Sklop33[[#This Row],[Okvirna količina]]</f>
        <v>0</v>
      </c>
      <c r="U28" s="255"/>
    </row>
    <row r="29" spans="1:22" s="20" customFormat="1">
      <c r="A29" s="335" t="s">
        <v>182</v>
      </c>
      <c r="B29" s="336"/>
      <c r="C29" s="337"/>
      <c r="D29" s="337"/>
      <c r="E29" s="338"/>
      <c r="F29" s="342"/>
      <c r="G29" s="340"/>
      <c r="H29" s="341">
        <f>SUBTOTAL(109,Sklop33[Preračunana masa/volumen/kos na enoto kg])</f>
        <v>1104.8</v>
      </c>
      <c r="I29" s="341">
        <f>SUBTOTAL(109,Sklop33[Živila iz shem kakovosti (kg)])</f>
        <v>0</v>
      </c>
      <c r="J29" s="342"/>
      <c r="K29" s="353"/>
      <c r="L29" s="353"/>
      <c r="M29" s="344"/>
      <c r="N29" s="345"/>
      <c r="O29" s="345"/>
      <c r="P29" s="345"/>
      <c r="Q29" s="346"/>
      <c r="R29" s="342"/>
      <c r="S29" s="346">
        <f>SUBTOTAL(109,Sklop33[Vrednost za okvirno količino (EUR) brez DDV])</f>
        <v>0</v>
      </c>
      <c r="T29" s="346">
        <f>SUBTOTAL(109,Sklop33[Vrednost za okvirno količino (EUR) z DDV])</f>
        <v>0</v>
      </c>
      <c r="U29" s="347">
        <f>SUBTOTAL(103,Sklop33[Shema kakovosti
(nacionalne, evropske)
])</f>
        <v>0</v>
      </c>
      <c r="V29" s="13"/>
    </row>
    <row r="30" spans="1:22" s="227" customFormat="1">
      <c r="A30" s="193"/>
      <c r="B30" s="194"/>
      <c r="C30" s="195"/>
      <c r="D30" s="195"/>
      <c r="E30" s="196"/>
      <c r="F30" s="200"/>
      <c r="G30" s="198"/>
      <c r="H30" s="199"/>
      <c r="I30" s="199"/>
      <c r="J30" s="200"/>
      <c r="K30" s="201"/>
      <c r="L30" s="201"/>
      <c r="M30" s="202"/>
      <c r="N30" s="203"/>
      <c r="O30" s="203"/>
      <c r="P30" s="203"/>
      <c r="Q30" s="204"/>
      <c r="R30" s="200"/>
      <c r="S30" s="204"/>
      <c r="T30" s="204"/>
      <c r="U30" s="205"/>
      <c r="V30" s="206"/>
    </row>
    <row r="31" spans="1:22" s="20" customFormat="1">
      <c r="A31" s="50" t="s">
        <v>178</v>
      </c>
      <c r="B31" s="18"/>
      <c r="C31" s="30"/>
      <c r="D31" s="30"/>
      <c r="E31" s="109"/>
      <c r="F31" s="110"/>
      <c r="G31" s="110"/>
      <c r="L31" s="13"/>
      <c r="M31" s="13"/>
      <c r="N31" s="13"/>
      <c r="O31" s="13"/>
      <c r="P31" s="13"/>
      <c r="Q31" s="50"/>
      <c r="R31" s="50"/>
      <c r="S31" s="50"/>
      <c r="T31" s="50"/>
      <c r="U31" s="70"/>
      <c r="V31" s="13"/>
    </row>
    <row r="32" spans="1:22" s="20" customFormat="1">
      <c r="A32" s="13" t="s">
        <v>180</v>
      </c>
      <c r="B32" s="18"/>
      <c r="C32" s="30"/>
      <c r="D32" s="30"/>
      <c r="E32" s="109"/>
      <c r="F32" s="110"/>
      <c r="G32" s="110"/>
      <c r="L32" s="13"/>
      <c r="M32" s="13"/>
      <c r="N32" s="13"/>
      <c r="O32" s="13"/>
      <c r="P32" s="13"/>
      <c r="Q32" s="13"/>
      <c r="R32" s="13"/>
      <c r="S32" s="13"/>
      <c r="T32" s="13"/>
      <c r="U32" s="70"/>
      <c r="V32" s="13"/>
    </row>
    <row r="33" spans="1:22" s="20" customFormat="1">
      <c r="A33" s="104" t="s">
        <v>265</v>
      </c>
      <c r="B33" s="19"/>
      <c r="C33" s="29"/>
      <c r="D33" s="29"/>
      <c r="E33" s="107"/>
      <c r="F33" s="70"/>
      <c r="G33" s="70"/>
      <c r="H33" s="31"/>
      <c r="I33" s="31"/>
      <c r="J33" s="31"/>
      <c r="K33" s="31"/>
      <c r="L33" s="56"/>
      <c r="M33" s="56"/>
      <c r="N33" s="31"/>
      <c r="O33" s="31"/>
      <c r="P33" s="31"/>
      <c r="Q33" s="31"/>
      <c r="R33" s="31"/>
      <c r="S33" s="13"/>
      <c r="T33" s="13"/>
      <c r="U33" s="70"/>
      <c r="V33" s="13"/>
    </row>
    <row r="34" spans="1:22" s="20" customFormat="1">
      <c r="A34" s="606" t="s">
        <v>263</v>
      </c>
      <c r="B34" s="606"/>
      <c r="C34" s="606"/>
      <c r="D34" s="606"/>
      <c r="E34" s="606"/>
      <c r="F34" s="606"/>
      <c r="G34" s="606"/>
      <c r="H34" s="606"/>
      <c r="I34" s="606"/>
      <c r="J34" s="606"/>
      <c r="K34" s="606"/>
      <c r="L34" s="606"/>
      <c r="M34" s="13"/>
      <c r="N34" s="31"/>
      <c r="O34" s="31"/>
      <c r="P34" s="31"/>
      <c r="Q34" s="31"/>
      <c r="R34" s="31"/>
      <c r="S34" s="13"/>
      <c r="T34" s="13"/>
      <c r="U34" s="70"/>
      <c r="V34" s="13"/>
    </row>
    <row r="35" spans="1:22" s="20" customFormat="1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13"/>
      <c r="N35" s="31"/>
      <c r="O35" s="31"/>
      <c r="P35" s="31"/>
      <c r="Q35" s="31"/>
      <c r="R35" s="31"/>
      <c r="S35" s="13"/>
      <c r="T35" s="13"/>
      <c r="U35" s="70"/>
      <c r="V35" s="13"/>
    </row>
    <row r="36" spans="1:22" s="20" customFormat="1">
      <c r="A36" s="104" t="s">
        <v>66</v>
      </c>
      <c r="B36" s="19"/>
      <c r="C36" s="29"/>
      <c r="D36" s="29"/>
      <c r="E36" s="107"/>
      <c r="F36" s="70"/>
      <c r="G36" s="70" t="s">
        <v>67</v>
      </c>
      <c r="H36" s="31"/>
      <c r="I36" s="31"/>
      <c r="J36" s="31"/>
      <c r="K36" s="31"/>
      <c r="L36" s="56"/>
      <c r="M36" s="56"/>
      <c r="N36" s="31"/>
      <c r="O36" s="31"/>
      <c r="P36" s="31"/>
      <c r="Q36" s="31" t="s">
        <v>68</v>
      </c>
      <c r="R36" s="31"/>
      <c r="S36" s="13"/>
      <c r="T36" s="13"/>
      <c r="U36" s="70"/>
      <c r="V36" s="13"/>
    </row>
    <row r="37" spans="1:22" s="20" customFormat="1" ht="14.4">
      <c r="A37" s="7"/>
      <c r="B37" s="5"/>
      <c r="C37" s="28"/>
      <c r="D37" s="28"/>
      <c r="E37" s="27"/>
      <c r="F37" s="8"/>
      <c r="G37" s="110"/>
      <c r="H37" s="9"/>
      <c r="I37" s="9"/>
      <c r="J37" s="9"/>
      <c r="K37" s="9"/>
      <c r="L37" s="22"/>
      <c r="M37" s="22"/>
      <c r="N37" s="9"/>
      <c r="O37" s="9"/>
      <c r="P37" s="9"/>
      <c r="Q37" s="9"/>
      <c r="R37" s="9"/>
      <c r="S37" s="4"/>
      <c r="T37" s="4"/>
      <c r="U37" s="8"/>
      <c r="V37" s="13"/>
    </row>
    <row r="38" spans="1:22" s="20" customFormat="1">
      <c r="A38" s="13"/>
      <c r="B38" s="18"/>
      <c r="C38" s="30"/>
      <c r="D38" s="30"/>
      <c r="E38" s="109"/>
      <c r="F38" s="110"/>
      <c r="G38" s="110"/>
      <c r="L38" s="13"/>
      <c r="M38" s="13"/>
      <c r="N38" s="13"/>
      <c r="O38" s="13"/>
      <c r="P38" s="13"/>
      <c r="Q38" s="13"/>
      <c r="R38" s="13"/>
      <c r="S38" s="13"/>
      <c r="T38" s="13"/>
      <c r="U38" s="70"/>
      <c r="V38" s="13"/>
    </row>
    <row r="39" spans="1:22" s="20" customFormat="1">
      <c r="A39" s="13"/>
      <c r="B39" s="18"/>
      <c r="C39" s="30"/>
      <c r="D39" s="30"/>
      <c r="E39" s="109"/>
      <c r="F39" s="110"/>
      <c r="G39" s="110"/>
      <c r="L39" s="13"/>
      <c r="M39" s="13"/>
      <c r="N39" s="13"/>
      <c r="O39" s="13"/>
      <c r="P39" s="13"/>
      <c r="Q39" s="13"/>
      <c r="R39" s="13"/>
      <c r="S39" s="13"/>
      <c r="T39" s="13"/>
      <c r="U39" s="70"/>
      <c r="V39" s="13"/>
    </row>
    <row r="40" spans="1:22" s="20" customFormat="1">
      <c r="A40" s="13"/>
      <c r="B40" s="18"/>
      <c r="C40" s="30"/>
      <c r="D40" s="30"/>
      <c r="E40" s="109"/>
      <c r="F40" s="110"/>
      <c r="G40" s="110"/>
      <c r="L40" s="13"/>
      <c r="M40" s="13"/>
      <c r="N40" s="13"/>
      <c r="O40" s="13"/>
      <c r="P40" s="13"/>
      <c r="Q40" s="13"/>
      <c r="R40" s="13"/>
      <c r="S40" s="13"/>
      <c r="T40" s="13"/>
      <c r="U40" s="70"/>
      <c r="V40" s="13"/>
    </row>
    <row r="41" spans="1:22" s="20" customFormat="1">
      <c r="A41" s="13"/>
      <c r="B41" s="18"/>
      <c r="C41" s="30"/>
      <c r="D41" s="30"/>
      <c r="E41" s="109"/>
      <c r="F41" s="110"/>
      <c r="G41" s="110"/>
      <c r="L41" s="13"/>
      <c r="M41" s="13"/>
      <c r="N41" s="13"/>
      <c r="O41" s="13"/>
      <c r="P41" s="13"/>
      <c r="Q41" s="13"/>
      <c r="R41" s="13"/>
      <c r="S41" s="13"/>
      <c r="T41" s="13"/>
      <c r="U41" s="70"/>
      <c r="V41" s="13"/>
    </row>
    <row r="42" spans="1:22" s="20" customFormat="1">
      <c r="A42" s="13"/>
      <c r="B42" s="18"/>
      <c r="C42" s="30"/>
      <c r="D42" s="30"/>
      <c r="E42" s="109"/>
      <c r="F42" s="110"/>
      <c r="G42" s="110"/>
      <c r="L42" s="13"/>
      <c r="M42" s="13"/>
      <c r="N42" s="13"/>
      <c r="O42" s="13"/>
      <c r="P42" s="13"/>
      <c r="Q42" s="13"/>
      <c r="R42" s="13"/>
      <c r="S42" s="13"/>
      <c r="T42" s="13"/>
      <c r="U42" s="70"/>
      <c r="V42" s="13"/>
    </row>
    <row r="43" spans="1:22" s="20" customFormat="1">
      <c r="A43" s="13"/>
      <c r="B43" s="18"/>
      <c r="C43" s="30"/>
      <c r="D43" s="30"/>
      <c r="E43" s="109"/>
      <c r="F43" s="110"/>
      <c r="G43" s="110"/>
      <c r="L43" s="13"/>
      <c r="M43" s="13"/>
      <c r="N43" s="13"/>
      <c r="O43" s="13"/>
      <c r="P43" s="13"/>
      <c r="Q43" s="13"/>
      <c r="R43" s="13"/>
      <c r="S43" s="13"/>
      <c r="T43" s="13"/>
      <c r="U43" s="70"/>
      <c r="V43" s="13"/>
    </row>
    <row r="44" spans="1:22" s="20" customFormat="1">
      <c r="A44" s="13"/>
      <c r="B44" s="18"/>
      <c r="C44" s="30"/>
      <c r="D44" s="30"/>
      <c r="E44" s="109"/>
      <c r="F44" s="110"/>
      <c r="G44" s="110"/>
      <c r="L44" s="13"/>
      <c r="M44" s="13"/>
      <c r="N44" s="13"/>
      <c r="O44" s="13"/>
      <c r="P44" s="13"/>
      <c r="Q44" s="13"/>
      <c r="R44" s="13"/>
      <c r="S44" s="13"/>
      <c r="T44" s="13"/>
      <c r="U44" s="70"/>
      <c r="V44" s="13"/>
    </row>
    <row r="45" spans="1:22" s="20" customFormat="1">
      <c r="A45" s="13"/>
      <c r="B45" s="18"/>
      <c r="C45" s="30"/>
      <c r="D45" s="30"/>
      <c r="E45" s="109"/>
      <c r="F45" s="110"/>
      <c r="G45" s="110"/>
      <c r="L45" s="13"/>
      <c r="M45" s="13"/>
      <c r="N45" s="13"/>
      <c r="O45" s="13"/>
      <c r="P45" s="13"/>
      <c r="Q45" s="13"/>
      <c r="R45" s="13"/>
      <c r="S45" s="13"/>
      <c r="T45" s="13"/>
      <c r="U45" s="70"/>
      <c r="V45" s="13"/>
    </row>
    <row r="46" spans="1:22" s="20" customFormat="1">
      <c r="A46" s="13"/>
      <c r="B46" s="18"/>
      <c r="C46" s="30"/>
      <c r="D46" s="30"/>
      <c r="E46" s="109"/>
      <c r="F46" s="110"/>
      <c r="G46" s="110"/>
      <c r="L46" s="13"/>
      <c r="M46" s="13"/>
      <c r="N46" s="13"/>
      <c r="O46" s="13"/>
      <c r="P46" s="13"/>
      <c r="Q46" s="13"/>
      <c r="R46" s="13"/>
      <c r="S46" s="13"/>
      <c r="T46" s="13"/>
      <c r="U46" s="70"/>
      <c r="V46" s="13"/>
    </row>
    <row r="47" spans="1:22" s="20" customFormat="1">
      <c r="A47" s="13"/>
      <c r="B47" s="18"/>
      <c r="C47" s="30"/>
      <c r="D47" s="30"/>
      <c r="E47" s="109"/>
      <c r="F47" s="110"/>
      <c r="G47" s="110"/>
      <c r="L47" s="13"/>
      <c r="M47" s="13"/>
      <c r="N47" s="13"/>
      <c r="O47" s="13"/>
      <c r="P47" s="13"/>
      <c r="Q47" s="13"/>
      <c r="R47" s="13"/>
      <c r="S47" s="13"/>
      <c r="T47" s="13"/>
      <c r="U47" s="70"/>
      <c r="V47" s="13"/>
    </row>
    <row r="48" spans="1:22" s="20" customFormat="1">
      <c r="A48" s="13"/>
      <c r="B48" s="18"/>
      <c r="C48" s="30"/>
      <c r="D48" s="30"/>
      <c r="E48" s="109"/>
      <c r="F48" s="110"/>
      <c r="G48" s="110"/>
      <c r="L48" s="13"/>
      <c r="M48" s="13"/>
      <c r="N48" s="13"/>
      <c r="O48" s="13"/>
      <c r="P48" s="13"/>
      <c r="Q48" s="13"/>
      <c r="R48" s="13"/>
      <c r="S48" s="13"/>
      <c r="T48" s="13"/>
      <c r="U48" s="70"/>
      <c r="V48" s="13"/>
    </row>
    <row r="49" spans="1:22" s="20" customFormat="1">
      <c r="A49" s="13"/>
      <c r="B49" s="18"/>
      <c r="C49" s="30"/>
      <c r="D49" s="30"/>
      <c r="E49" s="109"/>
      <c r="F49" s="110"/>
      <c r="G49" s="110"/>
      <c r="L49" s="13"/>
      <c r="M49" s="13"/>
      <c r="N49" s="13"/>
      <c r="O49" s="13"/>
      <c r="P49" s="13"/>
      <c r="Q49" s="13"/>
      <c r="R49" s="13"/>
      <c r="S49" s="13"/>
      <c r="T49" s="13"/>
      <c r="U49" s="70"/>
      <c r="V49" s="13"/>
    </row>
    <row r="50" spans="1:22" s="20" customFormat="1">
      <c r="A50" s="13"/>
      <c r="B50" s="18"/>
      <c r="C50" s="30"/>
      <c r="D50" s="30"/>
      <c r="E50" s="109"/>
      <c r="F50" s="110"/>
      <c r="G50" s="110"/>
      <c r="L50" s="13"/>
      <c r="M50" s="13"/>
      <c r="N50" s="13"/>
      <c r="O50" s="13"/>
      <c r="P50" s="13"/>
      <c r="Q50" s="13"/>
      <c r="R50" s="13"/>
      <c r="S50" s="13"/>
      <c r="T50" s="13"/>
      <c r="U50" s="70"/>
      <c r="V50" s="13"/>
    </row>
    <row r="51" spans="1:22" s="20" customFormat="1">
      <c r="A51" s="13"/>
      <c r="B51" s="18"/>
      <c r="C51" s="30"/>
      <c r="D51" s="30"/>
      <c r="E51" s="109"/>
      <c r="F51" s="110"/>
      <c r="G51" s="110"/>
      <c r="L51" s="13"/>
      <c r="M51" s="13"/>
      <c r="N51" s="13"/>
      <c r="O51" s="13"/>
      <c r="P51" s="13"/>
      <c r="Q51" s="13"/>
      <c r="R51" s="13"/>
      <c r="S51" s="13"/>
      <c r="T51" s="13"/>
      <c r="U51" s="70"/>
      <c r="V51" s="13"/>
    </row>
    <row r="52" spans="1:22" s="20" customFormat="1">
      <c r="A52" s="13"/>
      <c r="B52" s="18"/>
      <c r="C52" s="30"/>
      <c r="D52" s="30"/>
      <c r="E52" s="109"/>
      <c r="F52" s="110"/>
      <c r="G52" s="110"/>
      <c r="L52" s="13"/>
      <c r="M52" s="13"/>
      <c r="N52" s="13"/>
      <c r="O52" s="13"/>
      <c r="P52" s="13"/>
      <c r="Q52" s="13"/>
      <c r="R52" s="13"/>
      <c r="S52" s="13"/>
      <c r="T52" s="13"/>
      <c r="U52" s="70"/>
      <c r="V52" s="13"/>
    </row>
    <row r="53" spans="1:22" s="20" customFormat="1">
      <c r="A53" s="13"/>
      <c r="B53" s="18"/>
      <c r="C53" s="30"/>
      <c r="D53" s="30"/>
      <c r="E53" s="109"/>
      <c r="F53" s="110"/>
      <c r="G53" s="110"/>
      <c r="L53" s="13"/>
      <c r="M53" s="13"/>
      <c r="N53" s="13"/>
      <c r="O53" s="13"/>
      <c r="P53" s="13"/>
      <c r="Q53" s="13"/>
      <c r="R53" s="13"/>
      <c r="S53" s="13"/>
      <c r="T53" s="13"/>
      <c r="U53" s="70"/>
      <c r="V53" s="13"/>
    </row>
    <row r="54" spans="1:22" s="20" customFormat="1">
      <c r="A54" s="13"/>
      <c r="B54" s="18"/>
      <c r="C54" s="30"/>
      <c r="D54" s="30"/>
      <c r="E54" s="109"/>
      <c r="F54" s="110"/>
      <c r="G54" s="110"/>
      <c r="L54" s="13"/>
      <c r="M54" s="13"/>
      <c r="N54" s="13"/>
      <c r="O54" s="13"/>
      <c r="P54" s="13"/>
      <c r="Q54" s="13"/>
      <c r="R54" s="13"/>
      <c r="S54" s="13"/>
      <c r="T54" s="13"/>
      <c r="U54" s="70"/>
      <c r="V54" s="13"/>
    </row>
    <row r="55" spans="1:22" s="20" customFormat="1">
      <c r="A55" s="13"/>
      <c r="B55" s="18"/>
      <c r="C55" s="30"/>
      <c r="D55" s="30"/>
      <c r="E55" s="109"/>
      <c r="F55" s="110"/>
      <c r="G55" s="110"/>
      <c r="L55" s="13"/>
      <c r="M55" s="13"/>
      <c r="N55" s="13"/>
      <c r="O55" s="13"/>
      <c r="P55" s="13"/>
      <c r="Q55" s="13"/>
      <c r="R55" s="13"/>
      <c r="S55" s="13"/>
      <c r="T55" s="13"/>
      <c r="U55" s="70"/>
      <c r="V55" s="13"/>
    </row>
    <row r="56" spans="1:22" s="20" customFormat="1">
      <c r="A56" s="13"/>
      <c r="B56" s="18"/>
      <c r="C56" s="30"/>
      <c r="D56" s="30"/>
      <c r="E56" s="109"/>
      <c r="F56" s="110"/>
      <c r="G56" s="110"/>
      <c r="L56" s="13"/>
      <c r="M56" s="13"/>
      <c r="N56" s="13"/>
      <c r="O56" s="13"/>
      <c r="P56" s="13"/>
      <c r="Q56" s="13"/>
      <c r="R56" s="13"/>
      <c r="S56" s="13"/>
      <c r="T56" s="13"/>
      <c r="U56" s="70"/>
      <c r="V56" s="13"/>
    </row>
    <row r="57" spans="1:22" s="20" customFormat="1">
      <c r="A57" s="13"/>
      <c r="B57" s="18"/>
      <c r="C57" s="30"/>
      <c r="D57" s="30"/>
      <c r="E57" s="109"/>
      <c r="F57" s="110"/>
      <c r="G57" s="110"/>
      <c r="L57" s="13"/>
      <c r="M57" s="13"/>
      <c r="N57" s="13"/>
      <c r="O57" s="13"/>
      <c r="P57" s="13"/>
      <c r="Q57" s="13"/>
      <c r="R57" s="13"/>
      <c r="S57" s="13"/>
      <c r="T57" s="13"/>
      <c r="U57" s="70"/>
      <c r="V57" s="13"/>
    </row>
    <row r="58" spans="1:22" s="20" customFormat="1">
      <c r="A58" s="13"/>
      <c r="B58" s="18"/>
      <c r="C58" s="30"/>
      <c r="D58" s="30"/>
      <c r="E58" s="109"/>
      <c r="F58" s="110"/>
      <c r="G58" s="110"/>
      <c r="L58" s="13"/>
      <c r="M58" s="13"/>
      <c r="N58" s="13"/>
      <c r="O58" s="13"/>
      <c r="P58" s="13"/>
      <c r="Q58" s="13"/>
      <c r="R58" s="13"/>
      <c r="S58" s="13"/>
      <c r="T58" s="13"/>
      <c r="U58" s="70"/>
      <c r="V58" s="13"/>
    </row>
    <row r="59" spans="1:22" s="20" customFormat="1">
      <c r="A59" s="13"/>
      <c r="B59" s="18"/>
      <c r="C59" s="30"/>
      <c r="D59" s="30"/>
      <c r="E59" s="109"/>
      <c r="F59" s="110"/>
      <c r="G59" s="110"/>
      <c r="L59" s="13"/>
      <c r="M59" s="13"/>
      <c r="N59" s="13"/>
      <c r="O59" s="13"/>
      <c r="P59" s="13"/>
      <c r="Q59" s="13"/>
      <c r="R59" s="13"/>
      <c r="S59" s="13"/>
      <c r="T59" s="13"/>
      <c r="U59" s="70"/>
      <c r="V59" s="13"/>
    </row>
    <row r="60" spans="1:22" s="20" customFormat="1">
      <c r="A60" s="13"/>
      <c r="B60" s="18"/>
      <c r="C60" s="30"/>
      <c r="D60" s="30"/>
      <c r="E60" s="109"/>
      <c r="F60" s="110"/>
      <c r="G60" s="110"/>
      <c r="L60" s="13"/>
      <c r="M60" s="13"/>
      <c r="N60" s="13"/>
      <c r="O60" s="13"/>
      <c r="P60" s="13"/>
      <c r="Q60" s="13"/>
      <c r="R60" s="13"/>
      <c r="S60" s="13"/>
      <c r="T60" s="13"/>
      <c r="U60" s="70"/>
      <c r="V60" s="13"/>
    </row>
    <row r="61" spans="1:22" s="20" customFormat="1">
      <c r="A61" s="13"/>
      <c r="B61" s="18"/>
      <c r="C61" s="30"/>
      <c r="D61" s="30"/>
      <c r="E61" s="109"/>
      <c r="F61" s="110"/>
      <c r="G61" s="110"/>
      <c r="L61" s="13"/>
      <c r="M61" s="13"/>
      <c r="N61" s="13"/>
      <c r="O61" s="13"/>
      <c r="P61" s="13"/>
      <c r="Q61" s="13"/>
      <c r="R61" s="13"/>
      <c r="S61" s="13"/>
      <c r="T61" s="13"/>
      <c r="U61" s="70"/>
      <c r="V61" s="13"/>
    </row>
    <row r="62" spans="1:22" s="20" customFormat="1">
      <c r="A62" s="13"/>
      <c r="B62" s="18"/>
      <c r="C62" s="30"/>
      <c r="D62" s="30"/>
      <c r="E62" s="109"/>
      <c r="F62" s="110"/>
      <c r="G62" s="110"/>
      <c r="L62" s="13"/>
      <c r="M62" s="13"/>
      <c r="N62" s="13"/>
      <c r="O62" s="13"/>
      <c r="P62" s="13"/>
      <c r="Q62" s="13"/>
      <c r="R62" s="13"/>
      <c r="S62" s="13"/>
      <c r="T62" s="13"/>
      <c r="U62" s="70"/>
      <c r="V62" s="13"/>
    </row>
    <row r="63" spans="1:22" s="20" customFormat="1">
      <c r="A63" s="13"/>
      <c r="B63" s="18"/>
      <c r="C63" s="30"/>
      <c r="D63" s="30"/>
      <c r="E63" s="109"/>
      <c r="F63" s="110"/>
      <c r="G63" s="110"/>
      <c r="L63" s="13"/>
      <c r="M63" s="13"/>
      <c r="N63" s="13"/>
      <c r="O63" s="13"/>
      <c r="P63" s="13"/>
      <c r="Q63" s="13"/>
      <c r="R63" s="13"/>
      <c r="S63" s="13"/>
      <c r="T63" s="13"/>
      <c r="U63" s="70"/>
      <c r="V63" s="13"/>
    </row>
    <row r="64" spans="1:22" s="20" customFormat="1">
      <c r="A64" s="13"/>
      <c r="B64" s="18"/>
      <c r="C64" s="30"/>
      <c r="D64" s="30"/>
      <c r="E64" s="109"/>
      <c r="F64" s="110"/>
      <c r="G64" s="110"/>
      <c r="L64" s="13"/>
      <c r="M64" s="13"/>
      <c r="N64" s="13"/>
      <c r="O64" s="13"/>
      <c r="P64" s="13"/>
      <c r="Q64" s="13"/>
      <c r="R64" s="13"/>
      <c r="S64" s="13"/>
      <c r="T64" s="13"/>
      <c r="U64" s="70"/>
      <c r="V64" s="13"/>
    </row>
    <row r="65" spans="1:22" s="20" customFormat="1">
      <c r="A65" s="13"/>
      <c r="B65" s="18"/>
      <c r="C65" s="30"/>
      <c r="D65" s="30"/>
      <c r="E65" s="109"/>
      <c r="F65" s="110"/>
      <c r="G65" s="110"/>
      <c r="L65" s="13"/>
      <c r="M65" s="13"/>
      <c r="N65" s="13"/>
      <c r="O65" s="13"/>
      <c r="P65" s="13"/>
      <c r="Q65" s="13"/>
      <c r="R65" s="13"/>
      <c r="S65" s="13"/>
      <c r="T65" s="13"/>
      <c r="U65" s="70"/>
      <c r="V65" s="13"/>
    </row>
    <row r="66" spans="1:22" s="20" customFormat="1">
      <c r="A66" s="13"/>
      <c r="B66" s="18"/>
      <c r="C66" s="30"/>
      <c r="D66" s="30"/>
      <c r="E66" s="109"/>
      <c r="F66" s="110"/>
      <c r="G66" s="110"/>
      <c r="L66" s="13"/>
      <c r="M66" s="13"/>
      <c r="N66" s="13"/>
      <c r="O66" s="13"/>
      <c r="P66" s="13"/>
      <c r="Q66" s="13"/>
      <c r="R66" s="13"/>
      <c r="S66" s="13"/>
      <c r="T66" s="13"/>
      <c r="U66" s="70"/>
      <c r="V66" s="13"/>
    </row>
    <row r="67" spans="1:22" s="20" customFormat="1">
      <c r="A67" s="13"/>
      <c r="B67" s="18"/>
      <c r="C67" s="30"/>
      <c r="D67" s="30"/>
      <c r="E67" s="109"/>
      <c r="F67" s="110"/>
      <c r="G67" s="110"/>
      <c r="L67" s="13"/>
      <c r="M67" s="13"/>
      <c r="N67" s="13"/>
      <c r="O67" s="13"/>
      <c r="P67" s="13"/>
      <c r="Q67" s="13"/>
      <c r="R67" s="13"/>
      <c r="S67" s="13"/>
      <c r="T67" s="13"/>
      <c r="U67" s="70"/>
      <c r="V67" s="13"/>
    </row>
    <row r="68" spans="1:22" s="20" customFormat="1">
      <c r="A68" s="13"/>
      <c r="B68" s="18"/>
      <c r="C68" s="30"/>
      <c r="D68" s="30"/>
      <c r="E68" s="109"/>
      <c r="F68" s="110"/>
      <c r="G68" s="110"/>
      <c r="L68" s="13"/>
      <c r="M68" s="13"/>
      <c r="N68" s="13"/>
      <c r="O68" s="13"/>
      <c r="P68" s="13"/>
      <c r="Q68" s="13"/>
      <c r="R68" s="13"/>
      <c r="S68" s="13"/>
      <c r="T68" s="13"/>
      <c r="U68" s="70"/>
      <c r="V68" s="13"/>
    </row>
    <row r="69" spans="1:22" s="20" customFormat="1">
      <c r="A69" s="13"/>
      <c r="B69" s="18"/>
      <c r="C69" s="30"/>
      <c r="D69" s="30"/>
      <c r="E69" s="109"/>
      <c r="F69" s="110"/>
      <c r="G69" s="110"/>
      <c r="L69" s="13"/>
      <c r="M69" s="13"/>
      <c r="N69" s="13"/>
      <c r="O69" s="13"/>
      <c r="P69" s="13"/>
      <c r="Q69" s="13"/>
      <c r="R69" s="13"/>
      <c r="S69" s="13"/>
      <c r="T69" s="13"/>
      <c r="U69" s="70"/>
      <c r="V69" s="13"/>
    </row>
    <row r="70" spans="1:22" s="20" customFormat="1">
      <c r="A70" s="13"/>
      <c r="B70" s="18"/>
      <c r="C70" s="30"/>
      <c r="D70" s="30"/>
      <c r="E70" s="109"/>
      <c r="F70" s="110"/>
      <c r="G70" s="110"/>
      <c r="L70" s="13"/>
      <c r="M70" s="13"/>
      <c r="N70" s="13"/>
      <c r="O70" s="13"/>
      <c r="P70" s="13"/>
      <c r="Q70" s="13"/>
      <c r="R70" s="13"/>
      <c r="S70" s="13"/>
      <c r="T70" s="13"/>
      <c r="U70" s="70"/>
      <c r="V70" s="13"/>
    </row>
    <row r="71" spans="1:22" s="20" customFormat="1">
      <c r="A71" s="13"/>
      <c r="B71" s="18"/>
      <c r="C71" s="30"/>
      <c r="D71" s="30"/>
      <c r="E71" s="109"/>
      <c r="F71" s="110"/>
      <c r="G71" s="110"/>
      <c r="L71" s="13"/>
      <c r="M71" s="13"/>
      <c r="N71" s="13"/>
      <c r="O71" s="13"/>
      <c r="P71" s="13"/>
      <c r="Q71" s="13"/>
      <c r="R71" s="13"/>
      <c r="S71" s="13"/>
      <c r="T71" s="13"/>
      <c r="U71" s="70"/>
      <c r="V71" s="13"/>
    </row>
    <row r="72" spans="1:22" s="20" customFormat="1">
      <c r="A72" s="13"/>
      <c r="B72" s="18"/>
      <c r="C72" s="30"/>
      <c r="D72" s="30"/>
      <c r="E72" s="109"/>
      <c r="F72" s="110"/>
      <c r="G72" s="110"/>
      <c r="L72" s="13"/>
      <c r="M72" s="13"/>
      <c r="N72" s="13"/>
      <c r="O72" s="13"/>
      <c r="P72" s="13"/>
      <c r="Q72" s="13"/>
      <c r="R72" s="13"/>
      <c r="S72" s="13"/>
      <c r="T72" s="13"/>
      <c r="U72" s="70"/>
      <c r="V72" s="13"/>
    </row>
    <row r="73" spans="1:22" s="20" customFormat="1">
      <c r="A73" s="13"/>
      <c r="B73" s="18"/>
      <c r="C73" s="30"/>
      <c r="D73" s="30"/>
      <c r="E73" s="109"/>
      <c r="F73" s="110"/>
      <c r="G73" s="110"/>
      <c r="L73" s="13"/>
      <c r="M73" s="13"/>
      <c r="N73" s="13"/>
      <c r="O73" s="13"/>
      <c r="P73" s="13"/>
      <c r="Q73" s="13"/>
      <c r="R73" s="13"/>
      <c r="S73" s="13"/>
      <c r="T73" s="13"/>
      <c r="U73" s="70"/>
      <c r="V73" s="13"/>
    </row>
    <row r="74" spans="1:22" s="20" customFormat="1">
      <c r="A74" s="13"/>
      <c r="B74" s="18"/>
      <c r="C74" s="30"/>
      <c r="D74" s="30"/>
      <c r="E74" s="109"/>
      <c r="F74" s="110"/>
      <c r="G74" s="110"/>
      <c r="L74" s="13"/>
      <c r="M74" s="13"/>
      <c r="N74" s="13"/>
      <c r="O74" s="13"/>
      <c r="P74" s="13"/>
      <c r="Q74" s="13"/>
      <c r="R74" s="13"/>
      <c r="S74" s="13"/>
      <c r="T74" s="13"/>
      <c r="U74" s="70"/>
      <c r="V74" s="13"/>
    </row>
    <row r="75" spans="1:22" s="20" customFormat="1">
      <c r="A75" s="13"/>
      <c r="B75" s="18"/>
      <c r="C75" s="30"/>
      <c r="D75" s="30"/>
      <c r="E75" s="109"/>
      <c r="F75" s="110"/>
      <c r="G75" s="110"/>
      <c r="L75" s="13"/>
      <c r="M75" s="13"/>
      <c r="N75" s="13"/>
      <c r="O75" s="13"/>
      <c r="P75" s="13"/>
      <c r="Q75" s="13"/>
      <c r="R75" s="13"/>
      <c r="S75" s="13"/>
      <c r="T75" s="13"/>
      <c r="U75" s="70"/>
      <c r="V75" s="13"/>
    </row>
    <row r="76" spans="1:22" s="20" customFormat="1">
      <c r="A76" s="13"/>
      <c r="B76" s="18"/>
      <c r="C76" s="30"/>
      <c r="D76" s="30"/>
      <c r="E76" s="109"/>
      <c r="F76" s="110"/>
      <c r="G76" s="110"/>
      <c r="L76" s="13"/>
      <c r="M76" s="13"/>
      <c r="N76" s="13"/>
      <c r="O76" s="13"/>
      <c r="P76" s="13"/>
      <c r="Q76" s="13"/>
      <c r="R76" s="13"/>
      <c r="S76" s="13"/>
      <c r="T76" s="13"/>
      <c r="U76" s="70"/>
      <c r="V76" s="13"/>
    </row>
    <row r="77" spans="1:22" s="20" customFormat="1">
      <c r="A77" s="13"/>
      <c r="B77" s="18"/>
      <c r="C77" s="30"/>
      <c r="D77" s="30"/>
      <c r="E77" s="109"/>
      <c r="F77" s="110"/>
      <c r="G77" s="110"/>
      <c r="L77" s="13"/>
      <c r="M77" s="13"/>
      <c r="N77" s="13"/>
      <c r="O77" s="13"/>
      <c r="P77" s="13"/>
      <c r="Q77" s="13"/>
      <c r="R77" s="13"/>
      <c r="S77" s="13"/>
      <c r="T77" s="13"/>
      <c r="U77" s="70"/>
      <c r="V77" s="13"/>
    </row>
    <row r="78" spans="1:22" s="20" customFormat="1">
      <c r="A78" s="13"/>
      <c r="B78" s="18"/>
      <c r="C78" s="30"/>
      <c r="D78" s="30"/>
      <c r="E78" s="109"/>
      <c r="F78" s="110"/>
      <c r="G78" s="110"/>
      <c r="L78" s="13"/>
      <c r="M78" s="13"/>
      <c r="N78" s="13"/>
      <c r="O78" s="13"/>
      <c r="P78" s="13"/>
      <c r="Q78" s="13"/>
      <c r="R78" s="13"/>
      <c r="S78" s="13"/>
      <c r="T78" s="13"/>
      <c r="U78" s="70"/>
      <c r="V78" s="13"/>
    </row>
    <row r="79" spans="1:22" s="20" customFormat="1">
      <c r="A79" s="13"/>
      <c r="B79" s="18"/>
      <c r="C79" s="30"/>
      <c r="D79" s="30"/>
      <c r="E79" s="109"/>
      <c r="F79" s="110"/>
      <c r="G79" s="110"/>
      <c r="L79" s="13"/>
      <c r="M79" s="13"/>
      <c r="N79" s="13"/>
      <c r="O79" s="13"/>
      <c r="P79" s="13"/>
      <c r="Q79" s="13"/>
      <c r="R79" s="13"/>
      <c r="S79" s="13"/>
      <c r="T79" s="13"/>
      <c r="U79" s="70"/>
      <c r="V79" s="13"/>
    </row>
    <row r="80" spans="1:22" s="20" customFormat="1">
      <c r="A80" s="13"/>
      <c r="B80" s="18"/>
      <c r="C80" s="30"/>
      <c r="D80" s="30"/>
      <c r="E80" s="109"/>
      <c r="F80" s="110"/>
      <c r="G80" s="110"/>
      <c r="L80" s="13"/>
      <c r="M80" s="13"/>
      <c r="N80" s="13"/>
      <c r="O80" s="13"/>
      <c r="P80" s="13"/>
      <c r="Q80" s="13"/>
      <c r="R80" s="13"/>
      <c r="S80" s="13"/>
      <c r="T80" s="13"/>
      <c r="U80" s="70"/>
      <c r="V80" s="13"/>
    </row>
    <row r="81" spans="1:22" s="20" customFormat="1">
      <c r="A81" s="13"/>
      <c r="B81" s="18"/>
      <c r="C81" s="30"/>
      <c r="D81" s="30"/>
      <c r="E81" s="109"/>
      <c r="F81" s="110"/>
      <c r="G81" s="110"/>
      <c r="L81" s="13"/>
      <c r="M81" s="13"/>
      <c r="N81" s="13"/>
      <c r="O81" s="13"/>
      <c r="P81" s="13"/>
      <c r="Q81" s="13"/>
      <c r="R81" s="13"/>
      <c r="S81" s="13"/>
      <c r="T81" s="13"/>
      <c r="U81" s="70"/>
      <c r="V81" s="13"/>
    </row>
    <row r="82" spans="1:22" s="20" customFormat="1">
      <c r="A82" s="13"/>
      <c r="B82" s="18"/>
      <c r="C82" s="30"/>
      <c r="D82" s="30"/>
      <c r="E82" s="109"/>
      <c r="F82" s="110"/>
      <c r="G82" s="110"/>
      <c r="L82" s="13"/>
      <c r="M82" s="13"/>
      <c r="N82" s="13"/>
      <c r="O82" s="13"/>
      <c r="P82" s="13"/>
      <c r="Q82" s="13"/>
      <c r="R82" s="13"/>
      <c r="S82" s="13"/>
      <c r="T82" s="13"/>
      <c r="U82" s="70"/>
      <c r="V82" s="13"/>
    </row>
    <row r="83" spans="1:22" s="20" customFormat="1">
      <c r="A83" s="13"/>
      <c r="B83" s="18"/>
      <c r="C83" s="30"/>
      <c r="D83" s="30"/>
      <c r="E83" s="109"/>
      <c r="F83" s="110"/>
      <c r="G83" s="110"/>
      <c r="L83" s="13"/>
      <c r="M83" s="13"/>
      <c r="N83" s="13"/>
      <c r="O83" s="13"/>
      <c r="P83" s="13"/>
      <c r="Q83" s="13"/>
      <c r="R83" s="13"/>
      <c r="S83" s="13"/>
      <c r="T83" s="13"/>
      <c r="U83" s="70"/>
      <c r="V83" s="13"/>
    </row>
    <row r="84" spans="1:22" s="20" customFormat="1">
      <c r="A84" s="13"/>
      <c r="B84" s="18"/>
      <c r="C84" s="30"/>
      <c r="D84" s="30"/>
      <c r="E84" s="109"/>
      <c r="F84" s="110"/>
      <c r="G84" s="110"/>
      <c r="L84" s="13"/>
      <c r="M84" s="13"/>
      <c r="N84" s="13"/>
      <c r="O84" s="13"/>
      <c r="P84" s="13"/>
      <c r="Q84" s="13"/>
      <c r="R84" s="13"/>
      <c r="S84" s="13"/>
      <c r="T84" s="13"/>
      <c r="U84" s="70"/>
      <c r="V84" s="13"/>
    </row>
    <row r="85" spans="1:22" s="20" customFormat="1">
      <c r="A85" s="13"/>
      <c r="B85" s="18"/>
      <c r="C85" s="30"/>
      <c r="D85" s="30"/>
      <c r="E85" s="109"/>
      <c r="F85" s="110"/>
      <c r="G85" s="110"/>
      <c r="L85" s="13"/>
      <c r="M85" s="13"/>
      <c r="N85" s="13"/>
      <c r="O85" s="13"/>
      <c r="P85" s="13"/>
      <c r="Q85" s="13"/>
      <c r="R85" s="13"/>
      <c r="S85" s="13"/>
      <c r="T85" s="13"/>
      <c r="U85" s="70"/>
      <c r="V85" s="13"/>
    </row>
    <row r="86" spans="1:22" s="20" customFormat="1">
      <c r="A86" s="13"/>
      <c r="B86" s="18"/>
      <c r="C86" s="30"/>
      <c r="D86" s="30"/>
      <c r="E86" s="109"/>
      <c r="F86" s="110"/>
      <c r="G86" s="110"/>
      <c r="L86" s="13"/>
      <c r="M86" s="13"/>
      <c r="N86" s="13"/>
      <c r="O86" s="13"/>
      <c r="P86" s="13"/>
      <c r="Q86" s="13"/>
      <c r="R86" s="13"/>
      <c r="S86" s="13"/>
      <c r="T86" s="13"/>
      <c r="U86" s="70"/>
      <c r="V86" s="13"/>
    </row>
    <row r="87" spans="1:22" s="20" customFormat="1">
      <c r="A87" s="13"/>
      <c r="B87" s="18"/>
      <c r="C87" s="30"/>
      <c r="D87" s="30"/>
      <c r="E87" s="109"/>
      <c r="F87" s="110"/>
      <c r="G87" s="110"/>
      <c r="L87" s="13"/>
      <c r="M87" s="13"/>
      <c r="N87" s="13"/>
      <c r="O87" s="13"/>
      <c r="P87" s="13"/>
      <c r="Q87" s="13"/>
      <c r="R87" s="13"/>
      <c r="S87" s="13"/>
      <c r="T87" s="13"/>
      <c r="U87" s="70"/>
      <c r="V87" s="13"/>
    </row>
    <row r="88" spans="1:22" s="20" customFormat="1">
      <c r="A88" s="13"/>
      <c r="B88" s="18"/>
      <c r="C88" s="30"/>
      <c r="D88" s="30"/>
      <c r="E88" s="109"/>
      <c r="F88" s="110"/>
      <c r="G88" s="110"/>
      <c r="L88" s="13"/>
      <c r="M88" s="13"/>
      <c r="N88" s="13"/>
      <c r="O88" s="13"/>
      <c r="P88" s="13"/>
      <c r="Q88" s="13"/>
      <c r="R88" s="13"/>
      <c r="S88" s="13"/>
      <c r="T88" s="13"/>
      <c r="U88" s="70"/>
      <c r="V88" s="13"/>
    </row>
    <row r="89" spans="1:22" s="20" customFormat="1">
      <c r="A89" s="13"/>
      <c r="B89" s="18"/>
      <c r="C89" s="30"/>
      <c r="D89" s="30"/>
      <c r="E89" s="109"/>
      <c r="F89" s="110"/>
      <c r="G89" s="110"/>
      <c r="L89" s="13"/>
      <c r="M89" s="13"/>
      <c r="N89" s="13"/>
      <c r="O89" s="13"/>
      <c r="P89" s="13"/>
      <c r="Q89" s="13"/>
      <c r="R89" s="13"/>
      <c r="S89" s="13"/>
      <c r="T89" s="13"/>
      <c r="U89" s="70"/>
      <c r="V89" s="13"/>
    </row>
    <row r="90" spans="1:22" s="20" customFormat="1">
      <c r="A90" s="13"/>
      <c r="B90" s="18"/>
      <c r="C90" s="30"/>
      <c r="D90" s="30"/>
      <c r="E90" s="109"/>
      <c r="F90" s="110"/>
      <c r="G90" s="110"/>
      <c r="L90" s="13"/>
      <c r="M90" s="13"/>
      <c r="N90" s="13"/>
      <c r="O90" s="13"/>
      <c r="P90" s="13"/>
      <c r="Q90" s="13"/>
      <c r="R90" s="13"/>
      <c r="S90" s="13"/>
      <c r="T90" s="13"/>
      <c r="U90" s="70"/>
      <c r="V90" s="13"/>
    </row>
    <row r="91" spans="1:22" s="20" customFormat="1">
      <c r="A91" s="13"/>
      <c r="B91" s="18"/>
      <c r="C91" s="30"/>
      <c r="D91" s="30"/>
      <c r="E91" s="109"/>
      <c r="F91" s="110"/>
      <c r="G91" s="110"/>
      <c r="L91" s="13"/>
      <c r="M91" s="13"/>
      <c r="N91" s="13"/>
      <c r="O91" s="13"/>
      <c r="P91" s="13"/>
      <c r="Q91" s="13"/>
      <c r="R91" s="13"/>
      <c r="S91" s="13"/>
      <c r="T91" s="13"/>
      <c r="U91" s="70"/>
      <c r="V91" s="13"/>
    </row>
    <row r="92" spans="1:22" s="20" customFormat="1">
      <c r="A92" s="13"/>
      <c r="B92" s="18"/>
      <c r="C92" s="30"/>
      <c r="D92" s="30"/>
      <c r="E92" s="109"/>
      <c r="F92" s="110"/>
      <c r="G92" s="110"/>
      <c r="L92" s="13"/>
      <c r="M92" s="13"/>
      <c r="N92" s="13"/>
      <c r="O92" s="13"/>
      <c r="P92" s="13"/>
      <c r="Q92" s="13"/>
      <c r="R92" s="13"/>
      <c r="S92" s="13"/>
      <c r="T92" s="13"/>
      <c r="U92" s="70"/>
      <c r="V92" s="13"/>
    </row>
    <row r="93" spans="1:22" s="20" customFormat="1">
      <c r="A93" s="13"/>
      <c r="B93" s="18"/>
      <c r="C93" s="30"/>
      <c r="D93" s="30"/>
      <c r="E93" s="109"/>
      <c r="F93" s="110"/>
      <c r="G93" s="110"/>
      <c r="L93" s="13"/>
      <c r="M93" s="13"/>
      <c r="N93" s="13"/>
      <c r="O93" s="13"/>
      <c r="P93" s="13"/>
      <c r="Q93" s="13"/>
      <c r="R93" s="13"/>
      <c r="S93" s="13"/>
      <c r="T93" s="13"/>
      <c r="U93" s="70"/>
      <c r="V93" s="13"/>
    </row>
    <row r="94" spans="1:22" s="20" customFormat="1">
      <c r="A94" s="13"/>
      <c r="B94" s="18"/>
      <c r="C94" s="30"/>
      <c r="D94" s="30"/>
      <c r="E94" s="109"/>
      <c r="F94" s="110"/>
      <c r="G94" s="110"/>
      <c r="L94" s="13"/>
      <c r="M94" s="13"/>
      <c r="N94" s="13"/>
      <c r="O94" s="13"/>
      <c r="P94" s="13"/>
      <c r="Q94" s="13"/>
      <c r="R94" s="13"/>
      <c r="S94" s="13"/>
      <c r="T94" s="13"/>
      <c r="U94" s="70"/>
      <c r="V94" s="13"/>
    </row>
    <row r="95" spans="1:22" s="20" customFormat="1">
      <c r="A95" s="13"/>
      <c r="B95" s="18"/>
      <c r="C95" s="30"/>
      <c r="D95" s="30"/>
      <c r="E95" s="109"/>
      <c r="F95" s="110"/>
      <c r="G95" s="110"/>
      <c r="L95" s="13"/>
      <c r="M95" s="13"/>
      <c r="N95" s="13"/>
      <c r="O95" s="13"/>
      <c r="P95" s="13"/>
      <c r="Q95" s="13"/>
      <c r="R95" s="13"/>
      <c r="S95" s="13"/>
      <c r="T95" s="13"/>
      <c r="U95" s="70"/>
      <c r="V95" s="13"/>
    </row>
    <row r="96" spans="1:22" s="20" customFormat="1">
      <c r="A96" s="13"/>
      <c r="B96" s="18"/>
      <c r="C96" s="30"/>
      <c r="D96" s="30"/>
      <c r="E96" s="109"/>
      <c r="F96" s="110"/>
      <c r="G96" s="110"/>
      <c r="L96" s="13"/>
      <c r="M96" s="13"/>
      <c r="N96" s="13"/>
      <c r="O96" s="13"/>
      <c r="P96" s="13"/>
      <c r="Q96" s="13"/>
      <c r="R96" s="13"/>
      <c r="S96" s="13"/>
      <c r="T96" s="13"/>
      <c r="U96" s="70"/>
      <c r="V96" s="13"/>
    </row>
    <row r="97" spans="1:22" s="20" customFormat="1">
      <c r="A97" s="13"/>
      <c r="B97" s="18"/>
      <c r="C97" s="30"/>
      <c r="D97" s="30"/>
      <c r="E97" s="109"/>
      <c r="F97" s="110"/>
      <c r="G97" s="110"/>
      <c r="L97" s="13"/>
      <c r="M97" s="13"/>
      <c r="N97" s="13"/>
      <c r="O97" s="13"/>
      <c r="P97" s="13"/>
      <c r="Q97" s="13"/>
      <c r="R97" s="13"/>
      <c r="S97" s="13"/>
      <c r="T97" s="13"/>
      <c r="U97" s="70"/>
      <c r="V97" s="13"/>
    </row>
    <row r="98" spans="1:22" s="20" customFormat="1">
      <c r="A98" s="13"/>
      <c r="B98" s="18"/>
      <c r="C98" s="30"/>
      <c r="D98" s="30"/>
      <c r="E98" s="109"/>
      <c r="F98" s="110"/>
      <c r="G98" s="110"/>
      <c r="L98" s="13"/>
      <c r="M98" s="13"/>
      <c r="N98" s="13"/>
      <c r="O98" s="13"/>
      <c r="P98" s="13"/>
      <c r="Q98" s="13"/>
      <c r="R98" s="13"/>
      <c r="S98" s="13"/>
      <c r="T98" s="13"/>
      <c r="U98" s="70"/>
      <c r="V98" s="13"/>
    </row>
    <row r="99" spans="1:22" s="20" customFormat="1">
      <c r="A99" s="13"/>
      <c r="B99" s="18"/>
      <c r="C99" s="30"/>
      <c r="D99" s="30"/>
      <c r="E99" s="109"/>
      <c r="F99" s="110"/>
      <c r="G99" s="110"/>
      <c r="L99" s="13"/>
      <c r="M99" s="13"/>
      <c r="N99" s="13"/>
      <c r="O99" s="13"/>
      <c r="P99" s="13"/>
      <c r="Q99" s="13"/>
      <c r="R99" s="13"/>
      <c r="S99" s="13"/>
      <c r="T99" s="13"/>
      <c r="U99" s="70"/>
      <c r="V99" s="13"/>
    </row>
    <row r="100" spans="1:22" s="20" customFormat="1">
      <c r="A100" s="13"/>
      <c r="B100" s="18"/>
      <c r="C100" s="30"/>
      <c r="D100" s="30"/>
      <c r="E100" s="109"/>
      <c r="F100" s="110"/>
      <c r="G100" s="110"/>
      <c r="L100" s="13"/>
      <c r="M100" s="13"/>
      <c r="N100" s="13"/>
      <c r="O100" s="13"/>
      <c r="P100" s="13"/>
      <c r="Q100" s="13"/>
      <c r="R100" s="13"/>
      <c r="S100" s="13"/>
      <c r="T100" s="13"/>
      <c r="U100" s="70"/>
      <c r="V100" s="13"/>
    </row>
    <row r="101" spans="1:22" s="20" customFormat="1">
      <c r="A101" s="13"/>
      <c r="B101" s="18"/>
      <c r="C101" s="30"/>
      <c r="D101" s="30"/>
      <c r="E101" s="109"/>
      <c r="F101" s="110"/>
      <c r="G101" s="110"/>
      <c r="L101" s="13"/>
      <c r="M101" s="13"/>
      <c r="N101" s="13"/>
      <c r="O101" s="13"/>
      <c r="P101" s="13"/>
      <c r="Q101" s="13"/>
      <c r="R101" s="13"/>
      <c r="S101" s="13"/>
      <c r="T101" s="13"/>
      <c r="U101" s="70"/>
      <c r="V101" s="13"/>
    </row>
    <row r="102" spans="1:22" s="20" customFormat="1">
      <c r="A102" s="13"/>
      <c r="B102" s="18"/>
      <c r="C102" s="30"/>
      <c r="D102" s="30"/>
      <c r="E102" s="109"/>
      <c r="F102" s="110"/>
      <c r="G102" s="110"/>
      <c r="L102" s="13"/>
      <c r="M102" s="13"/>
      <c r="N102" s="13"/>
      <c r="O102" s="13"/>
      <c r="P102" s="13"/>
      <c r="Q102" s="13"/>
      <c r="R102" s="13"/>
      <c r="S102" s="13"/>
      <c r="T102" s="13"/>
      <c r="U102" s="70"/>
      <c r="V102" s="13"/>
    </row>
    <row r="103" spans="1:22" s="20" customFormat="1">
      <c r="A103" s="13"/>
      <c r="B103" s="18"/>
      <c r="C103" s="30"/>
      <c r="D103" s="30"/>
      <c r="E103" s="109"/>
      <c r="F103" s="110"/>
      <c r="G103" s="110"/>
      <c r="L103" s="13"/>
      <c r="M103" s="13"/>
      <c r="N103" s="13"/>
      <c r="O103" s="13"/>
      <c r="P103" s="13"/>
      <c r="Q103" s="13"/>
      <c r="R103" s="13"/>
      <c r="S103" s="13"/>
      <c r="T103" s="13"/>
      <c r="U103" s="70"/>
      <c r="V103" s="13"/>
    </row>
    <row r="104" spans="1:22" s="20" customFormat="1">
      <c r="A104" s="13"/>
      <c r="B104" s="18"/>
      <c r="C104" s="30"/>
      <c r="D104" s="30"/>
      <c r="E104" s="109"/>
      <c r="F104" s="110"/>
      <c r="G104" s="110"/>
      <c r="L104" s="13"/>
      <c r="M104" s="13"/>
      <c r="N104" s="13"/>
      <c r="O104" s="13"/>
      <c r="P104" s="13"/>
      <c r="Q104" s="13"/>
      <c r="R104" s="13"/>
      <c r="S104" s="13"/>
      <c r="T104" s="13"/>
      <c r="U104" s="70"/>
      <c r="V104" s="13"/>
    </row>
    <row r="105" spans="1:22" s="20" customFormat="1">
      <c r="A105" s="13"/>
      <c r="B105" s="18"/>
      <c r="C105" s="30"/>
      <c r="D105" s="30"/>
      <c r="E105" s="109"/>
      <c r="F105" s="110"/>
      <c r="G105" s="110"/>
      <c r="L105" s="13"/>
      <c r="M105" s="13"/>
      <c r="N105" s="13"/>
      <c r="O105" s="13"/>
      <c r="P105" s="13"/>
      <c r="Q105" s="13"/>
      <c r="R105" s="13"/>
      <c r="S105" s="13"/>
      <c r="T105" s="13"/>
      <c r="U105" s="70"/>
      <c r="V105" s="13"/>
    </row>
    <row r="106" spans="1:22" s="20" customFormat="1">
      <c r="A106" s="13"/>
      <c r="B106" s="18"/>
      <c r="C106" s="30"/>
      <c r="D106" s="30"/>
      <c r="E106" s="109"/>
      <c r="F106" s="110"/>
      <c r="G106" s="110"/>
      <c r="L106" s="13"/>
      <c r="M106" s="13"/>
      <c r="N106" s="13"/>
      <c r="O106" s="13"/>
      <c r="P106" s="13"/>
      <c r="Q106" s="13"/>
      <c r="R106" s="13"/>
      <c r="S106" s="13"/>
      <c r="T106" s="13"/>
      <c r="U106" s="70"/>
      <c r="V106" s="13"/>
    </row>
    <row r="107" spans="1:22" s="20" customFormat="1">
      <c r="A107" s="13"/>
      <c r="B107" s="18"/>
      <c r="C107" s="30"/>
      <c r="D107" s="30"/>
      <c r="E107" s="109"/>
      <c r="F107" s="110"/>
      <c r="G107" s="110"/>
      <c r="L107" s="13"/>
      <c r="M107" s="13"/>
      <c r="N107" s="13"/>
      <c r="O107" s="13"/>
      <c r="P107" s="13"/>
      <c r="Q107" s="13"/>
      <c r="R107" s="13"/>
      <c r="S107" s="13"/>
      <c r="T107" s="13"/>
      <c r="U107" s="70"/>
      <c r="V107" s="13"/>
    </row>
    <row r="108" spans="1:22" s="20" customFormat="1">
      <c r="A108" s="13"/>
      <c r="B108" s="18"/>
      <c r="C108" s="30"/>
      <c r="D108" s="30"/>
      <c r="E108" s="109"/>
      <c r="F108" s="110"/>
      <c r="G108" s="110"/>
      <c r="L108" s="13"/>
      <c r="M108" s="13"/>
      <c r="N108" s="13"/>
      <c r="O108" s="13"/>
      <c r="P108" s="13"/>
      <c r="Q108" s="13"/>
      <c r="R108" s="13"/>
      <c r="S108" s="13"/>
      <c r="T108" s="13"/>
      <c r="U108" s="70"/>
      <c r="V108" s="13"/>
    </row>
    <row r="109" spans="1:22" s="20" customFormat="1">
      <c r="A109" s="13"/>
      <c r="B109" s="18"/>
      <c r="C109" s="30"/>
      <c r="D109" s="30"/>
      <c r="E109" s="109"/>
      <c r="F109" s="110"/>
      <c r="G109" s="110"/>
      <c r="L109" s="13"/>
      <c r="M109" s="13"/>
      <c r="N109" s="13"/>
      <c r="O109" s="13"/>
      <c r="P109" s="13"/>
      <c r="Q109" s="13"/>
      <c r="R109" s="13"/>
      <c r="S109" s="13"/>
      <c r="T109" s="13"/>
      <c r="U109" s="70"/>
      <c r="V109" s="13"/>
    </row>
    <row r="110" spans="1:22" s="20" customFormat="1">
      <c r="A110" s="13"/>
      <c r="B110" s="18"/>
      <c r="C110" s="30"/>
      <c r="D110" s="30"/>
      <c r="E110" s="109"/>
      <c r="F110" s="110"/>
      <c r="G110" s="110"/>
      <c r="L110" s="13"/>
      <c r="M110" s="13"/>
      <c r="N110" s="13"/>
      <c r="O110" s="13"/>
      <c r="P110" s="13"/>
      <c r="Q110" s="13"/>
      <c r="R110" s="13"/>
      <c r="S110" s="13"/>
      <c r="T110" s="13"/>
      <c r="U110" s="70"/>
      <c r="V110" s="13"/>
    </row>
    <row r="111" spans="1:22" s="20" customFormat="1">
      <c r="A111" s="13"/>
      <c r="B111" s="18"/>
      <c r="C111" s="30"/>
      <c r="D111" s="30"/>
      <c r="E111" s="109"/>
      <c r="F111" s="110"/>
      <c r="G111" s="110"/>
      <c r="L111" s="13"/>
      <c r="M111" s="13"/>
      <c r="N111" s="13"/>
      <c r="O111" s="13"/>
      <c r="P111" s="13"/>
      <c r="Q111" s="13"/>
      <c r="R111" s="13"/>
      <c r="S111" s="13"/>
      <c r="T111" s="13"/>
      <c r="U111" s="70"/>
      <c r="V111" s="13"/>
    </row>
    <row r="112" spans="1:22" s="20" customFormat="1">
      <c r="A112" s="13"/>
      <c r="B112" s="18"/>
      <c r="C112" s="30"/>
      <c r="D112" s="30"/>
      <c r="E112" s="109"/>
      <c r="F112" s="110"/>
      <c r="G112" s="110"/>
      <c r="L112" s="13"/>
      <c r="M112" s="13"/>
      <c r="N112" s="13"/>
      <c r="O112" s="13"/>
      <c r="P112" s="13"/>
      <c r="Q112" s="13"/>
      <c r="R112" s="13"/>
      <c r="S112" s="13"/>
      <c r="T112" s="13"/>
      <c r="U112" s="70"/>
      <c r="V112" s="13"/>
    </row>
    <row r="113" spans="1:22" s="20" customFormat="1">
      <c r="A113" s="13"/>
      <c r="B113" s="18"/>
      <c r="C113" s="30"/>
      <c r="D113" s="30"/>
      <c r="E113" s="109"/>
      <c r="F113" s="110"/>
      <c r="G113" s="110"/>
      <c r="L113" s="13"/>
      <c r="M113" s="13"/>
      <c r="N113" s="13"/>
      <c r="O113" s="13"/>
      <c r="P113" s="13"/>
      <c r="Q113" s="13"/>
      <c r="R113" s="13"/>
      <c r="S113" s="13"/>
      <c r="T113" s="13"/>
      <c r="U113" s="70"/>
      <c r="V113" s="13"/>
    </row>
    <row r="114" spans="1:22" s="20" customFormat="1">
      <c r="A114" s="13"/>
      <c r="B114" s="18"/>
      <c r="C114" s="30"/>
      <c r="D114" s="30"/>
      <c r="E114" s="109"/>
      <c r="F114" s="110"/>
      <c r="G114" s="110"/>
      <c r="L114" s="13"/>
      <c r="M114" s="13"/>
      <c r="N114" s="13"/>
      <c r="O114" s="13"/>
      <c r="P114" s="13"/>
      <c r="Q114" s="13"/>
      <c r="R114" s="13"/>
      <c r="S114" s="13"/>
      <c r="T114" s="13"/>
      <c r="U114" s="70"/>
      <c r="V114" s="13"/>
    </row>
    <row r="115" spans="1:22" s="20" customFormat="1">
      <c r="A115" s="13"/>
      <c r="B115" s="18"/>
      <c r="C115" s="30"/>
      <c r="D115" s="30"/>
      <c r="E115" s="109"/>
      <c r="F115" s="110"/>
      <c r="G115" s="110"/>
      <c r="L115" s="13"/>
      <c r="M115" s="13"/>
      <c r="N115" s="13"/>
      <c r="O115" s="13"/>
      <c r="P115" s="13"/>
      <c r="Q115" s="13"/>
      <c r="R115" s="13"/>
      <c r="S115" s="13"/>
      <c r="T115" s="13"/>
      <c r="U115" s="70"/>
      <c r="V115" s="13"/>
    </row>
    <row r="116" spans="1:22" s="20" customFormat="1">
      <c r="A116" s="13"/>
      <c r="B116" s="18"/>
      <c r="C116" s="30"/>
      <c r="D116" s="30"/>
      <c r="E116" s="109"/>
      <c r="F116" s="110"/>
      <c r="G116" s="110"/>
      <c r="L116" s="13"/>
      <c r="M116" s="13"/>
      <c r="N116" s="13"/>
      <c r="O116" s="13"/>
      <c r="P116" s="13"/>
      <c r="Q116" s="13"/>
      <c r="R116" s="13"/>
      <c r="S116" s="13"/>
      <c r="T116" s="13"/>
      <c r="U116" s="70"/>
      <c r="V116" s="13"/>
    </row>
    <row r="117" spans="1:22" s="20" customFormat="1">
      <c r="A117" s="13"/>
      <c r="B117" s="18"/>
      <c r="C117" s="30"/>
      <c r="D117" s="30"/>
      <c r="E117" s="109"/>
      <c r="F117" s="110"/>
      <c r="G117" s="110"/>
      <c r="L117" s="13"/>
      <c r="M117" s="13"/>
      <c r="N117" s="13"/>
      <c r="O117" s="13"/>
      <c r="P117" s="13"/>
      <c r="Q117" s="13"/>
      <c r="R117" s="13"/>
      <c r="S117" s="13"/>
      <c r="T117" s="13"/>
      <c r="U117" s="70"/>
      <c r="V117" s="13"/>
    </row>
    <row r="118" spans="1:22" s="20" customFormat="1">
      <c r="A118" s="13"/>
      <c r="B118" s="18"/>
      <c r="C118" s="30"/>
      <c r="D118" s="30"/>
      <c r="E118" s="109"/>
      <c r="F118" s="110"/>
      <c r="G118" s="110"/>
      <c r="L118" s="13"/>
      <c r="M118" s="13"/>
      <c r="N118" s="13"/>
      <c r="O118" s="13"/>
      <c r="P118" s="13"/>
      <c r="Q118" s="13"/>
      <c r="R118" s="13"/>
      <c r="S118" s="13"/>
      <c r="T118" s="13"/>
      <c r="U118" s="70"/>
      <c r="V118" s="13"/>
    </row>
    <row r="119" spans="1:22" s="20" customFormat="1">
      <c r="A119" s="13"/>
      <c r="B119" s="18"/>
      <c r="C119" s="30"/>
      <c r="D119" s="30"/>
      <c r="E119" s="109"/>
      <c r="F119" s="110"/>
      <c r="G119" s="110"/>
      <c r="L119" s="13"/>
      <c r="M119" s="13"/>
      <c r="N119" s="13"/>
      <c r="O119" s="13"/>
      <c r="P119" s="13"/>
      <c r="Q119" s="13"/>
      <c r="R119" s="13"/>
      <c r="S119" s="13"/>
      <c r="T119" s="13"/>
      <c r="U119" s="70"/>
      <c r="V119" s="13"/>
    </row>
    <row r="120" spans="1:22" s="20" customFormat="1">
      <c r="A120" s="13"/>
      <c r="B120" s="18"/>
      <c r="C120" s="30"/>
      <c r="D120" s="30"/>
      <c r="E120" s="109"/>
      <c r="F120" s="110"/>
      <c r="G120" s="110"/>
      <c r="L120" s="13"/>
      <c r="M120" s="13"/>
      <c r="N120" s="13"/>
      <c r="O120" s="13"/>
      <c r="P120" s="13"/>
      <c r="Q120" s="13"/>
      <c r="R120" s="13"/>
      <c r="S120" s="13"/>
      <c r="T120" s="13"/>
      <c r="U120" s="70"/>
      <c r="V120" s="13"/>
    </row>
    <row r="121" spans="1:22" s="20" customFormat="1">
      <c r="A121" s="13"/>
      <c r="B121" s="18"/>
      <c r="C121" s="30"/>
      <c r="D121" s="30"/>
      <c r="E121" s="109"/>
      <c r="F121" s="110"/>
      <c r="G121" s="110"/>
      <c r="L121" s="13"/>
      <c r="M121" s="13"/>
      <c r="N121" s="13"/>
      <c r="O121" s="13"/>
      <c r="P121" s="13"/>
      <c r="Q121" s="13"/>
      <c r="R121" s="13"/>
      <c r="S121" s="13"/>
      <c r="T121" s="13"/>
      <c r="U121" s="70"/>
      <c r="V121" s="13"/>
    </row>
    <row r="122" spans="1:22" s="20" customFormat="1">
      <c r="A122" s="13"/>
      <c r="B122" s="18"/>
      <c r="C122" s="30"/>
      <c r="D122" s="30"/>
      <c r="E122" s="109"/>
      <c r="F122" s="110"/>
      <c r="G122" s="110"/>
      <c r="L122" s="13"/>
      <c r="M122" s="13"/>
      <c r="N122" s="13"/>
      <c r="O122" s="13"/>
      <c r="P122" s="13"/>
      <c r="Q122" s="13"/>
      <c r="R122" s="13"/>
      <c r="S122" s="13"/>
      <c r="T122" s="13"/>
      <c r="U122" s="70"/>
      <c r="V122" s="13"/>
    </row>
    <row r="123" spans="1:22" s="20" customFormat="1">
      <c r="A123" s="13"/>
      <c r="B123" s="18"/>
      <c r="C123" s="30"/>
      <c r="D123" s="30"/>
      <c r="E123" s="109"/>
      <c r="F123" s="110"/>
      <c r="G123" s="110"/>
      <c r="L123" s="13"/>
      <c r="M123" s="13"/>
      <c r="N123" s="13"/>
      <c r="O123" s="13"/>
      <c r="P123" s="13"/>
      <c r="Q123" s="13"/>
      <c r="R123" s="13"/>
      <c r="S123" s="13"/>
      <c r="T123" s="13"/>
      <c r="U123" s="70"/>
      <c r="V123" s="13"/>
    </row>
    <row r="124" spans="1:22" s="20" customFormat="1">
      <c r="A124" s="13"/>
      <c r="B124" s="18"/>
      <c r="C124" s="30"/>
      <c r="D124" s="30"/>
      <c r="E124" s="109"/>
      <c r="F124" s="110"/>
      <c r="G124" s="110"/>
      <c r="L124" s="13"/>
      <c r="M124" s="13"/>
      <c r="N124" s="13"/>
      <c r="O124" s="13"/>
      <c r="P124" s="13"/>
      <c r="Q124" s="13"/>
      <c r="R124" s="13"/>
      <c r="S124" s="13"/>
      <c r="T124" s="13"/>
      <c r="U124" s="70"/>
      <c r="V124" s="13"/>
    </row>
    <row r="125" spans="1:22" s="20" customFormat="1">
      <c r="A125" s="13"/>
      <c r="B125" s="18"/>
      <c r="C125" s="30"/>
      <c r="D125" s="30"/>
      <c r="E125" s="109"/>
      <c r="F125" s="110"/>
      <c r="G125" s="110"/>
      <c r="L125" s="13"/>
      <c r="M125" s="13"/>
      <c r="N125" s="13"/>
      <c r="O125" s="13"/>
      <c r="P125" s="13"/>
      <c r="Q125" s="13"/>
      <c r="R125" s="13"/>
      <c r="S125" s="13"/>
      <c r="T125" s="13"/>
      <c r="U125" s="70"/>
      <c r="V125" s="13"/>
    </row>
    <row r="126" spans="1:22" s="20" customFormat="1">
      <c r="A126" s="13"/>
      <c r="B126" s="18"/>
      <c r="C126" s="30"/>
      <c r="D126" s="30"/>
      <c r="E126" s="109"/>
      <c r="F126" s="110"/>
      <c r="G126" s="110"/>
      <c r="L126" s="13"/>
      <c r="M126" s="13"/>
      <c r="N126" s="13"/>
      <c r="O126" s="13"/>
      <c r="P126" s="13"/>
      <c r="Q126" s="13"/>
      <c r="R126" s="13"/>
      <c r="S126" s="13"/>
      <c r="T126" s="13"/>
      <c r="U126" s="70"/>
      <c r="V126" s="13"/>
    </row>
    <row r="127" spans="1:22" s="20" customFormat="1">
      <c r="A127" s="13"/>
      <c r="B127" s="18"/>
      <c r="C127" s="30"/>
      <c r="D127" s="30"/>
      <c r="E127" s="109"/>
      <c r="F127" s="110"/>
      <c r="G127" s="110"/>
      <c r="L127" s="13"/>
      <c r="M127" s="13"/>
      <c r="N127" s="13"/>
      <c r="O127" s="13"/>
      <c r="P127" s="13"/>
      <c r="Q127" s="13"/>
      <c r="R127" s="13"/>
      <c r="S127" s="13"/>
      <c r="T127" s="13"/>
      <c r="U127" s="70"/>
      <c r="V127" s="13"/>
    </row>
    <row r="128" spans="1:22" s="20" customFormat="1">
      <c r="A128" s="13"/>
      <c r="B128" s="18"/>
      <c r="C128" s="30"/>
      <c r="D128" s="30"/>
      <c r="E128" s="109"/>
      <c r="F128" s="110"/>
      <c r="G128" s="110"/>
      <c r="L128" s="13"/>
      <c r="M128" s="13"/>
      <c r="N128" s="13"/>
      <c r="O128" s="13"/>
      <c r="P128" s="13"/>
      <c r="Q128" s="13"/>
      <c r="R128" s="13"/>
      <c r="S128" s="13"/>
      <c r="T128" s="13"/>
      <c r="U128" s="70"/>
      <c r="V128" s="13"/>
    </row>
    <row r="129" spans="1:22" s="20" customFormat="1">
      <c r="A129" s="13"/>
      <c r="B129" s="18"/>
      <c r="C129" s="30"/>
      <c r="D129" s="30"/>
      <c r="E129" s="109"/>
      <c r="F129" s="110"/>
      <c r="G129" s="110"/>
      <c r="L129" s="13"/>
      <c r="M129" s="13"/>
      <c r="N129" s="13"/>
      <c r="O129" s="13"/>
      <c r="P129" s="13"/>
      <c r="Q129" s="13"/>
      <c r="R129" s="13"/>
      <c r="S129" s="13"/>
      <c r="T129" s="13"/>
      <c r="U129" s="70"/>
      <c r="V129" s="13"/>
    </row>
    <row r="130" spans="1:22" s="20" customFormat="1">
      <c r="A130" s="13"/>
      <c r="B130" s="18"/>
      <c r="C130" s="30"/>
      <c r="D130" s="30"/>
      <c r="E130" s="109"/>
      <c r="F130" s="110"/>
      <c r="G130" s="110"/>
      <c r="L130" s="13"/>
      <c r="M130" s="13"/>
      <c r="N130" s="13"/>
      <c r="O130" s="13"/>
      <c r="P130" s="13"/>
      <c r="Q130" s="13"/>
      <c r="R130" s="13"/>
      <c r="S130" s="13"/>
      <c r="T130" s="13"/>
      <c r="U130" s="70"/>
      <c r="V130" s="13"/>
    </row>
    <row r="131" spans="1:22" s="20" customFormat="1">
      <c r="A131" s="13"/>
      <c r="B131" s="18"/>
      <c r="C131" s="30"/>
      <c r="D131" s="30"/>
      <c r="E131" s="109"/>
      <c r="F131" s="110"/>
      <c r="G131" s="110"/>
      <c r="L131" s="13"/>
      <c r="M131" s="13"/>
      <c r="N131" s="13"/>
      <c r="O131" s="13"/>
      <c r="P131" s="13"/>
      <c r="Q131" s="13"/>
      <c r="R131" s="13"/>
      <c r="S131" s="13"/>
      <c r="T131" s="13"/>
      <c r="U131" s="70"/>
      <c r="V131" s="13"/>
    </row>
    <row r="132" spans="1:22" s="20" customFormat="1">
      <c r="A132" s="13"/>
      <c r="B132" s="18"/>
      <c r="C132" s="30"/>
      <c r="D132" s="30"/>
      <c r="E132" s="109"/>
      <c r="F132" s="110"/>
      <c r="G132" s="110"/>
      <c r="L132" s="13"/>
      <c r="M132" s="13"/>
      <c r="N132" s="13"/>
      <c r="O132" s="13"/>
      <c r="P132" s="13"/>
      <c r="Q132" s="13"/>
      <c r="R132" s="13"/>
      <c r="S132" s="13"/>
      <c r="T132" s="13"/>
      <c r="U132" s="70"/>
      <c r="V132" s="13"/>
    </row>
    <row r="133" spans="1:22" s="20" customFormat="1">
      <c r="A133" s="13"/>
      <c r="B133" s="18"/>
      <c r="C133" s="30"/>
      <c r="D133" s="30"/>
      <c r="E133" s="109"/>
      <c r="F133" s="110"/>
      <c r="G133" s="110"/>
      <c r="L133" s="13"/>
      <c r="M133" s="13"/>
      <c r="N133" s="13"/>
      <c r="O133" s="13"/>
      <c r="P133" s="13"/>
      <c r="Q133" s="13"/>
      <c r="R133" s="13"/>
      <c r="S133" s="13"/>
      <c r="T133" s="13"/>
      <c r="U133" s="70"/>
      <c r="V133" s="13"/>
    </row>
    <row r="134" spans="1:22" s="20" customFormat="1">
      <c r="A134" s="13"/>
      <c r="B134" s="18"/>
      <c r="C134" s="30"/>
      <c r="D134" s="30"/>
      <c r="E134" s="109"/>
      <c r="F134" s="110"/>
      <c r="G134" s="110"/>
      <c r="L134" s="13"/>
      <c r="M134" s="13"/>
      <c r="N134" s="13"/>
      <c r="O134" s="13"/>
      <c r="P134" s="13"/>
      <c r="Q134" s="13"/>
      <c r="R134" s="13"/>
      <c r="S134" s="13"/>
      <c r="T134" s="13"/>
      <c r="U134" s="70"/>
      <c r="V134" s="13"/>
    </row>
    <row r="135" spans="1:22" s="20" customFormat="1">
      <c r="A135" s="13"/>
      <c r="B135" s="18"/>
      <c r="C135" s="30"/>
      <c r="D135" s="30"/>
      <c r="E135" s="109"/>
      <c r="F135" s="110"/>
      <c r="G135" s="110"/>
      <c r="L135" s="13"/>
      <c r="M135" s="13"/>
      <c r="N135" s="13"/>
      <c r="O135" s="13"/>
      <c r="P135" s="13"/>
      <c r="Q135" s="13"/>
      <c r="R135" s="13"/>
      <c r="S135" s="13"/>
      <c r="T135" s="13"/>
      <c r="U135" s="70"/>
      <c r="V135" s="13"/>
    </row>
    <row r="136" spans="1:22" s="20" customFormat="1">
      <c r="A136" s="13"/>
      <c r="B136" s="18"/>
      <c r="C136" s="30"/>
      <c r="D136" s="30"/>
      <c r="E136" s="109"/>
      <c r="F136" s="110"/>
      <c r="G136" s="110"/>
      <c r="L136" s="13"/>
      <c r="M136" s="13"/>
      <c r="N136" s="13"/>
      <c r="O136" s="13"/>
      <c r="P136" s="13"/>
      <c r="Q136" s="13"/>
      <c r="R136" s="13"/>
      <c r="S136" s="13"/>
      <c r="T136" s="13"/>
      <c r="U136" s="70"/>
      <c r="V136" s="13"/>
    </row>
    <row r="137" spans="1:22" s="20" customFormat="1">
      <c r="A137" s="13"/>
      <c r="B137" s="18"/>
      <c r="C137" s="30"/>
      <c r="D137" s="30"/>
      <c r="E137" s="109"/>
      <c r="F137" s="110"/>
      <c r="G137" s="110"/>
      <c r="L137" s="13"/>
      <c r="M137" s="13"/>
      <c r="N137" s="13"/>
      <c r="O137" s="13"/>
      <c r="P137" s="13"/>
      <c r="Q137" s="13"/>
      <c r="R137" s="13"/>
      <c r="S137" s="13"/>
      <c r="T137" s="13"/>
      <c r="U137" s="70"/>
      <c r="V137" s="13"/>
    </row>
    <row r="138" spans="1:22" s="20" customFormat="1">
      <c r="A138" s="13"/>
      <c r="B138" s="18"/>
      <c r="C138" s="30"/>
      <c r="D138" s="30"/>
      <c r="E138" s="109"/>
      <c r="F138" s="110"/>
      <c r="G138" s="110"/>
      <c r="L138" s="13"/>
      <c r="M138" s="13"/>
      <c r="N138" s="13"/>
      <c r="O138" s="13"/>
      <c r="P138" s="13"/>
      <c r="Q138" s="13"/>
      <c r="R138" s="13"/>
      <c r="S138" s="13"/>
      <c r="T138" s="13"/>
      <c r="U138" s="70"/>
      <c r="V138" s="13"/>
    </row>
    <row r="139" spans="1:22" s="20" customFormat="1">
      <c r="A139" s="13"/>
      <c r="B139" s="18"/>
      <c r="C139" s="30"/>
      <c r="D139" s="30"/>
      <c r="E139" s="109"/>
      <c r="F139" s="110"/>
      <c r="G139" s="110"/>
      <c r="L139" s="13"/>
      <c r="M139" s="13"/>
      <c r="N139" s="13"/>
      <c r="O139" s="13"/>
      <c r="P139" s="13"/>
      <c r="Q139" s="13"/>
      <c r="R139" s="13"/>
      <c r="S139" s="13"/>
      <c r="T139" s="13"/>
      <c r="U139" s="70"/>
      <c r="V139" s="13"/>
    </row>
    <row r="140" spans="1:22" s="20" customFormat="1">
      <c r="A140" s="13"/>
      <c r="B140" s="18"/>
      <c r="C140" s="30"/>
      <c r="D140" s="30"/>
      <c r="E140" s="109"/>
      <c r="F140" s="110"/>
      <c r="G140" s="110"/>
      <c r="L140" s="13"/>
      <c r="M140" s="13"/>
      <c r="N140" s="13"/>
      <c r="O140" s="13"/>
      <c r="P140" s="13"/>
      <c r="Q140" s="13"/>
      <c r="R140" s="13"/>
      <c r="S140" s="13"/>
      <c r="T140" s="13"/>
      <c r="U140" s="70"/>
      <c r="V140" s="13"/>
    </row>
    <row r="141" spans="1:22" s="20" customFormat="1">
      <c r="A141" s="13"/>
      <c r="B141" s="18"/>
      <c r="C141" s="30"/>
      <c r="D141" s="30"/>
      <c r="E141" s="109"/>
      <c r="F141" s="110"/>
      <c r="G141" s="110"/>
      <c r="L141" s="13"/>
      <c r="M141" s="13"/>
      <c r="N141" s="13"/>
      <c r="O141" s="13"/>
      <c r="P141" s="13"/>
      <c r="Q141" s="13"/>
      <c r="R141" s="13"/>
      <c r="S141" s="13"/>
      <c r="T141" s="13"/>
      <c r="U141" s="70"/>
      <c r="V141" s="13"/>
    </row>
    <row r="142" spans="1:22" s="20" customFormat="1">
      <c r="A142" s="13"/>
      <c r="B142" s="18"/>
      <c r="C142" s="30"/>
      <c r="D142" s="30"/>
      <c r="E142" s="109"/>
      <c r="F142" s="110"/>
      <c r="G142" s="110"/>
      <c r="L142" s="13"/>
      <c r="M142" s="13"/>
      <c r="N142" s="13"/>
      <c r="O142" s="13"/>
      <c r="P142" s="13"/>
      <c r="Q142" s="13"/>
      <c r="R142" s="13"/>
      <c r="S142" s="13"/>
      <c r="T142" s="13"/>
      <c r="U142" s="70"/>
      <c r="V142" s="13"/>
    </row>
    <row r="143" spans="1:22" s="20" customFormat="1">
      <c r="A143" s="13"/>
      <c r="B143" s="18"/>
      <c r="C143" s="30"/>
      <c r="D143" s="30"/>
      <c r="E143" s="109"/>
      <c r="F143" s="110"/>
      <c r="G143" s="110"/>
      <c r="L143" s="13"/>
      <c r="M143" s="13"/>
      <c r="N143" s="13"/>
      <c r="O143" s="13"/>
      <c r="P143" s="13"/>
      <c r="Q143" s="13"/>
      <c r="R143" s="13"/>
      <c r="S143" s="13"/>
      <c r="T143" s="13"/>
      <c r="U143" s="70"/>
      <c r="V143" s="13"/>
    </row>
    <row r="144" spans="1:22" s="20" customFormat="1">
      <c r="A144" s="13"/>
      <c r="B144" s="18"/>
      <c r="C144" s="30"/>
      <c r="D144" s="30"/>
      <c r="E144" s="109"/>
      <c r="F144" s="110"/>
      <c r="G144" s="110"/>
      <c r="L144" s="13"/>
      <c r="M144" s="13"/>
      <c r="N144" s="13"/>
      <c r="O144" s="13"/>
      <c r="P144" s="13"/>
      <c r="Q144" s="13"/>
      <c r="R144" s="13"/>
      <c r="S144" s="13"/>
      <c r="T144" s="13"/>
      <c r="U144" s="70"/>
      <c r="V144" s="13"/>
    </row>
    <row r="145" spans="1:22" s="20" customFormat="1">
      <c r="A145" s="13"/>
      <c r="B145" s="18"/>
      <c r="C145" s="30"/>
      <c r="D145" s="30"/>
      <c r="E145" s="109"/>
      <c r="F145" s="110"/>
      <c r="G145" s="110"/>
      <c r="L145" s="13"/>
      <c r="M145" s="13"/>
      <c r="N145" s="13"/>
      <c r="O145" s="13"/>
      <c r="P145" s="13"/>
      <c r="Q145" s="13"/>
      <c r="R145" s="13"/>
      <c r="S145" s="13"/>
      <c r="T145" s="13"/>
      <c r="U145" s="70"/>
      <c r="V145" s="13"/>
    </row>
    <row r="146" spans="1:22" s="20" customFormat="1">
      <c r="A146" s="13"/>
      <c r="B146" s="18"/>
      <c r="C146" s="30"/>
      <c r="D146" s="30"/>
      <c r="E146" s="109"/>
      <c r="F146" s="110"/>
      <c r="G146" s="110"/>
      <c r="L146" s="13"/>
      <c r="M146" s="13"/>
      <c r="N146" s="13"/>
      <c r="O146" s="13"/>
      <c r="P146" s="13"/>
      <c r="Q146" s="13"/>
      <c r="R146" s="13"/>
      <c r="S146" s="13"/>
      <c r="T146" s="13"/>
      <c r="U146" s="70"/>
      <c r="V146" s="13"/>
    </row>
    <row r="147" spans="1:22" s="20" customFormat="1">
      <c r="A147" s="13"/>
      <c r="B147" s="18"/>
      <c r="C147" s="30"/>
      <c r="D147" s="30"/>
      <c r="E147" s="109"/>
      <c r="F147" s="110"/>
      <c r="G147" s="110"/>
      <c r="L147" s="13"/>
      <c r="M147" s="13"/>
      <c r="N147" s="13"/>
      <c r="O147" s="13"/>
      <c r="P147" s="13"/>
      <c r="Q147" s="13"/>
      <c r="R147" s="13"/>
      <c r="S147" s="13"/>
      <c r="T147" s="13"/>
      <c r="U147" s="70"/>
      <c r="V147" s="13"/>
    </row>
    <row r="148" spans="1:22" s="20" customFormat="1">
      <c r="A148" s="13"/>
      <c r="B148" s="18"/>
      <c r="C148" s="30"/>
      <c r="D148" s="30"/>
      <c r="E148" s="109"/>
      <c r="F148" s="110"/>
      <c r="G148" s="110"/>
      <c r="L148" s="13"/>
      <c r="M148" s="13"/>
      <c r="N148" s="13"/>
      <c r="O148" s="13"/>
      <c r="P148" s="13"/>
      <c r="Q148" s="13"/>
      <c r="R148" s="13"/>
      <c r="S148" s="13"/>
      <c r="T148" s="13"/>
      <c r="U148" s="70"/>
      <c r="V148" s="13"/>
    </row>
    <row r="149" spans="1:22" s="20" customFormat="1">
      <c r="A149" s="13"/>
      <c r="B149" s="18"/>
      <c r="C149" s="30"/>
      <c r="D149" s="30"/>
      <c r="E149" s="109"/>
      <c r="F149" s="110"/>
      <c r="G149" s="110"/>
      <c r="L149" s="13"/>
      <c r="M149" s="13"/>
      <c r="N149" s="13"/>
      <c r="O149" s="13"/>
      <c r="P149" s="13"/>
      <c r="Q149" s="13"/>
      <c r="R149" s="13"/>
      <c r="S149" s="13"/>
      <c r="T149" s="13"/>
      <c r="U149" s="70"/>
      <c r="V149" s="13"/>
    </row>
    <row r="150" spans="1:22" s="20" customFormat="1">
      <c r="A150" s="13"/>
      <c r="B150" s="18"/>
      <c r="C150" s="30"/>
      <c r="D150" s="30"/>
      <c r="E150" s="109"/>
      <c r="F150" s="110"/>
      <c r="G150" s="110"/>
      <c r="L150" s="13"/>
      <c r="M150" s="13"/>
      <c r="N150" s="13"/>
      <c r="O150" s="13"/>
      <c r="P150" s="13"/>
      <c r="Q150" s="13"/>
      <c r="R150" s="13"/>
      <c r="S150" s="13"/>
      <c r="T150" s="13"/>
      <c r="U150" s="70"/>
      <c r="V150" s="13"/>
    </row>
    <row r="151" spans="1:22" s="20" customFormat="1">
      <c r="A151" s="13"/>
      <c r="B151" s="18"/>
      <c r="C151" s="30"/>
      <c r="D151" s="30"/>
      <c r="E151" s="109"/>
      <c r="F151" s="110"/>
      <c r="G151" s="110"/>
      <c r="L151" s="13"/>
      <c r="M151" s="13"/>
      <c r="N151" s="13"/>
      <c r="O151" s="13"/>
      <c r="P151" s="13"/>
      <c r="Q151" s="13"/>
      <c r="R151" s="13"/>
      <c r="S151" s="13"/>
      <c r="T151" s="13"/>
      <c r="U151" s="70"/>
      <c r="V151" s="13"/>
    </row>
    <row r="152" spans="1:22" s="20" customFormat="1">
      <c r="A152" s="13"/>
      <c r="B152" s="18"/>
      <c r="C152" s="30"/>
      <c r="D152" s="30"/>
      <c r="E152" s="109"/>
      <c r="F152" s="110"/>
      <c r="G152" s="110"/>
      <c r="L152" s="13"/>
      <c r="M152" s="13"/>
      <c r="N152" s="13"/>
      <c r="O152" s="13"/>
      <c r="P152" s="13"/>
      <c r="Q152" s="13"/>
      <c r="R152" s="13"/>
      <c r="S152" s="13"/>
      <c r="T152" s="13"/>
      <c r="U152" s="70"/>
      <c r="V152" s="13"/>
    </row>
    <row r="153" spans="1:22" s="20" customFormat="1">
      <c r="A153" s="13"/>
      <c r="B153" s="18"/>
      <c r="C153" s="30"/>
      <c r="D153" s="30"/>
      <c r="E153" s="109"/>
      <c r="F153" s="110"/>
      <c r="G153" s="110"/>
      <c r="L153" s="13"/>
      <c r="M153" s="13"/>
      <c r="N153" s="13"/>
      <c r="O153" s="13"/>
      <c r="P153" s="13"/>
      <c r="Q153" s="13"/>
      <c r="R153" s="13"/>
      <c r="S153" s="13"/>
      <c r="T153" s="13"/>
      <c r="U153" s="70"/>
      <c r="V153" s="13"/>
    </row>
    <row r="154" spans="1:22" s="20" customFormat="1">
      <c r="A154" s="13"/>
      <c r="B154" s="18"/>
      <c r="C154" s="30"/>
      <c r="D154" s="30"/>
      <c r="E154" s="109"/>
      <c r="F154" s="110"/>
      <c r="G154" s="110"/>
      <c r="L154" s="13"/>
      <c r="M154" s="13"/>
      <c r="N154" s="13"/>
      <c r="O154" s="13"/>
      <c r="P154" s="13"/>
      <c r="Q154" s="13"/>
      <c r="R154" s="13"/>
      <c r="S154" s="13"/>
      <c r="T154" s="13"/>
      <c r="U154" s="70"/>
      <c r="V154" s="13"/>
    </row>
    <row r="155" spans="1:22" s="20" customFormat="1">
      <c r="A155" s="13"/>
      <c r="B155" s="18"/>
      <c r="C155" s="30"/>
      <c r="D155" s="30"/>
      <c r="E155" s="109"/>
      <c r="F155" s="110"/>
      <c r="G155" s="110"/>
      <c r="L155" s="13"/>
      <c r="M155" s="13"/>
      <c r="N155" s="13"/>
      <c r="O155" s="13"/>
      <c r="P155" s="13"/>
      <c r="Q155" s="13"/>
      <c r="R155" s="13"/>
      <c r="S155" s="13"/>
      <c r="T155" s="13"/>
      <c r="U155" s="70"/>
      <c r="V155" s="13"/>
    </row>
    <row r="156" spans="1:22" s="20" customFormat="1">
      <c r="A156" s="13"/>
      <c r="B156" s="18"/>
      <c r="C156" s="30"/>
      <c r="D156" s="30"/>
      <c r="E156" s="109"/>
      <c r="F156" s="110"/>
      <c r="G156" s="110"/>
      <c r="L156" s="13"/>
      <c r="M156" s="13"/>
      <c r="N156" s="13"/>
      <c r="O156" s="13"/>
      <c r="P156" s="13"/>
      <c r="Q156" s="13"/>
      <c r="R156" s="13"/>
      <c r="S156" s="13"/>
      <c r="T156" s="13"/>
      <c r="U156" s="70"/>
      <c r="V156" s="13"/>
    </row>
    <row r="157" spans="1:22" s="20" customFormat="1">
      <c r="A157" s="13"/>
      <c r="B157" s="18"/>
      <c r="C157" s="30"/>
      <c r="D157" s="30"/>
      <c r="E157" s="109"/>
      <c r="F157" s="110"/>
      <c r="G157" s="110"/>
      <c r="L157" s="13"/>
      <c r="M157" s="13"/>
      <c r="N157" s="13"/>
      <c r="O157" s="13"/>
      <c r="P157" s="13"/>
      <c r="Q157" s="13"/>
      <c r="R157" s="13"/>
      <c r="S157" s="13"/>
      <c r="T157" s="13"/>
      <c r="U157" s="70"/>
      <c r="V157" s="13"/>
    </row>
    <row r="158" spans="1:22" s="20" customFormat="1">
      <c r="A158" s="13"/>
      <c r="B158" s="18"/>
      <c r="C158" s="30"/>
      <c r="D158" s="30"/>
      <c r="E158" s="109"/>
      <c r="F158" s="110"/>
      <c r="G158" s="110"/>
      <c r="L158" s="13"/>
      <c r="M158" s="13"/>
      <c r="N158" s="13"/>
      <c r="O158" s="13"/>
      <c r="P158" s="13"/>
      <c r="Q158" s="13"/>
      <c r="R158" s="13"/>
      <c r="S158" s="13"/>
      <c r="T158" s="13"/>
      <c r="U158" s="70"/>
      <c r="V158" s="13"/>
    </row>
    <row r="159" spans="1:22" s="20" customFormat="1">
      <c r="A159" s="13"/>
      <c r="B159" s="18"/>
      <c r="C159" s="30"/>
      <c r="D159" s="30"/>
      <c r="E159" s="109"/>
      <c r="F159" s="110"/>
      <c r="G159" s="110"/>
      <c r="L159" s="13"/>
      <c r="M159" s="13"/>
      <c r="N159" s="13"/>
      <c r="O159" s="13"/>
      <c r="P159" s="13"/>
      <c r="Q159" s="13"/>
      <c r="R159" s="13"/>
      <c r="S159" s="13"/>
      <c r="T159" s="13"/>
      <c r="U159" s="70"/>
      <c r="V159" s="13"/>
    </row>
    <row r="160" spans="1:22" s="20" customFormat="1">
      <c r="A160" s="13"/>
      <c r="B160" s="18"/>
      <c r="C160" s="30"/>
      <c r="D160" s="30"/>
      <c r="E160" s="109"/>
      <c r="F160" s="110"/>
      <c r="G160" s="110"/>
      <c r="L160" s="13"/>
      <c r="M160" s="13"/>
      <c r="N160" s="13"/>
      <c r="O160" s="13"/>
      <c r="P160" s="13"/>
      <c r="Q160" s="13"/>
      <c r="R160" s="13"/>
      <c r="S160" s="13"/>
      <c r="T160" s="13"/>
      <c r="U160" s="70"/>
      <c r="V160" s="13"/>
    </row>
    <row r="161" spans="1:22" s="20" customFormat="1">
      <c r="A161" s="13"/>
      <c r="B161" s="18"/>
      <c r="C161" s="30"/>
      <c r="D161" s="30"/>
      <c r="E161" s="109"/>
      <c r="F161" s="110"/>
      <c r="G161" s="110"/>
      <c r="L161" s="13"/>
      <c r="M161" s="13"/>
      <c r="N161" s="13"/>
      <c r="O161" s="13"/>
      <c r="P161" s="13"/>
      <c r="Q161" s="13"/>
      <c r="R161" s="13"/>
      <c r="S161" s="13"/>
      <c r="T161" s="13"/>
      <c r="U161" s="70"/>
      <c r="V161" s="13"/>
    </row>
    <row r="162" spans="1:22" s="20" customFormat="1">
      <c r="A162" s="13"/>
      <c r="B162" s="18"/>
      <c r="C162" s="30"/>
      <c r="D162" s="30"/>
      <c r="E162" s="109"/>
      <c r="F162" s="110"/>
      <c r="G162" s="110"/>
      <c r="L162" s="13"/>
      <c r="M162" s="13"/>
      <c r="N162" s="13"/>
      <c r="O162" s="13"/>
      <c r="P162" s="13"/>
      <c r="Q162" s="13"/>
      <c r="R162" s="13"/>
      <c r="S162" s="13"/>
      <c r="T162" s="13"/>
      <c r="U162" s="70"/>
      <c r="V162" s="13"/>
    </row>
    <row r="163" spans="1:22" s="20" customFormat="1">
      <c r="A163" s="13"/>
      <c r="B163" s="18"/>
      <c r="C163" s="30"/>
      <c r="D163" s="30"/>
      <c r="E163" s="109"/>
      <c r="F163" s="110"/>
      <c r="G163" s="110"/>
      <c r="L163" s="13"/>
      <c r="M163" s="13"/>
      <c r="N163" s="13"/>
      <c r="O163" s="13"/>
      <c r="P163" s="13"/>
      <c r="Q163" s="13"/>
      <c r="R163" s="13"/>
      <c r="S163" s="13"/>
      <c r="T163" s="13"/>
      <c r="U163" s="70"/>
      <c r="V163" s="13"/>
    </row>
    <row r="164" spans="1:22" s="20" customFormat="1">
      <c r="A164" s="13"/>
      <c r="B164" s="18"/>
      <c r="C164" s="30"/>
      <c r="D164" s="30"/>
      <c r="E164" s="109"/>
      <c r="F164" s="110"/>
      <c r="G164" s="110"/>
      <c r="L164" s="13"/>
      <c r="M164" s="13"/>
      <c r="N164" s="13"/>
      <c r="O164" s="13"/>
      <c r="P164" s="13"/>
      <c r="Q164" s="13"/>
      <c r="R164" s="13"/>
      <c r="S164" s="13"/>
      <c r="T164" s="13"/>
      <c r="U164" s="70"/>
      <c r="V164" s="13"/>
    </row>
    <row r="165" spans="1:22" s="20" customFormat="1">
      <c r="A165" s="13"/>
      <c r="B165" s="18"/>
      <c r="C165" s="30"/>
      <c r="D165" s="30"/>
      <c r="E165" s="109"/>
      <c r="F165" s="110"/>
      <c r="G165" s="110"/>
      <c r="L165" s="13"/>
      <c r="M165" s="13"/>
      <c r="N165" s="13"/>
      <c r="O165" s="13"/>
      <c r="P165" s="13"/>
      <c r="Q165" s="13"/>
      <c r="R165" s="13"/>
      <c r="S165" s="13"/>
      <c r="T165" s="13"/>
      <c r="U165" s="70"/>
      <c r="V165" s="13"/>
    </row>
    <row r="166" spans="1:22" s="20" customFormat="1">
      <c r="A166" s="13"/>
      <c r="B166" s="18"/>
      <c r="C166" s="30"/>
      <c r="D166" s="30"/>
      <c r="E166" s="109"/>
      <c r="F166" s="110"/>
      <c r="G166" s="110"/>
      <c r="L166" s="13"/>
      <c r="M166" s="13"/>
      <c r="N166" s="13"/>
      <c r="O166" s="13"/>
      <c r="P166" s="13"/>
      <c r="Q166" s="13"/>
      <c r="R166" s="13"/>
      <c r="S166" s="13"/>
      <c r="T166" s="13"/>
      <c r="U166" s="70"/>
      <c r="V166" s="13"/>
    </row>
    <row r="167" spans="1:22" s="20" customFormat="1">
      <c r="A167" s="13"/>
      <c r="B167" s="18"/>
      <c r="C167" s="30"/>
      <c r="D167" s="30"/>
      <c r="E167" s="109"/>
      <c r="F167" s="110"/>
      <c r="G167" s="110"/>
      <c r="L167" s="13"/>
      <c r="M167" s="13"/>
      <c r="N167" s="13"/>
      <c r="O167" s="13"/>
      <c r="P167" s="13"/>
      <c r="Q167" s="13"/>
      <c r="R167" s="13"/>
      <c r="S167" s="13"/>
      <c r="T167" s="13"/>
      <c r="U167" s="70"/>
      <c r="V167" s="13"/>
    </row>
    <row r="168" spans="1:22" s="20" customFormat="1">
      <c r="A168" s="13"/>
      <c r="B168" s="18"/>
      <c r="C168" s="30"/>
      <c r="D168" s="30"/>
      <c r="E168" s="109"/>
      <c r="F168" s="110"/>
      <c r="G168" s="110"/>
      <c r="L168" s="13"/>
      <c r="M168" s="13"/>
      <c r="N168" s="13"/>
      <c r="O168" s="13"/>
      <c r="P168" s="13"/>
      <c r="Q168" s="13"/>
      <c r="R168" s="13"/>
      <c r="S168" s="13"/>
      <c r="T168" s="13"/>
      <c r="U168" s="70"/>
      <c r="V168" s="13"/>
    </row>
    <row r="169" spans="1:22" s="20" customFormat="1">
      <c r="A169" s="13"/>
      <c r="B169" s="18"/>
      <c r="C169" s="30"/>
      <c r="D169" s="30"/>
      <c r="E169" s="109"/>
      <c r="F169" s="110"/>
      <c r="G169" s="110"/>
      <c r="L169" s="13"/>
      <c r="M169" s="13"/>
      <c r="N169" s="13"/>
      <c r="O169" s="13"/>
      <c r="P169" s="13"/>
      <c r="Q169" s="13"/>
      <c r="R169" s="13"/>
      <c r="S169" s="13"/>
      <c r="T169" s="13"/>
      <c r="U169" s="70"/>
      <c r="V169" s="13"/>
    </row>
    <row r="170" spans="1:22" s="20" customFormat="1">
      <c r="A170" s="13"/>
      <c r="B170" s="18"/>
      <c r="C170" s="30"/>
      <c r="D170" s="30"/>
      <c r="E170" s="109"/>
      <c r="F170" s="110"/>
      <c r="G170" s="110"/>
      <c r="L170" s="13"/>
      <c r="M170" s="13"/>
      <c r="N170" s="13"/>
      <c r="O170" s="13"/>
      <c r="P170" s="13"/>
      <c r="Q170" s="13"/>
      <c r="R170" s="13"/>
      <c r="S170" s="13"/>
      <c r="T170" s="13"/>
      <c r="U170" s="70"/>
      <c r="V170" s="13"/>
    </row>
    <row r="171" spans="1:22" s="20" customFormat="1">
      <c r="A171" s="13"/>
      <c r="B171" s="18"/>
      <c r="C171" s="30"/>
      <c r="D171" s="30"/>
      <c r="E171" s="109"/>
      <c r="F171" s="110"/>
      <c r="G171" s="110"/>
      <c r="L171" s="13"/>
      <c r="M171" s="13"/>
      <c r="N171" s="13"/>
      <c r="O171" s="13"/>
      <c r="P171" s="13"/>
      <c r="Q171" s="13"/>
      <c r="R171" s="13"/>
      <c r="S171" s="13"/>
      <c r="T171" s="13"/>
      <c r="U171" s="70"/>
      <c r="V171" s="13"/>
    </row>
    <row r="172" spans="1:22" s="20" customFormat="1">
      <c r="A172" s="13"/>
      <c r="B172" s="18"/>
      <c r="C172" s="30"/>
      <c r="D172" s="30"/>
      <c r="E172" s="109"/>
      <c r="F172" s="110"/>
      <c r="G172" s="110"/>
      <c r="L172" s="13"/>
      <c r="M172" s="13"/>
      <c r="N172" s="13"/>
      <c r="O172" s="13"/>
      <c r="P172" s="13"/>
      <c r="Q172" s="13"/>
      <c r="R172" s="13"/>
      <c r="S172" s="13"/>
      <c r="T172" s="13"/>
      <c r="U172" s="70"/>
      <c r="V172" s="13"/>
    </row>
    <row r="173" spans="1:22" s="20" customFormat="1">
      <c r="A173" s="13"/>
      <c r="B173" s="18"/>
      <c r="C173" s="30"/>
      <c r="D173" s="30"/>
      <c r="E173" s="109"/>
      <c r="F173" s="110"/>
      <c r="G173" s="110"/>
      <c r="L173" s="13"/>
      <c r="M173" s="13"/>
      <c r="N173" s="13"/>
      <c r="O173" s="13"/>
      <c r="P173" s="13"/>
      <c r="Q173" s="13"/>
      <c r="R173" s="13"/>
      <c r="S173" s="13"/>
      <c r="T173" s="13"/>
      <c r="U173" s="70"/>
      <c r="V173" s="13"/>
    </row>
    <row r="174" spans="1:22" s="20" customFormat="1">
      <c r="A174" s="13"/>
      <c r="B174" s="18"/>
      <c r="C174" s="30"/>
      <c r="D174" s="30"/>
      <c r="E174" s="109"/>
      <c r="F174" s="110"/>
      <c r="G174" s="110"/>
      <c r="L174" s="13"/>
      <c r="M174" s="13"/>
      <c r="N174" s="13"/>
      <c r="O174" s="13"/>
      <c r="P174" s="13"/>
      <c r="Q174" s="13"/>
      <c r="R174" s="13"/>
      <c r="S174" s="13"/>
      <c r="T174" s="13"/>
      <c r="U174" s="70"/>
      <c r="V174" s="13"/>
    </row>
    <row r="175" spans="1:22" s="20" customFormat="1">
      <c r="A175" s="13"/>
      <c r="B175" s="18"/>
      <c r="C175" s="30"/>
      <c r="D175" s="30"/>
      <c r="E175" s="109"/>
      <c r="F175" s="110"/>
      <c r="G175" s="110"/>
      <c r="L175" s="13"/>
      <c r="M175" s="13"/>
      <c r="N175" s="13"/>
      <c r="O175" s="13"/>
      <c r="P175" s="13"/>
      <c r="Q175" s="13"/>
      <c r="R175" s="13"/>
      <c r="S175" s="13"/>
      <c r="T175" s="13"/>
      <c r="U175" s="70"/>
      <c r="V175" s="13"/>
    </row>
    <row r="176" spans="1:22" s="20" customFormat="1">
      <c r="A176" s="13"/>
      <c r="B176" s="18"/>
      <c r="C176" s="30"/>
      <c r="D176" s="30"/>
      <c r="E176" s="109"/>
      <c r="F176" s="110"/>
      <c r="G176" s="110"/>
      <c r="L176" s="13"/>
      <c r="M176" s="13"/>
      <c r="N176" s="13"/>
      <c r="O176" s="13"/>
      <c r="P176" s="13"/>
      <c r="Q176" s="13"/>
      <c r="R176" s="13"/>
      <c r="S176" s="13"/>
      <c r="T176" s="13"/>
      <c r="U176" s="70"/>
      <c r="V176" s="13"/>
    </row>
    <row r="177" spans="1:22" s="20" customFormat="1">
      <c r="A177" s="13"/>
      <c r="B177" s="18"/>
      <c r="C177" s="30"/>
      <c r="D177" s="30"/>
      <c r="E177" s="109"/>
      <c r="F177" s="110"/>
      <c r="G177" s="110"/>
      <c r="L177" s="13"/>
      <c r="M177" s="13"/>
      <c r="N177" s="13"/>
      <c r="O177" s="13"/>
      <c r="P177" s="13"/>
      <c r="Q177" s="13"/>
      <c r="R177" s="13"/>
      <c r="S177" s="13"/>
      <c r="T177" s="13"/>
      <c r="U177" s="70"/>
      <c r="V177" s="13"/>
    </row>
    <row r="178" spans="1:22" s="20" customFormat="1">
      <c r="A178" s="13"/>
      <c r="B178" s="18"/>
      <c r="C178" s="30"/>
      <c r="D178" s="30"/>
      <c r="E178" s="109"/>
      <c r="F178" s="110"/>
      <c r="G178" s="110"/>
      <c r="L178" s="13"/>
      <c r="M178" s="13"/>
      <c r="N178" s="13"/>
      <c r="O178" s="13"/>
      <c r="P178" s="13"/>
      <c r="Q178" s="13"/>
      <c r="R178" s="13"/>
      <c r="S178" s="13"/>
      <c r="T178" s="13"/>
      <c r="U178" s="70"/>
      <c r="V178" s="13"/>
    </row>
    <row r="179" spans="1:22" s="20" customFormat="1">
      <c r="A179" s="13"/>
      <c r="B179" s="18"/>
      <c r="C179" s="30"/>
      <c r="D179" s="30"/>
      <c r="E179" s="109"/>
      <c r="F179" s="110"/>
      <c r="G179" s="110"/>
      <c r="L179" s="13"/>
      <c r="M179" s="13"/>
      <c r="N179" s="13"/>
      <c r="O179" s="13"/>
      <c r="P179" s="13"/>
      <c r="Q179" s="13"/>
      <c r="R179" s="13"/>
      <c r="S179" s="13"/>
      <c r="T179" s="13"/>
      <c r="U179" s="70"/>
      <c r="V179" s="13"/>
    </row>
    <row r="180" spans="1:22" s="20" customFormat="1">
      <c r="A180" s="13"/>
      <c r="B180" s="18"/>
      <c r="C180" s="30"/>
      <c r="D180" s="30"/>
      <c r="E180" s="109"/>
      <c r="F180" s="110"/>
      <c r="G180" s="110"/>
      <c r="L180" s="13"/>
      <c r="M180" s="13"/>
      <c r="N180" s="13"/>
      <c r="O180" s="13"/>
      <c r="P180" s="13"/>
      <c r="Q180" s="13"/>
      <c r="R180" s="13"/>
      <c r="S180" s="13"/>
      <c r="T180" s="13"/>
      <c r="U180" s="70"/>
      <c r="V180" s="13"/>
    </row>
    <row r="181" spans="1:22" s="20" customFormat="1">
      <c r="A181" s="13"/>
      <c r="B181" s="18"/>
      <c r="C181" s="30"/>
      <c r="D181" s="30"/>
      <c r="E181" s="109"/>
      <c r="F181" s="110"/>
      <c r="G181" s="110"/>
      <c r="L181" s="13"/>
      <c r="M181" s="13"/>
      <c r="N181" s="13"/>
      <c r="O181" s="13"/>
      <c r="P181" s="13"/>
      <c r="Q181" s="13"/>
      <c r="R181" s="13"/>
      <c r="S181" s="13"/>
      <c r="T181" s="13"/>
      <c r="U181" s="70"/>
      <c r="V181" s="13"/>
    </row>
    <row r="182" spans="1:22" s="20" customFormat="1">
      <c r="A182" s="13"/>
      <c r="B182" s="18"/>
      <c r="C182" s="30"/>
      <c r="D182" s="30"/>
      <c r="E182" s="109"/>
      <c r="F182" s="110"/>
      <c r="G182" s="110"/>
      <c r="L182" s="13"/>
      <c r="M182" s="13"/>
      <c r="N182" s="13"/>
      <c r="O182" s="13"/>
      <c r="P182" s="13"/>
      <c r="Q182" s="13"/>
      <c r="R182" s="13"/>
      <c r="S182" s="13"/>
      <c r="T182" s="13"/>
      <c r="U182" s="70"/>
      <c r="V182" s="13"/>
    </row>
    <row r="183" spans="1:22" s="20" customFormat="1">
      <c r="A183" s="13"/>
      <c r="B183" s="18"/>
      <c r="C183" s="30"/>
      <c r="D183" s="30"/>
      <c r="E183" s="109"/>
      <c r="F183" s="110"/>
      <c r="G183" s="110"/>
      <c r="L183" s="13"/>
      <c r="M183" s="13"/>
      <c r="N183" s="13"/>
      <c r="O183" s="13"/>
      <c r="P183" s="13"/>
      <c r="Q183" s="13"/>
      <c r="R183" s="13"/>
      <c r="S183" s="13"/>
      <c r="T183" s="13"/>
      <c r="U183" s="70"/>
      <c r="V183" s="13"/>
    </row>
    <row r="184" spans="1:22" s="20" customFormat="1">
      <c r="A184" s="13"/>
      <c r="B184" s="18"/>
      <c r="C184" s="30"/>
      <c r="D184" s="30"/>
      <c r="E184" s="109"/>
      <c r="F184" s="110"/>
      <c r="G184" s="110"/>
      <c r="L184" s="13"/>
      <c r="M184" s="13"/>
      <c r="N184" s="13"/>
      <c r="O184" s="13"/>
      <c r="P184" s="13"/>
      <c r="Q184" s="13"/>
      <c r="R184" s="13"/>
      <c r="S184" s="13"/>
      <c r="T184" s="13"/>
      <c r="U184" s="70"/>
      <c r="V184" s="13"/>
    </row>
    <row r="185" spans="1:22" s="20" customFormat="1">
      <c r="A185" s="13"/>
      <c r="B185" s="18"/>
      <c r="C185" s="30"/>
      <c r="D185" s="30"/>
      <c r="E185" s="109"/>
      <c r="F185" s="110"/>
      <c r="G185" s="110"/>
      <c r="L185" s="13"/>
      <c r="M185" s="13"/>
      <c r="N185" s="13"/>
      <c r="O185" s="13"/>
      <c r="P185" s="13"/>
      <c r="Q185" s="13"/>
      <c r="R185" s="13"/>
      <c r="S185" s="13"/>
      <c r="T185" s="13"/>
      <c r="U185" s="70"/>
      <c r="V185" s="13"/>
    </row>
    <row r="186" spans="1:22" s="20" customFormat="1">
      <c r="A186" s="13"/>
      <c r="B186" s="18"/>
      <c r="C186" s="30"/>
      <c r="D186" s="30"/>
      <c r="E186" s="109"/>
      <c r="F186" s="110"/>
      <c r="G186" s="110"/>
      <c r="L186" s="13"/>
      <c r="M186" s="13"/>
      <c r="N186" s="13"/>
      <c r="O186" s="13"/>
      <c r="P186" s="13"/>
      <c r="Q186" s="13"/>
      <c r="R186" s="13"/>
      <c r="S186" s="13"/>
      <c r="T186" s="13"/>
      <c r="U186" s="70"/>
      <c r="V186" s="13"/>
    </row>
    <row r="187" spans="1:22" s="20" customFormat="1">
      <c r="A187" s="13"/>
      <c r="B187" s="18"/>
      <c r="C187" s="30"/>
      <c r="D187" s="30"/>
      <c r="E187" s="109"/>
      <c r="F187" s="110"/>
      <c r="G187" s="110"/>
      <c r="L187" s="13"/>
      <c r="M187" s="13"/>
      <c r="N187" s="13"/>
      <c r="O187" s="13"/>
      <c r="P187" s="13"/>
      <c r="Q187" s="13"/>
      <c r="R187" s="13"/>
      <c r="S187" s="13"/>
      <c r="T187" s="13"/>
      <c r="U187" s="70"/>
      <c r="V187" s="13"/>
    </row>
    <row r="188" spans="1:22" s="20" customFormat="1">
      <c r="A188" s="13"/>
      <c r="B188" s="18"/>
      <c r="C188" s="30"/>
      <c r="D188" s="30"/>
      <c r="E188" s="109"/>
      <c r="F188" s="110"/>
      <c r="G188" s="110"/>
      <c r="L188" s="13"/>
      <c r="M188" s="13"/>
      <c r="N188" s="13"/>
      <c r="O188" s="13"/>
      <c r="P188" s="13"/>
      <c r="Q188" s="13"/>
      <c r="R188" s="13"/>
      <c r="S188" s="13"/>
      <c r="T188" s="13"/>
      <c r="U188" s="70"/>
      <c r="V188" s="13"/>
    </row>
    <row r="189" spans="1:22" s="20" customFormat="1">
      <c r="A189" s="13"/>
      <c r="B189" s="18"/>
      <c r="C189" s="30"/>
      <c r="D189" s="30"/>
      <c r="E189" s="109"/>
      <c r="F189" s="110"/>
      <c r="G189" s="110"/>
      <c r="L189" s="13"/>
      <c r="M189" s="13"/>
      <c r="N189" s="13"/>
      <c r="O189" s="13"/>
      <c r="P189" s="13"/>
      <c r="Q189" s="13"/>
      <c r="R189" s="13"/>
      <c r="S189" s="13"/>
      <c r="T189" s="13"/>
      <c r="U189" s="70"/>
      <c r="V189" s="13"/>
    </row>
    <row r="190" spans="1:22" s="20" customFormat="1">
      <c r="A190" s="13"/>
      <c r="B190" s="18"/>
      <c r="C190" s="30"/>
      <c r="D190" s="30"/>
      <c r="E190" s="109"/>
      <c r="F190" s="110"/>
      <c r="G190" s="110"/>
      <c r="L190" s="13"/>
      <c r="M190" s="13"/>
      <c r="N190" s="13"/>
      <c r="O190" s="13"/>
      <c r="P190" s="13"/>
      <c r="Q190" s="13"/>
      <c r="R190" s="13"/>
      <c r="S190" s="13"/>
      <c r="T190" s="13"/>
      <c r="U190" s="70"/>
      <c r="V190" s="13"/>
    </row>
    <row r="191" spans="1:22" s="20" customFormat="1">
      <c r="A191" s="13"/>
      <c r="B191" s="18"/>
      <c r="C191" s="30"/>
      <c r="D191" s="30"/>
      <c r="E191" s="109"/>
      <c r="F191" s="110"/>
      <c r="G191" s="110"/>
      <c r="L191" s="13"/>
      <c r="M191" s="13"/>
      <c r="N191" s="13"/>
      <c r="O191" s="13"/>
      <c r="P191" s="13"/>
      <c r="Q191" s="13"/>
      <c r="R191" s="13"/>
      <c r="S191" s="13"/>
      <c r="T191" s="13"/>
      <c r="U191" s="70"/>
      <c r="V191" s="13"/>
    </row>
    <row r="192" spans="1:22" s="20" customFormat="1">
      <c r="A192" s="13"/>
      <c r="B192" s="18"/>
      <c r="C192" s="30"/>
      <c r="D192" s="30"/>
      <c r="E192" s="109"/>
      <c r="F192" s="110"/>
      <c r="G192" s="110"/>
      <c r="L192" s="13"/>
      <c r="M192" s="13"/>
      <c r="N192" s="13"/>
      <c r="O192" s="13"/>
      <c r="P192" s="13"/>
      <c r="Q192" s="13"/>
      <c r="R192" s="13"/>
      <c r="S192" s="13"/>
      <c r="T192" s="13"/>
      <c r="U192" s="70"/>
      <c r="V192" s="13"/>
    </row>
    <row r="193" spans="1:22" s="20" customFormat="1">
      <c r="A193" s="13"/>
      <c r="B193" s="18"/>
      <c r="C193" s="30"/>
      <c r="D193" s="30"/>
      <c r="E193" s="109"/>
      <c r="F193" s="110"/>
      <c r="G193" s="110"/>
      <c r="L193" s="13"/>
      <c r="M193" s="13"/>
      <c r="N193" s="13"/>
      <c r="O193" s="13"/>
      <c r="P193" s="13"/>
      <c r="Q193" s="13"/>
      <c r="R193" s="13"/>
      <c r="S193" s="13"/>
      <c r="T193" s="13"/>
      <c r="U193" s="70"/>
      <c r="V193" s="13"/>
    </row>
    <row r="194" spans="1:22" s="20" customFormat="1">
      <c r="A194" s="13"/>
      <c r="B194" s="18"/>
      <c r="C194" s="30"/>
      <c r="D194" s="30"/>
      <c r="E194" s="109"/>
      <c r="F194" s="110"/>
      <c r="G194" s="110"/>
      <c r="L194" s="13"/>
      <c r="M194" s="13"/>
      <c r="N194" s="13"/>
      <c r="O194" s="13"/>
      <c r="P194" s="13"/>
      <c r="Q194" s="13"/>
      <c r="R194" s="13"/>
      <c r="S194" s="13"/>
      <c r="T194" s="13"/>
      <c r="U194" s="70"/>
      <c r="V194" s="13"/>
    </row>
    <row r="195" spans="1:22" s="20" customFormat="1">
      <c r="A195" s="13"/>
      <c r="B195" s="18"/>
      <c r="C195" s="30"/>
      <c r="D195" s="30"/>
      <c r="E195" s="109"/>
      <c r="F195" s="110"/>
      <c r="G195" s="110"/>
      <c r="L195" s="13"/>
      <c r="M195" s="13"/>
      <c r="N195" s="13"/>
      <c r="O195" s="13"/>
      <c r="P195" s="13"/>
      <c r="Q195" s="13"/>
      <c r="R195" s="13"/>
      <c r="S195" s="13"/>
      <c r="T195" s="13"/>
      <c r="U195" s="70"/>
      <c r="V195" s="13"/>
    </row>
    <row r="196" spans="1:22" s="20" customFormat="1">
      <c r="A196" s="13"/>
      <c r="B196" s="18"/>
      <c r="C196" s="30"/>
      <c r="D196" s="30"/>
      <c r="E196" s="109"/>
      <c r="F196" s="110"/>
      <c r="G196" s="110"/>
      <c r="L196" s="13"/>
      <c r="M196" s="13"/>
      <c r="N196" s="13"/>
      <c r="O196" s="13"/>
      <c r="P196" s="13"/>
      <c r="Q196" s="13"/>
      <c r="R196" s="13"/>
      <c r="S196" s="13"/>
      <c r="T196" s="13"/>
      <c r="U196" s="70"/>
      <c r="V196" s="13"/>
    </row>
    <row r="197" spans="1:22" s="20" customFormat="1">
      <c r="A197" s="13"/>
      <c r="B197" s="18"/>
      <c r="C197" s="30"/>
      <c r="D197" s="30"/>
      <c r="E197" s="109"/>
      <c r="F197" s="110"/>
      <c r="G197" s="110"/>
      <c r="L197" s="13"/>
      <c r="M197" s="13"/>
      <c r="N197" s="13"/>
      <c r="O197" s="13"/>
      <c r="P197" s="13"/>
      <c r="Q197" s="13"/>
      <c r="R197" s="13"/>
      <c r="S197" s="13"/>
      <c r="T197" s="13"/>
      <c r="U197" s="70"/>
      <c r="V197" s="13"/>
    </row>
    <row r="198" spans="1:22" s="20" customFormat="1">
      <c r="A198" s="13"/>
      <c r="B198" s="18"/>
      <c r="C198" s="30"/>
      <c r="D198" s="30"/>
      <c r="E198" s="109"/>
      <c r="F198" s="110"/>
      <c r="G198" s="110"/>
      <c r="L198" s="13"/>
      <c r="M198" s="13"/>
      <c r="N198" s="13"/>
      <c r="O198" s="13"/>
      <c r="P198" s="13"/>
      <c r="Q198" s="13"/>
      <c r="R198" s="13"/>
      <c r="S198" s="13"/>
      <c r="T198" s="13"/>
      <c r="U198" s="70"/>
      <c r="V198" s="13"/>
    </row>
    <row r="199" spans="1:22" s="20" customFormat="1">
      <c r="A199" s="13"/>
      <c r="B199" s="18"/>
      <c r="C199" s="30"/>
      <c r="D199" s="30"/>
      <c r="E199" s="109"/>
      <c r="F199" s="110"/>
      <c r="G199" s="110"/>
      <c r="L199" s="13"/>
      <c r="M199" s="13"/>
      <c r="N199" s="13"/>
      <c r="O199" s="13"/>
      <c r="P199" s="13"/>
      <c r="Q199" s="13"/>
      <c r="R199" s="13"/>
      <c r="S199" s="13"/>
      <c r="T199" s="13"/>
      <c r="U199" s="70"/>
      <c r="V199" s="13"/>
    </row>
    <row r="200" spans="1:22" s="20" customFormat="1">
      <c r="A200" s="13"/>
      <c r="B200" s="18"/>
      <c r="C200" s="30"/>
      <c r="D200" s="30"/>
      <c r="E200" s="109"/>
      <c r="F200" s="110"/>
      <c r="G200" s="110"/>
      <c r="L200" s="13"/>
      <c r="M200" s="13"/>
      <c r="N200" s="13"/>
      <c r="O200" s="13"/>
      <c r="P200" s="13"/>
      <c r="Q200" s="13"/>
      <c r="R200" s="13"/>
      <c r="S200" s="13"/>
      <c r="T200" s="13"/>
      <c r="U200" s="70"/>
      <c r="V200" s="13"/>
    </row>
    <row r="201" spans="1:22" s="20" customFormat="1">
      <c r="A201" s="13"/>
      <c r="B201" s="18"/>
      <c r="C201" s="30"/>
      <c r="D201" s="30"/>
      <c r="E201" s="109"/>
      <c r="F201" s="110"/>
      <c r="G201" s="110"/>
      <c r="L201" s="13"/>
      <c r="M201" s="13"/>
      <c r="N201" s="13"/>
      <c r="O201" s="13"/>
      <c r="P201" s="13"/>
      <c r="Q201" s="13"/>
      <c r="R201" s="13"/>
      <c r="S201" s="13"/>
      <c r="T201" s="13"/>
      <c r="U201" s="70"/>
      <c r="V201" s="13"/>
    </row>
    <row r="202" spans="1:22" s="20" customFormat="1">
      <c r="A202" s="13"/>
      <c r="B202" s="18"/>
      <c r="C202" s="30"/>
      <c r="D202" s="30"/>
      <c r="E202" s="109"/>
      <c r="F202" s="110"/>
      <c r="G202" s="110"/>
      <c r="L202" s="13"/>
      <c r="M202" s="13"/>
      <c r="N202" s="13"/>
      <c r="O202" s="13"/>
      <c r="P202" s="13"/>
      <c r="Q202" s="13"/>
      <c r="R202" s="13"/>
      <c r="S202" s="13"/>
      <c r="T202" s="13"/>
      <c r="U202" s="70"/>
      <c r="V202" s="13"/>
    </row>
    <row r="203" spans="1:22" s="20" customFormat="1">
      <c r="A203" s="13"/>
      <c r="B203" s="18"/>
      <c r="C203" s="30"/>
      <c r="D203" s="30"/>
      <c r="E203" s="109"/>
      <c r="F203" s="110"/>
      <c r="G203" s="110"/>
      <c r="L203" s="13"/>
      <c r="M203" s="13"/>
      <c r="N203" s="13"/>
      <c r="O203" s="13"/>
      <c r="P203" s="13"/>
      <c r="Q203" s="13"/>
      <c r="R203" s="13"/>
      <c r="S203" s="13"/>
      <c r="T203" s="13"/>
      <c r="U203" s="70"/>
      <c r="V203" s="13"/>
    </row>
    <row r="204" spans="1:22" s="20" customFormat="1">
      <c r="A204" s="13"/>
      <c r="B204" s="18"/>
      <c r="C204" s="30"/>
      <c r="D204" s="30"/>
      <c r="E204" s="109"/>
      <c r="F204" s="110"/>
      <c r="G204" s="110"/>
      <c r="L204" s="13"/>
      <c r="M204" s="13"/>
      <c r="N204" s="13"/>
      <c r="O204" s="13"/>
      <c r="P204" s="13"/>
      <c r="Q204" s="13"/>
      <c r="R204" s="13"/>
      <c r="S204" s="13"/>
      <c r="T204" s="13"/>
      <c r="U204" s="70"/>
      <c r="V204" s="13"/>
    </row>
    <row r="205" spans="1:22" s="20" customFormat="1">
      <c r="A205" s="13"/>
      <c r="B205" s="18"/>
      <c r="C205" s="30"/>
      <c r="D205" s="30"/>
      <c r="E205" s="109"/>
      <c r="F205" s="110"/>
      <c r="G205" s="110"/>
      <c r="L205" s="13"/>
      <c r="M205" s="13"/>
      <c r="N205" s="13"/>
      <c r="O205" s="13"/>
      <c r="P205" s="13"/>
      <c r="Q205" s="13"/>
      <c r="R205" s="13"/>
      <c r="S205" s="13"/>
      <c r="T205" s="13"/>
      <c r="U205" s="70"/>
      <c r="V205" s="13"/>
    </row>
    <row r="206" spans="1:22" s="20" customFormat="1">
      <c r="A206" s="13"/>
      <c r="B206" s="18"/>
      <c r="C206" s="30"/>
      <c r="D206" s="30"/>
      <c r="E206" s="109"/>
      <c r="F206" s="110"/>
      <c r="G206" s="110"/>
      <c r="L206" s="13"/>
      <c r="M206" s="13"/>
      <c r="N206" s="13"/>
      <c r="O206" s="13"/>
      <c r="P206" s="13"/>
      <c r="Q206" s="13"/>
      <c r="R206" s="13"/>
      <c r="S206" s="13"/>
      <c r="T206" s="13"/>
      <c r="U206" s="70"/>
      <c r="V206" s="13"/>
    </row>
    <row r="207" spans="1:22" s="20" customFormat="1">
      <c r="A207" s="13"/>
      <c r="B207" s="18"/>
      <c r="C207" s="30"/>
      <c r="D207" s="30"/>
      <c r="E207" s="109"/>
      <c r="F207" s="110"/>
      <c r="G207" s="110"/>
      <c r="L207" s="13"/>
      <c r="M207" s="13"/>
      <c r="N207" s="13"/>
      <c r="O207" s="13"/>
      <c r="P207" s="13"/>
      <c r="Q207" s="13"/>
      <c r="R207" s="13"/>
      <c r="S207" s="13"/>
      <c r="T207" s="13"/>
      <c r="U207" s="70"/>
      <c r="V207" s="13"/>
    </row>
    <row r="208" spans="1:22" s="20" customFormat="1">
      <c r="A208" s="13"/>
      <c r="B208" s="18"/>
      <c r="C208" s="30"/>
      <c r="D208" s="30"/>
      <c r="E208" s="109"/>
      <c r="F208" s="110"/>
      <c r="G208" s="110"/>
      <c r="L208" s="13"/>
      <c r="M208" s="13"/>
      <c r="N208" s="13"/>
      <c r="O208" s="13"/>
      <c r="P208" s="13"/>
      <c r="Q208" s="13"/>
      <c r="R208" s="13"/>
      <c r="S208" s="13"/>
      <c r="T208" s="13"/>
      <c r="U208" s="70"/>
      <c r="V208" s="13"/>
    </row>
    <row r="209" spans="1:22" s="20" customFormat="1">
      <c r="A209" s="13"/>
      <c r="B209" s="18"/>
      <c r="C209" s="30"/>
      <c r="D209" s="30"/>
      <c r="E209" s="109"/>
      <c r="F209" s="110"/>
      <c r="G209" s="110"/>
      <c r="L209" s="13"/>
      <c r="M209" s="13"/>
      <c r="N209" s="13"/>
      <c r="O209" s="13"/>
      <c r="P209" s="13"/>
      <c r="Q209" s="13"/>
      <c r="R209" s="13"/>
      <c r="S209" s="13"/>
      <c r="T209" s="13"/>
      <c r="U209" s="70"/>
      <c r="V209" s="13"/>
    </row>
    <row r="210" spans="1:22" s="20" customFormat="1">
      <c r="A210" s="13"/>
      <c r="B210" s="18"/>
      <c r="C210" s="30"/>
      <c r="D210" s="30"/>
      <c r="E210" s="109"/>
      <c r="F210" s="110"/>
      <c r="G210" s="110"/>
      <c r="L210" s="13"/>
      <c r="M210" s="13"/>
      <c r="N210" s="13"/>
      <c r="O210" s="13"/>
      <c r="P210" s="13"/>
      <c r="Q210" s="13"/>
      <c r="R210" s="13"/>
      <c r="S210" s="13"/>
      <c r="T210" s="13"/>
      <c r="U210" s="70"/>
      <c r="V210" s="13"/>
    </row>
    <row r="211" spans="1:22" s="20" customFormat="1">
      <c r="A211" s="13"/>
      <c r="B211" s="18"/>
      <c r="C211" s="30"/>
      <c r="D211" s="30"/>
      <c r="E211" s="109"/>
      <c r="F211" s="110"/>
      <c r="G211" s="110"/>
      <c r="L211" s="13"/>
      <c r="M211" s="13"/>
      <c r="N211" s="13"/>
      <c r="O211" s="13"/>
      <c r="P211" s="13"/>
      <c r="Q211" s="13"/>
      <c r="R211" s="13"/>
      <c r="S211" s="13"/>
      <c r="T211" s="13"/>
      <c r="U211" s="70"/>
      <c r="V211" s="13"/>
    </row>
    <row r="212" spans="1:22" s="20" customFormat="1">
      <c r="A212" s="13"/>
      <c r="B212" s="18"/>
      <c r="C212" s="30"/>
      <c r="D212" s="30"/>
      <c r="E212" s="109"/>
      <c r="F212" s="110"/>
      <c r="G212" s="110"/>
      <c r="L212" s="13"/>
      <c r="M212" s="13"/>
      <c r="N212" s="13"/>
      <c r="O212" s="13"/>
      <c r="P212" s="13"/>
      <c r="Q212" s="13"/>
      <c r="R212" s="13"/>
      <c r="S212" s="13"/>
      <c r="T212" s="13"/>
      <c r="U212" s="70"/>
      <c r="V212" s="13"/>
    </row>
    <row r="213" spans="1:22" s="20" customFormat="1">
      <c r="A213" s="13"/>
      <c r="B213" s="18"/>
      <c r="C213" s="30"/>
      <c r="D213" s="30"/>
      <c r="E213" s="109"/>
      <c r="F213" s="110"/>
      <c r="G213" s="110"/>
      <c r="L213" s="13"/>
      <c r="M213" s="13"/>
      <c r="N213" s="13"/>
      <c r="O213" s="13"/>
      <c r="P213" s="13"/>
      <c r="Q213" s="13"/>
      <c r="R213" s="13"/>
      <c r="S213" s="13"/>
      <c r="T213" s="13"/>
      <c r="U213" s="70"/>
      <c r="V213" s="13"/>
    </row>
    <row r="214" spans="1:22" s="20" customFormat="1">
      <c r="A214" s="13"/>
      <c r="B214" s="18"/>
      <c r="C214" s="30"/>
      <c r="D214" s="30"/>
      <c r="E214" s="109"/>
      <c r="F214" s="110"/>
      <c r="G214" s="110"/>
      <c r="L214" s="13"/>
      <c r="M214" s="13"/>
      <c r="N214" s="13"/>
      <c r="O214" s="13"/>
      <c r="P214" s="13"/>
      <c r="Q214" s="13"/>
      <c r="R214" s="13"/>
      <c r="S214" s="13"/>
      <c r="T214" s="13"/>
      <c r="U214" s="70"/>
      <c r="V214" s="13"/>
    </row>
    <row r="215" spans="1:22" s="20" customFormat="1">
      <c r="A215" s="13"/>
      <c r="B215" s="18"/>
      <c r="C215" s="30"/>
      <c r="D215" s="30"/>
      <c r="E215" s="109"/>
      <c r="F215" s="110"/>
      <c r="G215" s="110"/>
      <c r="L215" s="13"/>
      <c r="M215" s="13"/>
      <c r="N215" s="13"/>
      <c r="O215" s="13"/>
      <c r="P215" s="13"/>
      <c r="Q215" s="13"/>
      <c r="R215" s="13"/>
      <c r="S215" s="13"/>
      <c r="T215" s="13"/>
      <c r="U215" s="70"/>
      <c r="V215" s="13"/>
    </row>
    <row r="216" spans="1:22" s="20" customFormat="1">
      <c r="A216" s="13"/>
      <c r="B216" s="18"/>
      <c r="C216" s="30"/>
      <c r="D216" s="30"/>
      <c r="E216" s="109"/>
      <c r="F216" s="110"/>
      <c r="G216" s="110"/>
      <c r="L216" s="13"/>
      <c r="M216" s="13"/>
      <c r="N216" s="13"/>
      <c r="O216" s="13"/>
      <c r="P216" s="13"/>
      <c r="Q216" s="13"/>
      <c r="R216" s="13"/>
      <c r="S216" s="13"/>
      <c r="T216" s="13"/>
      <c r="U216" s="70"/>
      <c r="V216" s="13"/>
    </row>
    <row r="217" spans="1:22" s="20" customFormat="1">
      <c r="A217" s="13"/>
      <c r="B217" s="18"/>
      <c r="C217" s="30"/>
      <c r="D217" s="30"/>
      <c r="E217" s="109"/>
      <c r="F217" s="110"/>
      <c r="G217" s="110"/>
      <c r="L217" s="13"/>
      <c r="M217" s="13"/>
      <c r="N217" s="13"/>
      <c r="O217" s="13"/>
      <c r="P217" s="13"/>
      <c r="Q217" s="13"/>
      <c r="R217" s="13"/>
      <c r="S217" s="13"/>
      <c r="T217" s="13"/>
      <c r="U217" s="70"/>
      <c r="V217" s="13"/>
    </row>
    <row r="218" spans="1:22" s="20" customFormat="1">
      <c r="A218" s="13"/>
      <c r="B218" s="18"/>
      <c r="C218" s="30"/>
      <c r="D218" s="30"/>
      <c r="E218" s="109"/>
      <c r="F218" s="110"/>
      <c r="G218" s="110"/>
      <c r="L218" s="13"/>
      <c r="M218" s="13"/>
      <c r="N218" s="13"/>
      <c r="O218" s="13"/>
      <c r="P218" s="13"/>
      <c r="Q218" s="13"/>
      <c r="R218" s="13"/>
      <c r="S218" s="13"/>
      <c r="T218" s="13"/>
      <c r="U218" s="70"/>
      <c r="V218" s="13"/>
    </row>
    <row r="219" spans="1:22" s="20" customFormat="1">
      <c r="A219" s="13"/>
      <c r="B219" s="18"/>
      <c r="C219" s="30"/>
      <c r="D219" s="30"/>
      <c r="E219" s="109"/>
      <c r="F219" s="110"/>
      <c r="G219" s="110"/>
      <c r="L219" s="13"/>
      <c r="M219" s="13"/>
      <c r="N219" s="13"/>
      <c r="O219" s="13"/>
      <c r="P219" s="13"/>
      <c r="Q219" s="13"/>
      <c r="R219" s="13"/>
      <c r="S219" s="13"/>
      <c r="T219" s="13"/>
      <c r="U219" s="70"/>
      <c r="V219" s="13"/>
    </row>
    <row r="220" spans="1:22" s="20" customFormat="1">
      <c r="A220" s="13"/>
      <c r="B220" s="18"/>
      <c r="C220" s="30"/>
      <c r="D220" s="30"/>
      <c r="E220" s="109"/>
      <c r="F220" s="110"/>
      <c r="G220" s="110"/>
      <c r="L220" s="13"/>
      <c r="M220" s="13"/>
      <c r="N220" s="13"/>
      <c r="O220" s="13"/>
      <c r="P220" s="13"/>
      <c r="Q220" s="13"/>
      <c r="R220" s="13"/>
      <c r="S220" s="13"/>
      <c r="T220" s="13"/>
      <c r="U220" s="70"/>
      <c r="V220" s="13"/>
    </row>
    <row r="221" spans="1:22" s="20" customFormat="1">
      <c r="A221" s="13"/>
      <c r="B221" s="18"/>
      <c r="C221" s="30"/>
      <c r="D221" s="30"/>
      <c r="E221" s="109"/>
      <c r="F221" s="110"/>
      <c r="G221" s="110"/>
      <c r="L221" s="13"/>
      <c r="M221" s="13"/>
      <c r="N221" s="13"/>
      <c r="O221" s="13"/>
      <c r="P221" s="13"/>
      <c r="Q221" s="13"/>
      <c r="R221" s="13"/>
      <c r="S221" s="13"/>
      <c r="T221" s="13"/>
      <c r="U221" s="70"/>
      <c r="V221" s="13"/>
    </row>
    <row r="222" spans="1:22" s="20" customFormat="1">
      <c r="A222" s="13"/>
      <c r="B222" s="18"/>
      <c r="C222" s="30"/>
      <c r="D222" s="30"/>
      <c r="E222" s="109"/>
      <c r="F222" s="110"/>
      <c r="G222" s="110"/>
      <c r="L222" s="13"/>
      <c r="M222" s="13"/>
      <c r="N222" s="13"/>
      <c r="O222" s="13"/>
      <c r="P222" s="13"/>
      <c r="Q222" s="13"/>
      <c r="R222" s="13"/>
      <c r="S222" s="13"/>
      <c r="T222" s="13"/>
      <c r="U222" s="70"/>
      <c r="V222" s="13"/>
    </row>
    <row r="223" spans="1:22" s="20" customFormat="1">
      <c r="A223" s="13"/>
      <c r="B223" s="18"/>
      <c r="C223" s="30"/>
      <c r="D223" s="30"/>
      <c r="E223" s="109"/>
      <c r="F223" s="110"/>
      <c r="G223" s="110"/>
      <c r="L223" s="13"/>
      <c r="M223" s="13"/>
      <c r="N223" s="13"/>
      <c r="O223" s="13"/>
      <c r="P223" s="13"/>
      <c r="Q223" s="13"/>
      <c r="R223" s="13"/>
      <c r="S223" s="13"/>
      <c r="T223" s="13"/>
      <c r="U223" s="70"/>
      <c r="V223" s="13"/>
    </row>
    <row r="224" spans="1:22" s="20" customFormat="1">
      <c r="A224" s="13"/>
      <c r="B224" s="18"/>
      <c r="C224" s="30"/>
      <c r="D224" s="30"/>
      <c r="E224" s="109"/>
      <c r="F224" s="110"/>
      <c r="G224" s="110"/>
      <c r="L224" s="13"/>
      <c r="M224" s="13"/>
      <c r="N224" s="13"/>
      <c r="O224" s="13"/>
      <c r="P224" s="13"/>
      <c r="Q224" s="13"/>
      <c r="R224" s="13"/>
      <c r="S224" s="13"/>
      <c r="T224" s="13"/>
      <c r="U224" s="70"/>
      <c r="V224" s="13"/>
    </row>
    <row r="225" spans="1:22" s="20" customFormat="1">
      <c r="A225" s="13"/>
      <c r="B225" s="18"/>
      <c r="C225" s="30"/>
      <c r="D225" s="30"/>
      <c r="E225" s="109"/>
      <c r="F225" s="110"/>
      <c r="G225" s="110"/>
      <c r="L225" s="13"/>
      <c r="M225" s="13"/>
      <c r="N225" s="13"/>
      <c r="O225" s="13"/>
      <c r="P225" s="13"/>
      <c r="Q225" s="13"/>
      <c r="R225" s="13"/>
      <c r="S225" s="13"/>
      <c r="T225" s="13"/>
      <c r="U225" s="70"/>
      <c r="V225" s="13"/>
    </row>
    <row r="226" spans="1:22" s="20" customFormat="1">
      <c r="A226" s="13"/>
      <c r="B226" s="18"/>
      <c r="C226" s="30"/>
      <c r="D226" s="30"/>
      <c r="E226" s="109"/>
      <c r="F226" s="110"/>
      <c r="G226" s="110"/>
      <c r="L226" s="13"/>
      <c r="M226" s="13"/>
      <c r="N226" s="13"/>
      <c r="O226" s="13"/>
      <c r="P226" s="13"/>
      <c r="Q226" s="13"/>
      <c r="R226" s="13"/>
      <c r="S226" s="13"/>
      <c r="T226" s="13"/>
      <c r="U226" s="70"/>
      <c r="V226" s="13"/>
    </row>
    <row r="227" spans="1:22" s="20" customFormat="1">
      <c r="A227" s="13"/>
      <c r="B227" s="18"/>
      <c r="C227" s="30"/>
      <c r="D227" s="30"/>
      <c r="E227" s="109"/>
      <c r="F227" s="110"/>
      <c r="G227" s="110"/>
      <c r="L227" s="13"/>
      <c r="M227" s="13"/>
      <c r="N227" s="13"/>
      <c r="O227" s="13"/>
      <c r="P227" s="13"/>
      <c r="Q227" s="13"/>
      <c r="R227" s="13"/>
      <c r="S227" s="13"/>
      <c r="T227" s="13"/>
      <c r="U227" s="70"/>
      <c r="V227" s="13"/>
    </row>
    <row r="228" spans="1:22" s="20" customFormat="1">
      <c r="A228" s="13"/>
      <c r="B228" s="18"/>
      <c r="C228" s="30"/>
      <c r="D228" s="30"/>
      <c r="E228" s="109"/>
      <c r="F228" s="110"/>
      <c r="G228" s="110"/>
      <c r="L228" s="13"/>
      <c r="M228" s="13"/>
      <c r="N228" s="13"/>
      <c r="O228" s="13"/>
      <c r="P228" s="13"/>
      <c r="Q228" s="13"/>
      <c r="R228" s="13"/>
      <c r="S228" s="13"/>
      <c r="T228" s="13"/>
      <c r="U228" s="70"/>
      <c r="V228" s="13"/>
    </row>
    <row r="229" spans="1:22" s="20" customFormat="1">
      <c r="A229" s="13"/>
      <c r="B229" s="18"/>
      <c r="C229" s="30"/>
      <c r="D229" s="30"/>
      <c r="E229" s="109"/>
      <c r="F229" s="110"/>
      <c r="G229" s="110"/>
      <c r="L229" s="13"/>
      <c r="M229" s="13"/>
      <c r="N229" s="13"/>
      <c r="O229" s="13"/>
      <c r="P229" s="13"/>
      <c r="Q229" s="13"/>
      <c r="R229" s="13"/>
      <c r="S229" s="13"/>
      <c r="T229" s="13"/>
      <c r="U229" s="70"/>
      <c r="V229" s="13"/>
    </row>
    <row r="230" spans="1:22" s="20" customFormat="1">
      <c r="A230" s="13"/>
      <c r="B230" s="18"/>
      <c r="C230" s="30"/>
      <c r="D230" s="30"/>
      <c r="E230" s="109"/>
      <c r="F230" s="110"/>
      <c r="G230" s="110"/>
      <c r="L230" s="13"/>
      <c r="M230" s="13"/>
      <c r="N230" s="13"/>
      <c r="O230" s="13"/>
      <c r="P230" s="13"/>
      <c r="Q230" s="13"/>
      <c r="R230" s="13"/>
      <c r="S230" s="13"/>
      <c r="T230" s="13"/>
      <c r="U230" s="70"/>
      <c r="V230" s="13"/>
    </row>
    <row r="231" spans="1:22" s="20" customFormat="1">
      <c r="A231" s="13"/>
      <c r="B231" s="18"/>
      <c r="C231" s="30"/>
      <c r="D231" s="30"/>
      <c r="E231" s="109"/>
      <c r="F231" s="110"/>
      <c r="G231" s="110"/>
      <c r="L231" s="13"/>
      <c r="M231" s="13"/>
      <c r="N231" s="13"/>
      <c r="O231" s="13"/>
      <c r="P231" s="13"/>
      <c r="Q231" s="13"/>
      <c r="R231" s="13"/>
      <c r="S231" s="13"/>
      <c r="T231" s="13"/>
      <c r="U231" s="70"/>
      <c r="V231" s="13"/>
    </row>
    <row r="232" spans="1:22" s="20" customFormat="1">
      <c r="A232" s="13"/>
      <c r="B232" s="18"/>
      <c r="C232" s="30"/>
      <c r="D232" s="30"/>
      <c r="E232" s="109"/>
      <c r="F232" s="110"/>
      <c r="G232" s="110"/>
      <c r="L232" s="13"/>
      <c r="M232" s="13"/>
      <c r="N232" s="13"/>
      <c r="O232" s="13"/>
      <c r="P232" s="13"/>
      <c r="Q232" s="13"/>
      <c r="R232" s="13"/>
      <c r="S232" s="13"/>
      <c r="T232" s="13"/>
      <c r="U232" s="70"/>
      <c r="V232" s="13"/>
    </row>
    <row r="233" spans="1:22" s="20" customFormat="1">
      <c r="A233" s="13"/>
      <c r="B233" s="18"/>
      <c r="C233" s="30"/>
      <c r="D233" s="30"/>
      <c r="E233" s="109"/>
      <c r="F233" s="110"/>
      <c r="G233" s="110"/>
      <c r="L233" s="13"/>
      <c r="M233" s="13"/>
      <c r="N233" s="13"/>
      <c r="O233" s="13"/>
      <c r="P233" s="13"/>
      <c r="Q233" s="13"/>
      <c r="R233" s="13"/>
      <c r="S233" s="13"/>
      <c r="T233" s="13"/>
      <c r="U233" s="70"/>
      <c r="V233" s="13"/>
    </row>
    <row r="234" spans="1:22" s="20" customFormat="1">
      <c r="A234" s="13"/>
      <c r="B234" s="18"/>
      <c r="C234" s="30"/>
      <c r="D234" s="30"/>
      <c r="E234" s="109"/>
      <c r="F234" s="110"/>
      <c r="G234" s="110"/>
      <c r="L234" s="13"/>
      <c r="M234" s="13"/>
      <c r="N234" s="13"/>
      <c r="O234" s="13"/>
      <c r="P234" s="13"/>
      <c r="Q234" s="13"/>
      <c r="R234" s="13"/>
      <c r="S234" s="13"/>
      <c r="T234" s="13"/>
      <c r="U234" s="70"/>
      <c r="V234" s="13"/>
    </row>
    <row r="235" spans="1:22">
      <c r="B235" s="18"/>
      <c r="C235" s="30"/>
      <c r="D235" s="30"/>
      <c r="E235" s="109"/>
    </row>
    <row r="236" spans="1:22">
      <c r="B236" s="18"/>
      <c r="C236" s="30"/>
      <c r="D236" s="30"/>
      <c r="E236" s="109"/>
    </row>
    <row r="237" spans="1:22">
      <c r="B237" s="18"/>
      <c r="C237" s="30"/>
      <c r="D237" s="30"/>
      <c r="E237" s="109"/>
    </row>
    <row r="238" spans="1:22">
      <c r="B238" s="18"/>
      <c r="C238" s="30"/>
      <c r="D238" s="30"/>
      <c r="E238" s="109"/>
    </row>
    <row r="239" spans="1:22">
      <c r="B239" s="18"/>
      <c r="C239" s="30"/>
      <c r="D239" s="30"/>
      <c r="E239" s="109"/>
    </row>
    <row r="240" spans="1:22">
      <c r="B240" s="18"/>
      <c r="C240" s="30"/>
      <c r="D240" s="30"/>
      <c r="E240" s="109"/>
    </row>
    <row r="241" spans="2:5">
      <c r="B241" s="18"/>
      <c r="C241" s="30"/>
      <c r="D241" s="30"/>
      <c r="E241" s="109"/>
    </row>
    <row r="242" spans="2:5">
      <c r="B242" s="18"/>
      <c r="C242" s="30"/>
      <c r="D242" s="30"/>
      <c r="E242" s="109"/>
    </row>
    <row r="243" spans="2:5">
      <c r="B243" s="18"/>
      <c r="C243" s="30"/>
      <c r="D243" s="30"/>
      <c r="E243" s="109"/>
    </row>
    <row r="244" spans="2:5">
      <c r="B244" s="18"/>
      <c r="C244" s="30"/>
      <c r="D244" s="30"/>
      <c r="E244" s="109"/>
    </row>
    <row r="245" spans="2:5">
      <c r="B245" s="18"/>
      <c r="C245" s="30"/>
      <c r="D245" s="30"/>
      <c r="E245" s="109"/>
    </row>
    <row r="246" spans="2:5">
      <c r="B246" s="18"/>
      <c r="C246" s="30"/>
      <c r="D246" s="30"/>
      <c r="E246" s="109"/>
    </row>
    <row r="247" spans="2:5">
      <c r="B247" s="18"/>
      <c r="C247" s="30"/>
      <c r="D247" s="30"/>
      <c r="E247" s="109"/>
    </row>
    <row r="248" spans="2:5">
      <c r="B248" s="18"/>
      <c r="C248" s="30"/>
      <c r="D248" s="30"/>
      <c r="E248" s="109"/>
    </row>
    <row r="249" spans="2:5">
      <c r="B249" s="18"/>
      <c r="C249" s="30"/>
      <c r="D249" s="30"/>
      <c r="E249" s="109"/>
    </row>
    <row r="250" spans="2:5">
      <c r="B250" s="18"/>
      <c r="C250" s="30"/>
      <c r="D250" s="30"/>
      <c r="E250" s="109"/>
    </row>
    <row r="251" spans="2:5">
      <c r="B251" s="18"/>
      <c r="C251" s="30"/>
      <c r="D251" s="30"/>
      <c r="E251" s="109"/>
    </row>
    <row r="252" spans="2:5">
      <c r="B252" s="18"/>
      <c r="C252" s="30"/>
      <c r="D252" s="30"/>
      <c r="E252" s="109"/>
    </row>
    <row r="253" spans="2:5">
      <c r="B253" s="18"/>
      <c r="C253" s="30"/>
      <c r="D253" s="30"/>
      <c r="E253" s="109"/>
    </row>
    <row r="254" spans="2:5">
      <c r="B254" s="18"/>
      <c r="C254" s="30"/>
      <c r="D254" s="30"/>
      <c r="E254" s="109"/>
    </row>
    <row r="255" spans="2:5">
      <c r="B255" s="18"/>
      <c r="C255" s="30"/>
      <c r="D255" s="30"/>
      <c r="E255" s="109"/>
    </row>
    <row r="256" spans="2:5">
      <c r="B256" s="18"/>
      <c r="C256" s="30"/>
      <c r="D256" s="30"/>
      <c r="E256" s="109"/>
    </row>
    <row r="257" spans="2:5">
      <c r="B257" s="18"/>
      <c r="C257" s="30"/>
      <c r="D257" s="30"/>
      <c r="E257" s="109"/>
    </row>
    <row r="258" spans="2:5">
      <c r="B258" s="18"/>
      <c r="C258" s="30"/>
      <c r="D258" s="30"/>
      <c r="E258" s="109"/>
    </row>
    <row r="259" spans="2:5">
      <c r="B259" s="18"/>
      <c r="C259" s="30"/>
      <c r="D259" s="30"/>
      <c r="E259" s="109"/>
    </row>
    <row r="260" spans="2:5">
      <c r="B260" s="18"/>
      <c r="C260" s="30"/>
      <c r="D260" s="30"/>
      <c r="E260" s="109"/>
    </row>
  </sheetData>
  <sheetProtection insertRows="0" deleteRows="0"/>
  <protectedRanges>
    <protectedRange sqref="J36:P1048576 M34:P35 J1:P14 M15:P15 J15:K15 J16:P33 U1:U1048576" name="Obseg1"/>
    <protectedRange sqref="J34:L35" name="Obseg1_1"/>
    <protectedRange sqref="L15" name="Obseg1_2"/>
  </protectedRanges>
  <mergeCells count="8">
    <mergeCell ref="B13:K13"/>
    <mergeCell ref="A34:L34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2:B23 B19 B25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12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36</vt:i4>
      </vt:variant>
      <vt:variant>
        <vt:lpstr>Imenovani obsegi</vt:lpstr>
      </vt:variant>
      <vt:variant>
        <vt:i4>67</vt:i4>
      </vt:variant>
    </vt:vector>
  </HeadingPairs>
  <TitlesOfParts>
    <vt:vector size="103" baseType="lpstr">
      <vt:lpstr>prva stran</vt:lpstr>
      <vt:lpstr>Navodila za izpolnjevanje</vt:lpstr>
      <vt:lpstr>Ponudbeni pred_rekapitulacija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  <vt:lpstr>Sklop10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Sklop23</vt:lpstr>
      <vt:lpstr>Sklop24</vt:lpstr>
      <vt:lpstr>Sklop25</vt:lpstr>
      <vt:lpstr>Sklop26</vt:lpstr>
      <vt:lpstr>Sklop27</vt:lpstr>
      <vt:lpstr>Sklop28</vt:lpstr>
      <vt:lpstr>Sklop29</vt:lpstr>
      <vt:lpstr>Sklop30</vt:lpstr>
      <vt:lpstr>Sklop31</vt:lpstr>
      <vt:lpstr>Sklop32</vt:lpstr>
      <vt:lpstr>Sklop33</vt:lpstr>
      <vt:lpstr>'Navodila za izpolnjevanje'!Področje_tiskanja</vt:lpstr>
      <vt:lpstr>Sklop1!Področje_tiskanja</vt:lpstr>
      <vt:lpstr>Sklop10!Področje_tiskanja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Sklop23!Področje_tiskanja</vt:lpstr>
      <vt:lpstr>Sklop24!Področje_tiskanja</vt:lpstr>
      <vt:lpstr>Sklop25!Področje_tiskanja</vt:lpstr>
      <vt:lpstr>Sklop26!Področje_tiskanja</vt:lpstr>
      <vt:lpstr>Sklop27!Področje_tiskanja</vt:lpstr>
      <vt:lpstr>Sklop28!Področje_tiskanja</vt:lpstr>
      <vt:lpstr>Sklop29!Področje_tiskanja</vt:lpstr>
      <vt:lpstr>Sklop3!Področje_tiskanja</vt:lpstr>
      <vt:lpstr>Sklop30!Področje_tiskanja</vt:lpstr>
      <vt:lpstr>Sklop31!Področje_tiskanja</vt:lpstr>
      <vt:lpstr>Sklop32!Področje_tiskanja</vt:lpstr>
      <vt:lpstr>Sklop33!Področje_tiskanja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Sklop10!Tiskanje_naslovov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Sklop23!Tiskanje_naslovov</vt:lpstr>
      <vt:lpstr>Sklop24!Tiskanje_naslovov</vt:lpstr>
      <vt:lpstr>Sklop25!Tiskanje_naslovov</vt:lpstr>
      <vt:lpstr>Sklop26!Tiskanje_naslovov</vt:lpstr>
      <vt:lpstr>Sklop27!Tiskanje_naslovov</vt:lpstr>
      <vt:lpstr>Sklop28!Tiskanje_naslovov</vt:lpstr>
      <vt:lpstr>Sklop29!Tiskanje_naslovov</vt:lpstr>
      <vt:lpstr>Sklop3!Tiskanje_naslovov</vt:lpstr>
      <vt:lpstr>Sklop30!Tiskanje_naslovov</vt:lpstr>
      <vt:lpstr>Sklop31!Tiskanje_naslovov</vt:lpstr>
      <vt:lpstr>Sklop32!Tiskanje_naslovov</vt:lpstr>
      <vt:lpstr>Sklop33!Tiskanje_naslovov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Pozitiva</cp:lastModifiedBy>
  <cp:lastPrinted>2025-11-30T14:56:23Z</cp:lastPrinted>
  <dcterms:created xsi:type="dcterms:W3CDTF">2012-03-26T14:52:49Z</dcterms:created>
  <dcterms:modified xsi:type="dcterms:W3CDTF">2026-01-14T12:54:04Z</dcterms:modified>
</cp:coreProperties>
</file>