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ttps://irdg/GC/WebDav/50710/402585575/"/>
    </mc:Choice>
  </mc:AlternateContent>
  <bookViews>
    <workbookView xWindow="-120" yWindow="-120" windowWidth="29040" windowHeight="17640" activeTab="3"/>
  </bookViews>
  <sheets>
    <sheet name="SKLOP 1" sheetId="4" r:id="rId1"/>
    <sheet name="SKLOP 2" sheetId="11" r:id="rId2"/>
    <sheet name="SKLOP 3" sheetId="13" r:id="rId3"/>
    <sheet name="SKLOP 4" sheetId="10" r:id="rId4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5" i="10" l="1"/>
  <c r="G64" i="10"/>
  <c r="G61" i="10"/>
  <c r="G60" i="10"/>
  <c r="G56" i="10"/>
  <c r="G54" i="10"/>
  <c r="G52" i="10"/>
  <c r="G50" i="10"/>
  <c r="G49" i="10"/>
  <c r="G47" i="10"/>
  <c r="G46" i="10"/>
  <c r="G45" i="10"/>
  <c r="G44" i="10"/>
  <c r="G43" i="10"/>
  <c r="G42" i="10"/>
  <c r="G40" i="10"/>
  <c r="G38" i="10"/>
  <c r="G37" i="10"/>
  <c r="G36" i="10"/>
  <c r="G34" i="10"/>
  <c r="G33" i="10"/>
  <c r="G32" i="10"/>
  <c r="G30" i="10"/>
  <c r="G29" i="10"/>
  <c r="G28" i="10"/>
  <c r="G27" i="10"/>
  <c r="G26" i="10"/>
  <c r="G25" i="10"/>
  <c r="G24" i="10"/>
  <c r="G23" i="10"/>
  <c r="G22" i="10"/>
  <c r="G21" i="10"/>
  <c r="G20" i="10"/>
  <c r="G19" i="10"/>
  <c r="G17" i="10"/>
  <c r="G16" i="10"/>
  <c r="G15" i="10"/>
  <c r="G13" i="10"/>
  <c r="G12" i="10"/>
  <c r="G11" i="10"/>
  <c r="G10" i="10"/>
  <c r="G57" i="10" l="1"/>
  <c r="G53" i="13"/>
  <c r="G52" i="13"/>
  <c r="G51" i="13"/>
  <c r="G50" i="13"/>
  <c r="G49" i="13"/>
  <c r="G48" i="13"/>
  <c r="G47" i="13"/>
  <c r="G45" i="13"/>
  <c r="G44" i="13"/>
  <c r="G43" i="13"/>
  <c r="G39" i="13"/>
  <c r="G38" i="13"/>
  <c r="G37" i="13"/>
  <c r="G35" i="13"/>
  <c r="G34" i="13"/>
  <c r="G33" i="13"/>
  <c r="G32" i="13"/>
  <c r="G31" i="13"/>
  <c r="G30" i="13"/>
  <c r="G29" i="13"/>
  <c r="G28" i="13"/>
  <c r="G27" i="13"/>
  <c r="G26" i="13"/>
  <c r="G24" i="13"/>
  <c r="G23" i="13"/>
  <c r="G22" i="13"/>
  <c r="G20" i="13"/>
  <c r="G19" i="13"/>
  <c r="G18" i="13"/>
  <c r="G17" i="13"/>
  <c r="B17" i="13"/>
  <c r="G16" i="13"/>
  <c r="G13" i="13"/>
  <c r="G12" i="13"/>
  <c r="B12" i="13"/>
  <c r="B13" i="13" s="1"/>
  <c r="G11" i="13"/>
  <c r="G53" i="11"/>
  <c r="G52" i="11"/>
  <c r="G51" i="11"/>
  <c r="G50" i="11"/>
  <c r="G49" i="11"/>
  <c r="G48" i="11"/>
  <c r="G47" i="11"/>
  <c r="G45" i="11"/>
  <c r="G44" i="11"/>
  <c r="G43" i="11"/>
  <c r="G39" i="11"/>
  <c r="G38" i="11"/>
  <c r="G37" i="11"/>
  <c r="G35" i="11"/>
  <c r="G34" i="11"/>
  <c r="G33" i="11"/>
  <c r="G32" i="11"/>
  <c r="G31" i="11"/>
  <c r="G30" i="11"/>
  <c r="G29" i="11"/>
  <c r="G28" i="11"/>
  <c r="G27" i="11"/>
  <c r="G26" i="11"/>
  <c r="G24" i="11"/>
  <c r="G23" i="11"/>
  <c r="G22" i="11"/>
  <c r="G20" i="11"/>
  <c r="G19" i="11"/>
  <c r="G18" i="11"/>
  <c r="G17" i="11"/>
  <c r="B17" i="11"/>
  <c r="G16" i="11"/>
  <c r="G13" i="11"/>
  <c r="G12" i="11"/>
  <c r="B12" i="11"/>
  <c r="B13" i="11" s="1"/>
  <c r="G11" i="11"/>
  <c r="G53" i="4"/>
  <c r="G40" i="13" l="1"/>
  <c r="G40" i="11"/>
  <c r="G52" i="4" l="1"/>
  <c r="G51" i="4"/>
  <c r="G50" i="4"/>
  <c r="G49" i="4"/>
  <c r="G48" i="4"/>
  <c r="G47" i="4"/>
  <c r="G45" i="4"/>
  <c r="G44" i="4"/>
  <c r="G43" i="4"/>
  <c r="G39" i="4"/>
  <c r="G38" i="4"/>
  <c r="G37" i="4"/>
  <c r="G35" i="4"/>
  <c r="G34" i="4"/>
  <c r="G33" i="4"/>
  <c r="G32" i="4"/>
  <c r="G31" i="4"/>
  <c r="G30" i="4"/>
  <c r="G29" i="4"/>
  <c r="G28" i="4"/>
  <c r="G27" i="4"/>
  <c r="G26" i="4"/>
  <c r="G24" i="4"/>
  <c r="G23" i="4"/>
  <c r="G22" i="4"/>
  <c r="G20" i="4"/>
  <c r="G19" i="4"/>
  <c r="G18" i="4"/>
  <c r="G17" i="4"/>
  <c r="B17" i="4"/>
  <c r="G16" i="4"/>
  <c r="G13" i="4"/>
  <c r="G12" i="4"/>
  <c r="B12" i="4"/>
  <c r="B13" i="4" s="1"/>
  <c r="G11" i="4"/>
  <c r="G40" i="4" l="1"/>
</calcChain>
</file>

<file path=xl/sharedStrings.xml><?xml version="1.0" encoding="utf-8"?>
<sst xmlns="http://schemas.openxmlformats.org/spreadsheetml/2006/main" count="391" uniqueCount="119">
  <si>
    <t xml:space="preserve">Zap. št. </t>
  </si>
  <si>
    <t>Storitev</t>
  </si>
  <si>
    <t>EM</t>
  </si>
  <si>
    <t xml:space="preserve">Cena na EM v EUR </t>
  </si>
  <si>
    <t>Skupna vrednost v EUR</t>
  </si>
  <si>
    <t>4*5</t>
  </si>
  <si>
    <t>1 pregled</t>
  </si>
  <si>
    <t>LABORATORIJSKE PREISKAVE</t>
  </si>
  <si>
    <t>Sedimentacija</t>
  </si>
  <si>
    <t>S-CDT</t>
  </si>
  <si>
    <t>Beljakovine, sladkor, bilirubin, urobilinogen in sediment</t>
  </si>
  <si>
    <t>Obremenitveno testiranje srca in ožilja</t>
  </si>
  <si>
    <t>Rentgenogram prsnega koša</t>
  </si>
  <si>
    <t>Kardiolog</t>
  </si>
  <si>
    <t>ORL</t>
  </si>
  <si>
    <t>Ortoped</t>
  </si>
  <si>
    <t>Ponudniku ni dovoljeno spreminjanje vsebine zahtev naročnika. Če naročnik ugotovi, da je ponudnik vsebino spreminjal, bo ponudnik v tem delu izločen iz nadaljnje obravnave.</t>
  </si>
  <si>
    <t>PONUDNIKOVA LOKACIJA OPRAVLJANJA STORITEV:</t>
  </si>
  <si>
    <t>Veljavnost ponudbe: 90 dni od datuma določenega za oddajo ponudbe.</t>
  </si>
  <si>
    <t>10a</t>
  </si>
  <si>
    <t>10b</t>
  </si>
  <si>
    <t xml:space="preserve">Antropometrija </t>
  </si>
  <si>
    <t>FIZIOLOGIJA</t>
  </si>
  <si>
    <t>EKG</t>
  </si>
  <si>
    <t>ADG</t>
  </si>
  <si>
    <t>URINSKE PREISKAVE</t>
  </si>
  <si>
    <t>KRVNE PREISKAVE</t>
  </si>
  <si>
    <t>Hematogram (število eritrocitov, hemoglobin, hematokrit, srednji volumen eritrocitov, število levkocitov, število trombocitov) in diferencialna krvna slika.</t>
  </si>
  <si>
    <t>Biokemijske preiskave (krvni sladkor, ALT, AST, alkalna fosfataza, gama-GT, lipidogram, bilirubin, sečnina, kreatinin, sečna kislina, Fe, TIBC ali feritin, CRP)</t>
  </si>
  <si>
    <t>Imunološke preiskave (sifilis, HIV ter hepatitis B (anti-HBc, anti HBs) in hepatitis C (anti- HCV))</t>
  </si>
  <si>
    <t>Testiranje na prisotnost drog z odvzemom urina pod kontrolo - 8 panelni test (morfin, metadon, kanabinoidi, kokain, benzodiazepini, metamfetamin, amfetamin, barbiturati).</t>
  </si>
  <si>
    <t>Spirometrija</t>
  </si>
  <si>
    <t>Preiskava vida; vid na blizu, daleč, forija, fuzija, globinski vid</t>
  </si>
  <si>
    <t>Niktometrija</t>
  </si>
  <si>
    <t>Preiskava barvnega vida</t>
  </si>
  <si>
    <t>Perimetrija</t>
  </si>
  <si>
    <t>Refraktometrija</t>
  </si>
  <si>
    <t>Vestibulometrija</t>
  </si>
  <si>
    <t>PSIHOLOŠKI PREGLED</t>
  </si>
  <si>
    <t>Pulmolog</t>
  </si>
  <si>
    <t>Psihiater</t>
  </si>
  <si>
    <t>Klinični psiholog</t>
  </si>
  <si>
    <t xml:space="preserve">Zobni status z ortopanom </t>
  </si>
  <si>
    <t>PREVENTIVNI ZDRAVSTVENI PREGLEDI KANDIDATOV ZA ZAPOSLITEV IN DELAVCEV MORS</t>
  </si>
  <si>
    <t>Ponudnik mora izpolniti vse zahtevane podatke v predračunu za postavke 1 - 23!</t>
  </si>
  <si>
    <t>Oftalmolog</t>
  </si>
  <si>
    <t>DRUGE PREISKAVE*</t>
  </si>
  <si>
    <t>DODATNI SPECIALISTIČNI PREGLEDI PO INDIKACIJI*</t>
  </si>
  <si>
    <t xml:space="preserve">Okvirna 3-letna količina </t>
  </si>
  <si>
    <t>z.š.</t>
  </si>
  <si>
    <t>Za postavke* 24 - 26 in postavke* 27 - 33 pa le, če lahko ponudi storitev oz. ima ustrezenega podizvajalca.</t>
  </si>
  <si>
    <t>OFTALMOLOG</t>
  </si>
  <si>
    <t>Pregled pri oftalmologu z merjenjem dioprtije in očenega pritiska z mnenjem</t>
  </si>
  <si>
    <t>Pregled vida z anomalskopom</t>
  </si>
  <si>
    <t>ORTOPED</t>
  </si>
  <si>
    <t>Pregled pri ortopedu z mnenjem</t>
  </si>
  <si>
    <t>RTG po indikaciji</t>
  </si>
  <si>
    <t>OTORINOLARINGOLOG</t>
  </si>
  <si>
    <t xml:space="preserve">Pregled pri otorinolaringologu z mnenjem </t>
  </si>
  <si>
    <t>Vestibulogram</t>
  </si>
  <si>
    <t>PULMOLOG</t>
  </si>
  <si>
    <t>Pregled pri pulmologu z mnenjem</t>
  </si>
  <si>
    <t>Metaholinski test</t>
  </si>
  <si>
    <t>Alergološko testiranje</t>
  </si>
  <si>
    <t>KARDIOLOG</t>
  </si>
  <si>
    <t>Pregled pri kardiologu z mnenjem</t>
  </si>
  <si>
    <t>Obremenitveni test srca in ožilja</t>
  </si>
  <si>
    <t>UZ srca z mnenjem</t>
  </si>
  <si>
    <t>Kontrastni UZ srca z mnenjem</t>
  </si>
  <si>
    <t>24 urno merjenje krvnega tlaka z mnenjem</t>
  </si>
  <si>
    <t>24 urno merjenje elektrokardiograma z mnenjem</t>
  </si>
  <si>
    <t>Odčitavanje EKG</t>
  </si>
  <si>
    <t>UZ vratnih žil z mnenjem</t>
  </si>
  <si>
    <t>PSIHIATER</t>
  </si>
  <si>
    <t>KLINIČNI PSIHOLOG</t>
  </si>
  <si>
    <t>ZOBNI STATUS Z ORTOPANOM</t>
  </si>
  <si>
    <t>Okvirna 3- letna količina</t>
  </si>
  <si>
    <t>Pregled pri psihiatru z mnenjem</t>
  </si>
  <si>
    <t>Pregled pri kliničnem psihologu z mnenjem</t>
  </si>
  <si>
    <t>Določitev krvne skupine AB0, RhD</t>
  </si>
  <si>
    <t>SKUPNA VREDNOST SKLOPA V EUR</t>
  </si>
  <si>
    <t>RTG p.c. z mnenjem</t>
  </si>
  <si>
    <t>Začetna evalvacija in krajši diagnostični intervju</t>
  </si>
  <si>
    <t>Zbiranje podatkov s psihološkimi diagnostičnimi postopki in metodami</t>
  </si>
  <si>
    <t>Psihološki pregledi s psihološkimi testi za triažni psihološki pregled nabornikov NA 1997</t>
  </si>
  <si>
    <t>Testiranje na prisotnost drog z odvzemom urina pod kontrolo - 8 panelni test (morfin, metadon, kanabinoidi, kokain, benzodiazepini, metamfetamin, amfetamin, barbiturati)</t>
  </si>
  <si>
    <t>Hematogram (število eritrocitov, hemoglobin, hematokrit, srednji volumen eritrocitov, število levkocitov, število trombocitov) in diferencialna krvna slika</t>
  </si>
  <si>
    <t>Izdaja obsežnejših obrazcev in certifikatov</t>
  </si>
  <si>
    <t>Kontrolni pregled pri specialistu MDPŠ z izdajo zdravniškega spričevala in obvestila pregledovancu</t>
  </si>
  <si>
    <t>Pregled pri specialistu MDPŠ z izdajo zdravniškega spričevala in obvestila pregledovancu ter občasno dodatnih spričeval, obrazcev in certifikatov</t>
  </si>
  <si>
    <t>Testiranje na prisotnost drog z odvzemom urina pod kontrolo - 12 panelni test (morfin, metadon, kanabinoidi, kokain, benzodiazepini, metamfetamin, amfetamin, barbiturati, MDMA, TCA, TML, LSD) po uveljavitvi novega Pravilnika</t>
  </si>
  <si>
    <t>UZ mehkih tkiv</t>
  </si>
  <si>
    <t>RENTGENOLOŠKE STORITVE</t>
  </si>
  <si>
    <t>RTG vratne hrbtenice</t>
  </si>
  <si>
    <t>RTG L/S hrbtenice</t>
  </si>
  <si>
    <t>RTG zapestja</t>
  </si>
  <si>
    <t>RTG komolca</t>
  </si>
  <si>
    <t>RTG rame</t>
  </si>
  <si>
    <t>RTG kolena</t>
  </si>
  <si>
    <t>RTG gležnja</t>
  </si>
  <si>
    <t>RTG kolkov</t>
  </si>
  <si>
    <t>CT glave z odčitanjem</t>
  </si>
  <si>
    <t>CT prsnega koša z odčitanjem</t>
  </si>
  <si>
    <t>MR prsnega koša z odčitanjem</t>
  </si>
  <si>
    <t>*</t>
  </si>
  <si>
    <t>*RTG p.c. z mnenjem (zajeto po RTG storitvami)</t>
  </si>
  <si>
    <t>GASTROENTEROLOG</t>
  </si>
  <si>
    <t>Pregled pri gastroenterologu z mnenjem</t>
  </si>
  <si>
    <t>UZ trebuha</t>
  </si>
  <si>
    <t>DODATNE LABORATORIJSKE PREISKAVE</t>
  </si>
  <si>
    <t>Specialistične gastroenterološke laboratorijske preiskave po indikaciji</t>
  </si>
  <si>
    <t>DODATNE KARDIOLOŠKE PREISKAVE</t>
  </si>
  <si>
    <t>Ponudnik mora izpolniti vse zahtevane podatke v predračunu za postavke 1 - 37!</t>
  </si>
  <si>
    <t>Za postavke* 38-39 in 40-41 pa le, če lahko ponudi storitev oz. ima ustrezenega podizvajalca.</t>
  </si>
  <si>
    <r>
      <t xml:space="preserve">SKLOP 1: </t>
    </r>
    <r>
      <rPr>
        <b/>
        <sz val="12"/>
        <rFont val="Arial"/>
        <family val="2"/>
        <charset val="238"/>
      </rPr>
      <t>KOČEVJE, RIBNICA</t>
    </r>
  </si>
  <si>
    <t xml:space="preserve">SKLOP 2: VELENJE, SLOVENJ GRADEC, RAVNE NA KOROŠKEM </t>
  </si>
  <si>
    <t xml:space="preserve">SKLOP 3: KOPER, IZOLA, PIRAN, ILIRSKA BISTRICA, SEŽANA </t>
  </si>
  <si>
    <t>SKLOP 4: LJUBLJANA IN OKOLICA; RAZLIČNI DODATNI SPECIALISTIČNI PREGLEDI IN PREISKAVE</t>
  </si>
  <si>
    <t>PREDRAČUN KOMPLEKSNI, MORS 424/2025-ODP, ZDRAVSTVENI PREGLEDI - PREVENTIVNI (2026-2028)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</si>
</sst>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_€"/>
  </numFmts>
  <fonts count="22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rgb="FFFF0000"/>
      <name val="Aptos Narrow"/>
      <family val="2"/>
      <charset val="238"/>
      <scheme val="minor"/>
    </font>
    <font>
      <b/>
      <sz val="11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sz val="8"/>
      <color rgb="FFFF0000"/>
      <name val="Arial"/>
      <family val="2"/>
      <charset val="238"/>
    </font>
    <font>
      <sz val="8"/>
      <name val="Arial"/>
      <family val="2"/>
      <charset val="238"/>
    </font>
    <font>
      <b/>
      <sz val="12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4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2" fontId="8" fillId="0" borderId="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2" fillId="0" borderId="1" xfId="0" applyFont="1" applyBorder="1" applyAlignment="1">
      <alignment horizontal="justify" vertical="center" wrapText="1"/>
    </xf>
    <xf numFmtId="0" fontId="1" fillId="0" borderId="0" xfId="0" applyFont="1"/>
    <xf numFmtId="0" fontId="3" fillId="0" borderId="0" xfId="0" applyFont="1"/>
    <xf numFmtId="0" fontId="2" fillId="0" borderId="0" xfId="0" applyFont="1"/>
    <xf numFmtId="0" fontId="2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Alignment="1">
      <alignment wrapText="1"/>
    </xf>
    <xf numFmtId="0" fontId="7" fillId="0" borderId="0" xfId="0" applyFont="1"/>
    <xf numFmtId="0" fontId="2" fillId="0" borderId="3" xfId="0" applyFont="1" applyBorder="1"/>
    <xf numFmtId="0" fontId="8" fillId="0" borderId="1" xfId="0" applyFont="1" applyBorder="1" applyAlignment="1">
      <alignment vertical="center"/>
    </xf>
    <xf numFmtId="0" fontId="2" fillId="0" borderId="1" xfId="0" applyFont="1" applyBorder="1"/>
    <xf numFmtId="0" fontId="8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3" fillId="0" borderId="0" xfId="0" applyFont="1" applyAlignment="1">
      <alignment vertical="center"/>
    </xf>
    <xf numFmtId="0" fontId="3" fillId="0" borderId="6" xfId="0" applyFont="1" applyBorder="1" applyAlignment="1">
      <alignment vertical="center"/>
    </xf>
    <xf numFmtId="0" fontId="1" fillId="0" borderId="0" xfId="0" applyFont="1" applyAlignment="1"/>
    <xf numFmtId="0" fontId="3" fillId="0" borderId="0" xfId="0" applyFont="1" applyAlignment="1"/>
    <xf numFmtId="0" fontId="10" fillId="0" borderId="0" xfId="0" applyFont="1" applyAlignment="1"/>
    <xf numFmtId="3" fontId="7" fillId="0" borderId="1" xfId="0" applyNumberFormat="1" applyFont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3" fillId="0" borderId="0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0" fillId="0" borderId="0" xfId="0" applyFont="1" applyBorder="1" applyAlignment="1"/>
    <xf numFmtId="0" fontId="10" fillId="0" borderId="0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 wrapText="1"/>
    </xf>
    <xf numFmtId="0" fontId="10" fillId="6" borderId="0" xfId="0" applyFont="1" applyFill="1" applyAlignment="1"/>
    <xf numFmtId="0" fontId="10" fillId="0" borderId="0" xfId="0" applyFont="1" applyFill="1" applyAlignment="1"/>
    <xf numFmtId="0" fontId="17" fillId="0" borderId="0" xfId="0" applyFont="1" applyAlignment="1">
      <alignment vertical="center"/>
    </xf>
    <xf numFmtId="0" fontId="19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164" fontId="0" fillId="0" borderId="0" xfId="0" applyNumberFormat="1" applyFont="1" applyAlignment="1">
      <alignment horizontal="center"/>
    </xf>
    <xf numFmtId="0" fontId="15" fillId="0" borderId="0" xfId="0" applyFont="1"/>
    <xf numFmtId="0" fontId="17" fillId="0" borderId="0" xfId="0" applyFont="1"/>
    <xf numFmtId="0" fontId="18" fillId="0" borderId="0" xfId="0" applyFont="1"/>
    <xf numFmtId="0" fontId="16" fillId="0" borderId="0" xfId="0" applyFont="1" applyAlignment="1"/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2" fontId="7" fillId="0" borderId="5" xfId="0" applyNumberFormat="1" applyFont="1" applyBorder="1" applyAlignment="1">
      <alignment horizontal="center" vertical="center"/>
    </xf>
    <xf numFmtId="0" fontId="20" fillId="0" borderId="0" xfId="0" applyFont="1"/>
    <xf numFmtId="0" fontId="13" fillId="0" borderId="0" xfId="0" applyFont="1" applyAlignment="1">
      <alignment horizontal="right"/>
    </xf>
    <xf numFmtId="0" fontId="3" fillId="4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2" fontId="12" fillId="8" borderId="11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top" wrapText="1"/>
    </xf>
    <xf numFmtId="0" fontId="7" fillId="0" borderId="1" xfId="0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/>
    </xf>
    <xf numFmtId="0" fontId="13" fillId="0" borderId="0" xfId="0" applyFont="1" applyBorder="1" applyAlignment="1">
      <alignment horizontal="left" vertical="top"/>
    </xf>
    <xf numFmtId="0" fontId="10" fillId="0" borderId="0" xfId="0" applyFont="1" applyBorder="1" applyAlignment="1">
      <alignment horizontal="left"/>
    </xf>
    <xf numFmtId="0" fontId="5" fillId="5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top"/>
    </xf>
    <xf numFmtId="0" fontId="7" fillId="0" borderId="1" xfId="0" applyFont="1" applyFill="1" applyBorder="1" applyAlignment="1">
      <alignment horizontal="left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164" fontId="7" fillId="0" borderId="0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2" fontId="7" fillId="0" borderId="0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164" fontId="7" fillId="2" borderId="0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12" fillId="6" borderId="0" xfId="0" applyFont="1" applyFill="1"/>
    <xf numFmtId="0" fontId="4" fillId="6" borderId="0" xfId="0" applyFont="1" applyFill="1"/>
    <xf numFmtId="0" fontId="19" fillId="6" borderId="0" xfId="0" applyFont="1" applyFill="1"/>
    <xf numFmtId="0" fontId="4" fillId="6" borderId="0" xfId="0" applyFont="1" applyFill="1" applyAlignment="1">
      <alignment horizontal="center" vertical="center"/>
    </xf>
    <xf numFmtId="0" fontId="4" fillId="6" borderId="0" xfId="0" applyFont="1" applyFill="1" applyAlignment="1">
      <alignment horizontal="center"/>
    </xf>
    <xf numFmtId="0" fontId="12" fillId="6" borderId="0" xfId="0" applyFont="1" applyFill="1" applyAlignment="1">
      <alignment vertical="center"/>
    </xf>
    <xf numFmtId="0" fontId="14" fillId="6" borderId="0" xfId="0" applyFont="1" applyFill="1"/>
    <xf numFmtId="0" fontId="10" fillId="6" borderId="0" xfId="0" applyFont="1" applyFill="1" applyAlignment="1">
      <alignment vertical="center"/>
    </xf>
    <xf numFmtId="0" fontId="11" fillId="6" borderId="0" xfId="0" applyFont="1" applyFill="1"/>
    <xf numFmtId="0" fontId="4" fillId="0" borderId="1" xfId="0" applyFont="1" applyBorder="1" applyAlignment="1">
      <alignment horizont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1" fillId="0" borderId="0" xfId="0" applyFont="1" applyAlignment="1">
      <alignment horizontal="left" vertical="top" wrapText="1"/>
    </xf>
    <xf numFmtId="0" fontId="10" fillId="0" borderId="0" xfId="0" applyFont="1" applyBorder="1" applyAlignment="1">
      <alignment horizontal="left"/>
    </xf>
    <xf numFmtId="0" fontId="3" fillId="6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12" fillId="8" borderId="7" xfId="0" applyFont="1" applyFill="1" applyBorder="1" applyAlignment="1">
      <alignment horizontal="right" vertical="center" wrapText="1"/>
    </xf>
    <xf numFmtId="0" fontId="12" fillId="8" borderId="8" xfId="0" applyFont="1" applyFill="1" applyBorder="1" applyAlignment="1">
      <alignment horizontal="right" vertical="center" wrapText="1"/>
    </xf>
    <xf numFmtId="0" fontId="12" fillId="8" borderId="12" xfId="0" applyFont="1" applyFill="1" applyBorder="1" applyAlignment="1">
      <alignment horizontal="right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6" borderId="0" xfId="0" applyFont="1" applyFill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12" fillId="8" borderId="13" xfId="0" applyFont="1" applyFill="1" applyBorder="1" applyAlignment="1">
      <alignment horizontal="right" vertical="center" wrapText="1"/>
    </xf>
    <xf numFmtId="0" fontId="5" fillId="6" borderId="1" xfId="0" applyFont="1" applyFill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71"/>
  <sheetViews>
    <sheetView topLeftCell="A22" workbookViewId="0">
      <selection activeCell="F6" sqref="F6"/>
    </sheetView>
  </sheetViews>
  <sheetFormatPr defaultColWidth="7.75" defaultRowHeight="11.25"/>
  <cols>
    <col min="1" max="1" width="7.75" style="1"/>
    <col min="2" max="2" width="4.375" style="1" customWidth="1"/>
    <col min="3" max="3" width="54.5" style="1" customWidth="1"/>
    <col min="4" max="4" width="9.625" style="1" customWidth="1"/>
    <col min="5" max="5" width="15" style="1" customWidth="1"/>
    <col min="6" max="6" width="19.375" style="1" customWidth="1"/>
    <col min="7" max="7" width="19.5" style="1" customWidth="1"/>
    <col min="8" max="16384" width="7.75" style="1"/>
  </cols>
  <sheetData>
    <row r="1" spans="2:8" ht="15" customHeight="1"/>
    <row r="2" spans="2:8" ht="15" customHeight="1">
      <c r="B2" s="110" t="s">
        <v>118</v>
      </c>
      <c r="C2" s="110"/>
      <c r="D2" s="110"/>
      <c r="E2" s="110"/>
      <c r="F2" s="110"/>
      <c r="G2" s="110"/>
      <c r="H2" s="38"/>
    </row>
    <row r="3" spans="2:8" ht="15" customHeight="1"/>
    <row r="4" spans="2:8" s="98" customFormat="1" ht="15" customHeight="1">
      <c r="B4" s="97" t="s">
        <v>114</v>
      </c>
      <c r="D4" s="99"/>
      <c r="E4" s="99"/>
      <c r="F4" s="99"/>
      <c r="G4" s="99"/>
      <c r="H4" s="99"/>
    </row>
    <row r="5" spans="2:8" ht="15" customHeight="1">
      <c r="C5" s="24"/>
      <c r="D5" s="24"/>
      <c r="E5" s="24"/>
      <c r="F5" s="24"/>
      <c r="G5" s="24"/>
      <c r="H5" s="24"/>
    </row>
    <row r="6" spans="2:8" ht="15" customHeight="1">
      <c r="C6" s="24"/>
      <c r="D6" s="24"/>
      <c r="E6" s="24"/>
      <c r="F6" s="24"/>
      <c r="G6" s="24"/>
      <c r="H6" s="24"/>
    </row>
    <row r="7" spans="2:8" ht="25.5">
      <c r="B7" s="36" t="s">
        <v>49</v>
      </c>
      <c r="C7" s="36" t="s">
        <v>1</v>
      </c>
      <c r="D7" s="30" t="s">
        <v>2</v>
      </c>
      <c r="E7" s="31" t="s">
        <v>3</v>
      </c>
      <c r="F7" s="31" t="s">
        <v>48</v>
      </c>
      <c r="G7" s="2" t="s">
        <v>4</v>
      </c>
    </row>
    <row r="8" spans="2:8" ht="12.75">
      <c r="B8" s="112">
        <v>1</v>
      </c>
      <c r="C8" s="112">
        <v>2</v>
      </c>
      <c r="D8" s="112">
        <v>3</v>
      </c>
      <c r="E8" s="112">
        <v>4</v>
      </c>
      <c r="F8" s="112">
        <v>5</v>
      </c>
      <c r="G8" s="32">
        <v>6</v>
      </c>
    </row>
    <row r="9" spans="2:8" ht="12.75">
      <c r="B9" s="112"/>
      <c r="C9" s="112"/>
      <c r="D9" s="113"/>
      <c r="E9" s="112"/>
      <c r="F9" s="112"/>
      <c r="G9" s="32" t="s">
        <v>5</v>
      </c>
    </row>
    <row r="10" spans="2:8" ht="12.75">
      <c r="B10" s="114" t="s">
        <v>43</v>
      </c>
      <c r="C10" s="114"/>
      <c r="D10" s="114"/>
      <c r="E10" s="114"/>
      <c r="F10" s="114"/>
      <c r="G10" s="114"/>
    </row>
    <row r="11" spans="2:8" ht="38.25">
      <c r="B11" s="3">
        <v>1</v>
      </c>
      <c r="C11" s="16" t="s">
        <v>89</v>
      </c>
      <c r="D11" s="5" t="s">
        <v>6</v>
      </c>
      <c r="E11" s="6">
        <v>0</v>
      </c>
      <c r="F11" s="73">
        <v>310</v>
      </c>
      <c r="G11" s="7">
        <f>E11*F11</f>
        <v>0</v>
      </c>
    </row>
    <row r="12" spans="2:8" ht="25.5">
      <c r="B12" s="3">
        <f>SUM(B11,1)</f>
        <v>2</v>
      </c>
      <c r="C12" s="23" t="s">
        <v>88</v>
      </c>
      <c r="D12" s="5" t="s">
        <v>6</v>
      </c>
      <c r="E12" s="6">
        <v>0</v>
      </c>
      <c r="F12" s="29">
        <v>60</v>
      </c>
      <c r="G12" s="7">
        <f t="shared" ref="G12:G13" si="0">E12*F12</f>
        <v>0</v>
      </c>
    </row>
    <row r="13" spans="2:8" ht="12.75">
      <c r="B13" s="3">
        <f t="shared" ref="B13" si="1">SUM(B12,1)</f>
        <v>3</v>
      </c>
      <c r="C13" s="18" t="s">
        <v>87</v>
      </c>
      <c r="D13" s="5" t="s">
        <v>6</v>
      </c>
      <c r="E13" s="6">
        <v>0</v>
      </c>
      <c r="F13" s="29">
        <v>30</v>
      </c>
      <c r="G13" s="7">
        <f t="shared" si="0"/>
        <v>0</v>
      </c>
    </row>
    <row r="14" spans="2:8" ht="12.75" customHeight="1">
      <c r="B14" s="105" t="s">
        <v>7</v>
      </c>
      <c r="C14" s="106"/>
      <c r="D14" s="106"/>
      <c r="E14" s="106"/>
      <c r="F14" s="107"/>
      <c r="G14" s="59"/>
    </row>
    <row r="15" spans="2:8" ht="12.75" customHeight="1">
      <c r="B15" s="102" t="s">
        <v>26</v>
      </c>
      <c r="C15" s="103"/>
      <c r="D15" s="103"/>
      <c r="E15" s="103"/>
      <c r="F15" s="104"/>
      <c r="G15" s="60"/>
    </row>
    <row r="16" spans="2:8" ht="12.75">
      <c r="B16" s="3">
        <v>4</v>
      </c>
      <c r="C16" s="4" t="s">
        <v>8</v>
      </c>
      <c r="D16" s="5" t="s">
        <v>6</v>
      </c>
      <c r="E16" s="6">
        <v>0</v>
      </c>
      <c r="F16" s="29">
        <v>310</v>
      </c>
      <c r="G16" s="7">
        <f>E16*F16</f>
        <v>0</v>
      </c>
    </row>
    <row r="17" spans="2:7" ht="31.5" customHeight="1">
      <c r="B17" s="3">
        <f t="shared" ref="B17" si="2">B16+1</f>
        <v>5</v>
      </c>
      <c r="C17" s="91" t="s">
        <v>86</v>
      </c>
      <c r="D17" s="5" t="s">
        <v>6</v>
      </c>
      <c r="E17" s="6">
        <v>0</v>
      </c>
      <c r="F17" s="29">
        <v>310</v>
      </c>
      <c r="G17" s="7">
        <f t="shared" ref="G17:G53" si="3">E17*F17</f>
        <v>0</v>
      </c>
    </row>
    <row r="18" spans="2:7" ht="38.25">
      <c r="B18" s="3">
        <v>6</v>
      </c>
      <c r="C18" s="23" t="s">
        <v>28</v>
      </c>
      <c r="D18" s="5" t="s">
        <v>6</v>
      </c>
      <c r="E18" s="6">
        <v>0</v>
      </c>
      <c r="F18" s="29">
        <v>310</v>
      </c>
      <c r="G18" s="7">
        <f t="shared" si="3"/>
        <v>0</v>
      </c>
    </row>
    <row r="19" spans="2:7" ht="25.5">
      <c r="B19" s="3">
        <v>7</v>
      </c>
      <c r="C19" s="17" t="s">
        <v>29</v>
      </c>
      <c r="D19" s="5" t="s">
        <v>6</v>
      </c>
      <c r="E19" s="6">
        <v>0</v>
      </c>
      <c r="F19" s="29">
        <v>310</v>
      </c>
      <c r="G19" s="7">
        <f t="shared" si="3"/>
        <v>0</v>
      </c>
    </row>
    <row r="20" spans="2:7" ht="12.75">
      <c r="B20" s="3">
        <v>8</v>
      </c>
      <c r="C20" s="4" t="s">
        <v>9</v>
      </c>
      <c r="D20" s="5" t="s">
        <v>6</v>
      </c>
      <c r="E20" s="6">
        <v>0</v>
      </c>
      <c r="F20" s="29">
        <v>310</v>
      </c>
      <c r="G20" s="7">
        <f t="shared" si="3"/>
        <v>0</v>
      </c>
    </row>
    <row r="21" spans="2:7" ht="12.75" customHeight="1">
      <c r="B21" s="102" t="s">
        <v>25</v>
      </c>
      <c r="C21" s="103"/>
      <c r="D21" s="103"/>
      <c r="E21" s="103"/>
      <c r="F21" s="104"/>
      <c r="G21" s="60"/>
    </row>
    <row r="22" spans="2:7" ht="12.75">
      <c r="B22" s="8">
        <v>9</v>
      </c>
      <c r="C22" s="4" t="s">
        <v>10</v>
      </c>
      <c r="D22" s="5" t="s">
        <v>6</v>
      </c>
      <c r="E22" s="6">
        <v>0</v>
      </c>
      <c r="F22" s="73">
        <v>310</v>
      </c>
      <c r="G22" s="7">
        <f t="shared" si="3"/>
        <v>0</v>
      </c>
    </row>
    <row r="23" spans="2:7" ht="38.25">
      <c r="B23" s="35" t="s">
        <v>19</v>
      </c>
      <c r="C23" s="16" t="s">
        <v>85</v>
      </c>
      <c r="D23" s="5" t="s">
        <v>6</v>
      </c>
      <c r="E23" s="6">
        <v>0</v>
      </c>
      <c r="F23" s="29">
        <v>130</v>
      </c>
      <c r="G23" s="7">
        <f t="shared" si="3"/>
        <v>0</v>
      </c>
    </row>
    <row r="24" spans="2:7" ht="51">
      <c r="B24" s="35" t="s">
        <v>20</v>
      </c>
      <c r="C24" s="16" t="s">
        <v>90</v>
      </c>
      <c r="D24" s="5" t="s">
        <v>6</v>
      </c>
      <c r="E24" s="6">
        <v>0</v>
      </c>
      <c r="F24" s="29">
        <v>180</v>
      </c>
      <c r="G24" s="7">
        <f t="shared" si="3"/>
        <v>0</v>
      </c>
    </row>
    <row r="25" spans="2:7" ht="12.75" customHeight="1">
      <c r="B25" s="105" t="s">
        <v>22</v>
      </c>
      <c r="C25" s="106"/>
      <c r="D25" s="106"/>
      <c r="E25" s="106"/>
      <c r="F25" s="107"/>
      <c r="G25" s="59"/>
    </row>
    <row r="26" spans="2:7" ht="12.75">
      <c r="B26" s="8">
        <v>11</v>
      </c>
      <c r="C26" s="19" t="s">
        <v>21</v>
      </c>
      <c r="D26" s="5" t="s">
        <v>6</v>
      </c>
      <c r="E26" s="6">
        <v>0</v>
      </c>
      <c r="F26" s="73">
        <v>310</v>
      </c>
      <c r="G26" s="7">
        <f t="shared" si="3"/>
        <v>0</v>
      </c>
    </row>
    <row r="27" spans="2:7" ht="12.75">
      <c r="B27" s="8">
        <v>12</v>
      </c>
      <c r="C27" s="20" t="s">
        <v>23</v>
      </c>
      <c r="D27" s="5" t="s">
        <v>6</v>
      </c>
      <c r="E27" s="6">
        <v>0</v>
      </c>
      <c r="F27" s="73">
        <v>310</v>
      </c>
      <c r="G27" s="7">
        <f t="shared" si="3"/>
        <v>0</v>
      </c>
    </row>
    <row r="28" spans="2:7" ht="12.75">
      <c r="B28" s="8">
        <v>13</v>
      </c>
      <c r="C28" s="20" t="s">
        <v>31</v>
      </c>
      <c r="D28" s="5" t="s">
        <v>6</v>
      </c>
      <c r="E28" s="6">
        <v>0</v>
      </c>
      <c r="F28" s="73">
        <v>310</v>
      </c>
      <c r="G28" s="7">
        <f t="shared" si="3"/>
        <v>0</v>
      </c>
    </row>
    <row r="29" spans="2:7" ht="12.75">
      <c r="B29" s="8">
        <v>14</v>
      </c>
      <c r="C29" s="20" t="s">
        <v>24</v>
      </c>
      <c r="D29" s="5" t="s">
        <v>6</v>
      </c>
      <c r="E29" s="6">
        <v>0</v>
      </c>
      <c r="F29" s="73">
        <v>310</v>
      </c>
      <c r="G29" s="7">
        <f t="shared" si="3"/>
        <v>0</v>
      </c>
    </row>
    <row r="30" spans="2:7" ht="12.75">
      <c r="B30" s="8">
        <v>15</v>
      </c>
      <c r="C30" s="20" t="s">
        <v>32</v>
      </c>
      <c r="D30" s="5" t="s">
        <v>6</v>
      </c>
      <c r="E30" s="6">
        <v>0</v>
      </c>
      <c r="F30" s="73">
        <v>310</v>
      </c>
      <c r="G30" s="7">
        <f t="shared" si="3"/>
        <v>0</v>
      </c>
    </row>
    <row r="31" spans="2:7" ht="12.75">
      <c r="B31" s="8">
        <v>16</v>
      </c>
      <c r="C31" s="20" t="s">
        <v>33</v>
      </c>
      <c r="D31" s="5" t="s">
        <v>6</v>
      </c>
      <c r="E31" s="6">
        <v>0</v>
      </c>
      <c r="F31" s="73">
        <v>310</v>
      </c>
      <c r="G31" s="7">
        <f t="shared" si="3"/>
        <v>0</v>
      </c>
    </row>
    <row r="32" spans="2:7" ht="12.75">
      <c r="B32" s="8">
        <v>17</v>
      </c>
      <c r="C32" s="20" t="s">
        <v>34</v>
      </c>
      <c r="D32" s="5" t="s">
        <v>6</v>
      </c>
      <c r="E32" s="6">
        <v>0</v>
      </c>
      <c r="F32" s="73">
        <v>310</v>
      </c>
      <c r="G32" s="7">
        <f t="shared" si="3"/>
        <v>0</v>
      </c>
    </row>
    <row r="33" spans="2:7" ht="12.75">
      <c r="B33" s="8">
        <v>18</v>
      </c>
      <c r="C33" s="20" t="s">
        <v>35</v>
      </c>
      <c r="D33" s="5" t="s">
        <v>6</v>
      </c>
      <c r="E33" s="6">
        <v>0</v>
      </c>
      <c r="F33" s="73">
        <v>310</v>
      </c>
      <c r="G33" s="7">
        <f t="shared" si="3"/>
        <v>0</v>
      </c>
    </row>
    <row r="34" spans="2:7" ht="12.75">
      <c r="B34" s="8">
        <v>19</v>
      </c>
      <c r="C34" s="20" t="s">
        <v>36</v>
      </c>
      <c r="D34" s="5" t="s">
        <v>6</v>
      </c>
      <c r="E34" s="6">
        <v>0</v>
      </c>
      <c r="F34" s="73">
        <v>310</v>
      </c>
      <c r="G34" s="7">
        <f t="shared" si="3"/>
        <v>0</v>
      </c>
    </row>
    <row r="35" spans="2:7" ht="12.75">
      <c r="B35" s="8">
        <v>20</v>
      </c>
      <c r="C35" s="20" t="s">
        <v>37</v>
      </c>
      <c r="D35" s="5" t="s">
        <v>6</v>
      </c>
      <c r="E35" s="6">
        <v>0</v>
      </c>
      <c r="F35" s="73">
        <v>310</v>
      </c>
      <c r="G35" s="7">
        <f t="shared" si="3"/>
        <v>0</v>
      </c>
    </row>
    <row r="36" spans="2:7" ht="12.75" customHeight="1">
      <c r="B36" s="105" t="s">
        <v>38</v>
      </c>
      <c r="C36" s="106"/>
      <c r="D36" s="106"/>
      <c r="E36" s="106"/>
      <c r="F36" s="107"/>
      <c r="G36" s="59"/>
    </row>
    <row r="37" spans="2:7" ht="12.75">
      <c r="B37" s="8">
        <v>21</v>
      </c>
      <c r="C37" s="20" t="s">
        <v>82</v>
      </c>
      <c r="D37" s="5" t="s">
        <v>6</v>
      </c>
      <c r="E37" s="9">
        <v>0</v>
      </c>
      <c r="F37" s="73">
        <v>310</v>
      </c>
      <c r="G37" s="7">
        <f t="shared" si="3"/>
        <v>0</v>
      </c>
    </row>
    <row r="38" spans="2:7" ht="12.75">
      <c r="B38" s="8">
        <v>22</v>
      </c>
      <c r="C38" s="22" t="s">
        <v>83</v>
      </c>
      <c r="D38" s="5" t="s">
        <v>6</v>
      </c>
      <c r="E38" s="9">
        <v>0</v>
      </c>
      <c r="F38" s="73">
        <v>310</v>
      </c>
      <c r="G38" s="7">
        <f t="shared" si="3"/>
        <v>0</v>
      </c>
    </row>
    <row r="39" spans="2:7" ht="26.25" thickBot="1">
      <c r="B39" s="8">
        <v>23</v>
      </c>
      <c r="C39" s="22" t="s">
        <v>84</v>
      </c>
      <c r="D39" s="5" t="s">
        <v>6</v>
      </c>
      <c r="E39" s="9">
        <v>0</v>
      </c>
      <c r="F39" s="73">
        <v>310</v>
      </c>
      <c r="G39" s="7">
        <f t="shared" si="3"/>
        <v>0</v>
      </c>
    </row>
    <row r="40" spans="2:7" ht="16.5" thickBot="1">
      <c r="B40" s="115" t="s">
        <v>80</v>
      </c>
      <c r="C40" s="116"/>
      <c r="D40" s="116"/>
      <c r="E40" s="116"/>
      <c r="F40" s="117"/>
      <c r="G40" s="61">
        <f>SUM(G11:G39)</f>
        <v>0</v>
      </c>
    </row>
    <row r="41" spans="2:7" ht="15.75">
      <c r="B41" s="118"/>
      <c r="C41" s="119"/>
      <c r="D41" s="119"/>
      <c r="E41" s="119"/>
      <c r="F41" s="119"/>
      <c r="G41" s="120"/>
    </row>
    <row r="42" spans="2:7" ht="12.75">
      <c r="B42" s="111" t="s">
        <v>46</v>
      </c>
      <c r="C42" s="111"/>
      <c r="D42" s="111"/>
      <c r="E42" s="111"/>
      <c r="F42" s="111"/>
      <c r="G42" s="111"/>
    </row>
    <row r="43" spans="2:7" ht="12.75">
      <c r="B43" s="8">
        <v>24</v>
      </c>
      <c r="C43" s="11" t="s">
        <v>11</v>
      </c>
      <c r="D43" s="5" t="s">
        <v>6</v>
      </c>
      <c r="E43" s="9">
        <v>0</v>
      </c>
      <c r="F43" s="73">
        <v>310</v>
      </c>
      <c r="G43" s="7">
        <f t="shared" si="3"/>
        <v>0</v>
      </c>
    </row>
    <row r="44" spans="2:7" ht="12.75">
      <c r="B44" s="8">
        <v>25</v>
      </c>
      <c r="C44" s="11" t="s">
        <v>12</v>
      </c>
      <c r="D44" s="5" t="s">
        <v>6</v>
      </c>
      <c r="E44" s="9">
        <v>0</v>
      </c>
      <c r="F44" s="73">
        <v>310</v>
      </c>
      <c r="G44" s="7">
        <f t="shared" si="3"/>
        <v>0</v>
      </c>
    </row>
    <row r="45" spans="2:7" ht="12.75">
      <c r="B45" s="8">
        <v>26</v>
      </c>
      <c r="C45" s="11" t="s">
        <v>42</v>
      </c>
      <c r="D45" s="5" t="s">
        <v>6</v>
      </c>
      <c r="E45" s="9">
        <v>0</v>
      </c>
      <c r="F45" s="73">
        <v>310</v>
      </c>
      <c r="G45" s="7">
        <f t="shared" si="3"/>
        <v>0</v>
      </c>
    </row>
    <row r="46" spans="2:7" ht="12.75">
      <c r="B46" s="111" t="s">
        <v>47</v>
      </c>
      <c r="C46" s="111"/>
      <c r="D46" s="111"/>
      <c r="E46" s="111"/>
      <c r="F46" s="111"/>
      <c r="G46" s="111"/>
    </row>
    <row r="47" spans="2:7" ht="12.75">
      <c r="B47" s="3">
        <v>27</v>
      </c>
      <c r="C47" s="15" t="s">
        <v>45</v>
      </c>
      <c r="D47" s="5" t="s">
        <v>6</v>
      </c>
      <c r="E47" s="9">
        <v>0</v>
      </c>
      <c r="F47" s="29">
        <v>100</v>
      </c>
      <c r="G47" s="7">
        <f t="shared" si="3"/>
        <v>0</v>
      </c>
    </row>
    <row r="48" spans="2:7" ht="12.75">
      <c r="B48" s="3">
        <v>28</v>
      </c>
      <c r="C48" s="15" t="s">
        <v>13</v>
      </c>
      <c r="D48" s="5" t="s">
        <v>6</v>
      </c>
      <c r="E48" s="9">
        <v>0</v>
      </c>
      <c r="F48" s="29">
        <v>80</v>
      </c>
      <c r="G48" s="7">
        <f t="shared" si="3"/>
        <v>0</v>
      </c>
    </row>
    <row r="49" spans="2:9" ht="12.75">
      <c r="B49" s="3">
        <v>29</v>
      </c>
      <c r="C49" s="15" t="s">
        <v>14</v>
      </c>
      <c r="D49" s="5" t="s">
        <v>6</v>
      </c>
      <c r="E49" s="9">
        <v>0</v>
      </c>
      <c r="F49" s="29">
        <v>40</v>
      </c>
      <c r="G49" s="7">
        <f t="shared" si="3"/>
        <v>0</v>
      </c>
    </row>
    <row r="50" spans="2:9" ht="12.75">
      <c r="B50" s="3">
        <v>30</v>
      </c>
      <c r="C50" s="15" t="s">
        <v>15</v>
      </c>
      <c r="D50" s="5" t="s">
        <v>6</v>
      </c>
      <c r="E50" s="9">
        <v>0</v>
      </c>
      <c r="F50" s="29">
        <v>40</v>
      </c>
      <c r="G50" s="7">
        <f t="shared" si="3"/>
        <v>0</v>
      </c>
    </row>
    <row r="51" spans="2:9" ht="12.75">
      <c r="B51" s="3">
        <v>31</v>
      </c>
      <c r="C51" s="21" t="s">
        <v>39</v>
      </c>
      <c r="D51" s="5" t="s">
        <v>6</v>
      </c>
      <c r="E51" s="9">
        <v>0</v>
      </c>
      <c r="F51" s="29">
        <v>10</v>
      </c>
      <c r="G51" s="7">
        <f t="shared" si="3"/>
        <v>0</v>
      </c>
    </row>
    <row r="52" spans="2:9" ht="12.75">
      <c r="B52" s="3">
        <v>32</v>
      </c>
      <c r="C52" s="21" t="s">
        <v>40</v>
      </c>
      <c r="D52" s="5" t="s">
        <v>6</v>
      </c>
      <c r="E52" s="9">
        <v>0</v>
      </c>
      <c r="F52" s="29">
        <v>5</v>
      </c>
      <c r="G52" s="7">
        <f t="shared" si="3"/>
        <v>0</v>
      </c>
    </row>
    <row r="53" spans="2:9" ht="12.75">
      <c r="B53" s="40">
        <v>33</v>
      </c>
      <c r="C53" s="21" t="s">
        <v>41</v>
      </c>
      <c r="D53" s="5" t="s">
        <v>6</v>
      </c>
      <c r="E53" s="6">
        <v>0</v>
      </c>
      <c r="F53" s="29">
        <v>20</v>
      </c>
      <c r="G53" s="7">
        <f t="shared" si="3"/>
        <v>0</v>
      </c>
    </row>
    <row r="56" spans="2:9" ht="15">
      <c r="C56" s="108" t="s">
        <v>44</v>
      </c>
      <c r="D56" s="108"/>
      <c r="E56" s="108"/>
      <c r="F56" s="108"/>
      <c r="G56" s="108"/>
      <c r="H56" s="12"/>
    </row>
    <row r="57" spans="2:9" ht="15">
      <c r="C57" s="41" t="s">
        <v>50</v>
      </c>
      <c r="D57" s="41"/>
      <c r="E57" s="41"/>
      <c r="F57" s="41"/>
      <c r="G57" s="42"/>
      <c r="H57" s="42"/>
    </row>
    <row r="58" spans="2:9" ht="15">
      <c r="C58" s="12"/>
      <c r="D58" s="12"/>
      <c r="E58" s="12"/>
      <c r="F58" s="12"/>
      <c r="G58" s="12"/>
      <c r="H58" s="12"/>
    </row>
    <row r="59" spans="2:9" ht="29.25" customHeight="1">
      <c r="C59" s="109" t="s">
        <v>16</v>
      </c>
      <c r="D59" s="109"/>
      <c r="E59" s="109"/>
      <c r="F59" s="109"/>
      <c r="G59" s="109"/>
      <c r="H59" s="26"/>
      <c r="I59" s="26"/>
    </row>
    <row r="60" spans="2:9" ht="12.75" customHeight="1">
      <c r="D60" s="13"/>
    </row>
    <row r="61" spans="2:9" ht="15">
      <c r="D61" s="33" t="s">
        <v>17</v>
      </c>
      <c r="E61" s="101"/>
      <c r="F61" s="101"/>
      <c r="G61" s="101"/>
      <c r="H61" s="101"/>
    </row>
    <row r="63" spans="2:9" ht="12.75">
      <c r="D63" s="14"/>
    </row>
    <row r="64" spans="2:9" ht="14.25" customHeight="1">
      <c r="C64" s="27" t="s">
        <v>18</v>
      </c>
      <c r="D64" s="28"/>
    </row>
    <row r="69" spans="2:7" customFormat="1" ht="14.25">
      <c r="B69" s="1"/>
      <c r="C69" s="1"/>
      <c r="D69" s="1"/>
      <c r="E69" s="1"/>
      <c r="F69" s="1"/>
      <c r="G69" s="1"/>
    </row>
    <row r="70" spans="2:7" customFormat="1" ht="14.25">
      <c r="B70" s="1"/>
      <c r="C70" s="1"/>
      <c r="D70" s="1"/>
      <c r="E70" s="1"/>
      <c r="F70" s="1"/>
      <c r="G70" s="1"/>
    </row>
    <row r="71" spans="2:7" customFormat="1" ht="14.25">
      <c r="B71" s="1"/>
      <c r="C71" s="1"/>
      <c r="D71" s="1"/>
      <c r="E71" s="1"/>
      <c r="F71" s="1"/>
      <c r="G71" s="1"/>
    </row>
  </sheetData>
  <mergeCells count="19">
    <mergeCell ref="B2:G2"/>
    <mergeCell ref="B42:G42"/>
    <mergeCell ref="B46:G46"/>
    <mergeCell ref="B8:B9"/>
    <mergeCell ref="C8:C9"/>
    <mergeCell ref="D8:D9"/>
    <mergeCell ref="E8:E9"/>
    <mergeCell ref="F8:F9"/>
    <mergeCell ref="B10:G10"/>
    <mergeCell ref="B40:F40"/>
    <mergeCell ref="B41:G41"/>
    <mergeCell ref="B14:F14"/>
    <mergeCell ref="B15:F15"/>
    <mergeCell ref="E61:H61"/>
    <mergeCell ref="B21:F21"/>
    <mergeCell ref="B25:F25"/>
    <mergeCell ref="B36:F36"/>
    <mergeCell ref="C56:G56"/>
    <mergeCell ref="C59:G5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69"/>
  <sheetViews>
    <sheetView topLeftCell="A31" workbookViewId="0">
      <selection activeCell="F6" sqref="F6"/>
    </sheetView>
  </sheetViews>
  <sheetFormatPr defaultColWidth="7.75" defaultRowHeight="11.25"/>
  <cols>
    <col min="1" max="1" width="7.75" style="1"/>
    <col min="2" max="2" width="4.375" style="1" customWidth="1"/>
    <col min="3" max="3" width="56.25" style="1" customWidth="1"/>
    <col min="4" max="4" width="9.5" style="1" customWidth="1"/>
    <col min="5" max="5" width="15" style="1" customWidth="1"/>
    <col min="6" max="6" width="19.375" style="1" customWidth="1"/>
    <col min="7" max="7" width="19.5" style="1" customWidth="1"/>
    <col min="8" max="16384" width="7.75" style="1"/>
  </cols>
  <sheetData>
    <row r="1" spans="2:8" ht="15" customHeight="1"/>
    <row r="2" spans="2:8" ht="15" customHeight="1">
      <c r="B2" s="38" t="s">
        <v>118</v>
      </c>
      <c r="C2" s="38"/>
      <c r="D2" s="38"/>
      <c r="E2" s="38"/>
      <c r="F2" s="38"/>
      <c r="G2" s="38"/>
      <c r="H2" s="38"/>
    </row>
    <row r="3" spans="2:8" ht="15" customHeight="1"/>
    <row r="4" spans="2:8" s="100" customFormat="1" ht="15" customHeight="1">
      <c r="B4" s="121" t="s">
        <v>115</v>
      </c>
      <c r="C4" s="121"/>
      <c r="D4" s="121"/>
      <c r="E4" s="121"/>
      <c r="F4" s="121"/>
      <c r="G4" s="121"/>
      <c r="H4" s="97"/>
    </row>
    <row r="5" spans="2:8" ht="15" customHeight="1">
      <c r="C5" s="37"/>
      <c r="D5" s="37"/>
      <c r="E5" s="37"/>
      <c r="F5" s="37"/>
      <c r="G5" s="37"/>
      <c r="H5" s="24"/>
    </row>
    <row r="6" spans="2:8" ht="15" customHeight="1">
      <c r="C6" s="37"/>
      <c r="D6" s="37"/>
      <c r="E6" s="37"/>
      <c r="F6" s="37"/>
      <c r="G6" s="37"/>
      <c r="H6" s="24"/>
    </row>
    <row r="7" spans="2:8" ht="25.5">
      <c r="B7" s="62" t="s">
        <v>49</v>
      </c>
      <c r="C7" s="62" t="s">
        <v>1</v>
      </c>
      <c r="D7" s="30" t="s">
        <v>2</v>
      </c>
      <c r="E7" s="31" t="s">
        <v>3</v>
      </c>
      <c r="F7" s="31" t="s">
        <v>48</v>
      </c>
      <c r="G7" s="2" t="s">
        <v>4</v>
      </c>
    </row>
    <row r="8" spans="2:8" ht="12.75">
      <c r="B8" s="112">
        <v>1</v>
      </c>
      <c r="C8" s="112">
        <v>2</v>
      </c>
      <c r="D8" s="112">
        <v>3</v>
      </c>
      <c r="E8" s="112">
        <v>4</v>
      </c>
      <c r="F8" s="112">
        <v>5</v>
      </c>
      <c r="G8" s="32">
        <v>6</v>
      </c>
    </row>
    <row r="9" spans="2:8" ht="12.75">
      <c r="B9" s="112"/>
      <c r="C9" s="112"/>
      <c r="D9" s="113"/>
      <c r="E9" s="112"/>
      <c r="F9" s="112"/>
      <c r="G9" s="32" t="s">
        <v>5</v>
      </c>
    </row>
    <row r="10" spans="2:8" ht="12.75">
      <c r="B10" s="114" t="s">
        <v>43</v>
      </c>
      <c r="C10" s="114"/>
      <c r="D10" s="114"/>
      <c r="E10" s="114"/>
      <c r="F10" s="114"/>
      <c r="G10" s="114"/>
    </row>
    <row r="11" spans="2:8" ht="25.5">
      <c r="B11" s="40">
        <v>1</v>
      </c>
      <c r="C11" s="16" t="s">
        <v>89</v>
      </c>
      <c r="D11" s="5" t="s">
        <v>6</v>
      </c>
      <c r="E11" s="6">
        <v>0</v>
      </c>
      <c r="F11" s="73">
        <v>540</v>
      </c>
      <c r="G11" s="7">
        <f>E11*F11</f>
        <v>0</v>
      </c>
    </row>
    <row r="12" spans="2:8" ht="25.5">
      <c r="B12" s="40">
        <f>SUM(B11,1)</f>
        <v>2</v>
      </c>
      <c r="C12" s="23" t="s">
        <v>88</v>
      </c>
      <c r="D12" s="5" t="s">
        <v>6</v>
      </c>
      <c r="E12" s="6">
        <v>0</v>
      </c>
      <c r="F12" s="29">
        <v>100</v>
      </c>
      <c r="G12" s="7">
        <f t="shared" ref="G12:G13" si="0">E12*F12</f>
        <v>0</v>
      </c>
    </row>
    <row r="13" spans="2:8" ht="12.75">
      <c r="B13" s="40">
        <f t="shared" ref="B13" si="1">SUM(B12,1)</f>
        <v>3</v>
      </c>
      <c r="C13" s="18" t="s">
        <v>87</v>
      </c>
      <c r="D13" s="5" t="s">
        <v>6</v>
      </c>
      <c r="E13" s="6">
        <v>0</v>
      </c>
      <c r="F13" s="29">
        <v>50</v>
      </c>
      <c r="G13" s="7">
        <f t="shared" si="0"/>
        <v>0</v>
      </c>
    </row>
    <row r="14" spans="2:8" ht="12.75" customHeight="1">
      <c r="B14" s="105" t="s">
        <v>7</v>
      </c>
      <c r="C14" s="106"/>
      <c r="D14" s="106"/>
      <c r="E14" s="106"/>
      <c r="F14" s="107"/>
      <c r="G14" s="59"/>
    </row>
    <row r="15" spans="2:8" ht="12.75" customHeight="1">
      <c r="B15" s="102" t="s">
        <v>26</v>
      </c>
      <c r="C15" s="103"/>
      <c r="D15" s="103"/>
      <c r="E15" s="103"/>
      <c r="F15" s="104"/>
      <c r="G15" s="60"/>
    </row>
    <row r="16" spans="2:8" ht="12.75">
      <c r="B16" s="40">
        <v>4</v>
      </c>
      <c r="C16" s="4" t="s">
        <v>8</v>
      </c>
      <c r="D16" s="5" t="s">
        <v>6</v>
      </c>
      <c r="E16" s="6">
        <v>0</v>
      </c>
      <c r="F16" s="73">
        <v>540</v>
      </c>
      <c r="G16" s="7">
        <f>E16*F16</f>
        <v>0</v>
      </c>
    </row>
    <row r="17" spans="2:14" ht="30" customHeight="1">
      <c r="B17" s="40">
        <f t="shared" ref="B17" si="2">B16+1</f>
        <v>5</v>
      </c>
      <c r="C17" s="91" t="s">
        <v>27</v>
      </c>
      <c r="D17" s="5" t="s">
        <v>6</v>
      </c>
      <c r="E17" s="6">
        <v>0</v>
      </c>
      <c r="F17" s="73">
        <v>540</v>
      </c>
      <c r="G17" s="7">
        <f t="shared" ref="G17:G53" si="3">E17*F17</f>
        <v>0</v>
      </c>
    </row>
    <row r="18" spans="2:14" ht="38.25">
      <c r="B18" s="40">
        <v>6</v>
      </c>
      <c r="C18" s="23" t="s">
        <v>28</v>
      </c>
      <c r="D18" s="5" t="s">
        <v>6</v>
      </c>
      <c r="E18" s="6">
        <v>0</v>
      </c>
      <c r="F18" s="73">
        <v>540</v>
      </c>
      <c r="G18" s="7">
        <f t="shared" si="3"/>
        <v>0</v>
      </c>
    </row>
    <row r="19" spans="2:14" ht="25.5">
      <c r="B19" s="40">
        <v>7</v>
      </c>
      <c r="C19" s="17" t="s">
        <v>29</v>
      </c>
      <c r="D19" s="5" t="s">
        <v>6</v>
      </c>
      <c r="E19" s="6">
        <v>0</v>
      </c>
      <c r="F19" s="73">
        <v>540</v>
      </c>
      <c r="G19" s="7">
        <f t="shared" si="3"/>
        <v>0</v>
      </c>
    </row>
    <row r="20" spans="2:14" ht="12.75">
      <c r="B20" s="40">
        <v>8</v>
      </c>
      <c r="C20" s="4" t="s">
        <v>9</v>
      </c>
      <c r="D20" s="5" t="s">
        <v>6</v>
      </c>
      <c r="E20" s="6">
        <v>0</v>
      </c>
      <c r="F20" s="73">
        <v>540</v>
      </c>
      <c r="G20" s="7">
        <f t="shared" si="3"/>
        <v>0</v>
      </c>
    </row>
    <row r="21" spans="2:14" ht="12.75" customHeight="1">
      <c r="B21" s="102" t="s">
        <v>25</v>
      </c>
      <c r="C21" s="103"/>
      <c r="D21" s="103"/>
      <c r="E21" s="103"/>
      <c r="F21" s="104"/>
      <c r="G21" s="60"/>
    </row>
    <row r="22" spans="2:14" ht="12.75">
      <c r="B22" s="8">
        <v>9</v>
      </c>
      <c r="C22" s="4" t="s">
        <v>10</v>
      </c>
      <c r="D22" s="5" t="s">
        <v>6</v>
      </c>
      <c r="E22" s="6">
        <v>0</v>
      </c>
      <c r="F22" s="73">
        <v>540</v>
      </c>
      <c r="G22" s="7">
        <f t="shared" si="3"/>
        <v>0</v>
      </c>
      <c r="N22" s="78"/>
    </row>
    <row r="23" spans="2:14" ht="38.25">
      <c r="B23" s="8" t="s">
        <v>19</v>
      </c>
      <c r="C23" s="16" t="s">
        <v>30</v>
      </c>
      <c r="D23" s="5" t="s">
        <v>6</v>
      </c>
      <c r="E23" s="6">
        <v>0</v>
      </c>
      <c r="F23" s="29">
        <v>230</v>
      </c>
      <c r="G23" s="7">
        <f t="shared" si="3"/>
        <v>0</v>
      </c>
    </row>
    <row r="24" spans="2:14" ht="51">
      <c r="B24" s="8" t="s">
        <v>20</v>
      </c>
      <c r="C24" s="16" t="s">
        <v>90</v>
      </c>
      <c r="D24" s="5" t="s">
        <v>6</v>
      </c>
      <c r="E24" s="6">
        <v>0</v>
      </c>
      <c r="F24" s="29">
        <v>310</v>
      </c>
      <c r="G24" s="7">
        <f t="shared" si="3"/>
        <v>0</v>
      </c>
    </row>
    <row r="25" spans="2:14" ht="12.75" customHeight="1">
      <c r="B25" s="105" t="s">
        <v>22</v>
      </c>
      <c r="C25" s="106"/>
      <c r="D25" s="106"/>
      <c r="E25" s="106"/>
      <c r="F25" s="107"/>
      <c r="G25" s="59"/>
    </row>
    <row r="26" spans="2:14" ht="12.75">
      <c r="B26" s="8">
        <v>11</v>
      </c>
      <c r="C26" s="19" t="s">
        <v>21</v>
      </c>
      <c r="D26" s="5" t="s">
        <v>6</v>
      </c>
      <c r="E26" s="6">
        <v>0</v>
      </c>
      <c r="F26" s="73">
        <v>540</v>
      </c>
      <c r="G26" s="7">
        <f t="shared" si="3"/>
        <v>0</v>
      </c>
    </row>
    <row r="27" spans="2:14" ht="12.75">
      <c r="B27" s="8">
        <v>12</v>
      </c>
      <c r="C27" s="20" t="s">
        <v>23</v>
      </c>
      <c r="D27" s="5" t="s">
        <v>6</v>
      </c>
      <c r="E27" s="6">
        <v>0</v>
      </c>
      <c r="F27" s="73">
        <v>540</v>
      </c>
      <c r="G27" s="7">
        <f t="shared" si="3"/>
        <v>0</v>
      </c>
      <c r="H27" s="10"/>
    </row>
    <row r="28" spans="2:14" ht="12.75">
      <c r="B28" s="8">
        <v>13</v>
      </c>
      <c r="C28" s="20" t="s">
        <v>31</v>
      </c>
      <c r="D28" s="5" t="s">
        <v>6</v>
      </c>
      <c r="E28" s="6">
        <v>0</v>
      </c>
      <c r="F28" s="73">
        <v>540</v>
      </c>
      <c r="G28" s="7">
        <f t="shared" si="3"/>
        <v>0</v>
      </c>
    </row>
    <row r="29" spans="2:14" ht="12.75">
      <c r="B29" s="8">
        <v>14</v>
      </c>
      <c r="C29" s="20" t="s">
        <v>24</v>
      </c>
      <c r="D29" s="5" t="s">
        <v>6</v>
      </c>
      <c r="E29" s="6">
        <v>0</v>
      </c>
      <c r="F29" s="73">
        <v>540</v>
      </c>
      <c r="G29" s="7">
        <f t="shared" si="3"/>
        <v>0</v>
      </c>
    </row>
    <row r="30" spans="2:14" ht="12.75">
      <c r="B30" s="8">
        <v>15</v>
      </c>
      <c r="C30" s="20" t="s">
        <v>32</v>
      </c>
      <c r="D30" s="5" t="s">
        <v>6</v>
      </c>
      <c r="E30" s="6">
        <v>0</v>
      </c>
      <c r="F30" s="73">
        <v>540</v>
      </c>
      <c r="G30" s="7">
        <f t="shared" si="3"/>
        <v>0</v>
      </c>
    </row>
    <row r="31" spans="2:14" ht="12.75">
      <c r="B31" s="8">
        <v>16</v>
      </c>
      <c r="C31" s="20" t="s">
        <v>33</v>
      </c>
      <c r="D31" s="5" t="s">
        <v>6</v>
      </c>
      <c r="E31" s="6">
        <v>0</v>
      </c>
      <c r="F31" s="73">
        <v>540</v>
      </c>
      <c r="G31" s="7">
        <f t="shared" si="3"/>
        <v>0</v>
      </c>
    </row>
    <row r="32" spans="2:14" ht="12.75">
      <c r="B32" s="8">
        <v>17</v>
      </c>
      <c r="C32" s="20" t="s">
        <v>34</v>
      </c>
      <c r="D32" s="5" t="s">
        <v>6</v>
      </c>
      <c r="E32" s="6">
        <v>0</v>
      </c>
      <c r="F32" s="73">
        <v>540</v>
      </c>
      <c r="G32" s="7">
        <f t="shared" si="3"/>
        <v>0</v>
      </c>
    </row>
    <row r="33" spans="2:7" ht="12.75">
      <c r="B33" s="8">
        <v>18</v>
      </c>
      <c r="C33" s="20" t="s">
        <v>35</v>
      </c>
      <c r="D33" s="5" t="s">
        <v>6</v>
      </c>
      <c r="E33" s="6">
        <v>0</v>
      </c>
      <c r="F33" s="73">
        <v>540</v>
      </c>
      <c r="G33" s="7">
        <f t="shared" si="3"/>
        <v>0</v>
      </c>
    </row>
    <row r="34" spans="2:7" ht="12.75">
      <c r="B34" s="8">
        <v>19</v>
      </c>
      <c r="C34" s="20" t="s">
        <v>36</v>
      </c>
      <c r="D34" s="5" t="s">
        <v>6</v>
      </c>
      <c r="E34" s="6">
        <v>0</v>
      </c>
      <c r="F34" s="73">
        <v>540</v>
      </c>
      <c r="G34" s="7">
        <f t="shared" si="3"/>
        <v>0</v>
      </c>
    </row>
    <row r="35" spans="2:7" ht="12.75">
      <c r="B35" s="8">
        <v>20</v>
      </c>
      <c r="C35" s="20" t="s">
        <v>37</v>
      </c>
      <c r="D35" s="5" t="s">
        <v>6</v>
      </c>
      <c r="E35" s="6">
        <v>0</v>
      </c>
      <c r="F35" s="73">
        <v>540</v>
      </c>
      <c r="G35" s="7">
        <f t="shared" si="3"/>
        <v>0</v>
      </c>
    </row>
    <row r="36" spans="2:7" ht="12.75" customHeight="1">
      <c r="B36" s="105" t="s">
        <v>38</v>
      </c>
      <c r="C36" s="106"/>
      <c r="D36" s="106"/>
      <c r="E36" s="106"/>
      <c r="F36" s="107"/>
      <c r="G36" s="59"/>
    </row>
    <row r="37" spans="2:7" ht="12.75">
      <c r="B37" s="8">
        <v>21</v>
      </c>
      <c r="C37" s="20" t="s">
        <v>82</v>
      </c>
      <c r="D37" s="5" t="s">
        <v>6</v>
      </c>
      <c r="E37" s="9">
        <v>0</v>
      </c>
      <c r="F37" s="73">
        <v>540</v>
      </c>
      <c r="G37" s="7">
        <f t="shared" si="3"/>
        <v>0</v>
      </c>
    </row>
    <row r="38" spans="2:7" ht="12.75">
      <c r="B38" s="8">
        <v>22</v>
      </c>
      <c r="C38" s="22" t="s">
        <v>83</v>
      </c>
      <c r="D38" s="5" t="s">
        <v>6</v>
      </c>
      <c r="E38" s="9">
        <v>0</v>
      </c>
      <c r="F38" s="73">
        <v>540</v>
      </c>
      <c r="G38" s="7">
        <f t="shared" si="3"/>
        <v>0</v>
      </c>
    </row>
    <row r="39" spans="2:7" ht="26.25" thickBot="1">
      <c r="B39" s="8">
        <v>23</v>
      </c>
      <c r="C39" s="22" t="s">
        <v>84</v>
      </c>
      <c r="D39" s="5" t="s">
        <v>6</v>
      </c>
      <c r="E39" s="9">
        <v>0</v>
      </c>
      <c r="F39" s="73">
        <v>540</v>
      </c>
      <c r="G39" s="7">
        <f t="shared" si="3"/>
        <v>0</v>
      </c>
    </row>
    <row r="40" spans="2:7" ht="16.5" thickBot="1">
      <c r="B40" s="115" t="s">
        <v>80</v>
      </c>
      <c r="C40" s="116"/>
      <c r="D40" s="116"/>
      <c r="E40" s="116"/>
      <c r="F40" s="117"/>
      <c r="G40" s="61">
        <f>SUM(G11:G39)</f>
        <v>0</v>
      </c>
    </row>
    <row r="41" spans="2:7" ht="15.75">
      <c r="B41" s="118"/>
      <c r="C41" s="119"/>
      <c r="D41" s="119"/>
      <c r="E41" s="119"/>
      <c r="F41" s="119"/>
      <c r="G41" s="120"/>
    </row>
    <row r="42" spans="2:7" ht="12.75">
      <c r="B42" s="111" t="s">
        <v>46</v>
      </c>
      <c r="C42" s="111"/>
      <c r="D42" s="111"/>
      <c r="E42" s="111"/>
      <c r="F42" s="111"/>
      <c r="G42" s="111"/>
    </row>
    <row r="43" spans="2:7" ht="12.75">
      <c r="B43" s="8">
        <v>24</v>
      </c>
      <c r="C43" s="11" t="s">
        <v>11</v>
      </c>
      <c r="D43" s="5" t="s">
        <v>6</v>
      </c>
      <c r="E43" s="9">
        <v>0</v>
      </c>
      <c r="F43" s="73">
        <v>540</v>
      </c>
      <c r="G43" s="7">
        <f t="shared" si="3"/>
        <v>0</v>
      </c>
    </row>
    <row r="44" spans="2:7" ht="12.75">
      <c r="B44" s="8">
        <v>25</v>
      </c>
      <c r="C44" s="11" t="s">
        <v>12</v>
      </c>
      <c r="D44" s="5" t="s">
        <v>6</v>
      </c>
      <c r="E44" s="9">
        <v>0</v>
      </c>
      <c r="F44" s="73">
        <v>540</v>
      </c>
      <c r="G44" s="7">
        <f t="shared" si="3"/>
        <v>0</v>
      </c>
    </row>
    <row r="45" spans="2:7" ht="12.75">
      <c r="B45" s="8">
        <v>26</v>
      </c>
      <c r="C45" s="11" t="s">
        <v>42</v>
      </c>
      <c r="D45" s="5" t="s">
        <v>6</v>
      </c>
      <c r="E45" s="9">
        <v>0</v>
      </c>
      <c r="F45" s="73">
        <v>540</v>
      </c>
      <c r="G45" s="7">
        <f t="shared" si="3"/>
        <v>0</v>
      </c>
    </row>
    <row r="46" spans="2:7" ht="12.75">
      <c r="B46" s="111" t="s">
        <v>47</v>
      </c>
      <c r="C46" s="111"/>
      <c r="D46" s="111"/>
      <c r="E46" s="111"/>
      <c r="F46" s="111"/>
      <c r="G46" s="111"/>
    </row>
    <row r="47" spans="2:7" ht="12.75">
      <c r="B47" s="40">
        <v>27</v>
      </c>
      <c r="C47" s="15" t="s">
        <v>45</v>
      </c>
      <c r="D47" s="5" t="s">
        <v>6</v>
      </c>
      <c r="E47" s="9">
        <v>0</v>
      </c>
      <c r="F47" s="29">
        <v>175</v>
      </c>
      <c r="G47" s="7">
        <f t="shared" si="3"/>
        <v>0</v>
      </c>
    </row>
    <row r="48" spans="2:7" ht="12.75">
      <c r="B48" s="40">
        <v>28</v>
      </c>
      <c r="C48" s="15" t="s">
        <v>13</v>
      </c>
      <c r="D48" s="5" t="s">
        <v>6</v>
      </c>
      <c r="E48" s="9">
        <v>0</v>
      </c>
      <c r="F48" s="29">
        <v>140</v>
      </c>
      <c r="G48" s="7">
        <f t="shared" si="3"/>
        <v>0</v>
      </c>
    </row>
    <row r="49" spans="2:9" ht="12.75">
      <c r="B49" s="40">
        <v>29</v>
      </c>
      <c r="C49" s="15" t="s">
        <v>14</v>
      </c>
      <c r="D49" s="5" t="s">
        <v>6</v>
      </c>
      <c r="E49" s="9">
        <v>0</v>
      </c>
      <c r="F49" s="29">
        <v>70</v>
      </c>
      <c r="G49" s="7">
        <f t="shared" si="3"/>
        <v>0</v>
      </c>
    </row>
    <row r="50" spans="2:9" ht="12.75">
      <c r="B50" s="40">
        <v>30</v>
      </c>
      <c r="C50" s="15" t="s">
        <v>15</v>
      </c>
      <c r="D50" s="5" t="s">
        <v>6</v>
      </c>
      <c r="E50" s="9">
        <v>0</v>
      </c>
      <c r="F50" s="29">
        <v>70</v>
      </c>
      <c r="G50" s="7">
        <f t="shared" si="3"/>
        <v>0</v>
      </c>
    </row>
    <row r="51" spans="2:9" ht="12.75">
      <c r="B51" s="40">
        <v>31</v>
      </c>
      <c r="C51" s="21" t="s">
        <v>39</v>
      </c>
      <c r="D51" s="5" t="s">
        <v>6</v>
      </c>
      <c r="E51" s="9">
        <v>0</v>
      </c>
      <c r="F51" s="29">
        <v>20</v>
      </c>
      <c r="G51" s="7">
        <f t="shared" si="3"/>
        <v>0</v>
      </c>
    </row>
    <row r="52" spans="2:9" ht="12.75">
      <c r="B52" s="40">
        <v>32</v>
      </c>
      <c r="C52" s="21" t="s">
        <v>40</v>
      </c>
      <c r="D52" s="5" t="s">
        <v>6</v>
      </c>
      <c r="E52" s="9">
        <v>0</v>
      </c>
      <c r="F52" s="29">
        <v>10</v>
      </c>
      <c r="G52" s="7">
        <f t="shared" si="3"/>
        <v>0</v>
      </c>
    </row>
    <row r="53" spans="2:9" ht="12.75">
      <c r="B53" s="40">
        <v>33</v>
      </c>
      <c r="C53" s="21" t="s">
        <v>41</v>
      </c>
      <c r="D53" s="5" t="s">
        <v>6</v>
      </c>
      <c r="E53" s="6">
        <v>0</v>
      </c>
      <c r="F53" s="29">
        <v>35</v>
      </c>
      <c r="G53" s="7">
        <f t="shared" si="3"/>
        <v>0</v>
      </c>
    </row>
    <row r="55" spans="2:9" ht="15">
      <c r="C55" s="108" t="s">
        <v>44</v>
      </c>
      <c r="D55" s="108"/>
      <c r="E55" s="108"/>
      <c r="F55" s="12"/>
      <c r="G55" s="12"/>
      <c r="H55" s="12"/>
    </row>
    <row r="56" spans="2:9" ht="15">
      <c r="C56" s="41" t="s">
        <v>50</v>
      </c>
      <c r="D56" s="41"/>
      <c r="E56" s="41"/>
      <c r="F56" s="41"/>
      <c r="G56" s="41"/>
      <c r="H56" s="42"/>
    </row>
    <row r="57" spans="2:9" ht="15">
      <c r="C57" s="12"/>
      <c r="D57" s="12"/>
      <c r="E57" s="12"/>
      <c r="F57" s="12"/>
      <c r="G57" s="12"/>
      <c r="H57" s="12"/>
    </row>
    <row r="58" spans="2:9" ht="30" customHeight="1">
      <c r="C58" s="109" t="s">
        <v>16</v>
      </c>
      <c r="D58" s="109"/>
      <c r="E58" s="109"/>
      <c r="F58" s="109"/>
      <c r="G58" s="109"/>
      <c r="H58" s="26"/>
      <c r="I58" s="26"/>
    </row>
    <row r="59" spans="2:9" ht="12.75" customHeight="1">
      <c r="D59" s="13"/>
    </row>
    <row r="60" spans="2:9" ht="15">
      <c r="D60" s="33" t="s">
        <v>17</v>
      </c>
      <c r="E60" s="101"/>
      <c r="F60" s="101"/>
      <c r="G60" s="101"/>
      <c r="H60" s="101"/>
    </row>
    <row r="62" spans="2:9" ht="12.75">
      <c r="D62" s="14"/>
    </row>
    <row r="63" spans="2:9" ht="14.25" customHeight="1">
      <c r="C63" s="27" t="s">
        <v>18</v>
      </c>
      <c r="D63" s="28"/>
    </row>
    <row r="67" spans="2:7" customFormat="1" ht="14.25">
      <c r="B67" s="1"/>
      <c r="C67" s="1"/>
      <c r="D67" s="1"/>
      <c r="E67" s="1"/>
      <c r="F67" s="1"/>
      <c r="G67" s="1"/>
    </row>
    <row r="68" spans="2:7" customFormat="1" ht="14.25">
      <c r="B68" s="1"/>
      <c r="C68" s="1"/>
      <c r="D68" s="1"/>
      <c r="E68" s="1"/>
      <c r="F68" s="1"/>
      <c r="G68" s="1"/>
    </row>
    <row r="69" spans="2:7" customFormat="1" ht="14.25">
      <c r="B69" s="1"/>
      <c r="C69" s="1"/>
      <c r="D69" s="1"/>
      <c r="E69" s="1"/>
      <c r="F69" s="1"/>
      <c r="G69" s="1"/>
    </row>
  </sheetData>
  <mergeCells count="19">
    <mergeCell ref="E60:H60"/>
    <mergeCell ref="B40:F40"/>
    <mergeCell ref="B41:G41"/>
    <mergeCell ref="B42:G42"/>
    <mergeCell ref="B46:G46"/>
    <mergeCell ref="C55:E55"/>
    <mergeCell ref="C58:G58"/>
    <mergeCell ref="B36:F36"/>
    <mergeCell ref="B4:G4"/>
    <mergeCell ref="B8:B9"/>
    <mergeCell ref="C8:C9"/>
    <mergeCell ref="D8:D9"/>
    <mergeCell ref="E8:E9"/>
    <mergeCell ref="F8:F9"/>
    <mergeCell ref="B10:G10"/>
    <mergeCell ref="B14:F14"/>
    <mergeCell ref="B15:F15"/>
    <mergeCell ref="B21:F21"/>
    <mergeCell ref="B25:F2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71"/>
  <sheetViews>
    <sheetView topLeftCell="A24" workbookViewId="0">
      <selection activeCell="O16" sqref="O16"/>
    </sheetView>
  </sheetViews>
  <sheetFormatPr defaultColWidth="7.75" defaultRowHeight="11.25"/>
  <cols>
    <col min="1" max="1" width="7.75" style="1"/>
    <col min="2" max="2" width="4.375" style="1" customWidth="1"/>
    <col min="3" max="3" width="54.5" style="1" customWidth="1"/>
    <col min="4" max="4" width="9.5" style="1" customWidth="1"/>
    <col min="5" max="5" width="15" style="1" customWidth="1"/>
    <col min="6" max="6" width="19.375" style="1" customWidth="1"/>
    <col min="7" max="7" width="19.5" style="1" customWidth="1"/>
    <col min="8" max="16384" width="7.75" style="1"/>
  </cols>
  <sheetData>
    <row r="1" spans="2:8" ht="15" customHeight="1"/>
    <row r="2" spans="2:8" ht="15" customHeight="1">
      <c r="B2" s="110" t="s">
        <v>118</v>
      </c>
      <c r="C2" s="110"/>
      <c r="D2" s="110"/>
      <c r="E2" s="110"/>
      <c r="F2" s="110"/>
      <c r="G2" s="110"/>
      <c r="H2" s="38"/>
    </row>
    <row r="3" spans="2:8" ht="15" customHeight="1"/>
    <row r="4" spans="2:8" s="100" customFormat="1" ht="15" customHeight="1">
      <c r="B4" s="121" t="s">
        <v>116</v>
      </c>
      <c r="C4" s="121"/>
      <c r="D4" s="121"/>
      <c r="E4" s="121"/>
      <c r="F4" s="121"/>
      <c r="G4" s="121"/>
      <c r="H4" s="97"/>
    </row>
    <row r="5" spans="2:8" ht="15" customHeight="1">
      <c r="C5" s="24"/>
      <c r="D5" s="24"/>
      <c r="E5" s="24"/>
      <c r="F5" s="24"/>
      <c r="G5" s="24"/>
      <c r="H5" s="24"/>
    </row>
    <row r="6" spans="2:8" ht="15" customHeight="1">
      <c r="C6" s="25"/>
      <c r="D6" s="25"/>
      <c r="E6" s="25"/>
      <c r="F6" s="25"/>
      <c r="G6" s="25"/>
      <c r="H6" s="34"/>
    </row>
    <row r="7" spans="2:8" ht="25.5">
      <c r="B7" s="62" t="s">
        <v>49</v>
      </c>
      <c r="C7" s="62" t="s">
        <v>1</v>
      </c>
      <c r="D7" s="30" t="s">
        <v>2</v>
      </c>
      <c r="E7" s="31" t="s">
        <v>3</v>
      </c>
      <c r="F7" s="31" t="s">
        <v>48</v>
      </c>
      <c r="G7" s="2" t="s">
        <v>4</v>
      </c>
    </row>
    <row r="8" spans="2:8" ht="12.75">
      <c r="B8" s="112">
        <v>1</v>
      </c>
      <c r="C8" s="112">
        <v>2</v>
      </c>
      <c r="D8" s="112">
        <v>3</v>
      </c>
      <c r="E8" s="112">
        <v>4</v>
      </c>
      <c r="F8" s="112">
        <v>5</v>
      </c>
      <c r="G8" s="32">
        <v>6</v>
      </c>
    </row>
    <row r="9" spans="2:8" ht="12.75">
      <c r="B9" s="112"/>
      <c r="C9" s="112"/>
      <c r="D9" s="113"/>
      <c r="E9" s="112"/>
      <c r="F9" s="112"/>
      <c r="G9" s="32" t="s">
        <v>5</v>
      </c>
    </row>
    <row r="10" spans="2:8" ht="12.75">
      <c r="B10" s="122" t="s">
        <v>43</v>
      </c>
      <c r="C10" s="122"/>
      <c r="D10" s="122"/>
      <c r="E10" s="122"/>
      <c r="F10" s="122"/>
      <c r="G10" s="122"/>
    </row>
    <row r="11" spans="2:8" ht="38.25">
      <c r="B11" s="40">
        <v>1</v>
      </c>
      <c r="C11" s="16" t="s">
        <v>89</v>
      </c>
      <c r="D11" s="5" t="s">
        <v>6</v>
      </c>
      <c r="E11" s="6">
        <v>0</v>
      </c>
      <c r="F11" s="73">
        <v>540</v>
      </c>
      <c r="G11" s="7">
        <f>E11*F11</f>
        <v>0</v>
      </c>
    </row>
    <row r="12" spans="2:8" ht="25.5">
      <c r="B12" s="40">
        <f>SUM(B11,1)</f>
        <v>2</v>
      </c>
      <c r="C12" s="23" t="s">
        <v>88</v>
      </c>
      <c r="D12" s="5" t="s">
        <v>6</v>
      </c>
      <c r="E12" s="6">
        <v>0</v>
      </c>
      <c r="F12" s="29">
        <v>110</v>
      </c>
      <c r="G12" s="7">
        <f t="shared" ref="G12:G13" si="0">E12*F12</f>
        <v>0</v>
      </c>
    </row>
    <row r="13" spans="2:8" ht="12.75">
      <c r="B13" s="40">
        <f t="shared" ref="B13" si="1">SUM(B12,1)</f>
        <v>3</v>
      </c>
      <c r="C13" s="18" t="s">
        <v>87</v>
      </c>
      <c r="D13" s="5" t="s">
        <v>6</v>
      </c>
      <c r="E13" s="6">
        <v>0</v>
      </c>
      <c r="F13" s="29">
        <v>50</v>
      </c>
      <c r="G13" s="7">
        <f t="shared" si="0"/>
        <v>0</v>
      </c>
    </row>
    <row r="14" spans="2:8" ht="12.75" customHeight="1">
      <c r="B14" s="105" t="s">
        <v>7</v>
      </c>
      <c r="C14" s="106"/>
      <c r="D14" s="106"/>
      <c r="E14" s="106"/>
      <c r="F14" s="107"/>
      <c r="G14" s="59"/>
    </row>
    <row r="15" spans="2:8" ht="12.75" customHeight="1">
      <c r="B15" s="102" t="s">
        <v>26</v>
      </c>
      <c r="C15" s="103"/>
      <c r="D15" s="103"/>
      <c r="E15" s="103"/>
      <c r="F15" s="104"/>
      <c r="G15" s="60"/>
    </row>
    <row r="16" spans="2:8" ht="12.75">
      <c r="B16" s="40">
        <v>4</v>
      </c>
      <c r="C16" s="4" t="s">
        <v>8</v>
      </c>
      <c r="D16" s="5" t="s">
        <v>6</v>
      </c>
      <c r="E16" s="6">
        <v>0</v>
      </c>
      <c r="F16" s="73">
        <v>540</v>
      </c>
      <c r="G16" s="7">
        <f>E16*F16</f>
        <v>0</v>
      </c>
    </row>
    <row r="17" spans="2:8" ht="30" customHeight="1">
      <c r="B17" s="40">
        <f t="shared" ref="B17" si="2">B16+1</f>
        <v>5</v>
      </c>
      <c r="C17" s="91" t="s">
        <v>86</v>
      </c>
      <c r="D17" s="5" t="s">
        <v>6</v>
      </c>
      <c r="E17" s="6">
        <v>0</v>
      </c>
      <c r="F17" s="73">
        <v>540</v>
      </c>
      <c r="G17" s="7">
        <f t="shared" ref="G17:G53" si="3">E17*F17</f>
        <v>0</v>
      </c>
    </row>
    <row r="18" spans="2:8" ht="38.25">
      <c r="B18" s="40">
        <v>6</v>
      </c>
      <c r="C18" s="23" t="s">
        <v>28</v>
      </c>
      <c r="D18" s="5" t="s">
        <v>6</v>
      </c>
      <c r="E18" s="6">
        <v>0</v>
      </c>
      <c r="F18" s="73">
        <v>540</v>
      </c>
      <c r="G18" s="7">
        <f t="shared" si="3"/>
        <v>0</v>
      </c>
    </row>
    <row r="19" spans="2:8" ht="25.5">
      <c r="B19" s="40">
        <v>7</v>
      </c>
      <c r="C19" s="17" t="s">
        <v>29</v>
      </c>
      <c r="D19" s="5" t="s">
        <v>6</v>
      </c>
      <c r="E19" s="6">
        <v>0</v>
      </c>
      <c r="F19" s="73">
        <v>540</v>
      </c>
      <c r="G19" s="7">
        <f t="shared" si="3"/>
        <v>0</v>
      </c>
    </row>
    <row r="20" spans="2:8" ht="12.75">
      <c r="B20" s="40">
        <v>8</v>
      </c>
      <c r="C20" s="4" t="s">
        <v>9</v>
      </c>
      <c r="D20" s="5" t="s">
        <v>6</v>
      </c>
      <c r="E20" s="6">
        <v>0</v>
      </c>
      <c r="F20" s="73">
        <v>540</v>
      </c>
      <c r="G20" s="7">
        <f t="shared" si="3"/>
        <v>0</v>
      </c>
    </row>
    <row r="21" spans="2:8" ht="12.75" customHeight="1">
      <c r="B21" s="102" t="s">
        <v>25</v>
      </c>
      <c r="C21" s="103"/>
      <c r="D21" s="103"/>
      <c r="E21" s="103"/>
      <c r="F21" s="104"/>
      <c r="G21" s="60"/>
    </row>
    <row r="22" spans="2:8" ht="12.75">
      <c r="B22" s="8">
        <v>9</v>
      </c>
      <c r="C22" s="4" t="s">
        <v>10</v>
      </c>
      <c r="D22" s="5" t="s">
        <v>6</v>
      </c>
      <c r="E22" s="6">
        <v>0</v>
      </c>
      <c r="F22" s="73">
        <v>540</v>
      </c>
      <c r="G22" s="7">
        <f t="shared" si="3"/>
        <v>0</v>
      </c>
    </row>
    <row r="23" spans="2:8" ht="38.25">
      <c r="B23" s="8" t="s">
        <v>19</v>
      </c>
      <c r="C23" s="16" t="s">
        <v>85</v>
      </c>
      <c r="D23" s="5" t="s">
        <v>6</v>
      </c>
      <c r="E23" s="6">
        <v>0</v>
      </c>
      <c r="F23" s="29">
        <v>240</v>
      </c>
      <c r="G23" s="7">
        <f t="shared" si="3"/>
        <v>0</v>
      </c>
    </row>
    <row r="24" spans="2:8" ht="51">
      <c r="B24" s="8" t="s">
        <v>20</v>
      </c>
      <c r="C24" s="16" t="s">
        <v>90</v>
      </c>
      <c r="D24" s="5" t="s">
        <v>6</v>
      </c>
      <c r="E24" s="6">
        <v>0</v>
      </c>
      <c r="F24" s="29">
        <v>300</v>
      </c>
      <c r="G24" s="7">
        <f t="shared" si="3"/>
        <v>0</v>
      </c>
    </row>
    <row r="25" spans="2:8" ht="12.75" customHeight="1">
      <c r="B25" s="105" t="s">
        <v>22</v>
      </c>
      <c r="C25" s="106"/>
      <c r="D25" s="106"/>
      <c r="E25" s="106"/>
      <c r="F25" s="107"/>
      <c r="G25" s="59"/>
    </row>
    <row r="26" spans="2:8" ht="12.75">
      <c r="B26" s="8">
        <v>11</v>
      </c>
      <c r="C26" s="19" t="s">
        <v>21</v>
      </c>
      <c r="D26" s="5" t="s">
        <v>6</v>
      </c>
      <c r="E26" s="6">
        <v>0</v>
      </c>
      <c r="F26" s="73">
        <v>540</v>
      </c>
      <c r="G26" s="7">
        <f t="shared" si="3"/>
        <v>0</v>
      </c>
    </row>
    <row r="27" spans="2:8" ht="12.75">
      <c r="B27" s="8">
        <v>12</v>
      </c>
      <c r="C27" s="20" t="s">
        <v>23</v>
      </c>
      <c r="D27" s="5" t="s">
        <v>6</v>
      </c>
      <c r="E27" s="6">
        <v>0</v>
      </c>
      <c r="F27" s="73">
        <v>540</v>
      </c>
      <c r="G27" s="7">
        <f t="shared" si="3"/>
        <v>0</v>
      </c>
      <c r="H27" s="10"/>
    </row>
    <row r="28" spans="2:8" ht="12.75">
      <c r="B28" s="8">
        <v>13</v>
      </c>
      <c r="C28" s="20" t="s">
        <v>31</v>
      </c>
      <c r="D28" s="5" t="s">
        <v>6</v>
      </c>
      <c r="E28" s="6">
        <v>0</v>
      </c>
      <c r="F28" s="73">
        <v>540</v>
      </c>
      <c r="G28" s="7">
        <f t="shared" si="3"/>
        <v>0</v>
      </c>
    </row>
    <row r="29" spans="2:8" ht="12.75">
      <c r="B29" s="8">
        <v>14</v>
      </c>
      <c r="C29" s="20" t="s">
        <v>24</v>
      </c>
      <c r="D29" s="5" t="s">
        <v>6</v>
      </c>
      <c r="E29" s="6">
        <v>0</v>
      </c>
      <c r="F29" s="73">
        <v>540</v>
      </c>
      <c r="G29" s="7">
        <f t="shared" si="3"/>
        <v>0</v>
      </c>
    </row>
    <row r="30" spans="2:8" ht="12.75">
      <c r="B30" s="8">
        <v>15</v>
      </c>
      <c r="C30" s="20" t="s">
        <v>32</v>
      </c>
      <c r="D30" s="5" t="s">
        <v>6</v>
      </c>
      <c r="E30" s="6">
        <v>0</v>
      </c>
      <c r="F30" s="73">
        <v>540</v>
      </c>
      <c r="G30" s="7">
        <f t="shared" si="3"/>
        <v>0</v>
      </c>
    </row>
    <row r="31" spans="2:8" ht="12.75">
      <c r="B31" s="8">
        <v>16</v>
      </c>
      <c r="C31" s="20" t="s">
        <v>33</v>
      </c>
      <c r="D31" s="5" t="s">
        <v>6</v>
      </c>
      <c r="E31" s="6">
        <v>0</v>
      </c>
      <c r="F31" s="73">
        <v>540</v>
      </c>
      <c r="G31" s="7">
        <f t="shared" si="3"/>
        <v>0</v>
      </c>
    </row>
    <row r="32" spans="2:8" ht="12.75">
      <c r="B32" s="8">
        <v>17</v>
      </c>
      <c r="C32" s="20" t="s">
        <v>34</v>
      </c>
      <c r="D32" s="5" t="s">
        <v>6</v>
      </c>
      <c r="E32" s="6">
        <v>0</v>
      </c>
      <c r="F32" s="73">
        <v>540</v>
      </c>
      <c r="G32" s="7">
        <f t="shared" si="3"/>
        <v>0</v>
      </c>
    </row>
    <row r="33" spans="2:7" ht="12.75">
      <c r="B33" s="8">
        <v>18</v>
      </c>
      <c r="C33" s="20" t="s">
        <v>35</v>
      </c>
      <c r="D33" s="5" t="s">
        <v>6</v>
      </c>
      <c r="E33" s="6">
        <v>0</v>
      </c>
      <c r="F33" s="73">
        <v>540</v>
      </c>
      <c r="G33" s="7">
        <f t="shared" si="3"/>
        <v>0</v>
      </c>
    </row>
    <row r="34" spans="2:7" ht="12.75">
      <c r="B34" s="8">
        <v>19</v>
      </c>
      <c r="C34" s="20" t="s">
        <v>36</v>
      </c>
      <c r="D34" s="5" t="s">
        <v>6</v>
      </c>
      <c r="E34" s="6">
        <v>0</v>
      </c>
      <c r="F34" s="73">
        <v>540</v>
      </c>
      <c r="G34" s="7">
        <f t="shared" si="3"/>
        <v>0</v>
      </c>
    </row>
    <row r="35" spans="2:7" ht="12.75">
      <c r="B35" s="8">
        <v>20</v>
      </c>
      <c r="C35" s="20" t="s">
        <v>37</v>
      </c>
      <c r="D35" s="5" t="s">
        <v>6</v>
      </c>
      <c r="E35" s="6">
        <v>0</v>
      </c>
      <c r="F35" s="73">
        <v>540</v>
      </c>
      <c r="G35" s="7">
        <f t="shared" si="3"/>
        <v>0</v>
      </c>
    </row>
    <row r="36" spans="2:7" ht="12.75" customHeight="1">
      <c r="B36" s="105" t="s">
        <v>38</v>
      </c>
      <c r="C36" s="106"/>
      <c r="D36" s="106"/>
      <c r="E36" s="106"/>
      <c r="F36" s="107"/>
      <c r="G36" s="59"/>
    </row>
    <row r="37" spans="2:7" ht="12.75">
      <c r="B37" s="8">
        <v>21</v>
      </c>
      <c r="C37" s="20" t="s">
        <v>82</v>
      </c>
      <c r="D37" s="5" t="s">
        <v>6</v>
      </c>
      <c r="E37" s="9">
        <v>0</v>
      </c>
      <c r="F37" s="73">
        <v>540</v>
      </c>
      <c r="G37" s="7">
        <f t="shared" si="3"/>
        <v>0</v>
      </c>
    </row>
    <row r="38" spans="2:7" ht="12.75">
      <c r="B38" s="8">
        <v>22</v>
      </c>
      <c r="C38" s="22" t="s">
        <v>83</v>
      </c>
      <c r="D38" s="5" t="s">
        <v>6</v>
      </c>
      <c r="E38" s="9">
        <v>0</v>
      </c>
      <c r="F38" s="73">
        <v>540</v>
      </c>
      <c r="G38" s="7">
        <f t="shared" si="3"/>
        <v>0</v>
      </c>
    </row>
    <row r="39" spans="2:7" ht="26.25" thickBot="1">
      <c r="B39" s="8">
        <v>23</v>
      </c>
      <c r="C39" s="22" t="s">
        <v>84</v>
      </c>
      <c r="D39" s="5" t="s">
        <v>6</v>
      </c>
      <c r="E39" s="9">
        <v>0</v>
      </c>
      <c r="F39" s="73">
        <v>540</v>
      </c>
      <c r="G39" s="7">
        <f t="shared" si="3"/>
        <v>0</v>
      </c>
    </row>
    <row r="40" spans="2:7" ht="16.5" thickBot="1">
      <c r="B40" s="115" t="s">
        <v>80</v>
      </c>
      <c r="C40" s="116"/>
      <c r="D40" s="116"/>
      <c r="E40" s="116"/>
      <c r="F40" s="117"/>
      <c r="G40" s="61">
        <f>SUM(G11:G39)</f>
        <v>0</v>
      </c>
    </row>
    <row r="41" spans="2:7" ht="15.75">
      <c r="B41" s="118"/>
      <c r="C41" s="119"/>
      <c r="D41" s="119"/>
      <c r="E41" s="119"/>
      <c r="F41" s="119"/>
      <c r="G41" s="120"/>
    </row>
    <row r="42" spans="2:7" ht="12.75">
      <c r="B42" s="111" t="s">
        <v>46</v>
      </c>
      <c r="C42" s="111"/>
      <c r="D42" s="111"/>
      <c r="E42" s="111"/>
      <c r="F42" s="111"/>
      <c r="G42" s="111"/>
    </row>
    <row r="43" spans="2:7" ht="12.75">
      <c r="B43" s="8">
        <v>24</v>
      </c>
      <c r="C43" s="11" t="s">
        <v>11</v>
      </c>
      <c r="D43" s="5" t="s">
        <v>6</v>
      </c>
      <c r="E43" s="9">
        <v>0</v>
      </c>
      <c r="F43" s="73">
        <v>540</v>
      </c>
      <c r="G43" s="7">
        <f t="shared" si="3"/>
        <v>0</v>
      </c>
    </row>
    <row r="44" spans="2:7" ht="12.75">
      <c r="B44" s="8">
        <v>25</v>
      </c>
      <c r="C44" s="11" t="s">
        <v>12</v>
      </c>
      <c r="D44" s="5" t="s">
        <v>6</v>
      </c>
      <c r="E44" s="9">
        <v>0</v>
      </c>
      <c r="F44" s="73">
        <v>540</v>
      </c>
      <c r="G44" s="7">
        <f t="shared" si="3"/>
        <v>0</v>
      </c>
    </row>
    <row r="45" spans="2:7" ht="12.75">
      <c r="B45" s="8">
        <v>26</v>
      </c>
      <c r="C45" s="11" t="s">
        <v>42</v>
      </c>
      <c r="D45" s="5" t="s">
        <v>6</v>
      </c>
      <c r="E45" s="9">
        <v>0</v>
      </c>
      <c r="F45" s="73">
        <v>540</v>
      </c>
      <c r="G45" s="7">
        <f t="shared" si="3"/>
        <v>0</v>
      </c>
    </row>
    <row r="46" spans="2:7" ht="12.75">
      <c r="B46" s="111" t="s">
        <v>47</v>
      </c>
      <c r="C46" s="111"/>
      <c r="D46" s="111"/>
      <c r="E46" s="111"/>
      <c r="F46" s="111"/>
      <c r="G46" s="111"/>
    </row>
    <row r="47" spans="2:7" ht="12.75">
      <c r="B47" s="40">
        <v>27</v>
      </c>
      <c r="C47" s="15" t="s">
        <v>45</v>
      </c>
      <c r="D47" s="5" t="s">
        <v>6</v>
      </c>
      <c r="E47" s="9">
        <v>0</v>
      </c>
      <c r="F47" s="29">
        <v>180</v>
      </c>
      <c r="G47" s="7">
        <f t="shared" si="3"/>
        <v>0</v>
      </c>
    </row>
    <row r="48" spans="2:7" ht="12.75">
      <c r="B48" s="40">
        <v>28</v>
      </c>
      <c r="C48" s="15" t="s">
        <v>13</v>
      </c>
      <c r="D48" s="5" t="s">
        <v>6</v>
      </c>
      <c r="E48" s="9">
        <v>0</v>
      </c>
      <c r="F48" s="29">
        <v>140</v>
      </c>
      <c r="G48" s="7">
        <f t="shared" si="3"/>
        <v>0</v>
      </c>
    </row>
    <row r="49" spans="2:9" ht="12.75">
      <c r="B49" s="40">
        <v>29</v>
      </c>
      <c r="C49" s="15" t="s">
        <v>14</v>
      </c>
      <c r="D49" s="5" t="s">
        <v>6</v>
      </c>
      <c r="E49" s="9">
        <v>0</v>
      </c>
      <c r="F49" s="29">
        <v>70</v>
      </c>
      <c r="G49" s="7">
        <f t="shared" si="3"/>
        <v>0</v>
      </c>
    </row>
    <row r="50" spans="2:9" ht="12.75">
      <c r="B50" s="40">
        <v>30</v>
      </c>
      <c r="C50" s="15" t="s">
        <v>15</v>
      </c>
      <c r="D50" s="5" t="s">
        <v>6</v>
      </c>
      <c r="E50" s="9">
        <v>0</v>
      </c>
      <c r="F50" s="29">
        <v>70</v>
      </c>
      <c r="G50" s="7">
        <f t="shared" si="3"/>
        <v>0</v>
      </c>
    </row>
    <row r="51" spans="2:9" ht="12.75">
      <c r="B51" s="40">
        <v>31</v>
      </c>
      <c r="C51" s="21" t="s">
        <v>39</v>
      </c>
      <c r="D51" s="5" t="s">
        <v>6</v>
      </c>
      <c r="E51" s="9">
        <v>0</v>
      </c>
      <c r="F51" s="29">
        <v>17</v>
      </c>
      <c r="G51" s="7">
        <f t="shared" si="3"/>
        <v>0</v>
      </c>
    </row>
    <row r="52" spans="2:9" ht="12.75">
      <c r="B52" s="40">
        <v>32</v>
      </c>
      <c r="C52" s="21" t="s">
        <v>40</v>
      </c>
      <c r="D52" s="5" t="s">
        <v>6</v>
      </c>
      <c r="E52" s="9">
        <v>0</v>
      </c>
      <c r="F52" s="29">
        <v>8</v>
      </c>
      <c r="G52" s="7">
        <f t="shared" si="3"/>
        <v>0</v>
      </c>
    </row>
    <row r="53" spans="2:9" ht="12.75">
      <c r="B53" s="40">
        <v>33</v>
      </c>
      <c r="C53" s="21" t="s">
        <v>41</v>
      </c>
      <c r="D53" s="5" t="s">
        <v>6</v>
      </c>
      <c r="E53" s="6">
        <v>0</v>
      </c>
      <c r="F53" s="29">
        <v>35</v>
      </c>
      <c r="G53" s="7">
        <f t="shared" si="3"/>
        <v>0</v>
      </c>
    </row>
    <row r="55" spans="2:9" ht="15">
      <c r="C55" s="12"/>
    </row>
    <row r="57" spans="2:9" ht="15">
      <c r="C57" s="108" t="s">
        <v>44</v>
      </c>
      <c r="D57" s="108"/>
      <c r="E57" s="108"/>
      <c r="F57" s="12"/>
      <c r="G57" s="12"/>
      <c r="H57" s="12"/>
    </row>
    <row r="58" spans="2:9" ht="15">
      <c r="C58" s="41" t="s">
        <v>50</v>
      </c>
      <c r="D58" s="41"/>
      <c r="E58" s="41"/>
      <c r="F58" s="41"/>
      <c r="G58" s="42"/>
      <c r="H58" s="42"/>
    </row>
    <row r="59" spans="2:9" ht="15">
      <c r="C59" s="12"/>
      <c r="D59" s="12"/>
      <c r="E59" s="12"/>
      <c r="F59" s="12"/>
      <c r="G59" s="12"/>
      <c r="H59" s="12"/>
    </row>
    <row r="60" spans="2:9" ht="34.5" customHeight="1">
      <c r="C60" s="109" t="s">
        <v>16</v>
      </c>
      <c r="D60" s="109"/>
      <c r="E60" s="109"/>
      <c r="F60" s="109"/>
      <c r="G60" s="109"/>
      <c r="H60" s="26"/>
      <c r="I60" s="26"/>
    </row>
    <row r="61" spans="2:9" ht="12.75" customHeight="1">
      <c r="D61" s="13"/>
    </row>
    <row r="62" spans="2:9" ht="15">
      <c r="D62" s="33" t="s">
        <v>17</v>
      </c>
      <c r="E62" s="101"/>
      <c r="F62" s="101"/>
      <c r="G62" s="101"/>
      <c r="H62" s="101"/>
    </row>
    <row r="64" spans="2:9" ht="12.75">
      <c r="D64" s="14"/>
    </row>
    <row r="65" spans="2:7" ht="14.25" customHeight="1">
      <c r="C65" s="27" t="s">
        <v>18</v>
      </c>
      <c r="D65" s="28"/>
    </row>
    <row r="69" spans="2:7" customFormat="1" ht="14.25">
      <c r="B69" s="1"/>
      <c r="C69" s="1"/>
      <c r="D69" s="1"/>
      <c r="E69" s="1"/>
      <c r="F69" s="1"/>
      <c r="G69" s="1"/>
    </row>
    <row r="70" spans="2:7" customFormat="1" ht="14.25">
      <c r="B70" s="1"/>
      <c r="C70" s="1"/>
      <c r="D70" s="1"/>
      <c r="E70" s="1"/>
      <c r="F70" s="1"/>
      <c r="G70" s="1"/>
    </row>
    <row r="71" spans="2:7" customFormat="1" ht="14.25">
      <c r="B71" s="1"/>
      <c r="C71" s="1"/>
      <c r="D71" s="1"/>
      <c r="E71" s="1"/>
      <c r="F71" s="1"/>
      <c r="G71" s="1"/>
    </row>
  </sheetData>
  <mergeCells count="20">
    <mergeCell ref="E62:H62"/>
    <mergeCell ref="B40:F40"/>
    <mergeCell ref="B41:G41"/>
    <mergeCell ref="B42:G42"/>
    <mergeCell ref="B46:G46"/>
    <mergeCell ref="C57:E57"/>
    <mergeCell ref="C60:G60"/>
    <mergeCell ref="B36:F36"/>
    <mergeCell ref="B2:G2"/>
    <mergeCell ref="B4:G4"/>
    <mergeCell ref="B8:B9"/>
    <mergeCell ref="C8:C9"/>
    <mergeCell ref="D8:D9"/>
    <mergeCell ref="E8:E9"/>
    <mergeCell ref="F8:F9"/>
    <mergeCell ref="B10:G10"/>
    <mergeCell ref="B14:F14"/>
    <mergeCell ref="B15:F15"/>
    <mergeCell ref="B21:F21"/>
    <mergeCell ref="B25:F2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75"/>
  <sheetViews>
    <sheetView tabSelected="1" workbookViewId="0">
      <selection activeCell="L30" sqref="L30"/>
    </sheetView>
  </sheetViews>
  <sheetFormatPr defaultRowHeight="14.25"/>
  <cols>
    <col min="2" max="2" width="6.5" bestFit="1" customWidth="1"/>
    <col min="3" max="3" width="58.875" bestFit="1" customWidth="1"/>
    <col min="4" max="4" width="9.375" style="50" customWidth="1"/>
    <col min="5" max="5" width="9" style="55" bestFit="1" customWidth="1"/>
    <col min="6" max="6" width="16.625" style="49" customWidth="1"/>
    <col min="7" max="7" width="19.25" style="47" customWidth="1"/>
  </cols>
  <sheetData>
    <row r="1" spans="2:9" s="1" customFormat="1" ht="15" customHeight="1">
      <c r="D1" s="44"/>
      <c r="E1" s="54"/>
      <c r="F1" s="45"/>
      <c r="G1" s="45"/>
    </row>
    <row r="2" spans="2:9" s="1" customFormat="1" ht="15" customHeight="1">
      <c r="B2" s="39" t="s">
        <v>118</v>
      </c>
      <c r="C2" s="39"/>
      <c r="D2" s="39"/>
      <c r="E2" s="39"/>
      <c r="F2" s="74"/>
      <c r="G2" s="39"/>
      <c r="H2" s="39"/>
    </row>
    <row r="3" spans="2:9" s="1" customFormat="1" ht="15" customHeight="1">
      <c r="C3" s="75"/>
      <c r="D3" s="75"/>
      <c r="E3" s="75"/>
      <c r="F3" s="75"/>
      <c r="G3" s="75"/>
      <c r="H3" s="75"/>
      <c r="I3" s="75"/>
    </row>
    <row r="4" spans="2:9" s="93" customFormat="1" ht="15" customHeight="1">
      <c r="B4" s="92" t="s">
        <v>117</v>
      </c>
      <c r="D4" s="94"/>
      <c r="E4" s="95"/>
      <c r="F4" s="96"/>
      <c r="G4" s="96"/>
    </row>
    <row r="5" spans="2:9" s="1" customFormat="1" ht="15" customHeight="1">
      <c r="C5" s="24"/>
      <c r="D5" s="43"/>
      <c r="E5" s="48"/>
      <c r="F5" s="48"/>
      <c r="G5" s="46"/>
      <c r="H5" s="24"/>
    </row>
    <row r="6" spans="2:9" ht="25.5">
      <c r="B6" s="76" t="s">
        <v>0</v>
      </c>
      <c r="C6" s="76" t="s">
        <v>1</v>
      </c>
      <c r="D6" s="76" t="s">
        <v>2</v>
      </c>
      <c r="E6" s="76" t="s">
        <v>3</v>
      </c>
      <c r="F6" s="76" t="s">
        <v>76</v>
      </c>
      <c r="G6" s="63" t="s">
        <v>4</v>
      </c>
    </row>
    <row r="7" spans="2:9">
      <c r="B7" s="123">
        <v>1</v>
      </c>
      <c r="C7" s="123">
        <v>2</v>
      </c>
      <c r="D7" s="123">
        <v>3</v>
      </c>
      <c r="E7" s="124">
        <v>4</v>
      </c>
      <c r="F7" s="123">
        <v>5</v>
      </c>
      <c r="G7" s="63">
        <v>6</v>
      </c>
    </row>
    <row r="8" spans="2:9">
      <c r="B8" s="123"/>
      <c r="C8" s="123"/>
      <c r="D8" s="123"/>
      <c r="E8" s="124"/>
      <c r="F8" s="123"/>
      <c r="G8" s="63" t="s">
        <v>5</v>
      </c>
    </row>
    <row r="9" spans="2:9">
      <c r="B9" s="125" t="s">
        <v>51</v>
      </c>
      <c r="C9" s="126"/>
      <c r="D9" s="126"/>
      <c r="E9" s="126"/>
      <c r="F9" s="127"/>
      <c r="G9" s="77"/>
    </row>
    <row r="10" spans="2:9">
      <c r="B10" s="5">
        <v>1</v>
      </c>
      <c r="C10" s="64" t="s">
        <v>52</v>
      </c>
      <c r="D10" s="64" t="s">
        <v>6</v>
      </c>
      <c r="E10" s="65">
        <v>0</v>
      </c>
      <c r="F10" s="66">
        <v>2000</v>
      </c>
      <c r="G10" s="67">
        <f>E10*F10</f>
        <v>0</v>
      </c>
    </row>
    <row r="11" spans="2:9">
      <c r="B11" s="5">
        <v>2</v>
      </c>
      <c r="C11" s="64" t="s">
        <v>33</v>
      </c>
      <c r="D11" s="64" t="s">
        <v>6</v>
      </c>
      <c r="E11" s="65">
        <v>0</v>
      </c>
      <c r="F11" s="5">
        <v>500</v>
      </c>
      <c r="G11" s="67">
        <f t="shared" ref="G11:G13" si="0">E11*F11</f>
        <v>0</v>
      </c>
    </row>
    <row r="12" spans="2:9">
      <c r="B12" s="5">
        <v>3</v>
      </c>
      <c r="C12" s="64" t="s">
        <v>35</v>
      </c>
      <c r="D12" s="64" t="s">
        <v>6</v>
      </c>
      <c r="E12" s="65">
        <v>0</v>
      </c>
      <c r="F12" s="5">
        <v>500</v>
      </c>
      <c r="G12" s="67">
        <f t="shared" si="0"/>
        <v>0</v>
      </c>
    </row>
    <row r="13" spans="2:9">
      <c r="B13" s="5">
        <v>4</v>
      </c>
      <c r="C13" s="64" t="s">
        <v>53</v>
      </c>
      <c r="D13" s="64" t="s">
        <v>6</v>
      </c>
      <c r="E13" s="65">
        <v>0</v>
      </c>
      <c r="F13" s="5">
        <v>500</v>
      </c>
      <c r="G13" s="67">
        <f t="shared" si="0"/>
        <v>0</v>
      </c>
    </row>
    <row r="14" spans="2:9" ht="14.25" customHeight="1">
      <c r="B14" s="125" t="s">
        <v>54</v>
      </c>
      <c r="C14" s="126"/>
      <c r="D14" s="126"/>
      <c r="E14" s="126"/>
      <c r="F14" s="127"/>
      <c r="G14" s="77"/>
    </row>
    <row r="15" spans="2:9">
      <c r="B15" s="5">
        <v>5</v>
      </c>
      <c r="C15" s="64" t="s">
        <v>55</v>
      </c>
      <c r="D15" s="64" t="s">
        <v>6</v>
      </c>
      <c r="E15" s="68">
        <v>0</v>
      </c>
      <c r="F15" s="5">
        <v>800</v>
      </c>
      <c r="G15" s="67">
        <f>E15*F15</f>
        <v>0</v>
      </c>
    </row>
    <row r="16" spans="2:9">
      <c r="B16" s="5">
        <v>6</v>
      </c>
      <c r="C16" s="64" t="s">
        <v>56</v>
      </c>
      <c r="D16" s="64" t="s">
        <v>6</v>
      </c>
      <c r="E16" s="68">
        <v>0</v>
      </c>
      <c r="F16" s="5">
        <v>500</v>
      </c>
      <c r="G16" s="67">
        <f>E16*F16</f>
        <v>0</v>
      </c>
    </row>
    <row r="17" spans="2:7">
      <c r="B17" s="85">
        <v>7</v>
      </c>
      <c r="C17" s="64" t="s">
        <v>91</v>
      </c>
      <c r="D17" s="64" t="s">
        <v>6</v>
      </c>
      <c r="E17" s="68">
        <v>0</v>
      </c>
      <c r="F17" s="5">
        <v>10</v>
      </c>
      <c r="G17" s="67">
        <f t="shared" ref="G17" si="1">E17*F17</f>
        <v>0</v>
      </c>
    </row>
    <row r="18" spans="2:7">
      <c r="B18" s="125" t="s">
        <v>92</v>
      </c>
      <c r="C18" s="126"/>
      <c r="D18" s="126"/>
      <c r="E18" s="126"/>
      <c r="F18" s="127"/>
      <c r="G18" s="77"/>
    </row>
    <row r="19" spans="2:7">
      <c r="B19" s="5">
        <v>8</v>
      </c>
      <c r="C19" s="86" t="s">
        <v>93</v>
      </c>
      <c r="D19" s="64" t="s">
        <v>6</v>
      </c>
      <c r="E19" s="68">
        <v>0</v>
      </c>
      <c r="F19" s="5">
        <v>20</v>
      </c>
      <c r="G19" s="67">
        <f t="shared" ref="G19:G30" si="2">E19*F19</f>
        <v>0</v>
      </c>
    </row>
    <row r="20" spans="2:7">
      <c r="B20" s="5">
        <v>9</v>
      </c>
      <c r="C20" s="86" t="s">
        <v>94</v>
      </c>
      <c r="D20" s="64" t="s">
        <v>6</v>
      </c>
      <c r="E20" s="68">
        <v>0</v>
      </c>
      <c r="F20" s="5">
        <v>20</v>
      </c>
      <c r="G20" s="67">
        <f t="shared" si="2"/>
        <v>0</v>
      </c>
    </row>
    <row r="21" spans="2:7">
      <c r="B21" s="5">
        <v>10</v>
      </c>
      <c r="C21" s="86" t="s">
        <v>95</v>
      </c>
      <c r="D21" s="64" t="s">
        <v>6</v>
      </c>
      <c r="E21" s="68">
        <v>0</v>
      </c>
      <c r="F21" s="5">
        <v>20</v>
      </c>
      <c r="G21" s="67">
        <f t="shared" si="2"/>
        <v>0</v>
      </c>
    </row>
    <row r="22" spans="2:7">
      <c r="B22" s="5">
        <v>11</v>
      </c>
      <c r="C22" s="86" t="s">
        <v>96</v>
      </c>
      <c r="D22" s="64" t="s">
        <v>6</v>
      </c>
      <c r="E22" s="68">
        <v>0</v>
      </c>
      <c r="F22" s="5">
        <v>20</v>
      </c>
      <c r="G22" s="67">
        <f t="shared" si="2"/>
        <v>0</v>
      </c>
    </row>
    <row r="23" spans="2:7">
      <c r="B23" s="5">
        <v>12</v>
      </c>
      <c r="C23" s="86" t="s">
        <v>97</v>
      </c>
      <c r="D23" s="64" t="s">
        <v>6</v>
      </c>
      <c r="E23" s="68">
        <v>0</v>
      </c>
      <c r="F23" s="5">
        <v>20</v>
      </c>
      <c r="G23" s="67">
        <f t="shared" si="2"/>
        <v>0</v>
      </c>
    </row>
    <row r="24" spans="2:7">
      <c r="B24" s="5">
        <v>13</v>
      </c>
      <c r="C24" s="86" t="s">
        <v>98</v>
      </c>
      <c r="D24" s="64" t="s">
        <v>6</v>
      </c>
      <c r="E24" s="68">
        <v>0</v>
      </c>
      <c r="F24" s="5">
        <v>20</v>
      </c>
      <c r="G24" s="67">
        <f t="shared" si="2"/>
        <v>0</v>
      </c>
    </row>
    <row r="25" spans="2:7">
      <c r="B25" s="5">
        <v>14</v>
      </c>
      <c r="C25" s="86" t="s">
        <v>99</v>
      </c>
      <c r="D25" s="64" t="s">
        <v>6</v>
      </c>
      <c r="E25" s="68">
        <v>0</v>
      </c>
      <c r="F25" s="5">
        <v>20</v>
      </c>
      <c r="G25" s="67">
        <f t="shared" si="2"/>
        <v>0</v>
      </c>
    </row>
    <row r="26" spans="2:7">
      <c r="B26" s="5">
        <v>15</v>
      </c>
      <c r="C26" s="86" t="s">
        <v>100</v>
      </c>
      <c r="D26" s="64" t="s">
        <v>6</v>
      </c>
      <c r="E26" s="68">
        <v>0</v>
      </c>
      <c r="F26" s="5">
        <v>20</v>
      </c>
      <c r="G26" s="67">
        <f t="shared" si="2"/>
        <v>0</v>
      </c>
    </row>
    <row r="27" spans="2:7">
      <c r="B27" s="5">
        <v>16</v>
      </c>
      <c r="C27" s="64" t="s">
        <v>81</v>
      </c>
      <c r="D27" s="64" t="s">
        <v>6</v>
      </c>
      <c r="E27" s="68">
        <v>0</v>
      </c>
      <c r="F27" s="5">
        <v>500</v>
      </c>
      <c r="G27" s="67">
        <f t="shared" si="2"/>
        <v>0</v>
      </c>
    </row>
    <row r="28" spans="2:7">
      <c r="B28" s="5">
        <v>17</v>
      </c>
      <c r="C28" s="86" t="s">
        <v>101</v>
      </c>
      <c r="D28" s="64" t="s">
        <v>6</v>
      </c>
      <c r="E28" s="68">
        <v>0</v>
      </c>
      <c r="F28" s="5">
        <v>20</v>
      </c>
      <c r="G28" s="67">
        <f t="shared" si="2"/>
        <v>0</v>
      </c>
    </row>
    <row r="29" spans="2:7">
      <c r="B29" s="5">
        <v>18</v>
      </c>
      <c r="C29" s="86" t="s">
        <v>102</v>
      </c>
      <c r="D29" s="64" t="s">
        <v>6</v>
      </c>
      <c r="E29" s="68">
        <v>0</v>
      </c>
      <c r="F29" s="5">
        <v>20</v>
      </c>
      <c r="G29" s="67">
        <f t="shared" si="2"/>
        <v>0</v>
      </c>
    </row>
    <row r="30" spans="2:7">
      <c r="B30" s="5">
        <v>19</v>
      </c>
      <c r="C30" s="86" t="s">
        <v>103</v>
      </c>
      <c r="D30" s="64" t="s">
        <v>6</v>
      </c>
      <c r="E30" s="68">
        <v>0</v>
      </c>
      <c r="F30" s="5">
        <v>20</v>
      </c>
      <c r="G30" s="67">
        <f t="shared" si="2"/>
        <v>0</v>
      </c>
    </row>
    <row r="31" spans="2:7" ht="14.25" customHeight="1">
      <c r="B31" s="125" t="s">
        <v>57</v>
      </c>
      <c r="C31" s="126"/>
      <c r="D31" s="126"/>
      <c r="E31" s="126"/>
      <c r="F31" s="127"/>
      <c r="G31" s="77"/>
    </row>
    <row r="32" spans="2:7">
      <c r="B32" s="5">
        <v>20</v>
      </c>
      <c r="C32" s="64" t="s">
        <v>58</v>
      </c>
      <c r="D32" s="64" t="s">
        <v>6</v>
      </c>
      <c r="E32" s="68">
        <v>0</v>
      </c>
      <c r="F32" s="5">
        <v>400</v>
      </c>
      <c r="G32" s="67">
        <f>E32*F32</f>
        <v>0</v>
      </c>
    </row>
    <row r="33" spans="2:7">
      <c r="B33" s="5">
        <v>21</v>
      </c>
      <c r="C33" s="64" t="s">
        <v>24</v>
      </c>
      <c r="D33" s="64" t="s">
        <v>6</v>
      </c>
      <c r="E33" s="68">
        <v>0</v>
      </c>
      <c r="F33" s="5">
        <v>300</v>
      </c>
      <c r="G33" s="67">
        <f t="shared" ref="G33:G34" si="3">E33*F33</f>
        <v>0</v>
      </c>
    </row>
    <row r="34" spans="2:7">
      <c r="B34" s="5">
        <v>22</v>
      </c>
      <c r="C34" s="64" t="s">
        <v>59</v>
      </c>
      <c r="D34" s="64" t="s">
        <v>6</v>
      </c>
      <c r="E34" s="68">
        <v>0</v>
      </c>
      <c r="F34" s="5">
        <v>250</v>
      </c>
      <c r="G34" s="67">
        <f t="shared" si="3"/>
        <v>0</v>
      </c>
    </row>
    <row r="35" spans="2:7" ht="14.25" customHeight="1">
      <c r="B35" s="125" t="s">
        <v>60</v>
      </c>
      <c r="C35" s="126"/>
      <c r="D35" s="126"/>
      <c r="E35" s="126"/>
      <c r="F35" s="127"/>
      <c r="G35" s="77"/>
    </row>
    <row r="36" spans="2:7">
      <c r="B36" s="5">
        <v>23</v>
      </c>
      <c r="C36" s="64" t="s">
        <v>61</v>
      </c>
      <c r="D36" s="64" t="s">
        <v>6</v>
      </c>
      <c r="E36" s="68">
        <v>0</v>
      </c>
      <c r="F36" s="66">
        <v>500</v>
      </c>
      <c r="G36" s="67">
        <f>E36*F36</f>
        <v>0</v>
      </c>
    </row>
    <row r="37" spans="2:7">
      <c r="B37" s="5">
        <v>24</v>
      </c>
      <c r="C37" s="64" t="s">
        <v>31</v>
      </c>
      <c r="D37" s="64" t="s">
        <v>6</v>
      </c>
      <c r="E37" s="68">
        <v>0</v>
      </c>
      <c r="F37" s="66">
        <v>300</v>
      </c>
      <c r="G37" s="67">
        <f t="shared" ref="G37:G40" si="4">E37*F37</f>
        <v>0</v>
      </c>
    </row>
    <row r="38" spans="2:7">
      <c r="B38" s="5">
        <v>25</v>
      </c>
      <c r="C38" s="64" t="s">
        <v>62</v>
      </c>
      <c r="D38" s="64" t="s">
        <v>6</v>
      </c>
      <c r="E38" s="68">
        <v>0</v>
      </c>
      <c r="F38" s="66">
        <v>300</v>
      </c>
      <c r="G38" s="67">
        <f t="shared" si="4"/>
        <v>0</v>
      </c>
    </row>
    <row r="39" spans="2:7">
      <c r="B39" s="5" t="s">
        <v>104</v>
      </c>
      <c r="C39" s="64" t="s">
        <v>105</v>
      </c>
      <c r="D39" s="64" t="s">
        <v>6</v>
      </c>
      <c r="E39" s="68"/>
      <c r="F39" s="66"/>
      <c r="G39" s="67"/>
    </row>
    <row r="40" spans="2:7">
      <c r="B40" s="5">
        <v>26</v>
      </c>
      <c r="C40" s="64" t="s">
        <v>63</v>
      </c>
      <c r="D40" s="64" t="s">
        <v>6</v>
      </c>
      <c r="E40" s="68">
        <v>0</v>
      </c>
      <c r="F40" s="66">
        <v>300</v>
      </c>
      <c r="G40" s="67">
        <f t="shared" si="4"/>
        <v>0</v>
      </c>
    </row>
    <row r="41" spans="2:7" ht="14.25" customHeight="1">
      <c r="B41" s="125" t="s">
        <v>64</v>
      </c>
      <c r="C41" s="126"/>
      <c r="D41" s="126"/>
      <c r="E41" s="126"/>
      <c r="F41" s="127"/>
      <c r="G41" s="77"/>
    </row>
    <row r="42" spans="2:7">
      <c r="B42" s="5">
        <v>27</v>
      </c>
      <c r="C42" s="64" t="s">
        <v>65</v>
      </c>
      <c r="D42" s="64" t="s">
        <v>6</v>
      </c>
      <c r="E42" s="68">
        <v>0</v>
      </c>
      <c r="F42" s="66">
        <v>2000</v>
      </c>
      <c r="G42" s="67">
        <f>E42*F42</f>
        <v>0</v>
      </c>
    </row>
    <row r="43" spans="2:7">
      <c r="B43" s="5">
        <v>28</v>
      </c>
      <c r="C43" s="64" t="s">
        <v>66</v>
      </c>
      <c r="D43" s="64" t="s">
        <v>6</v>
      </c>
      <c r="E43" s="68">
        <v>0</v>
      </c>
      <c r="F43" s="66">
        <v>3000</v>
      </c>
      <c r="G43" s="67">
        <f t="shared" ref="G43:G50" si="5">E43*F43</f>
        <v>0</v>
      </c>
    </row>
    <row r="44" spans="2:7">
      <c r="B44" s="5">
        <v>29</v>
      </c>
      <c r="C44" s="64" t="s">
        <v>67</v>
      </c>
      <c r="D44" s="64" t="s">
        <v>6</v>
      </c>
      <c r="E44" s="68">
        <v>0</v>
      </c>
      <c r="F44" s="5">
        <v>2000</v>
      </c>
      <c r="G44" s="67">
        <f t="shared" si="5"/>
        <v>0</v>
      </c>
    </row>
    <row r="45" spans="2:7">
      <c r="B45" s="5">
        <v>30</v>
      </c>
      <c r="C45" s="64" t="s">
        <v>69</v>
      </c>
      <c r="D45" s="64" t="s">
        <v>6</v>
      </c>
      <c r="E45" s="68">
        <v>0</v>
      </c>
      <c r="F45" s="5">
        <v>1000</v>
      </c>
      <c r="G45" s="67">
        <f t="shared" si="5"/>
        <v>0</v>
      </c>
    </row>
    <row r="46" spans="2:7">
      <c r="B46" s="5">
        <v>31</v>
      </c>
      <c r="C46" s="64" t="s">
        <v>70</v>
      </c>
      <c r="D46" s="64" t="s">
        <v>6</v>
      </c>
      <c r="E46" s="68">
        <v>0</v>
      </c>
      <c r="F46" s="5">
        <v>1000</v>
      </c>
      <c r="G46" s="67">
        <f t="shared" si="5"/>
        <v>0</v>
      </c>
    </row>
    <row r="47" spans="2:7">
      <c r="B47" s="5">
        <v>32</v>
      </c>
      <c r="C47" s="64" t="s">
        <v>71</v>
      </c>
      <c r="D47" s="64" t="s">
        <v>6</v>
      </c>
      <c r="E47" s="68">
        <v>0</v>
      </c>
      <c r="F47" s="5">
        <v>500</v>
      </c>
      <c r="G47" s="67">
        <f t="shared" si="5"/>
        <v>0</v>
      </c>
    </row>
    <row r="48" spans="2:7">
      <c r="B48" s="125" t="s">
        <v>106</v>
      </c>
      <c r="C48" s="126"/>
      <c r="D48" s="126"/>
      <c r="E48" s="126"/>
      <c r="F48" s="127"/>
      <c r="G48" s="77"/>
    </row>
    <row r="49" spans="2:7">
      <c r="B49" s="5">
        <v>33</v>
      </c>
      <c r="C49" s="64" t="s">
        <v>107</v>
      </c>
      <c r="D49" s="64" t="s">
        <v>6</v>
      </c>
      <c r="E49" s="68">
        <v>0</v>
      </c>
      <c r="F49" s="5">
        <v>50</v>
      </c>
      <c r="G49" s="67">
        <f t="shared" si="5"/>
        <v>0</v>
      </c>
    </row>
    <row r="50" spans="2:7">
      <c r="B50" s="5">
        <v>34</v>
      </c>
      <c r="C50" s="64" t="s">
        <v>108</v>
      </c>
      <c r="D50" s="64" t="s">
        <v>6</v>
      </c>
      <c r="E50" s="68">
        <v>0</v>
      </c>
      <c r="F50" s="5">
        <v>50</v>
      </c>
      <c r="G50" s="67">
        <f t="shared" si="5"/>
        <v>0</v>
      </c>
    </row>
    <row r="51" spans="2:7" ht="14.25" customHeight="1">
      <c r="B51" s="125" t="s">
        <v>73</v>
      </c>
      <c r="C51" s="126"/>
      <c r="D51" s="126"/>
      <c r="E51" s="126"/>
      <c r="F51" s="127"/>
      <c r="G51" s="77"/>
    </row>
    <row r="52" spans="2:7" ht="14.25" customHeight="1">
      <c r="B52" s="5">
        <v>35</v>
      </c>
      <c r="C52" s="69" t="s">
        <v>77</v>
      </c>
      <c r="D52" s="70" t="s">
        <v>6</v>
      </c>
      <c r="E52" s="56">
        <v>0</v>
      </c>
      <c r="F52" s="5">
        <v>200</v>
      </c>
      <c r="G52" s="67">
        <f>E52*F52</f>
        <v>0</v>
      </c>
    </row>
    <row r="53" spans="2:7" ht="14.25" customHeight="1">
      <c r="B53" s="125" t="s">
        <v>74</v>
      </c>
      <c r="C53" s="126"/>
      <c r="D53" s="126"/>
      <c r="E53" s="126"/>
      <c r="F53" s="127"/>
      <c r="G53" s="77"/>
    </row>
    <row r="54" spans="2:7">
      <c r="B54" s="5">
        <v>36</v>
      </c>
      <c r="C54" s="71" t="s">
        <v>78</v>
      </c>
      <c r="D54" s="70" t="s">
        <v>6</v>
      </c>
      <c r="E54" s="56">
        <v>0</v>
      </c>
      <c r="F54" s="5">
        <v>500</v>
      </c>
      <c r="G54" s="67">
        <f>E54*F54</f>
        <v>0</v>
      </c>
    </row>
    <row r="55" spans="2:7" ht="14.25" customHeight="1">
      <c r="B55" s="125" t="s">
        <v>75</v>
      </c>
      <c r="C55" s="126"/>
      <c r="D55" s="126"/>
      <c r="E55" s="126"/>
      <c r="F55" s="127"/>
      <c r="G55" s="77"/>
    </row>
    <row r="56" spans="2:7" ht="15" thickBot="1">
      <c r="B56" s="5">
        <v>37</v>
      </c>
      <c r="C56" s="69" t="s">
        <v>42</v>
      </c>
      <c r="D56" s="69" t="s">
        <v>6</v>
      </c>
      <c r="E56" s="68">
        <v>0</v>
      </c>
      <c r="F56" s="5">
        <v>500</v>
      </c>
      <c r="G56" s="67">
        <f>E56*F56</f>
        <v>0</v>
      </c>
    </row>
    <row r="57" spans="2:7" s="1" customFormat="1" ht="16.5" thickBot="1">
      <c r="B57" s="128" t="s">
        <v>80</v>
      </c>
      <c r="C57" s="116"/>
      <c r="D57" s="116"/>
      <c r="E57" s="116"/>
      <c r="F57" s="117"/>
      <c r="G57" s="61">
        <f>SUM(G10:G56)</f>
        <v>0</v>
      </c>
    </row>
    <row r="59" spans="2:7" ht="14.25" customHeight="1">
      <c r="B59" s="129" t="s">
        <v>109</v>
      </c>
      <c r="C59" s="129"/>
      <c r="D59" s="129"/>
      <c r="E59" s="129"/>
      <c r="F59" s="129"/>
      <c r="G59" s="81"/>
    </row>
    <row r="60" spans="2:7">
      <c r="B60" s="72">
        <v>38</v>
      </c>
      <c r="C60" s="79" t="s">
        <v>79</v>
      </c>
      <c r="D60" s="79" t="s">
        <v>6</v>
      </c>
      <c r="E60" s="80">
        <v>0</v>
      </c>
      <c r="F60" s="72">
        <v>50</v>
      </c>
      <c r="G60" s="67">
        <f>E60*F60</f>
        <v>0</v>
      </c>
    </row>
    <row r="61" spans="2:7">
      <c r="B61" s="72">
        <v>39</v>
      </c>
      <c r="C61" s="64" t="s">
        <v>110</v>
      </c>
      <c r="D61" s="64" t="s">
        <v>6</v>
      </c>
      <c r="E61" s="68">
        <v>0</v>
      </c>
      <c r="F61" s="5">
        <v>10</v>
      </c>
      <c r="G61" s="67">
        <f t="shared" ref="G61" si="6">E61*F61</f>
        <v>0</v>
      </c>
    </row>
    <row r="62" spans="2:7">
      <c r="B62" s="82"/>
      <c r="C62" s="87"/>
      <c r="D62" s="87"/>
      <c r="E62" s="88"/>
      <c r="F62" s="89"/>
      <c r="G62" s="90"/>
    </row>
    <row r="63" spans="2:7">
      <c r="B63" s="129" t="s">
        <v>111</v>
      </c>
      <c r="C63" s="129"/>
      <c r="D63" s="129"/>
      <c r="E63" s="129"/>
      <c r="F63" s="129"/>
      <c r="G63" s="81"/>
    </row>
    <row r="64" spans="2:7">
      <c r="B64" s="72">
        <v>40</v>
      </c>
      <c r="C64" s="64" t="s">
        <v>68</v>
      </c>
      <c r="D64" s="64" t="s">
        <v>6</v>
      </c>
      <c r="E64" s="68">
        <v>0</v>
      </c>
      <c r="F64" s="5">
        <v>5</v>
      </c>
      <c r="G64" s="67">
        <f t="shared" ref="G64:G65" si="7">E64*F64</f>
        <v>0</v>
      </c>
    </row>
    <row r="65" spans="2:11">
      <c r="B65" s="72">
        <v>41</v>
      </c>
      <c r="C65" s="64" t="s">
        <v>72</v>
      </c>
      <c r="D65" s="64" t="s">
        <v>6</v>
      </c>
      <c r="E65" s="68">
        <v>0</v>
      </c>
      <c r="F65" s="5">
        <v>50</v>
      </c>
      <c r="G65" s="67">
        <f t="shared" si="7"/>
        <v>0</v>
      </c>
    </row>
    <row r="66" spans="2:11">
      <c r="B66" s="82"/>
      <c r="C66" s="87"/>
      <c r="D66" s="87"/>
      <c r="E66" s="88"/>
      <c r="F66" s="89"/>
      <c r="G66" s="83"/>
    </row>
    <row r="67" spans="2:11" ht="15">
      <c r="B67" s="82"/>
      <c r="C67" s="108" t="s">
        <v>112</v>
      </c>
      <c r="D67" s="108"/>
      <c r="E67" s="108"/>
      <c r="F67" s="82"/>
      <c r="G67" s="83"/>
    </row>
    <row r="68" spans="2:11" ht="15">
      <c r="B68" s="82"/>
      <c r="C68" s="41" t="s">
        <v>113</v>
      </c>
      <c r="D68" s="41"/>
      <c r="E68" s="41"/>
      <c r="F68" s="41"/>
      <c r="G68" s="83"/>
    </row>
    <row r="69" spans="2:11" s="84" customFormat="1" ht="15">
      <c r="B69" s="82"/>
      <c r="C69" s="42"/>
      <c r="D69" s="42"/>
      <c r="E69" s="42"/>
      <c r="F69" s="42"/>
      <c r="G69" s="83"/>
    </row>
    <row r="70" spans="2:11" s="1" customFormat="1" ht="33" customHeight="1">
      <c r="C70" s="109" t="s">
        <v>16</v>
      </c>
      <c r="D70" s="109"/>
      <c r="E70" s="109"/>
      <c r="F70" s="109"/>
      <c r="G70" s="109"/>
      <c r="H70" s="26"/>
      <c r="I70" s="26"/>
      <c r="J70" s="26"/>
      <c r="K70" s="26"/>
    </row>
    <row r="71" spans="2:11" s="1" customFormat="1" ht="12.75" customHeight="1">
      <c r="D71" s="51"/>
      <c r="E71" s="54"/>
      <c r="G71" s="45"/>
    </row>
    <row r="72" spans="2:11" s="1" customFormat="1" ht="15">
      <c r="C72" s="57"/>
      <c r="D72" s="58" t="s">
        <v>17</v>
      </c>
      <c r="E72" s="101"/>
      <c r="F72" s="101"/>
      <c r="G72" s="101"/>
      <c r="H72" s="101"/>
    </row>
    <row r="73" spans="2:11" s="1" customFormat="1" ht="11.25">
      <c r="D73" s="44"/>
      <c r="E73" s="54"/>
      <c r="G73" s="45"/>
    </row>
    <row r="74" spans="2:11" s="1" customFormat="1" ht="12.75">
      <c r="D74" s="52"/>
      <c r="E74" s="54"/>
      <c r="G74" s="45"/>
    </row>
    <row r="75" spans="2:11" s="1" customFormat="1" ht="14.25" customHeight="1">
      <c r="C75" s="27" t="s">
        <v>18</v>
      </c>
      <c r="D75" s="53"/>
      <c r="E75" s="54"/>
      <c r="G75" s="45"/>
    </row>
  </sheetData>
  <mergeCells count="21">
    <mergeCell ref="E72:H72"/>
    <mergeCell ref="B57:F57"/>
    <mergeCell ref="B59:F59"/>
    <mergeCell ref="B63:F63"/>
    <mergeCell ref="C67:E67"/>
    <mergeCell ref="C70:G70"/>
    <mergeCell ref="B41:F41"/>
    <mergeCell ref="B48:F48"/>
    <mergeCell ref="B51:F51"/>
    <mergeCell ref="B53:F53"/>
    <mergeCell ref="B55:F55"/>
    <mergeCell ref="B9:F9"/>
    <mergeCell ref="B14:F14"/>
    <mergeCell ref="B18:F18"/>
    <mergeCell ref="B31:F31"/>
    <mergeCell ref="B35:F35"/>
    <mergeCell ref="B7:B8"/>
    <mergeCell ref="C7:C8"/>
    <mergeCell ref="D7:D8"/>
    <mergeCell ref="E7:E8"/>
    <mergeCell ref="F7:F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SKLOP 1</vt:lpstr>
      <vt:lpstr>SKLOP 2</vt:lpstr>
      <vt:lpstr>SKLOP 3</vt:lpstr>
      <vt:lpstr>SKLOP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LUKANČIČ Simon</dc:creator>
  <cp:lastModifiedBy>ZOR ŠABIČ Lučka</cp:lastModifiedBy>
  <dcterms:created xsi:type="dcterms:W3CDTF">2025-07-11T05:41:57Z</dcterms:created>
  <dcterms:modified xsi:type="dcterms:W3CDTF">2026-01-14T11:29:40Z</dcterms:modified>
</cp:coreProperties>
</file>