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2010-prenoc C diska\1.1.SDBR-2026\3._4301-0025-2025_Prodaja+nakup_20_ton_brezglutenske_zmesi\02_01_2026-01-20_RD_odprti_postopek_bgz\"/>
    </mc:Choice>
  </mc:AlternateContent>
  <xr:revisionPtr revIDLastSave="0" documentId="13_ncr:1_{7E12BDA5-BBC6-40ED-BA6A-89D475A24F46}" xr6:coauthVersionLast="36" xr6:coauthVersionMax="36" xr10:uidLastSave="{00000000-0000-0000-0000-000000000000}"/>
  <bookViews>
    <workbookView xWindow="-105" yWindow="-105" windowWidth="23250" windowHeight="12570" xr2:uid="{00000000-000D-0000-FFFF-FFFF00000000}"/>
  </bookViews>
  <sheets>
    <sheet name="PREDRAČUN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2" l="1"/>
  <c r="J12" i="2"/>
  <c r="J11" i="2"/>
  <c r="J13" i="2" l="1"/>
  <c r="J30" i="2"/>
  <c r="J26" i="2"/>
  <c r="J25" i="2"/>
  <c r="J27" i="2" l="1"/>
  <c r="J22" i="2"/>
  <c r="J21" i="2"/>
  <c r="J23" i="2" s="1"/>
  <c r="J31" i="2" l="1"/>
</calcChain>
</file>

<file path=xl/sharedStrings.xml><?xml version="1.0" encoding="utf-8"?>
<sst xmlns="http://schemas.openxmlformats.org/spreadsheetml/2006/main" count="79" uniqueCount="60">
  <si>
    <t>Obr.-2.19</t>
  </si>
  <si>
    <t>Artikel</t>
  </si>
  <si>
    <t>EM</t>
  </si>
  <si>
    <t>Skupna vrednost brez DDV              (v €)</t>
  </si>
  <si>
    <t>(lokacija)</t>
  </si>
  <si>
    <t>2.</t>
  </si>
  <si>
    <t>3.</t>
  </si>
  <si>
    <t>5.</t>
  </si>
  <si>
    <t>4.</t>
  </si>
  <si>
    <t>m2</t>
  </si>
  <si>
    <t>1 tona = 1.000 kg neto blaga</t>
  </si>
  <si>
    <t>1 paletno mesto = 1 m2</t>
  </si>
  <si>
    <t xml:space="preserve">cena na EM brez DDV (v €) </t>
  </si>
  <si>
    <t>tona</t>
  </si>
  <si>
    <t>Skladiščenje</t>
  </si>
  <si>
    <t>ODPRTI POSTOPEK - BLAGO + STORITEV</t>
  </si>
  <si>
    <t>kg</t>
  </si>
  <si>
    <t>SKUPNA PONUDBENA VREDNOST V EUR  BREZ DDV</t>
  </si>
  <si>
    <t>proizvajalec oz. blagovna znamka</t>
  </si>
  <si>
    <t>rok trajanja                (v mesecih)</t>
  </si>
  <si>
    <t xml:space="preserve">cena na EM brez DDV         (v €) </t>
  </si>
  <si>
    <t>razpisana količina       (v kg)</t>
  </si>
  <si>
    <t>skupna vrednost brez DDV  (v EUR)</t>
  </si>
  <si>
    <t>1.</t>
  </si>
  <si>
    <t>Zap. št.</t>
  </si>
  <si>
    <t>Opomba: * predračun se upošteva le ob ponudbi celotne razpisane količina gotove zmesi za peko brez glutena</t>
  </si>
  <si>
    <t xml:space="preserve">SKLADIŠČENJE </t>
  </si>
  <si>
    <t>količina v EM</t>
  </si>
  <si>
    <t xml:space="preserve">cena na EM brez DDV (v EUR) </t>
  </si>
  <si>
    <t>skupna vrednost v EUR brez DDV</t>
  </si>
  <si>
    <t>OBNAVLJANJE</t>
  </si>
  <si>
    <t>Obnavljanje v skladu s 1. in 2. točko, 3. odstavka, 23. člena osnutka pogodbe za skladiščenje in obnavljanje državnih blagovnih rezerv (OBR - 2.17.2)</t>
  </si>
  <si>
    <t>Obnavljanje v skladu s 3. točko, 3. odstavka, 23. člena osnutka pogodbe za skladiščenje in obnavljanje državnih blagovnih rezerv (OBR - 2.17.2)</t>
  </si>
  <si>
    <t>6.</t>
  </si>
  <si>
    <t>Enkratni strošek prevzema (skupna vrednost =4 x letno x količina v tonah x cena/tono x 9 let)</t>
  </si>
  <si>
    <t>Enkratni strošek odpreme (skupna vrednost = 4 x letno x količina v tonah x cena/tono x 9 let)</t>
  </si>
  <si>
    <t>Strošek skladiščenja na mesec je cena na m2 x število m2 (skupna vrednost = cena na m2 x št. m2 x 108 mesecev)</t>
  </si>
  <si>
    <t>ENKRATNA ODPREMA</t>
  </si>
  <si>
    <t>Enkratna odprema ob izdaji blaga</t>
  </si>
  <si>
    <t>Ta obrazec je sestavni del in priloga ponudbe.</t>
  </si>
  <si>
    <t>JN BR: 2025-361</t>
  </si>
  <si>
    <t>Številka: 4301-0025/2025</t>
  </si>
  <si>
    <t>Priznani enkratni strošek nakupa blaga s strani ponudnika (skupna vrednost = 4 x letno x 9 let x prodajna cena/tono)</t>
  </si>
  <si>
    <t xml:space="preserve">         PREDRAČUN ZA BREZGLUTENSKO ZMES ZA PEKO KRUHA</t>
  </si>
  <si>
    <t>1/1</t>
  </si>
  <si>
    <t>Prodaja brezglutenske zmesi za peko kruha brez glutena</t>
  </si>
  <si>
    <t xml:space="preserve">pakiranje (v EM) </t>
  </si>
  <si>
    <t>14=5X9</t>
  </si>
  <si>
    <r>
      <t>število m</t>
    </r>
    <r>
      <rPr>
        <b/>
        <vertAlign val="superscript"/>
        <sz val="9"/>
        <rFont val="Arial"/>
        <family val="2"/>
        <charset val="238"/>
      </rPr>
      <t>2</t>
    </r>
  </si>
  <si>
    <t>Priznani enkratni strošek prodaje blaga s strani naročnika ponudniku blaga (skupna vrednost = 4 x letno x 9 let x prodajna cena/tono)</t>
  </si>
  <si>
    <t>Enkratni strošek odpreme (skupna vrednost = 1 x  količina v tonah x cena/tono)</t>
  </si>
  <si>
    <t>ponujena količina v EM</t>
  </si>
  <si>
    <t>7.</t>
  </si>
  <si>
    <t>lokacija prodaje v Ljubljani</t>
  </si>
  <si>
    <t>skladišče  naročnika in ponudnika, v katerem se prodaja in izvede nakup in dobavo blaga</t>
  </si>
  <si>
    <t>Vsota zap. št. 4 + 5</t>
  </si>
  <si>
    <t>Vsota zap. št. 7 - 6</t>
  </si>
  <si>
    <t>8.</t>
  </si>
  <si>
    <t>razlika v ceni</t>
  </si>
  <si>
    <t xml:space="preserve">Nakup in dobava brezglutenske zmesi za peko kruha  brez glutena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</si>
</sst>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/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1" fontId="0" fillId="0" borderId="0" xfId="0" applyNumberFormat="1"/>
    <xf numFmtId="0" fontId="4" fillId="0" borderId="1" xfId="0" applyFont="1" applyBorder="1" applyAlignment="1" applyProtection="1">
      <alignment horizontal="right" vertical="top"/>
    </xf>
    <xf numFmtId="0" fontId="0" fillId="0" borderId="1" xfId="0" applyBorder="1" applyProtection="1"/>
    <xf numFmtId="0" fontId="4" fillId="0" borderId="0" xfId="0" applyFont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4" fillId="0" borderId="0" xfId="0" applyFont="1" applyAlignment="1" applyProtection="1">
      <alignment horizontal="right" vertical="top"/>
    </xf>
    <xf numFmtId="0" fontId="0" fillId="0" borderId="0" xfId="0" applyProtection="1"/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Protection="1"/>
    <xf numFmtId="3" fontId="5" fillId="0" borderId="0" xfId="0" applyNumberFormat="1" applyFont="1" applyBorder="1" applyAlignment="1" applyProtection="1">
      <alignment horizontal="center"/>
    </xf>
    <xf numFmtId="4" fontId="5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center" vertical="center"/>
      <protection locked="0"/>
    </xf>
    <xf numFmtId="3" fontId="9" fillId="5" borderId="0" xfId="0" applyNumberFormat="1" applyFont="1" applyFill="1" applyBorder="1" applyAlignment="1" applyProtection="1">
      <alignment horizontal="center" vertical="center"/>
      <protection locked="0"/>
    </xf>
    <xf numFmtId="49" fontId="9" fillId="5" borderId="0" xfId="0" applyNumberFormat="1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center" vertical="center"/>
    </xf>
    <xf numFmtId="2" fontId="8" fillId="0" borderId="0" xfId="0" applyNumberFormat="1" applyFont="1" applyBorder="1" applyAlignment="1" applyProtection="1">
      <alignment horizontal="center" vertical="center" wrapText="1"/>
      <protection locked="0"/>
    </xf>
    <xf numFmtId="3" fontId="7" fillId="5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left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12" fillId="2" borderId="2" xfId="0" applyFont="1" applyFill="1" applyBorder="1" applyAlignment="1" applyProtection="1">
      <alignment horizontal="center" vertical="center" wrapText="1"/>
    </xf>
    <xf numFmtId="0" fontId="10" fillId="3" borderId="3" xfId="0" applyFont="1" applyFill="1" applyBorder="1" applyAlignment="1" applyProtection="1">
      <alignment horizontal="center" vertical="center" wrapText="1"/>
    </xf>
    <xf numFmtId="0" fontId="10" fillId="5" borderId="6" xfId="0" applyFont="1" applyFill="1" applyBorder="1" applyAlignment="1" applyProtection="1">
      <alignment horizontal="center" vertical="center" wrapText="1"/>
    </xf>
    <xf numFmtId="0" fontId="15" fillId="5" borderId="2" xfId="0" applyFont="1" applyFill="1" applyBorder="1" applyAlignment="1" applyProtection="1">
      <alignment horizontal="center" vertical="center"/>
      <protection locked="0"/>
    </xf>
    <xf numFmtId="3" fontId="15" fillId="5" borderId="2" xfId="0" applyNumberFormat="1" applyFont="1" applyFill="1" applyBorder="1" applyAlignment="1" applyProtection="1">
      <alignment horizontal="center" vertical="center"/>
      <protection locked="0"/>
    </xf>
    <xf numFmtId="0" fontId="15" fillId="5" borderId="2" xfId="0" applyFont="1" applyFill="1" applyBorder="1" applyAlignment="1" applyProtection="1">
      <alignment horizontal="center" vertical="center"/>
    </xf>
    <xf numFmtId="2" fontId="12" fillId="0" borderId="2" xfId="0" applyNumberFormat="1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center" vertical="center"/>
      <protection locked="0"/>
    </xf>
    <xf numFmtId="3" fontId="15" fillId="5" borderId="0" xfId="0" applyNumberFormat="1" applyFont="1" applyFill="1" applyBorder="1" applyAlignment="1" applyProtection="1">
      <alignment horizontal="center" vertical="center"/>
      <protection locked="0"/>
    </xf>
    <xf numFmtId="49" fontId="15" fillId="5" borderId="0" xfId="0" applyNumberFormat="1" applyFont="1" applyFill="1" applyBorder="1" applyAlignment="1" applyProtection="1">
      <alignment horizontal="center" vertical="center"/>
      <protection locked="0"/>
    </xf>
    <xf numFmtId="0" fontId="15" fillId="5" borderId="0" xfId="0" applyFont="1" applyFill="1" applyBorder="1" applyAlignment="1" applyProtection="1">
      <alignment horizontal="center" vertical="center"/>
    </xf>
    <xf numFmtId="2" fontId="12" fillId="0" borderId="0" xfId="0" applyNumberFormat="1" applyFont="1" applyBorder="1" applyAlignment="1" applyProtection="1">
      <alignment horizontal="center" vertical="center" wrapText="1"/>
      <protection locked="0"/>
    </xf>
    <xf numFmtId="3" fontId="11" fillId="5" borderId="0" xfId="0" applyNumberFormat="1" applyFont="1" applyFill="1" applyBorder="1" applyAlignment="1" applyProtection="1">
      <alignment horizontal="center" vertical="center" wrapText="1"/>
    </xf>
    <xf numFmtId="4" fontId="14" fillId="5" borderId="0" xfId="0" applyNumberFormat="1" applyFont="1" applyFill="1" applyBorder="1" applyAlignment="1" applyProtection="1">
      <alignment horizontal="right" vertical="center" wrapText="1"/>
    </xf>
    <xf numFmtId="0" fontId="11" fillId="3" borderId="9" xfId="0" applyFont="1" applyFill="1" applyBorder="1" applyAlignment="1" applyProtection="1">
      <alignment horizontal="center" vertical="center"/>
    </xf>
    <xf numFmtId="0" fontId="11" fillId="3" borderId="2" xfId="0" applyFont="1" applyFill="1" applyBorder="1" applyAlignment="1" applyProtection="1">
      <alignment horizontal="center" vertical="center"/>
    </xf>
    <xf numFmtId="164" fontId="12" fillId="3" borderId="2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5" fillId="5" borderId="8" xfId="0" applyFont="1" applyFill="1" applyBorder="1" applyAlignment="1" applyProtection="1">
      <alignment horizontal="center" vertical="center"/>
    </xf>
    <xf numFmtId="3" fontId="13" fillId="0" borderId="2" xfId="0" applyNumberFormat="1" applyFont="1" applyBorder="1" applyAlignment="1" applyProtection="1">
      <alignment horizontal="center" vertical="center"/>
      <protection locked="0"/>
    </xf>
    <xf numFmtId="4" fontId="14" fillId="5" borderId="2" xfId="0" applyNumberFormat="1" applyFont="1" applyFill="1" applyBorder="1" applyAlignment="1" applyProtection="1">
      <alignment horizontal="right" vertical="center" wrapText="1"/>
    </xf>
    <xf numFmtId="0" fontId="17" fillId="3" borderId="2" xfId="0" applyFont="1" applyFill="1" applyBorder="1" applyAlignment="1">
      <alignment horizontal="center" vertical="center" wrapText="1"/>
    </xf>
    <xf numFmtId="164" fontId="12" fillId="3" borderId="8" xfId="0" applyNumberFormat="1" applyFont="1" applyFill="1" applyBorder="1" applyAlignment="1" applyProtection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5" fillId="5" borderId="4" xfId="0" applyFont="1" applyFill="1" applyBorder="1" applyAlignment="1" applyProtection="1">
      <alignment horizontal="center" vertical="center"/>
    </xf>
    <xf numFmtId="0" fontId="13" fillId="0" borderId="4" xfId="0" applyFont="1" applyBorder="1" applyAlignment="1">
      <alignment horizontal="center" vertical="center"/>
    </xf>
    <xf numFmtId="2" fontId="12" fillId="0" borderId="4" xfId="0" applyNumberFormat="1" applyFont="1" applyBorder="1" applyAlignment="1" applyProtection="1">
      <alignment horizontal="center" vertical="center" wrapText="1"/>
      <protection locked="0"/>
    </xf>
    <xf numFmtId="0" fontId="13" fillId="0" borderId="9" xfId="0" applyFont="1" applyBorder="1"/>
    <xf numFmtId="2" fontId="12" fillId="0" borderId="10" xfId="0" applyNumberFormat="1" applyFont="1" applyBorder="1" applyAlignment="1" applyProtection="1">
      <alignment horizontal="center" vertical="center" wrapText="1"/>
      <protection locked="0"/>
    </xf>
    <xf numFmtId="4" fontId="14" fillId="5" borderId="10" xfId="0" applyNumberFormat="1" applyFont="1" applyFill="1" applyBorder="1" applyAlignment="1" applyProtection="1">
      <alignment horizontal="right" vertical="center" wrapText="1"/>
    </xf>
    <xf numFmtId="0" fontId="11" fillId="3" borderId="6" xfId="0" applyFont="1" applyFill="1" applyBorder="1" applyAlignment="1" applyProtection="1">
      <alignment horizontal="center" vertical="center"/>
    </xf>
    <xf numFmtId="0" fontId="17" fillId="3" borderId="6" xfId="0" applyFont="1" applyFill="1" applyBorder="1" applyAlignment="1">
      <alignment horizontal="center" vertical="center" wrapText="1"/>
    </xf>
    <xf numFmtId="164" fontId="12" fillId="3" borderId="13" xfId="0" applyNumberFormat="1" applyFont="1" applyFill="1" applyBorder="1" applyAlignment="1" applyProtection="1">
      <alignment horizontal="center" vertical="center" wrapText="1"/>
    </xf>
    <xf numFmtId="4" fontId="14" fillId="5" borderId="2" xfId="0" applyNumberFormat="1" applyFont="1" applyFill="1" applyBorder="1" applyAlignment="1">
      <alignment horizontal="right" vertical="center" wrapText="1"/>
    </xf>
    <xf numFmtId="0" fontId="10" fillId="3" borderId="2" xfId="0" applyFont="1" applyFill="1" applyBorder="1" applyAlignment="1" applyProtection="1">
      <alignment horizontal="center" vertical="center" wrapText="1"/>
    </xf>
    <xf numFmtId="0" fontId="11" fillId="3" borderId="12" xfId="0" applyFont="1" applyFill="1" applyBorder="1" applyAlignment="1" applyProtection="1">
      <alignment horizontal="center" vertical="center"/>
    </xf>
    <xf numFmtId="0" fontId="12" fillId="2" borderId="6" xfId="0" applyFont="1" applyFill="1" applyBorder="1" applyAlignment="1" applyProtection="1">
      <alignment horizontal="center" vertical="center" wrapText="1"/>
    </xf>
    <xf numFmtId="3" fontId="13" fillId="0" borderId="0" xfId="0" applyNumberFormat="1" applyFont="1" applyAlignment="1">
      <alignment horizontal="center" vertical="center"/>
    </xf>
    <xf numFmtId="2" fontId="12" fillId="0" borderId="8" xfId="0" applyNumberFormat="1" applyFont="1" applyBorder="1" applyAlignment="1" applyProtection="1">
      <alignment horizontal="center" vertical="center" wrapText="1"/>
      <protection locked="0"/>
    </xf>
    <xf numFmtId="4" fontId="10" fillId="7" borderId="2" xfId="0" applyNumberFormat="1" applyFont="1" applyFill="1" applyBorder="1" applyAlignment="1" applyProtection="1">
      <alignment horizontal="right" vertical="center" wrapText="1"/>
    </xf>
    <xf numFmtId="1" fontId="13" fillId="0" borderId="0" xfId="0" applyNumberFormat="1" applyFont="1" applyProtection="1"/>
    <xf numFmtId="0" fontId="13" fillId="0" borderId="0" xfId="0" applyFont="1"/>
    <xf numFmtId="0" fontId="13" fillId="0" borderId="0" xfId="0" applyFont="1" applyProtection="1"/>
    <xf numFmtId="1" fontId="13" fillId="0" borderId="0" xfId="0" applyNumberFormat="1" applyFont="1"/>
    <xf numFmtId="0" fontId="18" fillId="0" borderId="0" xfId="0" applyFont="1"/>
    <xf numFmtId="0" fontId="10" fillId="5" borderId="6" xfId="0" applyFont="1" applyFill="1" applyBorder="1" applyAlignment="1" applyProtection="1">
      <alignment horizontal="left" vertical="center" wrapText="1"/>
    </xf>
    <xf numFmtId="3" fontId="14" fillId="5" borderId="6" xfId="0" applyNumberFormat="1" applyFont="1" applyFill="1" applyBorder="1" applyAlignment="1" applyProtection="1">
      <alignment horizontal="center" vertical="center"/>
    </xf>
    <xf numFmtId="49" fontId="14" fillId="5" borderId="6" xfId="0" applyNumberFormat="1" applyFont="1" applyFill="1" applyBorder="1" applyAlignment="1" applyProtection="1">
      <alignment horizontal="center" vertical="center"/>
    </xf>
    <xf numFmtId="0" fontId="14" fillId="5" borderId="6" xfId="0" applyFont="1" applyFill="1" applyBorder="1" applyAlignment="1" applyProtection="1">
      <alignment horizontal="center" vertical="center"/>
    </xf>
    <xf numFmtId="2" fontId="19" fillId="0" borderId="2" xfId="0" applyNumberFormat="1" applyFont="1" applyBorder="1" applyAlignment="1" applyProtection="1">
      <alignment horizontal="center" vertical="center"/>
      <protection locked="0"/>
    </xf>
    <xf numFmtId="3" fontId="15" fillId="5" borderId="2" xfId="0" applyNumberFormat="1" applyFont="1" applyFill="1" applyBorder="1" applyAlignment="1" applyProtection="1">
      <alignment horizontal="center" vertical="center"/>
    </xf>
    <xf numFmtId="0" fontId="10" fillId="5" borderId="14" xfId="0" applyFont="1" applyFill="1" applyBorder="1" applyAlignment="1" applyProtection="1">
      <alignment horizontal="left" vertical="center"/>
    </xf>
    <xf numFmtId="0" fontId="15" fillId="5" borderId="2" xfId="0" applyFont="1" applyFill="1" applyBorder="1" applyAlignment="1" applyProtection="1">
      <alignment horizontal="center" vertical="center" wrapText="1"/>
    </xf>
    <xf numFmtId="0" fontId="15" fillId="5" borderId="4" xfId="0" applyFont="1" applyFill="1" applyBorder="1" applyAlignment="1" applyProtection="1">
      <alignment horizontal="center" vertical="center" wrapText="1"/>
    </xf>
    <xf numFmtId="3" fontId="13" fillId="0" borderId="4" xfId="0" applyNumberFormat="1" applyFont="1" applyBorder="1" applyAlignment="1">
      <alignment horizontal="center" wrapText="1"/>
    </xf>
    <xf numFmtId="0" fontId="15" fillId="5" borderId="8" xfId="0" applyFont="1" applyFill="1" applyBorder="1" applyAlignment="1" applyProtection="1">
      <alignment horizontal="center" vertical="center" wrapText="1"/>
    </xf>
    <xf numFmtId="0" fontId="13" fillId="0" borderId="9" xfId="0" applyFont="1" applyBorder="1" applyAlignment="1">
      <alignment wrapText="1"/>
    </xf>
    <xf numFmtId="3" fontId="13" fillId="0" borderId="2" xfId="0" applyNumberFormat="1" applyFont="1" applyBorder="1" applyAlignment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10" fillId="5" borderId="2" xfId="0" applyFont="1" applyFill="1" applyBorder="1" applyAlignment="1" applyProtection="1">
      <alignment horizontal="left" vertical="center" wrapText="1"/>
    </xf>
    <xf numFmtId="49" fontId="14" fillId="5" borderId="2" xfId="0" applyNumberFormat="1" applyFont="1" applyFill="1" applyBorder="1" applyAlignment="1" applyProtection="1">
      <alignment horizontal="center" vertical="center"/>
    </xf>
    <xf numFmtId="0" fontId="10" fillId="3" borderId="5" xfId="0" applyFont="1" applyFill="1" applyBorder="1" applyAlignment="1" applyProtection="1">
      <alignment horizontal="center" vertical="center"/>
    </xf>
    <xf numFmtId="0" fontId="10" fillId="3" borderId="7" xfId="0" applyFont="1" applyFill="1" applyBorder="1" applyAlignment="1" applyProtection="1">
      <alignment horizontal="center" vertic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5" fillId="5" borderId="8" xfId="0" applyFont="1" applyFill="1" applyBorder="1" applyAlignment="1" applyProtection="1">
      <alignment horizontal="left" vertical="center" wrapText="1"/>
    </xf>
    <xf numFmtId="0" fontId="15" fillId="5" borderId="9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top"/>
    </xf>
    <xf numFmtId="0" fontId="0" fillId="0" borderId="1" xfId="0" applyBorder="1" applyAlignment="1" applyProtection="1">
      <alignment horizontal="left" vertical="top"/>
    </xf>
    <xf numFmtId="0" fontId="0" fillId="0" borderId="1" xfId="0" applyBorder="1" applyAlignment="1" applyProtection="1">
      <alignment vertical="top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justify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10" fillId="6" borderId="11" xfId="0" applyFont="1" applyFill="1" applyBorder="1" applyAlignment="1" applyProtection="1">
      <alignment horizontal="left" vertical="center" wrapText="1"/>
    </xf>
    <xf numFmtId="0" fontId="10" fillId="6" borderId="9" xfId="0" applyFont="1" applyFill="1" applyBorder="1" applyAlignment="1" applyProtection="1">
      <alignment horizontal="left" vertical="center" wrapText="1"/>
    </xf>
    <xf numFmtId="0" fontId="10" fillId="6" borderId="12" xfId="0" applyFont="1" applyFill="1" applyBorder="1" applyAlignment="1" applyProtection="1">
      <alignment horizontal="left" vertical="center" wrapText="1"/>
    </xf>
    <xf numFmtId="0" fontId="10" fillId="2" borderId="15" xfId="0" applyFont="1" applyFill="1" applyBorder="1" applyAlignment="1" applyProtection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1" fillId="3" borderId="8" xfId="0" applyFont="1" applyFill="1" applyBorder="1" applyAlignment="1" applyProtection="1">
      <alignment horizontal="center" vertical="center" wrapText="1"/>
    </xf>
    <xf numFmtId="0" fontId="11" fillId="3" borderId="9" xfId="0" applyFont="1" applyFill="1" applyBorder="1" applyAlignment="1" applyProtection="1">
      <alignment horizontal="center" vertical="center" wrapText="1"/>
    </xf>
    <xf numFmtId="0" fontId="11" fillId="3" borderId="10" xfId="0" applyFont="1" applyFill="1" applyBorder="1" applyAlignment="1" applyProtection="1">
      <alignment horizontal="center" vertical="center" wrapText="1"/>
    </xf>
    <xf numFmtId="0" fontId="11" fillId="3" borderId="8" xfId="0" applyFont="1" applyFill="1" applyBorder="1" applyAlignment="1" applyProtection="1">
      <alignment horizontal="center" vertical="center"/>
    </xf>
    <xf numFmtId="0" fontId="11" fillId="3" borderId="9" xfId="0" applyFont="1" applyFill="1" applyBorder="1" applyAlignment="1" applyProtection="1">
      <alignment horizontal="center" vertical="center"/>
    </xf>
    <xf numFmtId="0" fontId="11" fillId="3" borderId="10" xfId="0" applyFont="1" applyFill="1" applyBorder="1" applyAlignment="1" applyProtection="1">
      <alignment horizontal="center" vertical="center"/>
    </xf>
    <xf numFmtId="0" fontId="15" fillId="5" borderId="2" xfId="0" applyFont="1" applyFill="1" applyBorder="1" applyAlignment="1" applyProtection="1">
      <alignment horizontal="left" vertical="center" wrapText="1"/>
      <protection locked="0"/>
    </xf>
    <xf numFmtId="0" fontId="13" fillId="0" borderId="2" xfId="0" applyFont="1" applyBorder="1" applyAlignment="1">
      <alignment horizontal="left" vertical="center" wrapText="1"/>
    </xf>
    <xf numFmtId="0" fontId="15" fillId="5" borderId="2" xfId="0" applyFont="1" applyFill="1" applyBorder="1" applyAlignment="1" applyProtection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0" fillId="4" borderId="2" xfId="0" applyFont="1" applyFill="1" applyBorder="1" applyAlignment="1" applyProtection="1">
      <alignment horizontal="center" vertical="center" wrapText="1"/>
    </xf>
    <xf numFmtId="0" fontId="15" fillId="5" borderId="8" xfId="0" applyFont="1" applyFill="1" applyBorder="1" applyAlignment="1" applyProtection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64" fontId="14" fillId="5" borderId="6" xfId="0" applyNumberFormat="1" applyFont="1" applyFill="1" applyBorder="1" applyAlignment="1" applyProtection="1">
      <alignment horizontal="center" vertical="center"/>
    </xf>
    <xf numFmtId="164" fontId="19" fillId="0" borderId="2" xfId="0" applyNumberFormat="1" applyFont="1" applyBorder="1" applyAlignment="1" applyProtection="1">
      <alignment horizontal="center" vertical="center"/>
      <protection locked="0"/>
    </xf>
    <xf numFmtId="4" fontId="14" fillId="5" borderId="2" xfId="0" applyNumberFormat="1" applyFont="1" applyFill="1" applyBorder="1" applyAlignment="1" applyProtection="1">
      <alignment horizontal="right" vertical="center"/>
    </xf>
    <xf numFmtId="164" fontId="12" fillId="0" borderId="2" xfId="0" applyNumberFormat="1" applyFont="1" applyBorder="1" applyAlignment="1" applyProtection="1">
      <alignment horizontal="center" vertical="center" wrapText="1"/>
      <protection locked="0"/>
    </xf>
    <xf numFmtId="164" fontId="12" fillId="0" borderId="4" xfId="0" applyNumberFormat="1" applyFont="1" applyBorder="1" applyAlignment="1" applyProtection="1">
      <alignment horizontal="center"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tabSelected="1" view="pageLayout" topLeftCell="A7" zoomScale="85" zoomScaleNormal="100" zoomScaleSheetLayoutView="110" zoomScalePageLayoutView="85" workbookViewId="0">
      <selection activeCell="H18" sqref="H18"/>
    </sheetView>
  </sheetViews>
  <sheetFormatPr defaultColWidth="8.42578125" defaultRowHeight="15" x14ac:dyDescent="0.25"/>
  <cols>
    <col min="1" max="1" width="6.85546875" style="1" customWidth="1"/>
    <col min="2" max="2" width="30.42578125" customWidth="1"/>
    <col min="3" max="3" width="17.140625" customWidth="1"/>
    <col min="4" max="4" width="13.28515625" customWidth="1"/>
    <col min="5" max="5" width="17.85546875" customWidth="1"/>
    <col min="6" max="6" width="16.85546875" customWidth="1"/>
    <col min="7" max="7" width="9.5703125" customWidth="1"/>
    <col min="8" max="9" width="10.85546875" customWidth="1"/>
    <col min="10" max="10" width="15.7109375" customWidth="1"/>
    <col min="11" max="11" width="42.28515625" customWidth="1"/>
  </cols>
  <sheetData>
    <row r="1" spans="1:11" x14ac:dyDescent="0.25">
      <c r="A1" s="97" t="s">
        <v>15</v>
      </c>
      <c r="B1" s="98"/>
      <c r="C1" s="99"/>
      <c r="D1" s="2"/>
      <c r="E1" s="2"/>
      <c r="F1" s="3"/>
      <c r="G1" s="3"/>
      <c r="H1" s="2"/>
      <c r="I1" s="3"/>
      <c r="J1" s="3"/>
      <c r="K1" s="2" t="s">
        <v>0</v>
      </c>
    </row>
    <row r="2" spans="1:11" x14ac:dyDescent="0.25">
      <c r="A2" s="4"/>
      <c r="B2" s="5"/>
      <c r="C2" s="6"/>
      <c r="D2" s="6"/>
      <c r="E2" s="6"/>
      <c r="F2" s="6"/>
      <c r="G2" s="6"/>
      <c r="H2" s="6"/>
      <c r="I2" s="7"/>
      <c r="J2" s="7"/>
      <c r="K2" s="7"/>
    </row>
    <row r="3" spans="1:11" ht="17.25" customHeight="1" x14ac:dyDescent="0.25">
      <c r="A3" s="100" t="s">
        <v>41</v>
      </c>
      <c r="B3" s="100"/>
      <c r="C3" s="100"/>
      <c r="D3" s="100"/>
      <c r="E3" s="8"/>
      <c r="F3" s="8"/>
      <c r="G3" s="8"/>
      <c r="H3" s="8"/>
      <c r="I3" s="7"/>
      <c r="J3" s="7"/>
      <c r="K3" s="7"/>
    </row>
    <row r="4" spans="1:11" x14ac:dyDescent="0.25">
      <c r="A4" s="100" t="s">
        <v>40</v>
      </c>
      <c r="B4" s="100"/>
      <c r="C4" s="100"/>
      <c r="D4" s="100"/>
      <c r="E4" s="8"/>
      <c r="F4" s="8"/>
      <c r="G4" s="8"/>
      <c r="H4" s="8"/>
      <c r="I4" s="7"/>
      <c r="J4" s="7"/>
      <c r="K4" s="7"/>
    </row>
    <row r="5" spans="1:11" x14ac:dyDescent="0.25">
      <c r="A5" s="101"/>
      <c r="B5" s="101"/>
      <c r="C5" s="101"/>
      <c r="D5" s="101"/>
      <c r="E5" s="9"/>
      <c r="F5" s="9"/>
      <c r="G5" s="9"/>
      <c r="H5" s="9"/>
      <c r="I5" s="7"/>
      <c r="J5" s="7"/>
      <c r="K5" s="7"/>
    </row>
    <row r="6" spans="1:11" x14ac:dyDescent="0.25">
      <c r="A6" s="102" t="s">
        <v>43</v>
      </c>
      <c r="B6" s="102"/>
      <c r="C6" s="102"/>
      <c r="D6" s="102"/>
      <c r="E6" s="102"/>
      <c r="F6" s="103"/>
      <c r="G6" s="10"/>
      <c r="H6" s="9"/>
      <c r="I6" s="7"/>
      <c r="J6" s="7"/>
      <c r="K6" s="7"/>
    </row>
    <row r="7" spans="1:11" ht="16.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36" x14ac:dyDescent="0.25">
      <c r="A8" s="23" t="s">
        <v>24</v>
      </c>
      <c r="B8" s="24" t="s">
        <v>1</v>
      </c>
      <c r="C8" s="25" t="s">
        <v>18</v>
      </c>
      <c r="D8" s="24" t="s">
        <v>19</v>
      </c>
      <c r="E8" s="26" t="s">
        <v>51</v>
      </c>
      <c r="F8" s="26" t="s">
        <v>46</v>
      </c>
      <c r="G8" s="26" t="s">
        <v>2</v>
      </c>
      <c r="H8" s="27" t="s">
        <v>20</v>
      </c>
      <c r="I8" s="27" t="s">
        <v>21</v>
      </c>
      <c r="J8" s="27" t="s">
        <v>22</v>
      </c>
      <c r="K8" s="28" t="s">
        <v>54</v>
      </c>
    </row>
    <row r="9" spans="1:11" x14ac:dyDescent="0.25">
      <c r="A9" s="93">
        <v>1</v>
      </c>
      <c r="B9" s="93">
        <v>2</v>
      </c>
      <c r="C9" s="93">
        <v>3</v>
      </c>
      <c r="D9" s="93">
        <v>4</v>
      </c>
      <c r="E9" s="93">
        <v>5</v>
      </c>
      <c r="F9" s="93">
        <v>6</v>
      </c>
      <c r="G9" s="93">
        <v>8</v>
      </c>
      <c r="H9" s="93">
        <v>9</v>
      </c>
      <c r="I9" s="93">
        <v>13</v>
      </c>
      <c r="J9" s="107" t="s">
        <v>47</v>
      </c>
      <c r="K9" s="91" t="s">
        <v>4</v>
      </c>
    </row>
    <row r="10" spans="1:11" x14ac:dyDescent="0.25">
      <c r="A10" s="94"/>
      <c r="B10" s="94"/>
      <c r="C10" s="94"/>
      <c r="D10" s="94"/>
      <c r="E10" s="94"/>
      <c r="F10" s="94"/>
      <c r="G10" s="94"/>
      <c r="H10" s="94"/>
      <c r="I10" s="94"/>
      <c r="J10" s="108"/>
      <c r="K10" s="92"/>
    </row>
    <row r="11" spans="1:11" ht="30" customHeight="1" x14ac:dyDescent="0.25">
      <c r="A11" s="29" t="s">
        <v>23</v>
      </c>
      <c r="B11" s="75" t="s">
        <v>45</v>
      </c>
      <c r="C11" s="29"/>
      <c r="D11" s="29"/>
      <c r="E11" s="76"/>
      <c r="F11" s="77" t="s">
        <v>44</v>
      </c>
      <c r="G11" s="78" t="s">
        <v>16</v>
      </c>
      <c r="H11" s="123"/>
      <c r="I11" s="76">
        <v>20000</v>
      </c>
      <c r="J11" s="125">
        <f>E11*H11</f>
        <v>0</v>
      </c>
      <c r="K11" s="81" t="s">
        <v>53</v>
      </c>
    </row>
    <row r="12" spans="1:11" ht="33" customHeight="1" x14ac:dyDescent="0.25">
      <c r="A12" s="47" t="s">
        <v>5</v>
      </c>
      <c r="B12" s="75" t="s">
        <v>59</v>
      </c>
      <c r="C12" s="30"/>
      <c r="D12" s="31"/>
      <c r="E12" s="31"/>
      <c r="F12" s="77" t="s">
        <v>44</v>
      </c>
      <c r="G12" s="32" t="s">
        <v>16</v>
      </c>
      <c r="H12" s="124"/>
      <c r="I12" s="80">
        <v>20000</v>
      </c>
      <c r="J12" s="125">
        <f>E12*H12</f>
        <v>0</v>
      </c>
      <c r="K12" s="34"/>
    </row>
    <row r="13" spans="1:11" x14ac:dyDescent="0.25">
      <c r="A13" s="47"/>
      <c r="B13" s="89" t="s">
        <v>58</v>
      </c>
      <c r="C13" s="30"/>
      <c r="D13" s="31"/>
      <c r="E13" s="31"/>
      <c r="F13" s="90"/>
      <c r="G13" s="32"/>
      <c r="H13" s="79"/>
      <c r="I13" s="80"/>
      <c r="J13" s="125">
        <f>J12-J11</f>
        <v>0</v>
      </c>
      <c r="K13" s="34"/>
    </row>
    <row r="14" spans="1:11" ht="15" customHeight="1" x14ac:dyDescent="0.25">
      <c r="A14" s="22" t="s">
        <v>25</v>
      </c>
      <c r="B14" s="14"/>
      <c r="C14" s="15"/>
      <c r="D14" s="16"/>
      <c r="E14" s="16"/>
      <c r="F14" s="17"/>
      <c r="G14" s="18"/>
      <c r="H14" s="19"/>
      <c r="I14" s="20"/>
      <c r="J14" s="13"/>
      <c r="K14" s="21"/>
    </row>
    <row r="15" spans="1:11" ht="15" customHeight="1" x14ac:dyDescent="0.25">
      <c r="A15" s="35"/>
      <c r="B15" s="36"/>
      <c r="C15" s="37"/>
      <c r="D15" s="38"/>
      <c r="E15" s="38"/>
      <c r="F15" s="39"/>
      <c r="G15" s="40"/>
      <c r="H15" s="41"/>
      <c r="I15" s="42"/>
      <c r="J15" s="43"/>
      <c r="K15" s="21"/>
    </row>
    <row r="16" spans="1:11" x14ac:dyDescent="0.25">
      <c r="A16" s="120" t="s">
        <v>26</v>
      </c>
      <c r="B16" s="118"/>
      <c r="C16" s="118"/>
      <c r="D16" s="118"/>
      <c r="E16" s="118"/>
      <c r="F16" s="118"/>
      <c r="G16" s="118"/>
      <c r="H16" s="118"/>
      <c r="I16" s="118"/>
      <c r="J16" s="118"/>
      <c r="K16" s="88"/>
    </row>
    <row r="17" spans="1:12" ht="36" x14ac:dyDescent="0.25">
      <c r="A17" s="23" t="s">
        <v>24</v>
      </c>
      <c r="B17" s="112" t="s">
        <v>14</v>
      </c>
      <c r="C17" s="113"/>
      <c r="D17" s="113"/>
      <c r="E17" s="113"/>
      <c r="F17" s="114"/>
      <c r="G17" s="44" t="s">
        <v>2</v>
      </c>
      <c r="H17" s="45" t="s">
        <v>48</v>
      </c>
      <c r="I17" s="46" t="s">
        <v>28</v>
      </c>
      <c r="J17" s="27" t="s">
        <v>29</v>
      </c>
      <c r="K17" s="7"/>
      <c r="L17" s="7"/>
    </row>
    <row r="18" spans="1:12" x14ac:dyDescent="0.25">
      <c r="A18" s="47" t="s">
        <v>6</v>
      </c>
      <c r="B18" s="95" t="s">
        <v>36</v>
      </c>
      <c r="C18" s="96"/>
      <c r="D18" s="96"/>
      <c r="E18" s="96"/>
      <c r="F18" s="96"/>
      <c r="G18" s="48" t="s">
        <v>9</v>
      </c>
      <c r="H18" s="49"/>
      <c r="I18" s="33"/>
      <c r="J18" s="50">
        <f>H18*I18*108</f>
        <v>0</v>
      </c>
      <c r="K18" s="7"/>
      <c r="L18" s="7"/>
    </row>
    <row r="19" spans="1:12" ht="17.25" customHeight="1" x14ac:dyDescent="0.25">
      <c r="A19" s="120" t="s">
        <v>30</v>
      </c>
      <c r="B19" s="118"/>
      <c r="C19" s="118"/>
      <c r="D19" s="118"/>
      <c r="E19" s="118"/>
      <c r="F19" s="118"/>
      <c r="G19" s="118"/>
      <c r="H19" s="118"/>
      <c r="I19" s="118"/>
      <c r="J19" s="118"/>
      <c r="K19" s="7"/>
      <c r="L19" s="7"/>
    </row>
    <row r="20" spans="1:12" ht="52.5" customHeight="1" x14ac:dyDescent="0.25">
      <c r="A20" s="23" t="s">
        <v>24</v>
      </c>
      <c r="B20" s="109" t="s">
        <v>31</v>
      </c>
      <c r="C20" s="110"/>
      <c r="D20" s="110"/>
      <c r="E20" s="110"/>
      <c r="F20" s="111"/>
      <c r="G20" s="45" t="s">
        <v>2</v>
      </c>
      <c r="H20" s="51" t="s">
        <v>27</v>
      </c>
      <c r="I20" s="52" t="s">
        <v>28</v>
      </c>
      <c r="J20" s="27" t="s">
        <v>29</v>
      </c>
      <c r="K20" s="7"/>
      <c r="L20" s="7"/>
    </row>
    <row r="21" spans="1:12" x14ac:dyDescent="0.25">
      <c r="A21" s="47" t="s">
        <v>8</v>
      </c>
      <c r="B21" s="95" t="s">
        <v>35</v>
      </c>
      <c r="C21" s="96"/>
      <c r="D21" s="96"/>
      <c r="E21" s="96"/>
      <c r="F21" s="96"/>
      <c r="G21" s="32" t="s">
        <v>13</v>
      </c>
      <c r="H21" s="53"/>
      <c r="I21" s="33"/>
      <c r="J21" s="50">
        <f>SUM(E12*I21*9*4)/1000</f>
        <v>0</v>
      </c>
      <c r="K21" s="7"/>
      <c r="L21" s="7"/>
    </row>
    <row r="22" spans="1:12" x14ac:dyDescent="0.25">
      <c r="A22" s="47" t="s">
        <v>7</v>
      </c>
      <c r="B22" s="95" t="s">
        <v>34</v>
      </c>
      <c r="C22" s="96"/>
      <c r="D22" s="96"/>
      <c r="E22" s="96"/>
      <c r="F22" s="96"/>
      <c r="G22" s="54" t="s">
        <v>13</v>
      </c>
      <c r="H22" s="55"/>
      <c r="I22" s="56"/>
      <c r="J22" s="50">
        <f>SUM(E12*I22*9*4)/1000</f>
        <v>0</v>
      </c>
      <c r="K22" s="7"/>
      <c r="L22" s="7"/>
    </row>
    <row r="23" spans="1:12" ht="19.5" customHeight="1" x14ac:dyDescent="0.25">
      <c r="A23" s="47"/>
      <c r="B23" s="121" t="s">
        <v>55</v>
      </c>
      <c r="C23" s="122"/>
      <c r="D23" s="122"/>
      <c r="E23" s="122"/>
      <c r="F23" s="122"/>
      <c r="G23" s="48"/>
      <c r="H23" s="57"/>
      <c r="I23" s="58"/>
      <c r="J23" s="59">
        <f>SUM(J21:J22)</f>
        <v>0</v>
      </c>
      <c r="K23" s="7"/>
      <c r="L23" s="7"/>
    </row>
    <row r="24" spans="1:12" ht="48.75" customHeight="1" x14ac:dyDescent="0.25">
      <c r="A24" s="23" t="s">
        <v>24</v>
      </c>
      <c r="B24" s="109" t="s">
        <v>32</v>
      </c>
      <c r="C24" s="110"/>
      <c r="D24" s="110"/>
      <c r="E24" s="110"/>
      <c r="F24" s="111"/>
      <c r="G24" s="60" t="s">
        <v>2</v>
      </c>
      <c r="H24" s="61" t="s">
        <v>27</v>
      </c>
      <c r="I24" s="62" t="s">
        <v>28</v>
      </c>
      <c r="J24" s="27" t="s">
        <v>29</v>
      </c>
      <c r="K24" s="7"/>
      <c r="L24" s="7"/>
    </row>
    <row r="25" spans="1:12" ht="26.25" customHeight="1" x14ac:dyDescent="0.25">
      <c r="A25" s="47" t="s">
        <v>33</v>
      </c>
      <c r="B25" s="115" t="s">
        <v>49</v>
      </c>
      <c r="C25" s="115"/>
      <c r="D25" s="115"/>
      <c r="E25" s="115"/>
      <c r="F25" s="116"/>
      <c r="G25" s="82" t="s">
        <v>16</v>
      </c>
      <c r="H25" s="87"/>
      <c r="I25" s="126"/>
      <c r="J25" s="63">
        <f>H25*I25*9*4</f>
        <v>0</v>
      </c>
      <c r="K25" s="7"/>
      <c r="L25" s="7"/>
    </row>
    <row r="26" spans="1:12" x14ac:dyDescent="0.25">
      <c r="A26" s="47" t="s">
        <v>52</v>
      </c>
      <c r="B26" s="115" t="s">
        <v>42</v>
      </c>
      <c r="C26" s="115"/>
      <c r="D26" s="115"/>
      <c r="E26" s="115"/>
      <c r="F26" s="116"/>
      <c r="G26" s="83" t="s">
        <v>16</v>
      </c>
      <c r="H26" s="84"/>
      <c r="I26" s="127"/>
      <c r="J26" s="63">
        <f>H26*I26*9*4</f>
        <v>0</v>
      </c>
      <c r="K26" s="7"/>
      <c r="L26" s="7"/>
    </row>
    <row r="27" spans="1:12" ht="19.5" customHeight="1" x14ac:dyDescent="0.25">
      <c r="A27" s="47"/>
      <c r="B27" s="117" t="s">
        <v>56</v>
      </c>
      <c r="C27" s="118"/>
      <c r="D27" s="118"/>
      <c r="E27" s="118"/>
      <c r="F27" s="119"/>
      <c r="G27" s="85"/>
      <c r="H27" s="86"/>
      <c r="I27" s="58"/>
      <c r="J27" s="50">
        <f>SUM(J26-J25)</f>
        <v>0</v>
      </c>
      <c r="K27" s="7"/>
      <c r="L27" s="7"/>
    </row>
    <row r="28" spans="1:12" ht="19.5" customHeight="1" x14ac:dyDescent="0.25">
      <c r="A28" s="120" t="s">
        <v>37</v>
      </c>
      <c r="B28" s="118"/>
      <c r="C28" s="118"/>
      <c r="D28" s="118"/>
      <c r="E28" s="118"/>
      <c r="F28" s="118"/>
      <c r="G28" s="118"/>
      <c r="H28" s="118"/>
      <c r="I28" s="118"/>
      <c r="J28" s="118"/>
      <c r="K28" s="7"/>
      <c r="L28" s="7"/>
    </row>
    <row r="29" spans="1:12" ht="36.75" customHeight="1" x14ac:dyDescent="0.25">
      <c r="A29" s="64"/>
      <c r="B29" s="109" t="s">
        <v>38</v>
      </c>
      <c r="C29" s="110"/>
      <c r="D29" s="110"/>
      <c r="E29" s="110"/>
      <c r="F29" s="111"/>
      <c r="G29" s="65" t="s">
        <v>2</v>
      </c>
      <c r="H29" s="61" t="s">
        <v>27</v>
      </c>
      <c r="I29" s="62" t="s">
        <v>12</v>
      </c>
      <c r="J29" s="66" t="s">
        <v>3</v>
      </c>
      <c r="K29" s="7"/>
      <c r="L29" s="7"/>
    </row>
    <row r="30" spans="1:12" ht="21" customHeight="1" x14ac:dyDescent="0.25">
      <c r="A30" s="47" t="s">
        <v>57</v>
      </c>
      <c r="B30" s="95" t="s">
        <v>50</v>
      </c>
      <c r="C30" s="96"/>
      <c r="D30" s="96"/>
      <c r="E30" s="96"/>
      <c r="F30" s="96"/>
      <c r="G30" s="32" t="s">
        <v>13</v>
      </c>
      <c r="H30" s="67"/>
      <c r="I30" s="68"/>
      <c r="J30" s="50">
        <f>H30*I30</f>
        <v>0</v>
      </c>
      <c r="K30" s="7"/>
      <c r="L30" s="7"/>
    </row>
    <row r="31" spans="1:12" x14ac:dyDescent="0.25">
      <c r="A31" s="104" t="s">
        <v>17</v>
      </c>
      <c r="B31" s="105"/>
      <c r="C31" s="105"/>
      <c r="D31" s="105"/>
      <c r="E31" s="105"/>
      <c r="F31" s="105"/>
      <c r="G31" s="105"/>
      <c r="H31" s="105"/>
      <c r="I31" s="106"/>
      <c r="J31" s="69">
        <f>J13+J18+J23+J27+J30</f>
        <v>0</v>
      </c>
      <c r="K31" s="12"/>
      <c r="L31" s="7"/>
    </row>
    <row r="32" spans="1:12" x14ac:dyDescent="0.25">
      <c r="A32" s="70" t="s">
        <v>10</v>
      </c>
      <c r="B32" s="71"/>
      <c r="C32" s="71"/>
      <c r="D32" s="71"/>
      <c r="E32" s="71"/>
      <c r="F32" s="71"/>
      <c r="G32" s="71"/>
      <c r="H32" s="71"/>
      <c r="I32" s="71"/>
      <c r="J32" s="71"/>
    </row>
    <row r="33" spans="1:10" x14ac:dyDescent="0.25">
      <c r="A33" s="72" t="s">
        <v>11</v>
      </c>
      <c r="B33" s="71"/>
      <c r="C33" s="71"/>
      <c r="D33" s="71"/>
      <c r="E33" s="71"/>
      <c r="F33" s="71"/>
      <c r="G33" s="71"/>
      <c r="H33" s="71"/>
      <c r="I33" s="71"/>
      <c r="J33" s="71"/>
    </row>
    <row r="34" spans="1:10" x14ac:dyDescent="0.25">
      <c r="A34" s="73"/>
      <c r="B34" s="72"/>
      <c r="C34" s="72"/>
      <c r="D34" s="71"/>
      <c r="E34" s="71"/>
      <c r="F34" s="71"/>
      <c r="G34" s="71"/>
      <c r="H34" s="71"/>
      <c r="I34" s="71"/>
      <c r="J34" s="71"/>
    </row>
    <row r="35" spans="1:10" x14ac:dyDescent="0.25">
      <c r="A35" s="74" t="s">
        <v>39</v>
      </c>
      <c r="B35" s="72"/>
      <c r="C35" s="72"/>
      <c r="D35" s="71"/>
      <c r="E35" s="71"/>
      <c r="F35" s="71"/>
      <c r="G35" s="71"/>
      <c r="H35" s="71"/>
      <c r="I35" s="71"/>
      <c r="J35" s="71"/>
    </row>
    <row r="36" spans="1:10" x14ac:dyDescent="0.25">
      <c r="A36" s="73"/>
      <c r="B36" s="71"/>
      <c r="C36" s="71"/>
      <c r="D36" s="71"/>
      <c r="E36" s="71"/>
      <c r="F36" s="71"/>
      <c r="G36" s="71"/>
      <c r="H36" s="71"/>
      <c r="I36" s="71"/>
      <c r="J36" s="71"/>
    </row>
    <row r="37" spans="1:10" x14ac:dyDescent="0.25">
      <c r="A37" s="73"/>
      <c r="B37" s="71"/>
      <c r="C37" s="71"/>
      <c r="D37" s="71"/>
      <c r="E37" s="71"/>
      <c r="F37" s="71"/>
      <c r="G37" s="71"/>
      <c r="H37" s="71"/>
      <c r="I37" s="71"/>
      <c r="J37" s="71"/>
    </row>
  </sheetData>
  <mergeCells count="32">
    <mergeCell ref="A31:I31"/>
    <mergeCell ref="B21:F21"/>
    <mergeCell ref="B22:F22"/>
    <mergeCell ref="J9:J10"/>
    <mergeCell ref="B29:F29"/>
    <mergeCell ref="B30:F30"/>
    <mergeCell ref="B17:F17"/>
    <mergeCell ref="B20:F20"/>
    <mergeCell ref="B26:F26"/>
    <mergeCell ref="B27:F27"/>
    <mergeCell ref="A28:J28"/>
    <mergeCell ref="A16:J16"/>
    <mergeCell ref="A19:J19"/>
    <mergeCell ref="B23:F23"/>
    <mergeCell ref="B24:F24"/>
    <mergeCell ref="B25:F25"/>
    <mergeCell ref="B18:F18"/>
    <mergeCell ref="A1:C1"/>
    <mergeCell ref="G9:G10"/>
    <mergeCell ref="A9:A10"/>
    <mergeCell ref="A3:D3"/>
    <mergeCell ref="A4:D4"/>
    <mergeCell ref="A5:D5"/>
    <mergeCell ref="A6:F6"/>
    <mergeCell ref="D9:D10"/>
    <mergeCell ref="C9:C10"/>
    <mergeCell ref="B9:B10"/>
    <mergeCell ref="K9:K10"/>
    <mergeCell ref="H9:H10"/>
    <mergeCell ref="I9:I10"/>
    <mergeCell ref="F9:F10"/>
    <mergeCell ref="E9:E10"/>
  </mergeCells>
  <pageMargins left="0.7" right="0.7" top="0.75" bottom="0.75" header="0.3" footer="0.3"/>
  <pageSetup paperSize="9" scale="67" orientation="landscape" horizontalDpi="1200" verticalDpi="1200" r:id="rId1"/>
  <headerFooter>
    <oddFooter>&amp;R&amp;"Arial,Navadno"&amp;P/&amp;N</oddFooter>
    <firstHeader>&amp;L&amp;"Arial,Krepko"Zavod Republike Slovenije
za blagovne rezerve&amp;"Arial,Navadno"
Dunajska cesta 106, SI-1000 Ljubljana
&amp;10Slovenija&amp;"-,Običajno"
&amp;C&amp;G&amp;R&amp;"Arial,Navadno"&amp;10
T: +386 (0) 1 589 73 00
 E: info@dbr.si
 H: www.dbr.si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deb4fcedfcb16234af790ac75ce26c96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93001fe300f360823f9a775dbc6adf39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1D4B3A-8B08-4F0C-A454-A96E039D25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D055D5-1592-4765-BDDC-BCDC94FFFD12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6a4cc071-bd85-44c5-acc7-68a9b922d49c"/>
    <ds:schemaRef ds:uri="68c5f5d4-aadc-499c-975b-051170a396f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Dušan ŠELIH</cp:lastModifiedBy>
  <cp:revision/>
  <cp:lastPrinted>2025-12-11T06:48:09Z</cp:lastPrinted>
  <dcterms:created xsi:type="dcterms:W3CDTF">2018-06-26T11:34:26Z</dcterms:created>
  <dcterms:modified xsi:type="dcterms:W3CDTF">2026-01-21T07:16:02Z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