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12537\Documents\RSP_UKC_2022_2023_2024\JN_RSP_UKC MB 2025\3_Nabava trikomornega termodezinfektorja\03_Osnutek razpisne dokumentacije\RD_22_01_2026 za objavo\"/>
    </mc:Choice>
  </mc:AlternateContent>
  <xr:revisionPtr revIDLastSave="0" documentId="13_ncr:1_{FA31F5EA-A935-450C-892E-86EA689191C2}" xr6:coauthVersionLast="47" xr6:coauthVersionMax="47" xr10:uidLastSave="{00000000-0000-0000-0000-000000000000}"/>
  <bookViews>
    <workbookView xWindow="-165" yWindow="135" windowWidth="29010" windowHeight="14220" activeTab="3" xr2:uid="{C3C9D5CE-2F20-48CA-87A7-A084FC052E71}"/>
  </bookViews>
  <sheets>
    <sheet name="Rekapitulacija OBR-2" sheetId="1" r:id="rId1"/>
    <sheet name="Predračun OBR-2.1" sheetId="7" r:id="rId2"/>
    <sheet name="OBR-2.1.1 Oprema in GOI" sheetId="6" r:id="rId3"/>
    <sheet name="OBR-2.1.2_Vzdrževanje" sheetId="9" r:id="rId4"/>
  </sheets>
  <definedNames>
    <definedName name="_xlnm.Print_Area" localSheetId="2">'OBR-2.1.1 Oprema in GOI'!$A$1:$K$50</definedName>
    <definedName name="_xlnm.Print_Area" localSheetId="3">'OBR-2.1.2_Vzdrževanje'!$A$1:$N$61</definedName>
    <definedName name="_xlnm.Print_Area" localSheetId="1">'Predračun OBR-2.1'!$A$1:$J$30</definedName>
    <definedName name="_xlnm.Print_Area" localSheetId="0">'Rekapitulacija OBR-2'!$A$1:$J$28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9" l="1"/>
  <c r="I21" i="6"/>
  <c r="I20" i="6"/>
  <c r="I24" i="6"/>
  <c r="J24" i="6" s="1"/>
  <c r="I19" i="6"/>
  <c r="J19" i="6" s="1"/>
  <c r="K19" i="6" s="1"/>
  <c r="I16" i="6"/>
  <c r="I17" i="6"/>
  <c r="J17" i="6" s="1"/>
  <c r="K17" i="6" s="1"/>
  <c r="I18" i="6"/>
  <c r="J36" i="9"/>
  <c r="J21" i="6" l="1"/>
  <c r="K21" i="6" s="1"/>
  <c r="J20" i="6"/>
  <c r="K20" i="6" s="1"/>
  <c r="K24" i="6"/>
  <c r="J18" i="6"/>
  <c r="K18" i="6" s="1"/>
  <c r="J16" i="6"/>
  <c r="K16" i="6" s="1"/>
  <c r="J41" i="9"/>
  <c r="J31" i="9"/>
  <c r="J22" i="9" l="1"/>
  <c r="J21" i="9"/>
  <c r="J20" i="9"/>
  <c r="J19" i="9"/>
  <c r="J18" i="9"/>
  <c r="J17" i="9"/>
  <c r="I14" i="6"/>
  <c r="I22" i="6" s="1"/>
  <c r="I25" i="6" s="1"/>
  <c r="H17" i="7" l="1"/>
  <c r="J14" i="6"/>
  <c r="J22" i="6" s="1"/>
  <c r="J25" i="6" s="1"/>
  <c r="J23" i="9"/>
  <c r="H18" i="7" s="1"/>
  <c r="H19" i="7" l="1"/>
  <c r="H17" i="1" s="1"/>
  <c r="K14" i="6"/>
  <c r="K22" i="6" s="1"/>
  <c r="K25" i="6" s="1"/>
  <c r="J25" i="9"/>
  <c r="J26" i="9" s="1"/>
</calcChain>
</file>

<file path=xl/sharedStrings.xml><?xml version="1.0" encoding="utf-8"?>
<sst xmlns="http://schemas.openxmlformats.org/spreadsheetml/2006/main" count="197" uniqueCount="102">
  <si>
    <t xml:space="preserve">Številka ponudbe: </t>
  </si>
  <si>
    <t>Datum:</t>
  </si>
  <si>
    <t xml:space="preserve">REKAPITULACIJA </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</si>
  <si>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</si>
  <si>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</si>
  <si>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</si>
  <si>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</si>
  <si>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</si>
  <si>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</si>
  <si>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</si>
  <si>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</si>
  <si>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</si>
  <si>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</si>
  <si>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</si>
  <si>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</si>
  <si>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</si>
  <si>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</si>
  <si>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</si>
  <si>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</si>
  <si>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</si>
  <si>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</si>
  <si>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3.</t>
  </si>
  <si>
    <t>4.</t>
  </si>
  <si>
    <t>5.</t>
  </si>
  <si>
    <t>6.</t>
  </si>
  <si>
    <t>7.</t>
  </si>
  <si>
    <t>DDV
(%)</t>
  </si>
  <si>
    <t>Znesek
DDV</t>
  </si>
  <si>
    <t>Skupaj vrednost
v EUR z DDV</t>
  </si>
  <si>
    <t>Vrednost v EUR brez DDV</t>
  </si>
  <si>
    <t>SKUPNA VREDNOST:</t>
  </si>
  <si>
    <t>Proizvajalec:</t>
  </si>
  <si>
    <t>Tip ponujene opreme:</t>
  </si>
  <si>
    <t>Ponudnik mora za ponujeno opremo v predhodni tabeli navesti tip ponujene opreme in ime proizvajalca.</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</si>
  <si>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</si>
  <si>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</si>
  <si>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Obdobje</t>
  </si>
  <si>
    <t>Cene preventivnih vzdrževalnih posegov</t>
  </si>
  <si>
    <t>Vrednost preventivnega vzdrževalnega posega oz. preventivnih vzdrževalnih posegov (v kolikor jih je predvidenih več) SKUPAJ za posamezno leto (v EUR brez DDV)</t>
  </si>
  <si>
    <t>Število predvidenih preventivnih vzdrževalnih posegov za posamezno leto</t>
  </si>
  <si>
    <t>1. leto od potrjene primopredaje</t>
  </si>
  <si>
    <t>2. leto od potrjene primopredaje</t>
  </si>
  <si>
    <t>3. leto od potrjene primopredaje</t>
  </si>
  <si>
    <t>4. leto od potrjene primopredaje</t>
  </si>
  <si>
    <t>5. leto od potrjene primopredaje</t>
  </si>
  <si>
    <t>6. leto od potrjene primopredaje</t>
  </si>
  <si>
    <t>7. leto od potrjene primopredaje</t>
  </si>
  <si>
    <t>SKUPAJ VZDRŽEVANJE v EUR brez DDV za obdobje 7-ih let po potrjeni primopredaji:</t>
  </si>
  <si>
    <t>Stopnja DDV (%)</t>
  </si>
  <si>
    <t>Znesek DDV:</t>
  </si>
  <si>
    <t>SKUPAJ v EUR z DDV za obdobje 7-ih let po potrjeni primopredaji:</t>
  </si>
  <si>
    <t>Cena 1. posega 
(v EUR brez DDV)</t>
  </si>
  <si>
    <t>Cena 2. posega 
(v EUR brez DDV)</t>
  </si>
  <si>
    <t>Cena 3. posega 
(v EUR brez DDV)</t>
  </si>
  <si>
    <t>Cena (v EUR)</t>
  </si>
  <si>
    <t>Stopnja (%) DDV</t>
  </si>
  <si>
    <t>Cena prihoda serviserja na lokacijo naročnika za potrebe izvajanja korektivnega vzdrževanja v EUR brez DDV:</t>
  </si>
  <si>
    <t>Cena prihoda serviserja na lokacijo naročnika serviserja za potrebe izvajanja korektivnega vzdrževanja v EUR z DDV:</t>
  </si>
  <si>
    <t>0</t>
  </si>
  <si>
    <t xml:space="preserve">Predmet javnega naročila: </t>
  </si>
  <si>
    <t>TABELA 2: 
PREDRAČUN ZA VZDRŽEVANJE OPREME</t>
  </si>
  <si>
    <t xml:space="preserve">TABELA 1: 
PREDRAČUN ZA OPREMO S PRIPRAVO PROSTORA </t>
  </si>
  <si>
    <t>SKUPAJ vrednost v EUR brez DDV (1+2):</t>
  </si>
  <si>
    <t xml:space="preserve">PREDRAČUN
za opremo s pripravo prostora in vzdrževanje </t>
  </si>
  <si>
    <t>V polju vrednost v EUR brez DDV je vrednost iz obrazca »PREDRAČUN za opremo s pripravo prostora in vzdrževanje (OBR-2.1) (SKUPAJ vrednost v EUR brez DDV (1+2))«.</t>
  </si>
  <si>
    <t>V cenah morajo biti zajeti vsi stroški (prevozni, špediterski, carinski, dobave, montaže, zagona in preizkusa delovanja opreme, šolanja, garancijskega vzdrževanja – odprave napak v garancijskem roku, ter vsi morebitni dodatni stroški za zagotovitev pogoja »ključ v roke« (659. člen OZ), ki so potrebni za zagotovitev funkcionalnega delovanja opreme).</t>
  </si>
  <si>
    <t>V stolpcu "Število predvidenih vzdrževalnih posegov za posamezno leto je treba vpisati št. načrtovanih preventivnih vzdrževalnih posegov v vsakem letu uporabe opreme po potrjeni primopredaji</t>
  </si>
  <si>
    <t>Ponudnik vpiše v stolpce "cena posega" cene za posege preventivnega vzdrževanja, ki so predvidene v posameznem letu. 
Npr. v kolikor je v posameznem letu  predviden samo 1 poseg preventivnega vzdrževanja, ponudnik vpiše vrednost samo v stolpec "Cena 1. posega v EUR brez DDV" oz. v kolikor je predvidenih več posegov, ponudnik vpiše vrednosti v potrebno število stolpcev. 
Vpisane cene za preventivne vzdrževalne posege zajemajo vse stroške, tako strošek dela, potne stroške, dnevnice, telefon, ipd. kot tudi strošek vsega potrebnega materiala in rezervnih delov (v kolikor je predvidena tudi zamenjava/dobava materiala in rezervnih delov) za preventivno vzdrževanje ponujene opreme po navodilu proizvajalca.</t>
  </si>
  <si>
    <t xml:space="preserve">Ponudnik mora na lastnem obrazcu, ki bo priloga tega obrazca, za vsak načrtovan preventivni vzdrževalni poseg, specificirati vsa vzdrževala dela (navesti je potrebno kratek opis dela ter spisek potrebnega materiala in rezervnih delov, ki bodo pri posameznem vzdrževalnem posegu porabljeni - v kolikor je predvidena tudi zamenjava/dobava materiala in rezervnih delov), ki jih bo izvedel po navodilu proizvajalca in sicer za obdobje 7 let od primopredaje opreme. </t>
  </si>
  <si>
    <t>Za potrebe izvajanja korektivnega vzdrževanja mora ponudnik na predvideno mesto v tabeli vpisati ceno delovne ure serviserja in ceno prihoda serviserja na lokacijo naročnika za potrebe izvajanja korektivnega vzdrževanja. V ceno so všteti potni stroški (kilometrina), dnevnice, stroški serviserja na poti ter morebitni drugi stroški.</t>
  </si>
  <si>
    <t>Cena delovne ure serviserja za potrebe izvajanja korektivnega vzdrževanja v EUR z DDV ob delavnikih med 7:00 in 15:00 uro</t>
  </si>
  <si>
    <t>Cena delovne ure serviserja za potrebe izvajanja korektivnega vzdrževanja v EUR z DDV izven rednega delovnega časa in ob dela prostih dnevih</t>
  </si>
  <si>
    <t>NABAVA TRIKOMORNEGA TERMODEZINFEKTORJA Z VZDRŽEVANJEM IN PRIPRAVO PROSTORA</t>
  </si>
  <si>
    <t>VZDRŽEVANJE:
Preventivno vzdrževanjetrikomorni termodezinfektor z opremo za obdobje 7-ih (sedmih) let po primopredaji</t>
  </si>
  <si>
    <r>
      <rPr>
        <sz val="12"/>
        <color theme="1"/>
        <rFont val="Arial"/>
        <family val="2"/>
        <charset val="238"/>
      </rPr>
      <t xml:space="preserve">Predmet javnega naročila: </t>
    </r>
    <r>
      <rPr>
        <b/>
        <sz val="12"/>
        <color theme="1"/>
        <rFont val="Arial"/>
        <family val="2"/>
        <charset val="238"/>
      </rPr>
      <t>NABAVA TRIKOMORNEGA TERMODEZINFEKTORJA Z VZDRŽEVANJEM IN PRIPRAVO PROSTORA</t>
    </r>
  </si>
  <si>
    <t>kos</t>
  </si>
  <si>
    <t>SKUPNA PONUDBENA VREDNOST:
- dobava opreme s pripravo prostora (GOI dela) ter
- preventivno vzdrževanje za obdobje 7-ih let od primopredaje
  opreme</t>
  </si>
  <si>
    <t>kpl</t>
  </si>
  <si>
    <t>Ponudnik v polje pod zaporedno št. 6. (GOI dela - priprava prostora za opremo) - vpiše skupni znesek za GOI dela - iz obrazca OBR-2.1.3 Skupni predračun GOI del</t>
  </si>
  <si>
    <t>GOI dela - priprava prostora za opremo z vso dokumentacijo</t>
  </si>
  <si>
    <t>V polje vrednost EUR brez DDV pod zaporedno št. 1 se samodejno prepiše skupna vrednost opreme s pripravo prostora v EUR brez DDV iz TABELE 1: Predračun za opremo s pripravo prostora.</t>
  </si>
  <si>
    <t>V polje vrednost EUR brez DDV pod zaporedno št. 2 se samodejno prepiše skupna vrednost za 7-letno preventivno vzdrževanje opreme v EUR brez DDV iz TABELE 2: Predračun za vzdrževanje opreme.</t>
  </si>
  <si>
    <t>I.</t>
  </si>
  <si>
    <t>OPREMA</t>
  </si>
  <si>
    <t xml:space="preserve">II. </t>
  </si>
  <si>
    <t>PRIPRAVA PROSTORA</t>
  </si>
  <si>
    <t>OPREMA S PRIPRAVO PROSTORA (GOI dela, izdelava PID):
trikomorni termodezinfektor z opremo po specifikaciji</t>
  </si>
  <si>
    <t>Trikomorni / tunelski termodezinfektor</t>
  </si>
  <si>
    <t>Dodatna zahtevana oprema</t>
  </si>
  <si>
    <t>III.</t>
  </si>
  <si>
    <t>Zunanji vložni voziček za polnjenej termodezinfektorja</t>
  </si>
  <si>
    <t>Notranji vložni voziček za instrumente</t>
  </si>
  <si>
    <t>Notranji vložni voziček za 4 kontejnerjev</t>
  </si>
  <si>
    <t>Notranji vložni voziček za  6 DIN kontejnerjev</t>
  </si>
  <si>
    <t>Notranji vložni voziček za pranje kirurških inštrumentov</t>
  </si>
  <si>
    <t>Vstavek za pranje</t>
  </si>
  <si>
    <t>Cena delovne ure serviserja za potrebe izvajanja korektivnega vzdrževanja v EUR brez DDV ob delavnikih med 7:00 in 15:00 uro</t>
  </si>
  <si>
    <t>Cena delovne ure serviserja za potrebe izvajanja korektivnega vzdrževanja v EUR brez DDV izven rednega delovnega časa in ob dela prostih dnevih</t>
  </si>
  <si>
    <t>Ponudnik mora za potrebe izvajanja korektivnega vzdrževanja v ponudbi predložiti tudi cenik rezervnih delov in materiala za ponujeno opremo (na lastnem obrazcu).</t>
  </si>
  <si>
    <t>Ponudnik mora izpolniti zeleno označena polja</t>
  </si>
  <si>
    <t>SKUPAJ OPREMA (I+II)</t>
  </si>
  <si>
    <t>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</si>
</sst>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sz val="12"/>
      <color theme="1"/>
      <name val="Arial"/>
      <family val="2"/>
      <charset val="238"/>
    </font>
    <font>
      <sz val="10"/>
      <name val="Arial"/>
      <family val="2"/>
      <charset val="238"/>
    </font>
  </fonts>
  <fills count="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rgb="FFAAE57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s>
  <cellStyleXfs count="2">
    <xf numFmtId="0" fontId="0" fillId="0" borderId="0"/>
    <xf numFmtId="9" fontId="1" fillId="0" borderId="0" applyFont="0" applyFill="0" applyBorder="0" applyAlignment="0" applyProtection="0"/>
  </cellStyleXfs>
  <cellXfs count="100">
    <xf numFmtId="0" fontId="0" fillId="0" borderId="0" xfId="0"/>
    <xf numFmtId="4" fontId="3" fillId="4" borderId="1" xfId="0" applyNumberFormat="1" applyFont="1" applyFill="1" applyBorder="1" applyAlignment="1" applyProtection="1">
      <alignment horizontal="right" vertical="center"/>
      <protection locked="0"/>
    </xf>
    <xf numFmtId="9" fontId="3" fillId="4" borderId="1" xfId="1" applyFont="1" applyFill="1" applyBorder="1" applyAlignment="1" applyProtection="1">
      <alignment horizontal="right" vertical="center"/>
      <protection locked="0"/>
    </xf>
    <xf numFmtId="9" fontId="12" fillId="4" borderId="1" xfId="1" applyFont="1" applyFill="1" applyBorder="1" applyAlignment="1" applyProtection="1">
      <alignment horizontal="right" vertical="center"/>
      <protection locked="0"/>
    </xf>
    <xf numFmtId="49" fontId="4" fillId="4" borderId="1" xfId="0" applyNumberFormat="1" applyFont="1" applyFill="1" applyBorder="1" applyAlignment="1" applyProtection="1">
      <alignment horizontal="left" vertical="center"/>
      <protection locked="0"/>
    </xf>
    <xf numFmtId="49" fontId="3" fillId="4" borderId="1" xfId="0" applyNumberFormat="1" applyFont="1" applyFill="1" applyBorder="1" applyAlignment="1" applyProtection="1">
      <alignment horizontal="center" vertical="center" wrapText="1"/>
      <protection locked="0"/>
    </xf>
    <xf numFmtId="49" fontId="3" fillId="4" borderId="1" xfId="0" applyNumberFormat="1" applyFont="1" applyFill="1" applyBorder="1" applyAlignment="1" applyProtection="1">
      <alignment horizontal="left" vertical="center" wrapText="1"/>
      <protection locked="0"/>
    </xf>
    <xf numFmtId="49" fontId="3" fillId="4" borderId="0" xfId="0" applyNumberFormat="1" applyFont="1" applyFill="1" applyAlignment="1" applyProtection="1">
      <alignment horizontal="left"/>
      <protection locked="0"/>
    </xf>
    <xf numFmtId="49" fontId="3" fillId="4" borderId="2" xfId="0" applyNumberFormat="1" applyFont="1" applyFill="1" applyBorder="1" applyAlignment="1" applyProtection="1">
      <alignment horizontal="center" vertical="center"/>
      <protection locked="0"/>
    </xf>
    <xf numFmtId="49" fontId="3" fillId="4" borderId="3" xfId="0" applyNumberFormat="1" applyFont="1" applyFill="1" applyBorder="1" applyAlignment="1" applyProtection="1">
      <alignment horizontal="center" vertical="center"/>
      <protection locked="0"/>
    </xf>
    <xf numFmtId="49" fontId="3" fillId="4" borderId="4" xfId="0" applyNumberFormat="1" applyFont="1" applyFill="1" applyBorder="1" applyAlignment="1" applyProtection="1">
      <alignment horizontal="center" vertical="center"/>
      <protection locked="0"/>
    </xf>
    <xf numFmtId="49" fontId="3" fillId="4" borderId="1" xfId="0" applyNumberFormat="1" applyFont="1" applyFill="1" applyBorder="1" applyAlignment="1" applyProtection="1">
      <alignment horizontal="left" vertical="center"/>
      <protection locked="0"/>
    </xf>
    <xf numFmtId="9" fontId="3" fillId="4" borderId="1" xfId="1" applyFont="1" applyFill="1" applyBorder="1" applyAlignment="1" applyProtection="1">
      <alignment horizontal="right" vertical="center"/>
      <protection locked="0"/>
    </xf>
    <xf numFmtId="4" fontId="3" fillId="4" borderId="1" xfId="0" applyNumberFormat="1" applyFont="1" applyFill="1" applyBorder="1" applyAlignment="1" applyProtection="1">
      <alignment horizontal="right" vertical="center"/>
      <protection locked="0"/>
    </xf>
    <xf numFmtId="49" fontId="3" fillId="4" borderId="2" xfId="0" applyNumberFormat="1" applyFont="1" applyFill="1" applyBorder="1" applyAlignment="1" applyProtection="1">
      <alignment horizontal="left" vertical="center"/>
      <protection locked="0"/>
    </xf>
    <xf numFmtId="49" fontId="3" fillId="4" borderId="4" xfId="0" applyNumberFormat="1" applyFont="1" applyFill="1" applyBorder="1" applyAlignment="1" applyProtection="1">
      <alignment horizontal="left" vertical="center"/>
      <protection locked="0"/>
    </xf>
    <xf numFmtId="4" fontId="3" fillId="4" borderId="1" xfId="0" applyNumberFormat="1" applyFont="1" applyFill="1" applyBorder="1" applyAlignment="1" applyProtection="1">
      <alignment horizontal="center" vertical="center" wrapText="1"/>
      <protection locked="0"/>
    </xf>
    <xf numFmtId="0" fontId="2" fillId="0" borderId="5" xfId="0" applyFont="1" applyBorder="1" applyAlignment="1" applyProtection="1">
      <alignment horizontal="left"/>
    </xf>
    <xf numFmtId="0" fontId="4" fillId="0" borderId="0" xfId="0" applyFont="1" applyProtection="1"/>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3" fillId="0" borderId="0" xfId="0" applyFont="1" applyAlignment="1" applyProtection="1">
      <alignment vertical="center"/>
    </xf>
    <xf numFmtId="0" fontId="3" fillId="0" borderId="1" xfId="0" applyFont="1" applyBorder="1" applyAlignment="1" applyProtection="1">
      <alignment horizontal="left" vertical="center"/>
    </xf>
    <xf numFmtId="0" fontId="3" fillId="0" borderId="0" xfId="0" applyFont="1" applyProtection="1"/>
    <xf numFmtId="0" fontId="3" fillId="0" borderId="0" xfId="0" applyFont="1" applyAlignment="1" applyProtection="1">
      <alignment horizontal="left"/>
    </xf>
    <xf numFmtId="0" fontId="3" fillId="0" borderId="0" xfId="0" applyFont="1" applyAlignment="1" applyProtection="1">
      <alignment horizontal="center"/>
    </xf>
    <xf numFmtId="0" fontId="5" fillId="0" borderId="0" xfId="0" applyFont="1" applyAlignment="1" applyProtection="1">
      <alignment horizontal="center"/>
    </xf>
    <xf numFmtId="0" fontId="6" fillId="0" borderId="0" xfId="0" applyFont="1" applyAlignment="1" applyProtection="1">
      <alignment horizontal="left" wrapText="1"/>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horizontal="left" vertical="center"/>
    </xf>
    <xf numFmtId="0" fontId="6" fillId="2" borderId="3" xfId="0" applyFont="1" applyFill="1" applyBorder="1" applyAlignment="1" applyProtection="1">
      <alignment horizontal="left" vertical="center"/>
    </xf>
    <xf numFmtId="0" fontId="6" fillId="2" borderId="4" xfId="0" applyFont="1" applyFill="1" applyBorder="1" applyAlignment="1" applyProtection="1">
      <alignment horizontal="left" vertical="center"/>
    </xf>
    <xf numFmtId="0" fontId="3" fillId="0" borderId="1" xfId="0" applyFont="1" applyBorder="1" applyAlignment="1" applyProtection="1">
      <alignment horizontal="right" vertical="center"/>
    </xf>
    <xf numFmtId="0" fontId="3" fillId="0" borderId="1" xfId="0" applyFont="1" applyBorder="1" applyAlignment="1" applyProtection="1">
      <alignment horizontal="left" vertical="center" wrapText="1"/>
    </xf>
    <xf numFmtId="4" fontId="3" fillId="3" borderId="2" xfId="0" applyNumberFormat="1" applyFont="1" applyFill="1" applyBorder="1" applyAlignment="1" applyProtection="1">
      <alignment horizontal="right" vertical="center"/>
    </xf>
    <xf numFmtId="4" fontId="3" fillId="3" borderId="3" xfId="0" applyNumberFormat="1" applyFont="1" applyFill="1" applyBorder="1" applyAlignment="1" applyProtection="1">
      <alignment horizontal="right" vertical="center"/>
    </xf>
    <xf numFmtId="4" fontId="3" fillId="3" borderId="4" xfId="0" applyNumberFormat="1" applyFont="1" applyFill="1" applyBorder="1" applyAlignment="1" applyProtection="1">
      <alignment horizontal="right" vertical="center"/>
    </xf>
    <xf numFmtId="0" fontId="3" fillId="0" borderId="0" xfId="0" applyFont="1" applyAlignment="1" applyProtection="1">
      <alignment horizontal="center" vertical="center"/>
    </xf>
    <xf numFmtId="0" fontId="6" fillId="0" borderId="0" xfId="0" applyFont="1" applyAlignment="1" applyProtection="1">
      <alignment horizontal="left"/>
    </xf>
    <xf numFmtId="0" fontId="9" fillId="0" borderId="0" xfId="0" applyFont="1" applyAlignment="1" applyProtection="1">
      <alignment horizontal="center" vertical="top"/>
    </xf>
    <xf numFmtId="0" fontId="3" fillId="0" borderId="0" xfId="0" applyFont="1" applyAlignment="1" applyProtection="1">
      <alignment horizontal="left" vertical="top" wrapText="1"/>
    </xf>
    <xf numFmtId="0" fontId="3" fillId="0" borderId="0" xfId="0" applyFont="1" applyAlignment="1" applyProtection="1">
      <alignment horizontal="left" vertical="top" wrapText="1"/>
    </xf>
    <xf numFmtId="0" fontId="3" fillId="0" borderId="0" xfId="0" applyFont="1" applyAlignment="1" applyProtection="1">
      <alignment horizontal="center" vertical="top"/>
    </xf>
    <xf numFmtId="0" fontId="3" fillId="0" borderId="0" xfId="0" applyFont="1" applyAlignment="1" applyProtection="1">
      <alignment horizontal="right"/>
    </xf>
    <xf numFmtId="0" fontId="3" fillId="0" borderId="6" xfId="0" applyFont="1" applyBorder="1" applyAlignment="1" applyProtection="1">
      <alignment horizontal="center"/>
    </xf>
    <xf numFmtId="0" fontId="5" fillId="0" borderId="0" xfId="0" applyFont="1" applyAlignment="1" applyProtection="1">
      <alignment horizontal="center" wrapText="1"/>
    </xf>
    <xf numFmtId="4" fontId="3" fillId="5" borderId="2" xfId="0" applyNumberFormat="1" applyFont="1" applyFill="1" applyBorder="1" applyAlignment="1" applyProtection="1">
      <alignment horizontal="right" vertical="center"/>
    </xf>
    <xf numFmtId="4" fontId="3" fillId="5" borderId="3" xfId="0" applyNumberFormat="1" applyFont="1" applyFill="1" applyBorder="1" applyAlignment="1" applyProtection="1">
      <alignment horizontal="right" vertical="center"/>
    </xf>
    <xf numFmtId="4" fontId="3" fillId="5" borderId="4" xfId="0" applyNumberFormat="1" applyFont="1" applyFill="1" applyBorder="1" applyAlignment="1" applyProtection="1">
      <alignment horizontal="right" vertical="center"/>
    </xf>
    <xf numFmtId="0" fontId="6" fillId="0" borderId="1" xfId="0" applyFont="1" applyBorder="1" applyAlignment="1" applyProtection="1">
      <alignment horizontal="left" vertical="center" wrapText="1"/>
    </xf>
    <xf numFmtId="4" fontId="4" fillId="3" borderId="1" xfId="0" applyNumberFormat="1" applyFont="1" applyFill="1" applyBorder="1" applyAlignment="1" applyProtection="1">
      <alignment horizontal="right" vertical="center"/>
    </xf>
    <xf numFmtId="0" fontId="2" fillId="0" borderId="0" xfId="0" applyFont="1" applyAlignment="1" applyProtection="1">
      <alignment horizontal="left"/>
    </xf>
    <xf numFmtId="49" fontId="3" fillId="0" borderId="0" xfId="0" applyNumberFormat="1" applyFont="1" applyAlignment="1" applyProtection="1">
      <alignment vertical="center"/>
    </xf>
    <xf numFmtId="0" fontId="5" fillId="0" borderId="0" xfId="0" applyFont="1" applyAlignment="1" applyProtection="1">
      <alignment horizontal="center"/>
    </xf>
    <xf numFmtId="0" fontId="2" fillId="0" borderId="0" xfId="0" applyFont="1" applyAlignment="1" applyProtection="1">
      <alignment horizontal="left" wrapText="1"/>
    </xf>
    <xf numFmtId="0" fontId="8" fillId="2" borderId="1" xfId="0" applyFont="1" applyFill="1" applyBorder="1" applyAlignment="1" applyProtection="1">
      <alignment horizontal="center" vertical="center" wrapText="1"/>
    </xf>
    <xf numFmtId="0" fontId="8" fillId="2" borderId="2" xfId="0" applyFont="1" applyFill="1" applyBorder="1" applyAlignment="1" applyProtection="1">
      <alignment horizontal="left" vertical="center" wrapText="1"/>
    </xf>
    <xf numFmtId="0" fontId="8" fillId="2" borderId="3" xfId="0" applyFont="1" applyFill="1" applyBorder="1" applyAlignment="1" applyProtection="1">
      <alignment horizontal="left" vertical="center" wrapText="1"/>
    </xf>
    <xf numFmtId="0" fontId="8" fillId="2" borderId="4" xfId="0" applyFont="1" applyFill="1" applyBorder="1" applyAlignment="1" applyProtection="1">
      <alignment horizontal="left" vertical="center" wrapText="1"/>
    </xf>
    <xf numFmtId="0" fontId="8" fillId="2" borderId="2"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xf>
    <xf numFmtId="0" fontId="6" fillId="0" borderId="2" xfId="0" applyFont="1" applyBorder="1" applyAlignment="1" applyProtection="1">
      <alignment horizontal="left" vertical="center" wrapText="1"/>
    </xf>
    <xf numFmtId="0" fontId="6" fillId="0" borderId="3" xfId="0" applyFont="1" applyBorder="1" applyAlignment="1" applyProtection="1">
      <alignment horizontal="left" vertical="center" wrapText="1"/>
    </xf>
    <xf numFmtId="0" fontId="6" fillId="0" borderId="0" xfId="0" applyFont="1" applyProtection="1"/>
    <xf numFmtId="0" fontId="3" fillId="0" borderId="1" xfId="0" applyFont="1" applyBorder="1" applyAlignment="1" applyProtection="1">
      <alignment horizontal="center" vertical="center"/>
    </xf>
    <xf numFmtId="4" fontId="3" fillId="0" borderId="1" xfId="0" applyNumberFormat="1" applyFont="1" applyBorder="1" applyAlignment="1" applyProtection="1">
      <alignment vertical="center"/>
    </xf>
    <xf numFmtId="4" fontId="3" fillId="0" borderId="1" xfId="0" applyNumberFormat="1" applyFont="1" applyBorder="1" applyAlignment="1" applyProtection="1">
      <alignment horizontal="right" vertical="center"/>
    </xf>
    <xf numFmtId="0" fontId="6" fillId="0" borderId="1" xfId="0" applyFont="1" applyBorder="1" applyAlignment="1" applyProtection="1">
      <alignment horizontal="center" vertical="center"/>
    </xf>
    <xf numFmtId="0" fontId="6" fillId="0" borderId="4" xfId="0" applyFont="1" applyBorder="1" applyAlignment="1" applyProtection="1">
      <alignment horizontal="left" vertical="center" wrapText="1"/>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12" fillId="0" borderId="1" xfId="0" applyFont="1" applyBorder="1" applyAlignment="1" applyProtection="1">
      <alignment horizontal="left" vertical="center" wrapText="1"/>
    </xf>
    <xf numFmtId="4" fontId="6" fillId="0" borderId="2" xfId="0" applyNumberFormat="1" applyFont="1" applyBorder="1" applyAlignment="1" applyProtection="1">
      <alignment vertical="center"/>
    </xf>
    <xf numFmtId="0" fontId="6" fillId="0" borderId="5" xfId="0" applyFont="1" applyBorder="1" applyAlignment="1" applyProtection="1">
      <alignment horizontal="left" vertical="center" wrapText="1"/>
    </xf>
    <xf numFmtId="4" fontId="3" fillId="0" borderId="2" xfId="0" applyNumberFormat="1" applyFont="1" applyBorder="1" applyAlignment="1" applyProtection="1">
      <alignment horizontal="right" vertical="center"/>
    </xf>
    <xf numFmtId="0" fontId="6" fillId="0" borderId="1" xfId="0" applyFont="1" applyBorder="1" applyAlignment="1" applyProtection="1">
      <alignment horizontal="left" vertical="center"/>
    </xf>
    <xf numFmtId="4" fontId="6" fillId="3" borderId="1" xfId="0" applyNumberFormat="1" applyFont="1" applyFill="1" applyBorder="1" applyAlignment="1" applyProtection="1">
      <alignment horizontal="right" vertical="center"/>
    </xf>
    <xf numFmtId="0" fontId="8" fillId="2" borderId="1" xfId="0" applyFont="1" applyFill="1" applyBorder="1" applyAlignment="1" applyProtection="1">
      <alignment horizontal="left" vertical="center"/>
    </xf>
    <xf numFmtId="0" fontId="3" fillId="0" borderId="1" xfId="0" applyFont="1" applyBorder="1" applyAlignment="1" applyProtection="1">
      <alignment horizontal="left" vertical="center"/>
    </xf>
    <xf numFmtId="0" fontId="9" fillId="0" borderId="0" xfId="0" applyFont="1" applyAlignment="1" applyProtection="1">
      <alignment horizontal="left"/>
    </xf>
    <xf numFmtId="0" fontId="10" fillId="0" borderId="0" xfId="0" applyFont="1" applyProtection="1"/>
    <xf numFmtId="0" fontId="9" fillId="0" borderId="0" xfId="0" applyFont="1" applyAlignment="1" applyProtection="1">
      <alignment horizontal="left"/>
    </xf>
    <xf numFmtId="0" fontId="10" fillId="0" borderId="0" xfId="0" applyFont="1" applyAlignment="1" applyProtection="1">
      <alignment horizontal="center" vertical="top"/>
    </xf>
    <xf numFmtId="0" fontId="10" fillId="0" borderId="0" xfId="0" applyFont="1" applyAlignment="1" applyProtection="1">
      <alignment horizontal="left" vertical="center" wrapText="1"/>
    </xf>
    <xf numFmtId="0" fontId="10" fillId="0" borderId="0" xfId="0" applyFont="1" applyAlignment="1" applyProtection="1">
      <alignment horizontal="center" vertical="top"/>
    </xf>
    <xf numFmtId="0" fontId="3" fillId="0" borderId="2" xfId="0" applyFont="1" applyBorder="1" applyAlignment="1" applyProtection="1">
      <alignment vertical="center"/>
    </xf>
    <xf numFmtId="0" fontId="3" fillId="0" borderId="3" xfId="0" applyFont="1" applyBorder="1" applyAlignment="1" applyProtection="1">
      <alignment vertical="center"/>
    </xf>
    <xf numFmtId="0" fontId="3" fillId="0" borderId="1" xfId="0" applyFont="1" applyBorder="1" applyAlignment="1" applyProtection="1">
      <alignment vertical="center"/>
    </xf>
    <xf numFmtId="0" fontId="8" fillId="2" borderId="1" xfId="0" applyFont="1" applyFill="1" applyBorder="1" applyAlignment="1" applyProtection="1">
      <alignment horizontal="center" vertical="center" wrapText="1"/>
    </xf>
    <xf numFmtId="0" fontId="0" fillId="0" borderId="0" xfId="0" applyProtection="1"/>
    <xf numFmtId="0" fontId="3" fillId="0" borderId="1" xfId="0" applyFont="1" applyBorder="1" applyAlignment="1" applyProtection="1">
      <alignment horizontal="left" vertical="center" wrapText="1"/>
    </xf>
    <xf numFmtId="4" fontId="3" fillId="0" borderId="1" xfId="0" applyNumberFormat="1" applyFont="1" applyBorder="1" applyAlignment="1" applyProtection="1">
      <alignment horizontal="right" vertical="center" wrapText="1"/>
    </xf>
    <xf numFmtId="4" fontId="6" fillId="3" borderId="1" xfId="0" applyNumberFormat="1"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0" fontId="3" fillId="0" borderId="0" xfId="0" applyFont="1" applyAlignment="1" applyProtection="1">
      <alignment horizontal="left" vertical="center"/>
    </xf>
    <xf numFmtId="4" fontId="3" fillId="0" borderId="0" xfId="0" applyNumberFormat="1" applyFont="1" applyAlignment="1" applyProtection="1">
      <alignment horizontal="right" vertical="center"/>
    </xf>
    <xf numFmtId="0" fontId="3" fillId="0" borderId="0" xfId="0" applyFont="1" applyAlignment="1" applyProtection="1">
      <alignment horizontal="center" vertical="top"/>
    </xf>
    <xf numFmtId="0" fontId="6" fillId="0" borderId="0" xfId="0" applyFont="1" applyAlignment="1" applyProtection="1">
      <alignment horizontal="left" vertical="top" wrapText="1"/>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K32"/>
  <sheetViews>
    <sheetView view="pageBreakPreview" topLeftCell="A10" zoomScale="160" zoomScaleNormal="100" zoomScaleSheetLayoutView="160" workbookViewId="0">
      <selection activeCell="H17" sqref="H17:J17"/>
    </sheetView>
  </sheetViews>
  <sheetFormatPr defaultRowHeight="14.25" x14ac:dyDescent="0.2"/>
  <cols>
    <col min="1" max="1" width="4.85546875" style="18" customWidth="1"/>
    <col min="2" max="6" width="9.140625" style="18"/>
    <col min="7" max="7" width="6.140625" style="18" customWidth="1"/>
    <col min="8" max="9" width="9.140625" style="18"/>
    <col min="10" max="10" width="12.28515625" style="18" customWidth="1"/>
    <col min="11" max="16384" width="9.140625" style="18"/>
  </cols>
  <sheetData>
    <row r="1" spans="1:10" ht="15.75" x14ac:dyDescent="0.25">
      <c r="A1" s="17" t="s">
        <v>5</v>
      </c>
      <c r="B1" s="17"/>
      <c r="C1" s="17"/>
    </row>
    <row r="2" spans="1:10" s="22" customFormat="1" ht="27" customHeight="1" x14ac:dyDescent="0.25">
      <c r="A2" s="19" t="s">
        <v>6</v>
      </c>
      <c r="B2" s="20"/>
      <c r="C2" s="21"/>
      <c r="D2" s="6"/>
      <c r="E2" s="6"/>
      <c r="F2" s="6"/>
    </row>
    <row r="3" spans="1:10" s="22" customFormat="1" ht="27" customHeight="1" x14ac:dyDescent="0.25">
      <c r="A3" s="23" t="s">
        <v>7</v>
      </c>
      <c r="B3" s="23"/>
      <c r="C3" s="23"/>
      <c r="D3" s="6"/>
      <c r="E3" s="6"/>
      <c r="F3" s="6"/>
    </row>
    <row r="4" spans="1:10" s="22" customFormat="1" ht="27" customHeight="1" x14ac:dyDescent="0.25">
      <c r="A4" s="23" t="s">
        <v>8</v>
      </c>
      <c r="B4" s="23"/>
      <c r="C4" s="23"/>
      <c r="D4" s="6"/>
      <c r="E4" s="6"/>
      <c r="F4" s="6"/>
    </row>
    <row r="5" spans="1:10" s="24" customFormat="1" ht="12.75" x14ac:dyDescent="0.2"/>
    <row r="6" spans="1:10" s="24" customFormat="1" ht="16.5" customHeight="1" x14ac:dyDescent="0.2">
      <c r="A6" s="23" t="s">
        <v>0</v>
      </c>
      <c r="B6" s="23"/>
      <c r="C6" s="23"/>
      <c r="D6" s="6"/>
      <c r="E6" s="6"/>
      <c r="F6" s="6"/>
    </row>
    <row r="7" spans="1:10" s="24" customFormat="1" ht="16.5" customHeight="1" x14ac:dyDescent="0.2">
      <c r="A7" s="23" t="s">
        <v>1</v>
      </c>
      <c r="B7" s="23"/>
      <c r="C7" s="23"/>
      <c r="D7" s="6"/>
      <c r="E7" s="6"/>
      <c r="F7" s="6"/>
    </row>
    <row r="8" spans="1:10" s="24" customFormat="1" ht="12.75" x14ac:dyDescent="0.2">
      <c r="A8" s="25"/>
      <c r="B8" s="25"/>
      <c r="C8" s="25"/>
      <c r="D8" s="26"/>
      <c r="E8" s="26"/>
      <c r="F8" s="26"/>
    </row>
    <row r="9" spans="1:10" s="24" customFormat="1" ht="12.75" x14ac:dyDescent="0.2"/>
    <row r="10" spans="1:10" ht="23.25" x14ac:dyDescent="0.35">
      <c r="A10" s="27" t="s">
        <v>2</v>
      </c>
      <c r="B10" s="27"/>
      <c r="C10" s="27"/>
      <c r="D10" s="27"/>
      <c r="E10" s="27"/>
      <c r="F10" s="27"/>
      <c r="G10" s="27"/>
      <c r="H10" s="27"/>
      <c r="I10" s="27"/>
      <c r="J10" s="27"/>
    </row>
    <row r="11" spans="1:10" s="24" customFormat="1" ht="12.75" x14ac:dyDescent="0.2"/>
    <row r="12" spans="1:10" s="24" customFormat="1" ht="12.75" x14ac:dyDescent="0.2"/>
    <row r="13" spans="1:10" s="24" customFormat="1" ht="12.75" x14ac:dyDescent="0.2">
      <c r="A13" s="24" t="s">
        <v>59</v>
      </c>
      <c r="D13" s="28" t="s">
        <v>72</v>
      </c>
      <c r="E13" s="28"/>
      <c r="F13" s="28"/>
      <c r="G13" s="28"/>
      <c r="H13" s="28"/>
      <c r="I13" s="28"/>
      <c r="J13" s="28"/>
    </row>
    <row r="14" spans="1:10" s="24" customFormat="1" ht="12.75" x14ac:dyDescent="0.2">
      <c r="A14" s="25"/>
      <c r="B14" s="25"/>
      <c r="C14" s="25"/>
      <c r="D14" s="28"/>
      <c r="E14" s="28"/>
      <c r="F14" s="28"/>
      <c r="G14" s="28"/>
      <c r="H14" s="28"/>
      <c r="I14" s="28"/>
      <c r="J14" s="28"/>
    </row>
    <row r="15" spans="1:10" s="24" customFormat="1" ht="12.75" x14ac:dyDescent="0.2"/>
    <row r="16" spans="1:10" s="24" customFormat="1" ht="22.5" customHeight="1" x14ac:dyDescent="0.2">
      <c r="A16" s="29" t="s">
        <v>3</v>
      </c>
      <c r="B16" s="30" t="s">
        <v>19</v>
      </c>
      <c r="C16" s="31"/>
      <c r="D16" s="31"/>
      <c r="E16" s="31"/>
      <c r="F16" s="31"/>
      <c r="G16" s="32"/>
      <c r="H16" s="30" t="s">
        <v>4</v>
      </c>
      <c r="I16" s="31"/>
      <c r="J16" s="32"/>
    </row>
    <row r="17" spans="1:11" s="38" customFormat="1" ht="69.75" customHeight="1" x14ac:dyDescent="0.25">
      <c r="A17" s="33" t="s">
        <v>9</v>
      </c>
      <c r="B17" s="34" t="s">
        <v>76</v>
      </c>
      <c r="C17" s="34"/>
      <c r="D17" s="34"/>
      <c r="E17" s="34"/>
      <c r="F17" s="34"/>
      <c r="G17" s="34"/>
      <c r="H17" s="35">
        <f>'Predračun OBR-2.1'!H19:J19</f>
        <v>0</v>
      </c>
      <c r="I17" s="36"/>
      <c r="J17" s="37"/>
    </row>
    <row r="18" spans="1:11" s="24" customFormat="1" ht="12.75" x14ac:dyDescent="0.2"/>
    <row r="19" spans="1:11" s="24" customFormat="1" ht="12.75" x14ac:dyDescent="0.2">
      <c r="A19" s="39" t="s">
        <v>11</v>
      </c>
      <c r="B19" s="39"/>
    </row>
    <row r="20" spans="1:11" s="24" customFormat="1" ht="12.75" customHeight="1" x14ac:dyDescent="0.2">
      <c r="A20" s="40" t="s">
        <v>12</v>
      </c>
      <c r="B20" s="41" t="s">
        <v>99</v>
      </c>
      <c r="C20" s="41"/>
      <c r="D20" s="41"/>
      <c r="E20" s="41"/>
      <c r="F20" s="41"/>
      <c r="G20" s="41"/>
      <c r="H20" s="41"/>
      <c r="I20" s="41"/>
      <c r="J20" s="41"/>
      <c r="K20" s="42"/>
    </row>
    <row r="21" spans="1:11" s="24" customFormat="1" ht="27" customHeight="1" x14ac:dyDescent="0.2">
      <c r="A21" s="43" t="s">
        <v>12</v>
      </c>
      <c r="B21" s="41" t="s">
        <v>64</v>
      </c>
      <c r="C21" s="41"/>
      <c r="D21" s="41"/>
      <c r="E21" s="41"/>
      <c r="F21" s="41"/>
      <c r="G21" s="41"/>
      <c r="H21" s="41"/>
      <c r="I21" s="41"/>
      <c r="J21" s="41"/>
    </row>
    <row r="22" spans="1:11" s="24" customFormat="1" ht="26.25" customHeight="1" x14ac:dyDescent="0.2">
      <c r="A22" s="43" t="s">
        <v>12</v>
      </c>
      <c r="B22" s="41" t="s">
        <v>13</v>
      </c>
      <c r="C22" s="41"/>
      <c r="D22" s="41"/>
      <c r="E22" s="41"/>
      <c r="F22" s="41"/>
      <c r="G22" s="41"/>
      <c r="H22" s="41"/>
      <c r="I22" s="41"/>
      <c r="J22" s="41"/>
    </row>
    <row r="23" spans="1:11" s="24" customFormat="1" ht="12.75" x14ac:dyDescent="0.2"/>
    <row r="24" spans="1:11" s="24" customFormat="1" ht="12.75" x14ac:dyDescent="0.2"/>
    <row r="25" spans="1:11" s="24" customFormat="1" ht="12.75" x14ac:dyDescent="0.2"/>
    <row r="26" spans="1:11" s="24" customFormat="1" ht="15" customHeight="1" x14ac:dyDescent="0.2">
      <c r="A26" s="44" t="s">
        <v>14</v>
      </c>
      <c r="B26" s="44"/>
      <c r="C26" s="44"/>
      <c r="D26" s="44"/>
      <c r="E26" s="44"/>
      <c r="F26" s="44"/>
      <c r="G26" s="44"/>
      <c r="H26" s="7"/>
      <c r="I26" s="7"/>
      <c r="J26" s="7"/>
    </row>
    <row r="27" spans="1:11" s="24" customFormat="1" ht="12.75" x14ac:dyDescent="0.2"/>
    <row r="28" spans="1:11" s="24" customFormat="1" ht="15" customHeight="1" x14ac:dyDescent="0.2">
      <c r="A28" s="44" t="s">
        <v>15</v>
      </c>
      <c r="B28" s="44"/>
      <c r="C28" s="44"/>
      <c r="D28" s="44"/>
      <c r="E28" s="44"/>
      <c r="F28" s="44"/>
      <c r="G28" s="44"/>
      <c r="H28" s="45"/>
      <c r="I28" s="45"/>
      <c r="J28" s="45"/>
    </row>
    <row r="29" spans="1:11" s="24" customFormat="1" ht="12.75" x14ac:dyDescent="0.2"/>
    <row r="30" spans="1:11" s="24" customFormat="1" ht="12.75" x14ac:dyDescent="0.2"/>
    <row r="31" spans="1:11" s="24" customFormat="1" ht="12.75" x14ac:dyDescent="0.2"/>
    <row r="32" spans="1:11" s="24" customFormat="1" ht="12.75" x14ac:dyDescent="0.2"/>
  </sheetData>
  <sheetProtection algorithmName="SHA-512" hashValue="0FTrH+n8f/7d6ZLBkALWWqNWuCMw0Zdc12iz9tN6eV5yT+veoX0ujj4d6oEWPCJvAIK84irMftB6f17X8zXudg==" saltValue="RB019RQ30h/59gOpNhDnsA==" spinCount="100000" sheet="1" objects="1" scenarios="1"/>
  <mergeCells count="25">
    <mergeCell ref="B16:G16"/>
    <mergeCell ref="B17:G17"/>
    <mergeCell ref="H17:J17"/>
    <mergeCell ref="H28:J28"/>
    <mergeCell ref="A26:G26"/>
    <mergeCell ref="A28:G28"/>
    <mergeCell ref="A19:B19"/>
    <mergeCell ref="H26:J26"/>
    <mergeCell ref="B20:J20"/>
    <mergeCell ref="D13:J14"/>
    <mergeCell ref="B21:J21"/>
    <mergeCell ref="B22:J22"/>
    <mergeCell ref="A1:C1"/>
    <mergeCell ref="A6:C6"/>
    <mergeCell ref="A7:C7"/>
    <mergeCell ref="D2:F2"/>
    <mergeCell ref="D3:F3"/>
    <mergeCell ref="D4:F4"/>
    <mergeCell ref="D6:F6"/>
    <mergeCell ref="D7:F7"/>
    <mergeCell ref="A10:J10"/>
    <mergeCell ref="A2:C2"/>
    <mergeCell ref="A3:C3"/>
    <mergeCell ref="A4:C4"/>
    <mergeCell ref="H16:J16"/>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Header>&amp;R&amp;"Arial,Krepko"&amp;12OBR-2</oddHeader>
    <oddFooter xml:space="preserve">&amp;L&amp;"Arial,Poševno"&amp;10UKC Maribor&amp;R&amp;"Arial,Poševno"&amp;10Stran &amp;P / &amp;N
Nabava trikomornega termodezinfektorja z vzdrževanjem in pripravo prostora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K34"/>
  <sheetViews>
    <sheetView view="pageBreakPreview" topLeftCell="A11" zoomScale="160" zoomScaleNormal="100" zoomScaleSheetLayoutView="160" workbookViewId="0">
      <selection activeCell="H19" sqref="H19:J19"/>
    </sheetView>
  </sheetViews>
  <sheetFormatPr defaultRowHeight="14.25" x14ac:dyDescent="0.2"/>
  <cols>
    <col min="1" max="1" width="4.85546875" style="18" customWidth="1"/>
    <col min="2" max="6" width="9.140625" style="18"/>
    <col min="7" max="7" width="6.140625" style="18" customWidth="1"/>
    <col min="8" max="9" width="9.140625" style="18"/>
    <col min="10" max="10" width="12.28515625" style="18" customWidth="1"/>
    <col min="11" max="16384" width="9.140625" style="18"/>
  </cols>
  <sheetData>
    <row r="1" spans="1:10" ht="15.75" x14ac:dyDescent="0.25">
      <c r="A1" s="17" t="s">
        <v>5</v>
      </c>
      <c r="B1" s="17"/>
      <c r="C1" s="17"/>
    </row>
    <row r="2" spans="1:10" s="22" customFormat="1" ht="27" customHeight="1" x14ac:dyDescent="0.25">
      <c r="A2" s="19" t="s">
        <v>6</v>
      </c>
      <c r="B2" s="20"/>
      <c r="C2" s="21"/>
      <c r="D2" s="6"/>
      <c r="E2" s="6"/>
      <c r="F2" s="6"/>
    </row>
    <row r="3" spans="1:10" s="22" customFormat="1" ht="27" customHeight="1" x14ac:dyDescent="0.25">
      <c r="A3" s="23" t="s">
        <v>7</v>
      </c>
      <c r="B3" s="23"/>
      <c r="C3" s="23"/>
      <c r="D3" s="6"/>
      <c r="E3" s="6"/>
      <c r="F3" s="6"/>
    </row>
    <row r="4" spans="1:10" s="22" customFormat="1" ht="27" customHeight="1" x14ac:dyDescent="0.25">
      <c r="A4" s="23" t="s">
        <v>8</v>
      </c>
      <c r="B4" s="23"/>
      <c r="C4" s="23"/>
      <c r="D4" s="6"/>
      <c r="E4" s="6"/>
      <c r="F4" s="6"/>
    </row>
    <row r="5" spans="1:10" s="24" customFormat="1" ht="12.75" x14ac:dyDescent="0.2"/>
    <row r="6" spans="1:10" s="24" customFormat="1" ht="16.5" customHeight="1" x14ac:dyDescent="0.2">
      <c r="A6" s="23" t="s">
        <v>0</v>
      </c>
      <c r="B6" s="23"/>
      <c r="C6" s="23"/>
      <c r="D6" s="6"/>
      <c r="E6" s="6"/>
      <c r="F6" s="6"/>
    </row>
    <row r="7" spans="1:10" s="24" customFormat="1" ht="16.5" customHeight="1" x14ac:dyDescent="0.2">
      <c r="A7" s="23" t="s">
        <v>1</v>
      </c>
      <c r="B7" s="23"/>
      <c r="C7" s="23"/>
      <c r="D7" s="6"/>
      <c r="E7" s="6"/>
      <c r="F7" s="6"/>
    </row>
    <row r="8" spans="1:10" s="24" customFormat="1" ht="12.75" x14ac:dyDescent="0.2">
      <c r="A8" s="25"/>
      <c r="B8" s="25"/>
      <c r="C8" s="25"/>
      <c r="D8" s="26"/>
      <c r="E8" s="26"/>
      <c r="F8" s="26"/>
    </row>
    <row r="9" spans="1:10" s="24" customFormat="1" ht="12.75" x14ac:dyDescent="0.2"/>
    <row r="10" spans="1:10" ht="48.75" customHeight="1" x14ac:dyDescent="0.35">
      <c r="A10" s="46" t="s">
        <v>63</v>
      </c>
      <c r="B10" s="27"/>
      <c r="C10" s="27"/>
      <c r="D10" s="27"/>
      <c r="E10" s="27"/>
      <c r="F10" s="27"/>
      <c r="G10" s="27"/>
      <c r="H10" s="27"/>
      <c r="I10" s="27"/>
      <c r="J10" s="27"/>
    </row>
    <row r="11" spans="1:10" s="24" customFormat="1" ht="12.75" x14ac:dyDescent="0.2"/>
    <row r="12" spans="1:10" s="24" customFormat="1" ht="12.75" x14ac:dyDescent="0.2"/>
    <row r="13" spans="1:10" s="24" customFormat="1" ht="12.75" x14ac:dyDescent="0.2">
      <c r="A13" s="24" t="s">
        <v>59</v>
      </c>
      <c r="D13" s="28" t="s">
        <v>72</v>
      </c>
      <c r="E13" s="28"/>
      <c r="F13" s="28"/>
      <c r="G13" s="28"/>
      <c r="H13" s="28"/>
      <c r="I13" s="28"/>
      <c r="J13" s="28"/>
    </row>
    <row r="14" spans="1:10" s="24" customFormat="1" ht="12.75" x14ac:dyDescent="0.2">
      <c r="A14" s="25"/>
      <c r="B14" s="25"/>
      <c r="C14" s="25"/>
      <c r="D14" s="28"/>
      <c r="E14" s="28"/>
      <c r="F14" s="28"/>
      <c r="G14" s="28"/>
      <c r="H14" s="28"/>
      <c r="I14" s="28"/>
      <c r="J14" s="28"/>
    </row>
    <row r="15" spans="1:10" s="24" customFormat="1" ht="12.75" x14ac:dyDescent="0.2"/>
    <row r="16" spans="1:10" s="24" customFormat="1" ht="22.5" customHeight="1" x14ac:dyDescent="0.2">
      <c r="A16" s="29" t="s">
        <v>3</v>
      </c>
      <c r="B16" s="30" t="s">
        <v>19</v>
      </c>
      <c r="C16" s="31"/>
      <c r="D16" s="31"/>
      <c r="E16" s="31"/>
      <c r="F16" s="31"/>
      <c r="G16" s="32"/>
      <c r="H16" s="30" t="s">
        <v>4</v>
      </c>
      <c r="I16" s="31"/>
      <c r="J16" s="32"/>
    </row>
    <row r="17" spans="1:11" s="38" customFormat="1" ht="44.25" customHeight="1" x14ac:dyDescent="0.25">
      <c r="A17" s="33" t="s">
        <v>9</v>
      </c>
      <c r="B17" s="34" t="s">
        <v>86</v>
      </c>
      <c r="C17" s="34"/>
      <c r="D17" s="34"/>
      <c r="E17" s="34"/>
      <c r="F17" s="34"/>
      <c r="G17" s="34"/>
      <c r="H17" s="47">
        <f>'OBR-2.1.1 Oprema in GOI'!I25</f>
        <v>0</v>
      </c>
      <c r="I17" s="48"/>
      <c r="J17" s="49"/>
    </row>
    <row r="18" spans="1:11" s="38" customFormat="1" ht="42" customHeight="1" x14ac:dyDescent="0.25">
      <c r="A18" s="33" t="s">
        <v>10</v>
      </c>
      <c r="B18" s="34" t="s">
        <v>73</v>
      </c>
      <c r="C18" s="34"/>
      <c r="D18" s="34"/>
      <c r="E18" s="34"/>
      <c r="F18" s="34"/>
      <c r="G18" s="34"/>
      <c r="H18" s="47">
        <f>'OBR-2.1.2_Vzdrževanje'!J23</f>
        <v>0</v>
      </c>
      <c r="I18" s="48"/>
      <c r="J18" s="49"/>
    </row>
    <row r="19" spans="1:11" ht="42" customHeight="1" x14ac:dyDescent="0.2">
      <c r="E19" s="50" t="s">
        <v>62</v>
      </c>
      <c r="F19" s="50"/>
      <c r="G19" s="50"/>
      <c r="H19" s="51">
        <f>SUM(H17:J18)</f>
        <v>0</v>
      </c>
      <c r="I19" s="51"/>
      <c r="J19" s="51"/>
    </row>
    <row r="21" spans="1:11" s="24" customFormat="1" ht="12.75" x14ac:dyDescent="0.2">
      <c r="A21" s="39" t="s">
        <v>20</v>
      </c>
      <c r="B21" s="39"/>
    </row>
    <row r="22" spans="1:11" s="24" customFormat="1" ht="12.75" customHeight="1" x14ac:dyDescent="0.2">
      <c r="A22" s="40" t="s">
        <v>12</v>
      </c>
      <c r="B22" s="41" t="s">
        <v>99</v>
      </c>
      <c r="C22" s="41"/>
      <c r="D22" s="41"/>
      <c r="E22" s="41"/>
      <c r="F22" s="41"/>
      <c r="G22" s="41"/>
      <c r="H22" s="41"/>
      <c r="I22" s="41"/>
      <c r="J22" s="41"/>
      <c r="K22" s="42"/>
    </row>
    <row r="23" spans="1:11" s="24" customFormat="1" ht="42" customHeight="1" x14ac:dyDescent="0.2">
      <c r="A23" s="43" t="s">
        <v>12</v>
      </c>
      <c r="B23" s="41" t="s">
        <v>80</v>
      </c>
      <c r="C23" s="41"/>
      <c r="D23" s="41"/>
      <c r="E23" s="41"/>
      <c r="F23" s="41"/>
      <c r="G23" s="41"/>
      <c r="H23" s="41"/>
      <c r="I23" s="41"/>
      <c r="J23" s="41"/>
    </row>
    <row r="24" spans="1:11" s="24" customFormat="1" ht="41.25" customHeight="1" x14ac:dyDescent="0.2">
      <c r="A24" s="43" t="s">
        <v>12</v>
      </c>
      <c r="B24" s="41" t="s">
        <v>81</v>
      </c>
      <c r="C24" s="41"/>
      <c r="D24" s="41"/>
      <c r="E24" s="41"/>
      <c r="F24" s="41"/>
      <c r="G24" s="41"/>
      <c r="H24" s="41"/>
      <c r="I24" s="41"/>
      <c r="J24" s="41"/>
    </row>
    <row r="25" spans="1:11" s="24" customFormat="1" ht="12.75" x14ac:dyDescent="0.2"/>
    <row r="26" spans="1:11" s="24" customFormat="1" ht="12.75" x14ac:dyDescent="0.2"/>
    <row r="27" spans="1:11" s="24" customFormat="1" ht="12.75" x14ac:dyDescent="0.2"/>
    <row r="28" spans="1:11" s="24" customFormat="1" ht="15" customHeight="1" x14ac:dyDescent="0.2">
      <c r="A28" s="44" t="s">
        <v>14</v>
      </c>
      <c r="B28" s="44"/>
      <c r="C28" s="44"/>
      <c r="D28" s="44"/>
      <c r="E28" s="44"/>
      <c r="F28" s="44"/>
      <c r="G28" s="44"/>
      <c r="H28" s="7"/>
      <c r="I28" s="7"/>
      <c r="J28" s="7"/>
    </row>
    <row r="29" spans="1:11" s="24" customFormat="1" ht="12.75" x14ac:dyDescent="0.2"/>
    <row r="30" spans="1:11" s="24" customFormat="1" ht="15" customHeight="1" x14ac:dyDescent="0.2">
      <c r="A30" s="44" t="s">
        <v>15</v>
      </c>
      <c r="B30" s="44"/>
      <c r="C30" s="44"/>
      <c r="D30" s="44"/>
      <c r="E30" s="44"/>
      <c r="F30" s="44"/>
      <c r="G30" s="44"/>
      <c r="H30" s="45"/>
      <c r="I30" s="45"/>
      <c r="J30" s="45"/>
    </row>
    <row r="31" spans="1:11" s="24" customFormat="1" ht="12.75" x14ac:dyDescent="0.2"/>
    <row r="32" spans="1:11" s="24" customFormat="1" ht="12.75" x14ac:dyDescent="0.2"/>
    <row r="33" s="24" customFormat="1" ht="12.75" x14ac:dyDescent="0.2"/>
    <row r="34" s="24" customFormat="1" ht="12.75" x14ac:dyDescent="0.2"/>
  </sheetData>
  <sheetProtection algorithmName="SHA-512" hashValue="F6jMfaQmAHLJXwKIsjjenJwLVRXTXTzjasxlX1q7G7W88Cu/Di1EzvBcEGgxwZ9XGrmjtzTWt2XXPuF9CQdPRw==" saltValue="noOCqAxZ2TPHIyZTR0eXRw==" spinCount="100000" sheet="1" objects="1" scenarios="1"/>
  <mergeCells count="29">
    <mergeCell ref="A30:G30"/>
    <mergeCell ref="H30:J30"/>
    <mergeCell ref="B17:G17"/>
    <mergeCell ref="H17:J17"/>
    <mergeCell ref="A28:G28"/>
    <mergeCell ref="H28:J28"/>
    <mergeCell ref="A21:B21"/>
    <mergeCell ref="H19:J19"/>
    <mergeCell ref="E19:G19"/>
    <mergeCell ref="B24:J24"/>
    <mergeCell ref="B23:J23"/>
    <mergeCell ref="B18:G18"/>
    <mergeCell ref="H18:J18"/>
    <mergeCell ref="B22:J22"/>
    <mergeCell ref="B16:G16"/>
    <mergeCell ref="H16:J16"/>
    <mergeCell ref="D13:J14"/>
    <mergeCell ref="A4:C4"/>
    <mergeCell ref="D4:F4"/>
    <mergeCell ref="A6:C6"/>
    <mergeCell ref="D6:F6"/>
    <mergeCell ref="A7:C7"/>
    <mergeCell ref="D7:F7"/>
    <mergeCell ref="A10:J10"/>
    <mergeCell ref="A1:C1"/>
    <mergeCell ref="A2:C2"/>
    <mergeCell ref="D2:F2"/>
    <mergeCell ref="A3:C3"/>
    <mergeCell ref="D3:F3"/>
  </mergeCells>
  <phoneticPr fontId="7" type="noConversion"/>
  <pageMargins left="0.70866141732283472" right="0.70866141732283472" top="0.74803149606299213" bottom="0.74803149606299213" header="0.31496062992125984" footer="0.31496062992125984"/>
  <pageSetup paperSize="9" scale="99" fitToHeight="0" orientation="portrait" r:id="rId1"/>
  <headerFooter>
    <oddHeader>&amp;R&amp;"Arial,Krepko"&amp;12OBR-2.1</oddHeader>
    <oddFooter xml:space="preserve">&amp;L&amp;"Arial,Poševno"&amp;10UKC Maribor&amp;R&amp;"Arial,Poševno"&amp;10Stran &amp;P / &amp;N
Nabava trikomornega termodezinfektorja z vzdrževanjem in pripravo prostora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51"/>
  <sheetViews>
    <sheetView view="pageBreakPreview" topLeftCell="A6" zoomScale="115" zoomScaleNormal="100" zoomScaleSheetLayoutView="115" zoomScalePageLayoutView="115" workbookViewId="0">
      <selection activeCell="F17" sqref="F17"/>
    </sheetView>
  </sheetViews>
  <sheetFormatPr defaultRowHeight="14.25" x14ac:dyDescent="0.2"/>
  <cols>
    <col min="1" max="1" width="4.85546875" style="18" customWidth="1"/>
    <col min="2" max="2" width="9.140625" style="18"/>
    <col min="3" max="3" width="9.5703125" style="18" customWidth="1"/>
    <col min="4" max="4" width="29.42578125" style="18" customWidth="1"/>
    <col min="5" max="5" width="6.28515625" style="18" customWidth="1"/>
    <col min="6" max="6" width="9" style="18" customWidth="1"/>
    <col min="7" max="7" width="14" style="18" customWidth="1"/>
    <col min="8" max="8" width="6.42578125" style="18" customWidth="1"/>
    <col min="9" max="9" width="14.28515625" style="18" customWidth="1"/>
    <col min="10" max="10" width="11.7109375" style="18" customWidth="1"/>
    <col min="11" max="11" width="16.140625" style="18" customWidth="1"/>
    <col min="12" max="13" width="9.140625" style="18" customWidth="1"/>
    <col min="14" max="16384" width="9.140625" style="18"/>
  </cols>
  <sheetData>
    <row r="1" spans="1:11" ht="15.75" x14ac:dyDescent="0.25">
      <c r="A1" s="17" t="s">
        <v>5</v>
      </c>
      <c r="B1" s="17"/>
      <c r="C1" s="17"/>
      <c r="D1" s="52"/>
      <c r="E1" s="52"/>
      <c r="F1" s="52"/>
    </row>
    <row r="2" spans="1:11" s="22" customFormat="1" ht="27" customHeight="1" x14ac:dyDescent="0.2">
      <c r="A2" s="19" t="s">
        <v>6</v>
      </c>
      <c r="B2" s="20"/>
      <c r="C2" s="20"/>
      <c r="D2" s="4"/>
      <c r="E2" s="18"/>
      <c r="F2" s="53"/>
      <c r="G2" s="53"/>
      <c r="H2" s="53"/>
    </row>
    <row r="3" spans="1:11" s="22" customFormat="1" ht="27" customHeight="1" x14ac:dyDescent="0.2">
      <c r="A3" s="23" t="s">
        <v>7</v>
      </c>
      <c r="B3" s="23"/>
      <c r="C3" s="19"/>
      <c r="D3" s="4"/>
      <c r="E3" s="18"/>
      <c r="F3" s="18"/>
      <c r="G3" s="18"/>
      <c r="H3" s="18"/>
    </row>
    <row r="4" spans="1:11" s="22" customFormat="1" ht="27" customHeight="1" x14ac:dyDescent="0.2">
      <c r="A4" s="23" t="s">
        <v>8</v>
      </c>
      <c r="B4" s="23"/>
      <c r="C4" s="19"/>
      <c r="D4" s="4"/>
      <c r="E4" s="18"/>
      <c r="F4" s="18"/>
      <c r="G4" s="18"/>
      <c r="H4" s="18"/>
    </row>
    <row r="5" spans="1:11" s="24" customFormat="1" ht="16.5" customHeight="1" x14ac:dyDescent="0.2">
      <c r="A5" s="23" t="s">
        <v>0</v>
      </c>
      <c r="B5" s="23"/>
      <c r="C5" s="19"/>
      <c r="D5" s="4"/>
      <c r="E5" s="18"/>
      <c r="F5" s="18"/>
      <c r="G5" s="18"/>
      <c r="H5" s="18"/>
    </row>
    <row r="6" spans="1:11" s="24" customFormat="1" ht="17.25" customHeight="1" x14ac:dyDescent="0.2">
      <c r="A6" s="23" t="s">
        <v>1</v>
      </c>
      <c r="B6" s="23"/>
      <c r="C6" s="19"/>
      <c r="D6" s="4"/>
      <c r="E6" s="18"/>
      <c r="F6" s="18"/>
      <c r="G6" s="18"/>
      <c r="H6" s="18"/>
    </row>
    <row r="7" spans="1:11" ht="23.25" customHeight="1" x14ac:dyDescent="0.2">
      <c r="A7" s="46" t="s">
        <v>61</v>
      </c>
      <c r="B7" s="46"/>
      <c r="C7" s="46"/>
      <c r="D7" s="46"/>
      <c r="E7" s="46"/>
      <c r="F7" s="46"/>
      <c r="G7" s="46"/>
      <c r="H7" s="46"/>
      <c r="I7" s="46"/>
      <c r="J7" s="46"/>
      <c r="K7" s="46"/>
    </row>
    <row r="8" spans="1:11" ht="23.25" customHeight="1" x14ac:dyDescent="0.2">
      <c r="A8" s="46"/>
      <c r="B8" s="46"/>
      <c r="C8" s="46"/>
      <c r="D8" s="46"/>
      <c r="E8" s="46"/>
      <c r="F8" s="46"/>
      <c r="G8" s="46"/>
      <c r="H8" s="46"/>
      <c r="I8" s="46"/>
      <c r="J8" s="46"/>
      <c r="K8" s="46"/>
    </row>
    <row r="9" spans="1:11" ht="23.25" x14ac:dyDescent="0.35">
      <c r="A9" s="54"/>
      <c r="B9" s="54"/>
      <c r="C9" s="54"/>
      <c r="D9" s="54"/>
      <c r="E9" s="54"/>
      <c r="F9" s="54"/>
      <c r="G9" s="54"/>
      <c r="H9" s="54"/>
      <c r="I9" s="54"/>
      <c r="J9" s="54"/>
      <c r="K9" s="54"/>
    </row>
    <row r="10" spans="1:11" s="24" customFormat="1" ht="35.25" customHeight="1" x14ac:dyDescent="0.25">
      <c r="A10" s="55" t="s">
        <v>74</v>
      </c>
      <c r="B10" s="55"/>
      <c r="C10" s="55"/>
      <c r="D10" s="55"/>
      <c r="E10" s="55"/>
      <c r="F10" s="55"/>
      <c r="G10" s="55"/>
      <c r="H10" s="55"/>
      <c r="I10" s="55"/>
      <c r="J10" s="55"/>
      <c r="K10" s="55"/>
    </row>
    <row r="12" spans="1:11" s="24" customFormat="1" ht="25.5" x14ac:dyDescent="0.2">
      <c r="A12" s="56" t="s">
        <v>3</v>
      </c>
      <c r="B12" s="57" t="s">
        <v>19</v>
      </c>
      <c r="C12" s="58"/>
      <c r="D12" s="59"/>
      <c r="E12" s="56" t="s">
        <v>18</v>
      </c>
      <c r="F12" s="56" t="s">
        <v>17</v>
      </c>
      <c r="G12" s="56" t="s">
        <v>16</v>
      </c>
      <c r="H12" s="56" t="s">
        <v>26</v>
      </c>
      <c r="I12" s="60" t="s">
        <v>29</v>
      </c>
      <c r="J12" s="56" t="s">
        <v>27</v>
      </c>
      <c r="K12" s="60" t="s">
        <v>28</v>
      </c>
    </row>
    <row r="13" spans="1:11" s="64" customFormat="1" ht="26.25" customHeight="1" x14ac:dyDescent="0.2">
      <c r="A13" s="61" t="s">
        <v>82</v>
      </c>
      <c r="B13" s="62" t="s">
        <v>83</v>
      </c>
      <c r="C13" s="63"/>
      <c r="D13" s="63"/>
      <c r="E13" s="63"/>
      <c r="F13" s="63"/>
      <c r="G13" s="63"/>
      <c r="H13" s="63"/>
      <c r="I13" s="63"/>
      <c r="J13" s="63"/>
      <c r="K13" s="63"/>
    </row>
    <row r="14" spans="1:11" s="24" customFormat="1" ht="28.5" customHeight="1" x14ac:dyDescent="0.2">
      <c r="A14" s="65" t="s">
        <v>9</v>
      </c>
      <c r="B14" s="34" t="s">
        <v>87</v>
      </c>
      <c r="C14" s="34"/>
      <c r="D14" s="34"/>
      <c r="E14" s="65" t="s">
        <v>77</v>
      </c>
      <c r="F14" s="65">
        <v>1</v>
      </c>
      <c r="G14" s="1">
        <v>0</v>
      </c>
      <c r="H14" s="2">
        <v>0</v>
      </c>
      <c r="I14" s="66">
        <f>F14*G14</f>
        <v>0</v>
      </c>
      <c r="J14" s="67">
        <f>I14*H14</f>
        <v>0</v>
      </c>
      <c r="K14" s="67">
        <f t="shared" ref="K14" si="0">I14+J14</f>
        <v>0</v>
      </c>
    </row>
    <row r="15" spans="1:11" s="24" customFormat="1" ht="28.5" customHeight="1" x14ac:dyDescent="0.2">
      <c r="A15" s="68" t="s">
        <v>84</v>
      </c>
      <c r="B15" s="62" t="s">
        <v>88</v>
      </c>
      <c r="C15" s="63"/>
      <c r="D15" s="63"/>
      <c r="E15" s="63"/>
      <c r="F15" s="63"/>
      <c r="G15" s="63"/>
      <c r="H15" s="63"/>
      <c r="I15" s="63"/>
      <c r="J15" s="63"/>
      <c r="K15" s="69"/>
    </row>
    <row r="16" spans="1:11" s="24" customFormat="1" ht="28.5" customHeight="1" x14ac:dyDescent="0.2">
      <c r="A16" s="65" t="s">
        <v>10</v>
      </c>
      <c r="B16" s="70" t="s">
        <v>90</v>
      </c>
      <c r="C16" s="71"/>
      <c r="D16" s="72"/>
      <c r="E16" s="65" t="s">
        <v>75</v>
      </c>
      <c r="F16" s="65">
        <v>6</v>
      </c>
      <c r="G16" s="1">
        <v>0</v>
      </c>
      <c r="H16" s="2">
        <v>0</v>
      </c>
      <c r="I16" s="66">
        <f t="shared" ref="I16:I24" si="1">F16*G16</f>
        <v>0</v>
      </c>
      <c r="J16" s="67">
        <f t="shared" ref="J16:J24" si="2">I16*H16</f>
        <v>0</v>
      </c>
      <c r="K16" s="67">
        <f t="shared" ref="K16:K24" si="3">I16+J16</f>
        <v>0</v>
      </c>
    </row>
    <row r="17" spans="1:11" s="24" customFormat="1" ht="28.5" customHeight="1" x14ac:dyDescent="0.2">
      <c r="A17" s="65" t="s">
        <v>21</v>
      </c>
      <c r="B17" s="73" t="s">
        <v>91</v>
      </c>
      <c r="C17" s="73"/>
      <c r="D17" s="73"/>
      <c r="E17" s="65" t="s">
        <v>75</v>
      </c>
      <c r="F17" s="65">
        <v>6</v>
      </c>
      <c r="G17" s="1">
        <v>0</v>
      </c>
      <c r="H17" s="2">
        <v>0</v>
      </c>
      <c r="I17" s="66">
        <f t="shared" si="1"/>
        <v>0</v>
      </c>
      <c r="J17" s="67">
        <f t="shared" si="2"/>
        <v>0</v>
      </c>
      <c r="K17" s="67">
        <f t="shared" si="3"/>
        <v>0</v>
      </c>
    </row>
    <row r="18" spans="1:11" s="24" customFormat="1" ht="28.5" customHeight="1" x14ac:dyDescent="0.2">
      <c r="A18" s="65" t="s">
        <v>22</v>
      </c>
      <c r="B18" s="73" t="s">
        <v>92</v>
      </c>
      <c r="C18" s="73"/>
      <c r="D18" s="73"/>
      <c r="E18" s="65" t="s">
        <v>75</v>
      </c>
      <c r="F18" s="65">
        <v>2</v>
      </c>
      <c r="G18" s="1">
        <v>0</v>
      </c>
      <c r="H18" s="2">
        <v>0</v>
      </c>
      <c r="I18" s="66">
        <f t="shared" si="1"/>
        <v>0</v>
      </c>
      <c r="J18" s="67">
        <f t="shared" si="2"/>
        <v>0</v>
      </c>
      <c r="K18" s="67">
        <f t="shared" si="3"/>
        <v>0</v>
      </c>
    </row>
    <row r="19" spans="1:11" s="24" customFormat="1" ht="28.5" customHeight="1" x14ac:dyDescent="0.2">
      <c r="A19" s="65" t="s">
        <v>23</v>
      </c>
      <c r="B19" s="34" t="s">
        <v>93</v>
      </c>
      <c r="C19" s="34"/>
      <c r="D19" s="34"/>
      <c r="E19" s="65" t="s">
        <v>75</v>
      </c>
      <c r="F19" s="65">
        <v>2</v>
      </c>
      <c r="G19" s="1">
        <v>0</v>
      </c>
      <c r="H19" s="2">
        <v>0</v>
      </c>
      <c r="I19" s="66">
        <f t="shared" si="1"/>
        <v>0</v>
      </c>
      <c r="J19" s="67">
        <f t="shared" ref="J19" si="4">I19*H19</f>
        <v>0</v>
      </c>
      <c r="K19" s="67">
        <f t="shared" ref="K19" si="5">I19+J19</f>
        <v>0</v>
      </c>
    </row>
    <row r="20" spans="1:11" s="24" customFormat="1" ht="28.5" customHeight="1" x14ac:dyDescent="0.2">
      <c r="A20" s="65" t="s">
        <v>24</v>
      </c>
      <c r="B20" s="34" t="s">
        <v>94</v>
      </c>
      <c r="C20" s="34"/>
      <c r="D20" s="34"/>
      <c r="E20" s="65" t="s">
        <v>75</v>
      </c>
      <c r="F20" s="65">
        <v>1</v>
      </c>
      <c r="G20" s="1">
        <v>0</v>
      </c>
      <c r="H20" s="2">
        <v>0</v>
      </c>
      <c r="I20" s="66">
        <f t="shared" ref="I20" si="6">F20*G20</f>
        <v>0</v>
      </c>
      <c r="J20" s="67">
        <f t="shared" ref="J20" si="7">I20*H20</f>
        <v>0</v>
      </c>
      <c r="K20" s="67">
        <f t="shared" ref="K20" si="8">I20+J20</f>
        <v>0</v>
      </c>
    </row>
    <row r="21" spans="1:11" s="24" customFormat="1" ht="28.5" customHeight="1" x14ac:dyDescent="0.2">
      <c r="A21" s="65" t="s">
        <v>25</v>
      </c>
      <c r="B21" s="34" t="s">
        <v>95</v>
      </c>
      <c r="C21" s="34"/>
      <c r="D21" s="34"/>
      <c r="E21" s="65" t="s">
        <v>75</v>
      </c>
      <c r="F21" s="65">
        <v>1</v>
      </c>
      <c r="G21" s="1">
        <v>0</v>
      </c>
      <c r="H21" s="2">
        <v>0</v>
      </c>
      <c r="I21" s="66">
        <f t="shared" ref="I21" si="9">F21*G21</f>
        <v>0</v>
      </c>
      <c r="J21" s="67">
        <f t="shared" ref="J21" si="10">I21*H21</f>
        <v>0</v>
      </c>
      <c r="K21" s="67">
        <f t="shared" ref="K21" si="11">I21+J21</f>
        <v>0</v>
      </c>
    </row>
    <row r="22" spans="1:11" s="24" customFormat="1" ht="28.5" customHeight="1" x14ac:dyDescent="0.2">
      <c r="A22" s="65"/>
      <c r="B22" s="62" t="s">
        <v>100</v>
      </c>
      <c r="C22" s="63"/>
      <c r="D22" s="63"/>
      <c r="E22" s="63"/>
      <c r="F22" s="63"/>
      <c r="G22" s="63"/>
      <c r="H22" s="69"/>
      <c r="I22" s="74">
        <f>SUM(I14+I16+I17+I18+I19+I20+I21)</f>
        <v>0</v>
      </c>
      <c r="J22" s="74">
        <f>SUM(J14+J16+J17+J18+J19+J20+J21)</f>
        <v>0</v>
      </c>
      <c r="K22" s="74">
        <f t="shared" ref="K22" si="12">SUM(K14+K16+K17+K18+K19+K20+K21)</f>
        <v>0</v>
      </c>
    </row>
    <row r="23" spans="1:11" s="24" customFormat="1" ht="28.5" customHeight="1" x14ac:dyDescent="0.2">
      <c r="A23" s="61" t="s">
        <v>89</v>
      </c>
      <c r="B23" s="62" t="s">
        <v>85</v>
      </c>
      <c r="C23" s="63"/>
      <c r="D23" s="63"/>
      <c r="E23" s="63"/>
      <c r="F23" s="63"/>
      <c r="G23" s="75"/>
      <c r="H23" s="75"/>
      <c r="I23" s="75"/>
      <c r="J23" s="75"/>
      <c r="K23" s="75"/>
    </row>
    <row r="24" spans="1:11" s="24" customFormat="1" ht="28.5" customHeight="1" x14ac:dyDescent="0.2">
      <c r="A24" s="65" t="s">
        <v>101</v>
      </c>
      <c r="B24" s="70" t="s">
        <v>79</v>
      </c>
      <c r="C24" s="71"/>
      <c r="D24" s="72"/>
      <c r="E24" s="65" t="s">
        <v>77</v>
      </c>
      <c r="F24" s="65">
        <v>1</v>
      </c>
      <c r="G24" s="1">
        <v>0</v>
      </c>
      <c r="H24" s="3">
        <v>0</v>
      </c>
      <c r="I24" s="66">
        <f t="shared" si="1"/>
        <v>0</v>
      </c>
      <c r="J24" s="76">
        <f t="shared" si="2"/>
        <v>0</v>
      </c>
      <c r="K24" s="76">
        <f t="shared" si="3"/>
        <v>0</v>
      </c>
    </row>
    <row r="25" spans="1:11" s="24" customFormat="1" ht="28.5" customHeight="1" x14ac:dyDescent="0.2">
      <c r="G25" s="77" t="s">
        <v>30</v>
      </c>
      <c r="H25" s="77"/>
      <c r="I25" s="78">
        <f>SUM(I22+I24)</f>
        <v>0</v>
      </c>
      <c r="J25" s="67">
        <f t="shared" ref="J25:K25" si="13">SUM(J22+J24)</f>
        <v>0</v>
      </c>
      <c r="K25" s="67">
        <f t="shared" si="13"/>
        <v>0</v>
      </c>
    </row>
    <row r="26" spans="1:11" ht="28.5" customHeight="1" x14ac:dyDescent="0.2"/>
    <row r="27" spans="1:11" s="24" customFormat="1" ht="24" customHeight="1" x14ac:dyDescent="0.2">
      <c r="A27" s="56" t="s">
        <v>3</v>
      </c>
      <c r="B27" s="57" t="s">
        <v>19</v>
      </c>
      <c r="C27" s="58"/>
      <c r="D27" s="59"/>
      <c r="E27" s="79" t="s">
        <v>31</v>
      </c>
      <c r="F27" s="79"/>
      <c r="G27" s="79"/>
      <c r="H27" s="79"/>
      <c r="I27" s="79" t="s">
        <v>32</v>
      </c>
      <c r="J27" s="79"/>
      <c r="K27" s="79"/>
    </row>
    <row r="28" spans="1:11" s="24" customFormat="1" ht="28.5" customHeight="1" x14ac:dyDescent="0.2">
      <c r="A28" s="80" t="s">
        <v>9</v>
      </c>
      <c r="B28" s="34" t="s">
        <v>87</v>
      </c>
      <c r="C28" s="34"/>
      <c r="D28" s="34"/>
      <c r="E28" s="11"/>
      <c r="F28" s="11"/>
      <c r="G28" s="11"/>
      <c r="H28" s="11"/>
      <c r="I28" s="11"/>
      <c r="J28" s="11"/>
      <c r="K28" s="11"/>
    </row>
    <row r="29" spans="1:11" s="24" customFormat="1" ht="28.5" customHeight="1" x14ac:dyDescent="0.2">
      <c r="A29" s="80" t="s">
        <v>10</v>
      </c>
      <c r="B29" s="70" t="s">
        <v>90</v>
      </c>
      <c r="C29" s="71"/>
      <c r="D29" s="72"/>
      <c r="E29" s="8"/>
      <c r="F29" s="9"/>
      <c r="G29" s="9"/>
      <c r="H29" s="10"/>
      <c r="I29" s="8"/>
      <c r="J29" s="9"/>
      <c r="K29" s="9"/>
    </row>
    <row r="30" spans="1:11" s="24" customFormat="1" ht="28.5" customHeight="1" x14ac:dyDescent="0.2">
      <c r="A30" s="80" t="s">
        <v>21</v>
      </c>
      <c r="B30" s="73" t="s">
        <v>91</v>
      </c>
      <c r="C30" s="73"/>
      <c r="D30" s="73"/>
      <c r="E30" s="8"/>
      <c r="F30" s="9"/>
      <c r="G30" s="9"/>
      <c r="H30" s="10"/>
      <c r="I30" s="8"/>
      <c r="J30" s="9"/>
      <c r="K30" s="9"/>
    </row>
    <row r="31" spans="1:11" s="24" customFormat="1" ht="28.5" customHeight="1" x14ac:dyDescent="0.2">
      <c r="A31" s="80" t="s">
        <v>22</v>
      </c>
      <c r="B31" s="73" t="s">
        <v>92</v>
      </c>
      <c r="C31" s="73"/>
      <c r="D31" s="73"/>
      <c r="E31" s="8"/>
      <c r="F31" s="9"/>
      <c r="G31" s="9"/>
      <c r="H31" s="10"/>
      <c r="I31" s="8"/>
      <c r="J31" s="9"/>
      <c r="K31" s="9"/>
    </row>
    <row r="32" spans="1:11" s="24" customFormat="1" ht="28.5" customHeight="1" x14ac:dyDescent="0.2">
      <c r="A32" s="80" t="s">
        <v>23</v>
      </c>
      <c r="B32" s="34" t="s">
        <v>93</v>
      </c>
      <c r="C32" s="34"/>
      <c r="D32" s="34"/>
      <c r="E32" s="8"/>
      <c r="F32" s="9"/>
      <c r="G32" s="9"/>
      <c r="H32" s="10"/>
      <c r="I32" s="8"/>
      <c r="J32" s="9"/>
      <c r="K32" s="9"/>
    </row>
    <row r="33" spans="1:11" s="24" customFormat="1" ht="28.5" customHeight="1" x14ac:dyDescent="0.2">
      <c r="A33" s="80" t="s">
        <v>24</v>
      </c>
      <c r="B33" s="34" t="s">
        <v>94</v>
      </c>
      <c r="C33" s="34"/>
      <c r="D33" s="34"/>
      <c r="E33" s="8"/>
      <c r="F33" s="9"/>
      <c r="G33" s="9"/>
      <c r="H33" s="10"/>
      <c r="I33" s="8"/>
      <c r="J33" s="9"/>
      <c r="K33" s="9"/>
    </row>
    <row r="34" spans="1:11" s="24" customFormat="1" ht="28.5" customHeight="1" x14ac:dyDescent="0.2">
      <c r="A34" s="80" t="s">
        <v>25</v>
      </c>
      <c r="B34" s="34" t="s">
        <v>95</v>
      </c>
      <c r="C34" s="34"/>
      <c r="D34" s="34"/>
      <c r="E34" s="8"/>
      <c r="F34" s="9"/>
      <c r="G34" s="9"/>
      <c r="H34" s="10"/>
      <c r="I34" s="8"/>
      <c r="J34" s="9"/>
      <c r="K34" s="9"/>
    </row>
    <row r="35" spans="1:11" s="24" customFormat="1" ht="12.75" x14ac:dyDescent="0.2"/>
    <row r="36" spans="1:11" s="24" customFormat="1" ht="12.75" x14ac:dyDescent="0.2">
      <c r="A36" s="81" t="s">
        <v>20</v>
      </c>
      <c r="B36" s="81"/>
      <c r="C36" s="82"/>
      <c r="D36" s="82"/>
      <c r="E36" s="82"/>
      <c r="F36" s="82"/>
      <c r="G36" s="82"/>
      <c r="H36" s="82"/>
      <c r="I36" s="82"/>
      <c r="J36" s="82"/>
      <c r="K36" s="82"/>
    </row>
    <row r="37" spans="1:11" s="24" customFormat="1" ht="29.25" customHeight="1" x14ac:dyDescent="0.2">
      <c r="A37" s="83"/>
      <c r="B37" s="28" t="s">
        <v>78</v>
      </c>
      <c r="C37" s="28"/>
      <c r="D37" s="28"/>
      <c r="E37" s="28"/>
      <c r="F37" s="28"/>
      <c r="G37" s="28"/>
      <c r="H37" s="28"/>
      <c r="I37" s="28"/>
      <c r="J37" s="28"/>
      <c r="K37" s="28"/>
    </row>
    <row r="38" spans="1:11" s="24" customFormat="1" ht="12.75" x14ac:dyDescent="0.2">
      <c r="A38" s="84" t="s">
        <v>12</v>
      </c>
      <c r="B38" s="85" t="s">
        <v>99</v>
      </c>
      <c r="C38" s="85"/>
      <c r="D38" s="85"/>
      <c r="E38" s="85"/>
      <c r="F38" s="85"/>
      <c r="G38" s="85"/>
      <c r="H38" s="85"/>
      <c r="I38" s="85"/>
      <c r="J38" s="85"/>
      <c r="K38" s="85"/>
    </row>
    <row r="39" spans="1:11" s="24" customFormat="1" ht="12.75" x14ac:dyDescent="0.2">
      <c r="A39" s="84" t="s">
        <v>12</v>
      </c>
      <c r="B39" s="85" t="s">
        <v>33</v>
      </c>
      <c r="C39" s="85"/>
      <c r="D39" s="85"/>
      <c r="E39" s="85"/>
      <c r="F39" s="85"/>
      <c r="G39" s="85"/>
      <c r="H39" s="85"/>
      <c r="I39" s="85"/>
      <c r="J39" s="85"/>
      <c r="K39" s="85"/>
    </row>
    <row r="40" spans="1:11" s="24" customFormat="1" ht="12.75" x14ac:dyDescent="0.2">
      <c r="A40" s="86" t="s">
        <v>12</v>
      </c>
      <c r="B40" s="85" t="s">
        <v>65</v>
      </c>
      <c r="C40" s="85"/>
      <c r="D40" s="85"/>
      <c r="E40" s="85"/>
      <c r="F40" s="85"/>
      <c r="G40" s="85"/>
      <c r="H40" s="85"/>
      <c r="I40" s="85"/>
      <c r="J40" s="85"/>
      <c r="K40" s="85"/>
    </row>
    <row r="41" spans="1:11" s="24" customFormat="1" ht="12.75" x14ac:dyDescent="0.2">
      <c r="A41" s="86"/>
      <c r="B41" s="85"/>
      <c r="C41" s="85"/>
      <c r="D41" s="85"/>
      <c r="E41" s="85"/>
      <c r="F41" s="85"/>
      <c r="G41" s="85"/>
      <c r="H41" s="85"/>
      <c r="I41" s="85"/>
      <c r="J41" s="85"/>
      <c r="K41" s="85"/>
    </row>
    <row r="42" spans="1:11" s="24" customFormat="1" ht="10.5" customHeight="1" x14ac:dyDescent="0.2">
      <c r="A42" s="86"/>
      <c r="B42" s="85"/>
      <c r="C42" s="85"/>
      <c r="D42" s="85"/>
      <c r="E42" s="85"/>
      <c r="F42" s="85"/>
      <c r="G42" s="85"/>
      <c r="H42" s="85"/>
      <c r="I42" s="85"/>
      <c r="J42" s="85"/>
      <c r="K42" s="85"/>
    </row>
    <row r="43" spans="1:11" s="24" customFormat="1" ht="12.75" x14ac:dyDescent="0.2">
      <c r="A43" s="86" t="s">
        <v>12</v>
      </c>
      <c r="B43" s="85" t="s">
        <v>34</v>
      </c>
      <c r="C43" s="85"/>
      <c r="D43" s="85"/>
      <c r="E43" s="85"/>
      <c r="F43" s="85"/>
      <c r="G43" s="85"/>
      <c r="H43" s="85"/>
      <c r="I43" s="85"/>
      <c r="J43" s="85"/>
      <c r="K43" s="85"/>
    </row>
    <row r="44" spans="1:11" s="24" customFormat="1" ht="12.75" x14ac:dyDescent="0.2">
      <c r="A44" s="86"/>
      <c r="B44" s="85"/>
      <c r="C44" s="85"/>
      <c r="D44" s="85"/>
      <c r="E44" s="85"/>
      <c r="F44" s="85"/>
      <c r="G44" s="85"/>
      <c r="H44" s="85"/>
      <c r="I44" s="85"/>
      <c r="J44" s="85"/>
      <c r="K44" s="85"/>
    </row>
    <row r="45" spans="1:11" s="24" customFormat="1" ht="12.75" customHeight="1" x14ac:dyDescent="0.2">
      <c r="A45" s="86" t="s">
        <v>12</v>
      </c>
      <c r="B45" s="85" t="s">
        <v>35</v>
      </c>
      <c r="C45" s="85"/>
      <c r="D45" s="85"/>
      <c r="E45" s="85"/>
      <c r="F45" s="85"/>
      <c r="G45" s="85"/>
      <c r="H45" s="85"/>
      <c r="I45" s="85"/>
      <c r="J45" s="85"/>
      <c r="K45" s="85"/>
    </row>
    <row r="46" spans="1:11" s="24" customFormat="1" ht="12.75" x14ac:dyDescent="0.2">
      <c r="A46" s="86"/>
      <c r="B46" s="85"/>
      <c r="C46" s="85"/>
      <c r="D46" s="85"/>
      <c r="E46" s="85"/>
      <c r="F46" s="85"/>
      <c r="G46" s="85"/>
      <c r="H46" s="85"/>
      <c r="I46" s="85"/>
      <c r="J46" s="85"/>
      <c r="K46" s="85"/>
    </row>
    <row r="47" spans="1:11" s="24" customFormat="1" ht="12.75" x14ac:dyDescent="0.2">
      <c r="A47" s="86"/>
      <c r="B47" s="85"/>
      <c r="C47" s="85"/>
      <c r="D47" s="85"/>
      <c r="E47" s="85"/>
      <c r="F47" s="85"/>
      <c r="G47" s="85"/>
      <c r="H47" s="85"/>
      <c r="I47" s="85"/>
      <c r="J47" s="85"/>
      <c r="K47" s="85"/>
    </row>
    <row r="48" spans="1:11" s="24" customFormat="1" ht="12.75" x14ac:dyDescent="0.2">
      <c r="A48" s="86"/>
      <c r="B48" s="85"/>
      <c r="C48" s="85"/>
      <c r="D48" s="85"/>
      <c r="E48" s="85"/>
      <c r="F48" s="85"/>
      <c r="G48" s="85"/>
      <c r="H48" s="85"/>
      <c r="I48" s="85"/>
      <c r="J48" s="85"/>
      <c r="K48" s="85"/>
    </row>
    <row r="49" spans="1:11" s="24" customFormat="1" ht="9.75" customHeight="1" x14ac:dyDescent="0.2">
      <c r="A49" s="86"/>
      <c r="B49" s="85"/>
      <c r="C49" s="85"/>
      <c r="D49" s="85"/>
      <c r="E49" s="85"/>
      <c r="F49" s="85"/>
      <c r="G49" s="85"/>
      <c r="H49" s="85"/>
      <c r="I49" s="85"/>
      <c r="J49" s="85"/>
      <c r="K49" s="85"/>
    </row>
    <row r="50" spans="1:11" s="24" customFormat="1" ht="12.75" x14ac:dyDescent="0.2">
      <c r="A50" s="86"/>
      <c r="B50" s="85"/>
      <c r="C50" s="85"/>
      <c r="D50" s="85"/>
      <c r="E50" s="85"/>
      <c r="F50" s="85"/>
      <c r="G50" s="85"/>
      <c r="H50" s="85"/>
      <c r="I50" s="85"/>
      <c r="J50" s="85"/>
      <c r="K50" s="85"/>
    </row>
    <row r="51" spans="1:11" s="24" customFormat="1" ht="87.75" customHeight="1" x14ac:dyDescent="0.2"/>
  </sheetData>
  <sheetProtection algorithmName="SHA-512" hashValue="+EW1BO1ghYcx29tam7ECeVKVmn9ukfqMloG43uw+Q9WiK2St3hEppkJwok1SGaP21jx97iNzvLd0XLeQbhsQsQ==" saltValue="MhZ+QjlGibGaaF9G3gn/Rg==" spinCount="100000" sheet="1" objects="1" scenarios="1"/>
  <mergeCells count="56">
    <mergeCell ref="I28:K28"/>
    <mergeCell ref="A7:K8"/>
    <mergeCell ref="A10:K10"/>
    <mergeCell ref="B27:D27"/>
    <mergeCell ref="B28:D28"/>
    <mergeCell ref="B24:D24"/>
    <mergeCell ref="B16:D16"/>
    <mergeCell ref="B18:D18"/>
    <mergeCell ref="B19:D19"/>
    <mergeCell ref="B20:D20"/>
    <mergeCell ref="B21:D21"/>
    <mergeCell ref="B15:K15"/>
    <mergeCell ref="B13:K13"/>
    <mergeCell ref="B23:K23"/>
    <mergeCell ref="E27:H27"/>
    <mergeCell ref="I27:K27"/>
    <mergeCell ref="E28:H28"/>
    <mergeCell ref="A1:C1"/>
    <mergeCell ref="A2:C2"/>
    <mergeCell ref="A3:C3"/>
    <mergeCell ref="A4:C4"/>
    <mergeCell ref="A5:C5"/>
    <mergeCell ref="B22:H22"/>
    <mergeCell ref="B45:K50"/>
    <mergeCell ref="A45:A50"/>
    <mergeCell ref="A43:A44"/>
    <mergeCell ref="A40:A42"/>
    <mergeCell ref="A6:C6"/>
    <mergeCell ref="B14:D14"/>
    <mergeCell ref="G25:H25"/>
    <mergeCell ref="B12:D12"/>
    <mergeCell ref="B17:D17"/>
    <mergeCell ref="A36:B36"/>
    <mergeCell ref="B38:K38"/>
    <mergeCell ref="B39:K39"/>
    <mergeCell ref="B40:K42"/>
    <mergeCell ref="B43:K44"/>
    <mergeCell ref="B37:K37"/>
    <mergeCell ref="I29:K29"/>
    <mergeCell ref="I30:K30"/>
    <mergeCell ref="I31:K31"/>
    <mergeCell ref="I32:K32"/>
    <mergeCell ref="B29:D29"/>
    <mergeCell ref="B30:D30"/>
    <mergeCell ref="B31:D31"/>
    <mergeCell ref="B32:D32"/>
    <mergeCell ref="E29:H29"/>
    <mergeCell ref="E30:H30"/>
    <mergeCell ref="E31:H31"/>
    <mergeCell ref="E32:H32"/>
    <mergeCell ref="B33:D33"/>
    <mergeCell ref="E33:H33"/>
    <mergeCell ref="I33:K33"/>
    <mergeCell ref="B34:D34"/>
    <mergeCell ref="E34:H34"/>
    <mergeCell ref="I34:K34"/>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oddHeader>
    <oddFooter>&amp;L&amp;"Arial,Poševno"&amp;10UKC Maribor&amp;R&amp;"Arial,Poševno"&amp;10Stran &amp;P / &amp;N
Nabava trikomornega termodezinfektorja z vzdrževanjem in pripravo prostora</oddFooter>
  </headerFooter>
  <rowBreaks count="1" manualBreakCount="1">
    <brk id="2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275DF-3C11-48A9-9BCA-6624E76B1E92}">
  <sheetPr>
    <pageSetUpPr fitToPage="1"/>
  </sheetPr>
  <dimension ref="A1:N61"/>
  <sheetViews>
    <sheetView tabSelected="1" view="pageBreakPreview" zoomScale="130" zoomScaleNormal="100" zoomScaleSheetLayoutView="130" zoomScalePageLayoutView="115" workbookViewId="0">
      <selection activeCell="A40" sqref="A40:I40"/>
    </sheetView>
  </sheetViews>
  <sheetFormatPr defaultRowHeight="14.25" x14ac:dyDescent="0.2"/>
  <cols>
    <col min="1" max="1" width="4.85546875" style="18" customWidth="1"/>
    <col min="2" max="2" width="18.85546875" style="18" customWidth="1"/>
    <col min="3" max="3" width="12.5703125" style="18" customWidth="1"/>
    <col min="4" max="4" width="15.140625" style="18" customWidth="1"/>
    <col min="5" max="5" width="6.5703125" style="18" customWidth="1"/>
    <col min="6" max="6" width="10.42578125" style="18" customWidth="1"/>
    <col min="7" max="7" width="11.85546875" style="18" customWidth="1"/>
    <col min="8" max="8" width="6.42578125" style="18" customWidth="1"/>
    <col min="9" max="9" width="16" style="18" customWidth="1"/>
    <col min="10" max="10" width="4.42578125" style="18" customWidth="1"/>
    <col min="11" max="11" width="2.42578125" style="18" customWidth="1"/>
    <col min="12" max="12" width="5.28515625" style="18" customWidth="1"/>
    <col min="13" max="13" width="9.140625" style="18"/>
    <col min="14" max="14" width="6.7109375" style="18" customWidth="1"/>
    <col min="15" max="16" width="9.140625" style="18" customWidth="1"/>
    <col min="17" max="16384" width="9.140625" style="18"/>
  </cols>
  <sheetData>
    <row r="1" spans="1:14" ht="15.75" x14ac:dyDescent="0.25">
      <c r="A1" s="17" t="s">
        <v>5</v>
      </c>
      <c r="B1" s="17"/>
      <c r="C1" s="17"/>
      <c r="D1" s="52"/>
      <c r="E1" s="52"/>
      <c r="F1" s="52"/>
    </row>
    <row r="2" spans="1:14" s="22" customFormat="1" ht="18" customHeight="1" x14ac:dyDescent="0.2">
      <c r="A2" s="87" t="s">
        <v>6</v>
      </c>
      <c r="B2" s="88"/>
      <c r="C2" s="11"/>
      <c r="D2" s="11"/>
      <c r="E2" s="18"/>
      <c r="F2" s="53"/>
      <c r="G2" s="53"/>
      <c r="H2" s="53"/>
    </row>
    <row r="3" spans="1:14" s="22" customFormat="1" ht="18.75" customHeight="1" x14ac:dyDescent="0.2">
      <c r="A3" s="89" t="s">
        <v>7</v>
      </c>
      <c r="B3" s="87"/>
      <c r="C3" s="11"/>
      <c r="D3" s="11"/>
      <c r="E3" s="18"/>
      <c r="F3" s="18"/>
      <c r="G3" s="18"/>
      <c r="H3" s="18"/>
    </row>
    <row r="4" spans="1:14" s="22" customFormat="1" ht="16.5" customHeight="1" x14ac:dyDescent="0.2">
      <c r="A4" s="89" t="s">
        <v>8</v>
      </c>
      <c r="B4" s="87"/>
      <c r="C4" s="11"/>
      <c r="D4" s="11"/>
      <c r="E4" s="18"/>
      <c r="F4" s="18"/>
      <c r="G4" s="18"/>
      <c r="H4" s="18"/>
    </row>
    <row r="5" spans="1:14" s="24" customFormat="1" x14ac:dyDescent="0.2">
      <c r="D5" s="18"/>
      <c r="E5" s="18"/>
      <c r="F5" s="18"/>
      <c r="G5" s="18"/>
      <c r="H5" s="18"/>
    </row>
    <row r="6" spans="1:14" s="24" customFormat="1" ht="16.5" customHeight="1" x14ac:dyDescent="0.2">
      <c r="A6" s="89" t="s">
        <v>0</v>
      </c>
      <c r="B6" s="89"/>
      <c r="C6" s="14"/>
      <c r="D6" s="15"/>
      <c r="E6" s="18"/>
      <c r="F6" s="18"/>
      <c r="G6" s="18"/>
      <c r="H6" s="18"/>
    </row>
    <row r="7" spans="1:14" s="24" customFormat="1" ht="17.25" customHeight="1" x14ac:dyDescent="0.2">
      <c r="A7" s="89" t="s">
        <v>1</v>
      </c>
      <c r="B7" s="89"/>
      <c r="C7" s="14"/>
      <c r="D7" s="15"/>
      <c r="E7" s="18"/>
      <c r="F7" s="18"/>
      <c r="G7" s="18"/>
      <c r="H7" s="18"/>
    </row>
    <row r="8" spans="1:14" s="24" customFormat="1" ht="12.75" x14ac:dyDescent="0.2">
      <c r="A8" s="25"/>
      <c r="B8" s="25"/>
      <c r="C8" s="25"/>
      <c r="D8" s="25"/>
      <c r="E8" s="25"/>
      <c r="F8" s="25"/>
      <c r="G8" s="26"/>
      <c r="H8" s="26"/>
      <c r="I8" s="26"/>
      <c r="J8" s="26"/>
    </row>
    <row r="9" spans="1:14" ht="23.25" customHeight="1" x14ac:dyDescent="0.2">
      <c r="A9" s="46" t="s">
        <v>60</v>
      </c>
      <c r="B9" s="46"/>
      <c r="C9" s="46"/>
      <c r="D9" s="46"/>
      <c r="E9" s="46"/>
      <c r="F9" s="46"/>
      <c r="G9" s="46"/>
      <c r="H9" s="46"/>
      <c r="I9" s="46"/>
      <c r="J9" s="46"/>
      <c r="K9" s="46"/>
      <c r="L9" s="46"/>
      <c r="M9" s="46"/>
      <c r="N9" s="46"/>
    </row>
    <row r="10" spans="1:14" ht="23.25" customHeight="1" x14ac:dyDescent="0.2">
      <c r="A10" s="46"/>
      <c r="B10" s="46"/>
      <c r="C10" s="46"/>
      <c r="D10" s="46"/>
      <c r="E10" s="46"/>
      <c r="F10" s="46"/>
      <c r="G10" s="46"/>
      <c r="H10" s="46"/>
      <c r="I10" s="46"/>
      <c r="J10" s="46"/>
      <c r="K10" s="46"/>
      <c r="L10" s="46"/>
      <c r="M10" s="46"/>
      <c r="N10" s="46"/>
    </row>
    <row r="11" spans="1:14" ht="17.25" customHeight="1" x14ac:dyDescent="0.35">
      <c r="A11" s="54"/>
      <c r="B11" s="54"/>
      <c r="C11" s="54"/>
      <c r="D11" s="54"/>
      <c r="E11" s="54"/>
      <c r="F11" s="54"/>
      <c r="G11" s="54"/>
      <c r="H11" s="54"/>
      <c r="I11" s="54"/>
      <c r="J11" s="54"/>
      <c r="K11" s="54"/>
      <c r="L11" s="54"/>
      <c r="M11" s="54"/>
      <c r="N11" s="54"/>
    </row>
    <row r="12" spans="1:14" s="24" customFormat="1" ht="15.75" customHeight="1" x14ac:dyDescent="0.25">
      <c r="A12" s="55" t="s">
        <v>74</v>
      </c>
      <c r="B12" s="55"/>
      <c r="C12" s="55"/>
      <c r="D12" s="55"/>
      <c r="E12" s="55"/>
      <c r="F12" s="55"/>
      <c r="G12" s="55"/>
      <c r="H12" s="55"/>
      <c r="I12" s="55"/>
      <c r="J12" s="55"/>
      <c r="K12" s="55"/>
      <c r="L12" s="55"/>
      <c r="M12" s="55"/>
      <c r="N12" s="55"/>
    </row>
    <row r="14" spans="1:14" s="91" customFormat="1" ht="45" customHeight="1" x14ac:dyDescent="0.25">
      <c r="A14" s="90" t="s">
        <v>3</v>
      </c>
      <c r="B14" s="90" t="s">
        <v>36</v>
      </c>
      <c r="C14" s="90" t="s">
        <v>39</v>
      </c>
      <c r="D14" s="90" t="s">
        <v>37</v>
      </c>
      <c r="E14" s="90"/>
      <c r="F14" s="90"/>
      <c r="G14" s="90"/>
      <c r="H14" s="90"/>
      <c r="I14" s="90"/>
      <c r="J14" s="90" t="s">
        <v>38</v>
      </c>
      <c r="K14" s="90"/>
      <c r="L14" s="90"/>
      <c r="M14" s="90"/>
      <c r="N14" s="90"/>
    </row>
    <row r="15" spans="1:14" s="91" customFormat="1" ht="48" customHeight="1" x14ac:dyDescent="0.25">
      <c r="A15" s="90"/>
      <c r="B15" s="90"/>
      <c r="C15" s="90"/>
      <c r="D15" s="90" t="s">
        <v>51</v>
      </c>
      <c r="E15" s="90"/>
      <c r="F15" s="90" t="s">
        <v>52</v>
      </c>
      <c r="G15" s="90"/>
      <c r="H15" s="90" t="s">
        <v>53</v>
      </c>
      <c r="I15" s="90"/>
      <c r="J15" s="90"/>
      <c r="K15" s="90"/>
      <c r="L15" s="90"/>
      <c r="M15" s="90"/>
      <c r="N15" s="90"/>
    </row>
    <row r="16" spans="1:14" s="91" customFormat="1" ht="25.5" x14ac:dyDescent="0.25">
      <c r="A16" s="80" t="s">
        <v>9</v>
      </c>
      <c r="B16" s="92" t="s">
        <v>40</v>
      </c>
      <c r="C16" s="5" t="s">
        <v>58</v>
      </c>
      <c r="D16" s="16">
        <v>0</v>
      </c>
      <c r="E16" s="16"/>
      <c r="F16" s="16">
        <v>0</v>
      </c>
      <c r="G16" s="16"/>
      <c r="H16" s="16">
        <v>0</v>
      </c>
      <c r="I16" s="16"/>
      <c r="J16" s="93">
        <f>SUM(D16:I16)</f>
        <v>0</v>
      </c>
      <c r="K16" s="93"/>
      <c r="L16" s="93"/>
      <c r="M16" s="93"/>
      <c r="N16" s="93"/>
    </row>
    <row r="17" spans="1:14" s="91" customFormat="1" ht="25.5" x14ac:dyDescent="0.25">
      <c r="A17" s="80" t="s">
        <v>10</v>
      </c>
      <c r="B17" s="92" t="s">
        <v>41</v>
      </c>
      <c r="C17" s="5" t="s">
        <v>58</v>
      </c>
      <c r="D17" s="16">
        <v>0</v>
      </c>
      <c r="E17" s="16"/>
      <c r="F17" s="16">
        <v>0</v>
      </c>
      <c r="G17" s="16"/>
      <c r="H17" s="16">
        <v>0</v>
      </c>
      <c r="I17" s="16"/>
      <c r="J17" s="93">
        <f t="shared" ref="J17:J22" si="0">SUM(D17:I17)</f>
        <v>0</v>
      </c>
      <c r="K17" s="93"/>
      <c r="L17" s="93"/>
      <c r="M17" s="93"/>
      <c r="N17" s="93"/>
    </row>
    <row r="18" spans="1:14" s="91" customFormat="1" ht="25.5" x14ac:dyDescent="0.25">
      <c r="A18" s="80" t="s">
        <v>21</v>
      </c>
      <c r="B18" s="92" t="s">
        <v>42</v>
      </c>
      <c r="C18" s="5" t="s">
        <v>58</v>
      </c>
      <c r="D18" s="16">
        <v>0</v>
      </c>
      <c r="E18" s="16"/>
      <c r="F18" s="16">
        <v>0</v>
      </c>
      <c r="G18" s="16"/>
      <c r="H18" s="16">
        <v>0</v>
      </c>
      <c r="I18" s="16"/>
      <c r="J18" s="93">
        <f t="shared" si="0"/>
        <v>0</v>
      </c>
      <c r="K18" s="93"/>
      <c r="L18" s="93"/>
      <c r="M18" s="93"/>
      <c r="N18" s="93"/>
    </row>
    <row r="19" spans="1:14" s="91" customFormat="1" ht="25.5" x14ac:dyDescent="0.25">
      <c r="A19" s="80" t="s">
        <v>22</v>
      </c>
      <c r="B19" s="92" t="s">
        <v>43</v>
      </c>
      <c r="C19" s="5" t="s">
        <v>58</v>
      </c>
      <c r="D19" s="16">
        <v>0</v>
      </c>
      <c r="E19" s="16"/>
      <c r="F19" s="16">
        <v>0</v>
      </c>
      <c r="G19" s="16"/>
      <c r="H19" s="16">
        <v>0</v>
      </c>
      <c r="I19" s="16"/>
      <c r="J19" s="93">
        <f t="shared" si="0"/>
        <v>0</v>
      </c>
      <c r="K19" s="93"/>
      <c r="L19" s="93"/>
      <c r="M19" s="93"/>
      <c r="N19" s="93"/>
    </row>
    <row r="20" spans="1:14" s="91" customFormat="1" ht="25.5" x14ac:dyDescent="0.25">
      <c r="A20" s="80" t="s">
        <v>23</v>
      </c>
      <c r="B20" s="92" t="s">
        <v>44</v>
      </c>
      <c r="C20" s="5" t="s">
        <v>58</v>
      </c>
      <c r="D20" s="16">
        <v>0</v>
      </c>
      <c r="E20" s="16"/>
      <c r="F20" s="16">
        <v>0</v>
      </c>
      <c r="G20" s="16"/>
      <c r="H20" s="16">
        <v>0</v>
      </c>
      <c r="I20" s="16"/>
      <c r="J20" s="93">
        <f t="shared" si="0"/>
        <v>0</v>
      </c>
      <c r="K20" s="93"/>
      <c r="L20" s="93"/>
      <c r="M20" s="93"/>
      <c r="N20" s="93"/>
    </row>
    <row r="21" spans="1:14" s="91" customFormat="1" ht="25.5" x14ac:dyDescent="0.25">
      <c r="A21" s="80" t="s">
        <v>24</v>
      </c>
      <c r="B21" s="92" t="s">
        <v>45</v>
      </c>
      <c r="C21" s="5" t="s">
        <v>58</v>
      </c>
      <c r="D21" s="16">
        <v>0</v>
      </c>
      <c r="E21" s="16"/>
      <c r="F21" s="16">
        <v>0</v>
      </c>
      <c r="G21" s="16"/>
      <c r="H21" s="16">
        <v>0</v>
      </c>
      <c r="I21" s="16"/>
      <c r="J21" s="93">
        <f t="shared" si="0"/>
        <v>0</v>
      </c>
      <c r="K21" s="93"/>
      <c r="L21" s="93"/>
      <c r="M21" s="93"/>
      <c r="N21" s="93"/>
    </row>
    <row r="22" spans="1:14" s="91" customFormat="1" ht="25.5" x14ac:dyDescent="0.25">
      <c r="A22" s="80" t="s">
        <v>25</v>
      </c>
      <c r="B22" s="92" t="s">
        <v>46</v>
      </c>
      <c r="C22" s="5" t="s">
        <v>58</v>
      </c>
      <c r="D22" s="16">
        <v>0</v>
      </c>
      <c r="E22" s="16"/>
      <c r="F22" s="16">
        <v>0</v>
      </c>
      <c r="G22" s="16"/>
      <c r="H22" s="16">
        <v>0</v>
      </c>
      <c r="I22" s="16"/>
      <c r="J22" s="93">
        <f t="shared" si="0"/>
        <v>0</v>
      </c>
      <c r="K22" s="93"/>
      <c r="L22" s="93"/>
      <c r="M22" s="93"/>
      <c r="N22" s="93"/>
    </row>
    <row r="23" spans="1:14" s="24" customFormat="1" ht="28.5" customHeight="1" x14ac:dyDescent="0.2">
      <c r="D23" s="34" t="s">
        <v>47</v>
      </c>
      <c r="E23" s="34"/>
      <c r="F23" s="34"/>
      <c r="G23" s="34"/>
      <c r="H23" s="34"/>
      <c r="I23" s="34"/>
      <c r="J23" s="94">
        <f>SUM(J16:N22)</f>
        <v>0</v>
      </c>
      <c r="K23" s="94"/>
      <c r="L23" s="94"/>
      <c r="M23" s="94"/>
      <c r="N23" s="94"/>
    </row>
    <row r="24" spans="1:14" s="24" customFormat="1" ht="28.5" customHeight="1" x14ac:dyDescent="0.2">
      <c r="D24" s="23" t="s">
        <v>48</v>
      </c>
      <c r="E24" s="23"/>
      <c r="F24" s="23"/>
      <c r="G24" s="23"/>
      <c r="H24" s="23"/>
      <c r="I24" s="23"/>
      <c r="J24" s="12">
        <v>0</v>
      </c>
      <c r="K24" s="12"/>
      <c r="L24" s="12"/>
      <c r="M24" s="12"/>
      <c r="N24" s="12"/>
    </row>
    <row r="25" spans="1:14" s="24" customFormat="1" ht="28.5" customHeight="1" x14ac:dyDescent="0.2">
      <c r="D25" s="23" t="s">
        <v>49</v>
      </c>
      <c r="E25" s="23"/>
      <c r="F25" s="23"/>
      <c r="G25" s="23"/>
      <c r="H25" s="23"/>
      <c r="I25" s="23"/>
      <c r="J25" s="95">
        <f>J23*J24</f>
        <v>0</v>
      </c>
      <c r="K25" s="95"/>
      <c r="L25" s="95"/>
      <c r="M25" s="95"/>
      <c r="N25" s="95"/>
    </row>
    <row r="26" spans="1:14" s="24" customFormat="1" ht="28.5" customHeight="1" x14ac:dyDescent="0.2">
      <c r="D26" s="23" t="s">
        <v>50</v>
      </c>
      <c r="E26" s="23"/>
      <c r="F26" s="23"/>
      <c r="G26" s="23"/>
      <c r="H26" s="23"/>
      <c r="I26" s="23"/>
      <c r="J26" s="95">
        <f>J23+J25</f>
        <v>0</v>
      </c>
      <c r="K26" s="95"/>
      <c r="L26" s="95"/>
      <c r="M26" s="95"/>
      <c r="N26" s="95"/>
    </row>
    <row r="27" spans="1:14" ht="28.5" customHeight="1" x14ac:dyDescent="0.2"/>
    <row r="28" spans="1:14" s="24" customFormat="1" ht="24" customHeight="1" x14ac:dyDescent="0.2">
      <c r="A28" s="79" t="s">
        <v>19</v>
      </c>
      <c r="B28" s="79"/>
      <c r="C28" s="79"/>
      <c r="D28" s="79"/>
      <c r="E28" s="79"/>
      <c r="F28" s="79"/>
      <c r="G28" s="79"/>
      <c r="H28" s="79"/>
      <c r="I28" s="79"/>
      <c r="J28" s="79" t="s">
        <v>54</v>
      </c>
      <c r="K28" s="79"/>
      <c r="L28" s="79"/>
      <c r="M28" s="79"/>
      <c r="N28" s="79"/>
    </row>
    <row r="29" spans="1:14" s="24" customFormat="1" ht="28.5" customHeight="1" x14ac:dyDescent="0.2">
      <c r="A29" s="73" t="s">
        <v>96</v>
      </c>
      <c r="B29" s="73"/>
      <c r="C29" s="73"/>
      <c r="D29" s="73"/>
      <c r="E29" s="73"/>
      <c r="F29" s="73"/>
      <c r="G29" s="73"/>
      <c r="H29" s="73"/>
      <c r="I29" s="73"/>
      <c r="J29" s="13">
        <v>0</v>
      </c>
      <c r="K29" s="13"/>
      <c r="L29" s="13"/>
      <c r="M29" s="13"/>
      <c r="N29" s="13"/>
    </row>
    <row r="30" spans="1:14" s="24" customFormat="1" ht="28.5" customHeight="1" x14ac:dyDescent="0.2">
      <c r="A30" s="23" t="s">
        <v>55</v>
      </c>
      <c r="B30" s="23"/>
      <c r="C30" s="23"/>
      <c r="D30" s="23"/>
      <c r="E30" s="23"/>
      <c r="F30" s="23"/>
      <c r="G30" s="23"/>
      <c r="H30" s="23"/>
      <c r="I30" s="23"/>
      <c r="J30" s="12">
        <v>0</v>
      </c>
      <c r="K30" s="12"/>
      <c r="L30" s="12"/>
      <c r="M30" s="12"/>
      <c r="N30" s="12"/>
    </row>
    <row r="31" spans="1:14" s="24" customFormat="1" ht="28.5" customHeight="1" x14ac:dyDescent="0.2">
      <c r="A31" s="34" t="s">
        <v>70</v>
      </c>
      <c r="B31" s="34"/>
      <c r="C31" s="34"/>
      <c r="D31" s="34"/>
      <c r="E31" s="34"/>
      <c r="F31" s="34"/>
      <c r="G31" s="34"/>
      <c r="H31" s="34"/>
      <c r="I31" s="34"/>
      <c r="J31" s="95">
        <f>J29*(1+J30)</f>
        <v>0</v>
      </c>
      <c r="K31" s="95"/>
      <c r="L31" s="95"/>
      <c r="M31" s="95"/>
      <c r="N31" s="95"/>
    </row>
    <row r="32" spans="1:14" s="24" customFormat="1" ht="28.5" customHeight="1" x14ac:dyDescent="0.2">
      <c r="A32" s="96"/>
      <c r="B32" s="96"/>
      <c r="C32" s="96"/>
      <c r="D32" s="96"/>
      <c r="E32" s="96"/>
      <c r="F32" s="96"/>
      <c r="G32" s="96"/>
      <c r="H32" s="96"/>
      <c r="I32" s="96"/>
      <c r="J32" s="97"/>
      <c r="K32" s="97"/>
      <c r="L32" s="97"/>
      <c r="M32" s="97"/>
      <c r="N32" s="97"/>
    </row>
    <row r="33" spans="1:14" s="24" customFormat="1" ht="24" customHeight="1" x14ac:dyDescent="0.2">
      <c r="A33" s="79" t="s">
        <v>19</v>
      </c>
      <c r="B33" s="79"/>
      <c r="C33" s="79"/>
      <c r="D33" s="79"/>
      <c r="E33" s="79"/>
      <c r="F33" s="79"/>
      <c r="G33" s="79"/>
      <c r="H33" s="79"/>
      <c r="I33" s="79"/>
      <c r="J33" s="79" t="s">
        <v>54</v>
      </c>
      <c r="K33" s="79"/>
      <c r="L33" s="79"/>
      <c r="M33" s="79"/>
      <c r="N33" s="79"/>
    </row>
    <row r="34" spans="1:14" s="24" customFormat="1" ht="28.5" customHeight="1" x14ac:dyDescent="0.2">
      <c r="A34" s="73" t="s">
        <v>97</v>
      </c>
      <c r="B34" s="73"/>
      <c r="C34" s="73"/>
      <c r="D34" s="73"/>
      <c r="E34" s="73"/>
      <c r="F34" s="73"/>
      <c r="G34" s="73"/>
      <c r="H34" s="73"/>
      <c r="I34" s="73"/>
      <c r="J34" s="13">
        <v>0</v>
      </c>
      <c r="K34" s="13"/>
      <c r="L34" s="13"/>
      <c r="M34" s="13"/>
      <c r="N34" s="13"/>
    </row>
    <row r="35" spans="1:14" s="24" customFormat="1" ht="28.5" customHeight="1" x14ac:dyDescent="0.2">
      <c r="A35" s="23" t="s">
        <v>55</v>
      </c>
      <c r="B35" s="23"/>
      <c r="C35" s="23"/>
      <c r="D35" s="23"/>
      <c r="E35" s="23"/>
      <c r="F35" s="23"/>
      <c r="G35" s="23"/>
      <c r="H35" s="23"/>
      <c r="I35" s="23"/>
      <c r="J35" s="12">
        <v>0</v>
      </c>
      <c r="K35" s="12"/>
      <c r="L35" s="12"/>
      <c r="M35" s="12"/>
      <c r="N35" s="12"/>
    </row>
    <row r="36" spans="1:14" s="24" customFormat="1" ht="28.5" customHeight="1" x14ac:dyDescent="0.2">
      <c r="A36" s="34" t="s">
        <v>71</v>
      </c>
      <c r="B36" s="34"/>
      <c r="C36" s="34"/>
      <c r="D36" s="34"/>
      <c r="E36" s="34"/>
      <c r="F36" s="34"/>
      <c r="G36" s="34"/>
      <c r="H36" s="34"/>
      <c r="I36" s="34"/>
      <c r="J36" s="95">
        <f>J34*(1+J35)</f>
        <v>0</v>
      </c>
      <c r="K36" s="95"/>
      <c r="L36" s="95"/>
      <c r="M36" s="95"/>
      <c r="N36" s="95"/>
    </row>
    <row r="37" spans="1:14" s="24" customFormat="1" ht="28.5" customHeight="1" x14ac:dyDescent="0.2">
      <c r="A37" s="96"/>
    </row>
    <row r="38" spans="1:14" s="24" customFormat="1" ht="24" customHeight="1" x14ac:dyDescent="0.2">
      <c r="A38" s="79" t="s">
        <v>19</v>
      </c>
      <c r="B38" s="79"/>
      <c r="C38" s="79"/>
      <c r="D38" s="79"/>
      <c r="E38" s="79"/>
      <c r="F38" s="79"/>
      <c r="G38" s="79"/>
      <c r="H38" s="79"/>
      <c r="I38" s="79"/>
      <c r="J38" s="79" t="s">
        <v>54</v>
      </c>
      <c r="K38" s="79"/>
      <c r="L38" s="79"/>
      <c r="M38" s="79"/>
      <c r="N38" s="79"/>
    </row>
    <row r="39" spans="1:14" s="24" customFormat="1" ht="28.5" customHeight="1" x14ac:dyDescent="0.2">
      <c r="A39" s="23" t="s">
        <v>56</v>
      </c>
      <c r="B39" s="23"/>
      <c r="C39" s="23"/>
      <c r="D39" s="23"/>
      <c r="E39" s="23"/>
      <c r="F39" s="23"/>
      <c r="G39" s="23"/>
      <c r="H39" s="23"/>
      <c r="I39" s="23"/>
      <c r="J39" s="13">
        <v>0</v>
      </c>
      <c r="K39" s="13"/>
      <c r="L39" s="13"/>
      <c r="M39" s="13"/>
      <c r="N39" s="13"/>
    </row>
    <row r="40" spans="1:14" s="24" customFormat="1" ht="28.5" customHeight="1" x14ac:dyDescent="0.2">
      <c r="A40" s="23" t="s">
        <v>55</v>
      </c>
      <c r="B40" s="23"/>
      <c r="C40" s="23"/>
      <c r="D40" s="23"/>
      <c r="E40" s="23"/>
      <c r="F40" s="23"/>
      <c r="G40" s="23"/>
      <c r="H40" s="23"/>
      <c r="I40" s="23"/>
      <c r="J40" s="12">
        <v>0</v>
      </c>
      <c r="K40" s="12"/>
      <c r="L40" s="12"/>
      <c r="M40" s="12"/>
      <c r="N40" s="12"/>
    </row>
    <row r="41" spans="1:14" s="24" customFormat="1" ht="28.5" customHeight="1" x14ac:dyDescent="0.2">
      <c r="A41" s="23" t="s">
        <v>57</v>
      </c>
      <c r="B41" s="23"/>
      <c r="C41" s="23"/>
      <c r="D41" s="23"/>
      <c r="E41" s="23"/>
      <c r="F41" s="23"/>
      <c r="G41" s="23"/>
      <c r="H41" s="23"/>
      <c r="I41" s="23"/>
      <c r="J41" s="95">
        <f>J39*(1+J40)</f>
        <v>0</v>
      </c>
      <c r="K41" s="95"/>
      <c r="L41" s="95"/>
      <c r="M41" s="95"/>
      <c r="N41" s="95"/>
    </row>
    <row r="42" spans="1:14" s="24" customFormat="1" ht="12.75" x14ac:dyDescent="0.2"/>
    <row r="43" spans="1:14" s="24" customFormat="1" ht="11.25" customHeight="1" x14ac:dyDescent="0.2">
      <c r="A43" s="39" t="s">
        <v>20</v>
      </c>
      <c r="B43" s="39"/>
    </row>
    <row r="44" spans="1:14" s="24" customFormat="1" ht="12.75" x14ac:dyDescent="0.2">
      <c r="A44" s="43" t="s">
        <v>12</v>
      </c>
      <c r="B44" s="41" t="s">
        <v>99</v>
      </c>
      <c r="C44" s="41"/>
      <c r="D44" s="41"/>
      <c r="E44" s="41"/>
      <c r="F44" s="41"/>
      <c r="G44" s="41"/>
      <c r="H44" s="41"/>
      <c r="I44" s="41"/>
      <c r="J44" s="41"/>
      <c r="K44" s="41"/>
      <c r="L44" s="41"/>
      <c r="M44" s="41"/>
      <c r="N44" s="41"/>
    </row>
    <row r="45" spans="1:14" s="24" customFormat="1" ht="12.75" x14ac:dyDescent="0.2">
      <c r="A45" s="98" t="s">
        <v>12</v>
      </c>
      <c r="B45" s="41" t="s">
        <v>66</v>
      </c>
      <c r="C45" s="41"/>
      <c r="D45" s="41"/>
      <c r="E45" s="41"/>
      <c r="F45" s="41"/>
      <c r="G45" s="41"/>
      <c r="H45" s="41"/>
      <c r="I45" s="41"/>
      <c r="J45" s="41"/>
      <c r="K45" s="41"/>
      <c r="L45" s="41"/>
      <c r="M45" s="41"/>
      <c r="N45" s="41"/>
    </row>
    <row r="46" spans="1:14" s="24" customFormat="1" ht="12.75" x14ac:dyDescent="0.2">
      <c r="A46" s="98"/>
      <c r="B46" s="41"/>
      <c r="C46" s="41"/>
      <c r="D46" s="41"/>
      <c r="E46" s="41"/>
      <c r="F46" s="41"/>
      <c r="G46" s="41"/>
      <c r="H46" s="41"/>
      <c r="I46" s="41"/>
      <c r="J46" s="41"/>
      <c r="K46" s="41"/>
      <c r="L46" s="41"/>
      <c r="M46" s="41"/>
      <c r="N46" s="41"/>
    </row>
    <row r="47" spans="1:14" s="24" customFormat="1" ht="12.75" x14ac:dyDescent="0.2">
      <c r="A47" s="98" t="s">
        <v>12</v>
      </c>
      <c r="B47" s="41" t="s">
        <v>67</v>
      </c>
      <c r="C47" s="41"/>
      <c r="D47" s="41"/>
      <c r="E47" s="41"/>
      <c r="F47" s="41"/>
      <c r="G47" s="41"/>
      <c r="H47" s="41"/>
      <c r="I47" s="41"/>
      <c r="J47" s="41"/>
      <c r="K47" s="41"/>
      <c r="L47" s="41"/>
      <c r="M47" s="41"/>
      <c r="N47" s="41"/>
    </row>
    <row r="48" spans="1:14" s="24" customFormat="1" ht="12.75" x14ac:dyDescent="0.2">
      <c r="A48" s="98"/>
      <c r="B48" s="41"/>
      <c r="C48" s="41"/>
      <c r="D48" s="41"/>
      <c r="E48" s="41"/>
      <c r="F48" s="41"/>
      <c r="G48" s="41"/>
      <c r="H48" s="41"/>
      <c r="I48" s="41"/>
      <c r="J48" s="41"/>
      <c r="K48" s="41"/>
      <c r="L48" s="41"/>
      <c r="M48" s="41"/>
      <c r="N48" s="41"/>
    </row>
    <row r="49" spans="1:14" s="24" customFormat="1" ht="12.75" x14ac:dyDescent="0.2">
      <c r="A49" s="98"/>
      <c r="B49" s="41"/>
      <c r="C49" s="41"/>
      <c r="D49" s="41"/>
      <c r="E49" s="41"/>
      <c r="F49" s="41"/>
      <c r="G49" s="41"/>
      <c r="H49" s="41"/>
      <c r="I49" s="41"/>
      <c r="J49" s="41"/>
      <c r="K49" s="41"/>
      <c r="L49" s="41"/>
      <c r="M49" s="41"/>
      <c r="N49" s="41"/>
    </row>
    <row r="50" spans="1:14" s="24" customFormat="1" ht="12.75" x14ac:dyDescent="0.2">
      <c r="A50" s="98"/>
      <c r="B50" s="41"/>
      <c r="C50" s="41"/>
      <c r="D50" s="41"/>
      <c r="E50" s="41"/>
      <c r="F50" s="41"/>
      <c r="G50" s="41"/>
      <c r="H50" s="41"/>
      <c r="I50" s="41"/>
      <c r="J50" s="41"/>
      <c r="K50" s="41"/>
      <c r="L50" s="41"/>
      <c r="M50" s="41"/>
      <c r="N50" s="41"/>
    </row>
    <row r="51" spans="1:14" s="24" customFormat="1" ht="12.75" x14ac:dyDescent="0.2">
      <c r="A51" s="98"/>
      <c r="B51" s="41"/>
      <c r="C51" s="41"/>
      <c r="D51" s="41"/>
      <c r="E51" s="41"/>
      <c r="F51" s="41"/>
      <c r="G51" s="41"/>
      <c r="H51" s="41"/>
      <c r="I51" s="41"/>
      <c r="J51" s="41"/>
      <c r="K51" s="41"/>
      <c r="L51" s="41"/>
      <c r="M51" s="41"/>
      <c r="N51" s="41"/>
    </row>
    <row r="52" spans="1:14" s="24" customFormat="1" ht="12.75" x14ac:dyDescent="0.2">
      <c r="A52" s="98"/>
      <c r="B52" s="41"/>
      <c r="C52" s="41"/>
      <c r="D52" s="41"/>
      <c r="E52" s="41"/>
      <c r="F52" s="41"/>
      <c r="G52" s="41"/>
      <c r="H52" s="41"/>
      <c r="I52" s="41"/>
      <c r="J52" s="41"/>
      <c r="K52" s="41"/>
      <c r="L52" s="41"/>
      <c r="M52" s="41"/>
      <c r="N52" s="41"/>
    </row>
    <row r="53" spans="1:14" s="24" customFormat="1" ht="12.75" x14ac:dyDescent="0.2">
      <c r="A53" s="98" t="s">
        <v>12</v>
      </c>
      <c r="B53" s="41" t="s">
        <v>68</v>
      </c>
      <c r="C53" s="41"/>
      <c r="D53" s="41"/>
      <c r="E53" s="41"/>
      <c r="F53" s="41"/>
      <c r="G53" s="41"/>
      <c r="H53" s="41"/>
      <c r="I53" s="41"/>
      <c r="J53" s="41"/>
      <c r="K53" s="41"/>
      <c r="L53" s="41"/>
      <c r="M53" s="41"/>
      <c r="N53" s="41"/>
    </row>
    <row r="54" spans="1:14" s="24" customFormat="1" ht="12.75" x14ac:dyDescent="0.2">
      <c r="A54" s="98"/>
      <c r="B54" s="41"/>
      <c r="C54" s="41"/>
      <c r="D54" s="41"/>
      <c r="E54" s="41"/>
      <c r="F54" s="41"/>
      <c r="G54" s="41"/>
      <c r="H54" s="41"/>
      <c r="I54" s="41"/>
      <c r="J54" s="41"/>
      <c r="K54" s="41"/>
      <c r="L54" s="41"/>
      <c r="M54" s="41"/>
      <c r="N54" s="41"/>
    </row>
    <row r="55" spans="1:14" s="24" customFormat="1" ht="12.75" x14ac:dyDescent="0.2">
      <c r="A55" s="98"/>
      <c r="B55" s="41"/>
      <c r="C55" s="41"/>
      <c r="D55" s="41"/>
      <c r="E55" s="41"/>
      <c r="F55" s="41"/>
      <c r="G55" s="41"/>
      <c r="H55" s="41"/>
      <c r="I55" s="41"/>
      <c r="J55" s="41"/>
      <c r="K55" s="41"/>
      <c r="L55" s="41"/>
      <c r="M55" s="41"/>
      <c r="N55" s="41"/>
    </row>
    <row r="56" spans="1:14" s="24" customFormat="1" ht="12.75" x14ac:dyDescent="0.2">
      <c r="A56" s="98"/>
      <c r="B56" s="41"/>
      <c r="C56" s="41"/>
      <c r="D56" s="41"/>
      <c r="E56" s="41"/>
      <c r="F56" s="41"/>
      <c r="G56" s="41"/>
      <c r="H56" s="41"/>
      <c r="I56" s="41"/>
      <c r="J56" s="41"/>
      <c r="K56" s="41"/>
      <c r="L56" s="41"/>
      <c r="M56" s="41"/>
      <c r="N56" s="41"/>
    </row>
    <row r="57" spans="1:14" s="24" customFormat="1" ht="12.75" x14ac:dyDescent="0.2">
      <c r="A57" s="98" t="s">
        <v>12</v>
      </c>
      <c r="B57" s="41" t="s">
        <v>69</v>
      </c>
      <c r="C57" s="41"/>
      <c r="D57" s="41"/>
      <c r="E57" s="41"/>
      <c r="F57" s="41"/>
      <c r="G57" s="41"/>
      <c r="H57" s="41"/>
      <c r="I57" s="41"/>
      <c r="J57" s="41"/>
      <c r="K57" s="41"/>
      <c r="L57" s="41"/>
      <c r="M57" s="41"/>
      <c r="N57" s="41"/>
    </row>
    <row r="58" spans="1:14" s="24" customFormat="1" ht="12.75" x14ac:dyDescent="0.2">
      <c r="A58" s="98"/>
      <c r="B58" s="41"/>
      <c r="C58" s="41"/>
      <c r="D58" s="41"/>
      <c r="E58" s="41"/>
      <c r="F58" s="41"/>
      <c r="G58" s="41"/>
      <c r="H58" s="41"/>
      <c r="I58" s="41"/>
      <c r="J58" s="41"/>
      <c r="K58" s="41"/>
      <c r="L58" s="41"/>
      <c r="M58" s="41"/>
      <c r="N58" s="41"/>
    </row>
    <row r="59" spans="1:14" s="24" customFormat="1" ht="12.75" x14ac:dyDescent="0.2">
      <c r="A59" s="98"/>
      <c r="B59" s="41"/>
      <c r="C59" s="41"/>
      <c r="D59" s="41"/>
      <c r="E59" s="41"/>
      <c r="F59" s="41"/>
      <c r="G59" s="41"/>
      <c r="H59" s="41"/>
      <c r="I59" s="41"/>
      <c r="J59" s="41"/>
      <c r="K59" s="41"/>
      <c r="L59" s="41"/>
      <c r="M59" s="41"/>
      <c r="N59" s="41"/>
    </row>
    <row r="60" spans="1:14" s="24" customFormat="1" ht="12.75" x14ac:dyDescent="0.2">
      <c r="A60" s="98" t="s">
        <v>12</v>
      </c>
      <c r="B60" s="99" t="s">
        <v>98</v>
      </c>
      <c r="C60" s="99"/>
      <c r="D60" s="99"/>
      <c r="E60" s="99"/>
      <c r="F60" s="99"/>
      <c r="G60" s="99"/>
      <c r="H60" s="99"/>
      <c r="I60" s="99"/>
      <c r="J60" s="99"/>
      <c r="K60" s="99"/>
      <c r="L60" s="99"/>
      <c r="M60" s="99"/>
      <c r="N60" s="99"/>
    </row>
    <row r="61" spans="1:14" s="24" customFormat="1" ht="12.75" x14ac:dyDescent="0.2">
      <c r="A61" s="98"/>
      <c r="B61" s="99"/>
      <c r="C61" s="99"/>
      <c r="D61" s="99"/>
      <c r="E61" s="99"/>
      <c r="F61" s="99"/>
      <c r="G61" s="99"/>
      <c r="H61" s="99"/>
      <c r="I61" s="99"/>
      <c r="J61" s="99"/>
      <c r="K61" s="99"/>
      <c r="L61" s="99"/>
      <c r="M61" s="99"/>
      <c r="N61" s="99"/>
    </row>
  </sheetData>
  <sheetProtection algorithmName="SHA-512" hashValue="EvECv39fpKFxt2Jo84zxF7r+mdyCH7hoWUXacRXgUUo3E2esrvPFI2GSia/lh4fJ9mWeuP1lDMZezP62pbueyg==" saltValue="6liygmB3dds6qnwUEX9QJw==" spinCount="100000" sheet="1" objects="1" scenarios="1"/>
  <mergeCells count="88">
    <mergeCell ref="J18:N18"/>
    <mergeCell ref="D21:E21"/>
    <mergeCell ref="F21:G21"/>
    <mergeCell ref="J20:N20"/>
    <mergeCell ref="D25:I25"/>
    <mergeCell ref="J25:N25"/>
    <mergeCell ref="D19:E19"/>
    <mergeCell ref="F19:G19"/>
    <mergeCell ref="H19:I19"/>
    <mergeCell ref="J19:N19"/>
    <mergeCell ref="D20:E20"/>
    <mergeCell ref="F20:G20"/>
    <mergeCell ref="H20:I20"/>
    <mergeCell ref="H21:I21"/>
    <mergeCell ref="J21:N21"/>
    <mergeCell ref="A33:I33"/>
    <mergeCell ref="J33:N33"/>
    <mergeCell ref="A34:I34"/>
    <mergeCell ref="J34:N34"/>
    <mergeCell ref="C7:D7"/>
    <mergeCell ref="J23:N23"/>
    <mergeCell ref="D23:I23"/>
    <mergeCell ref="D24:I24"/>
    <mergeCell ref="J24:N24"/>
    <mergeCell ref="D17:E17"/>
    <mergeCell ref="F17:G17"/>
    <mergeCell ref="H17:I17"/>
    <mergeCell ref="J17:N17"/>
    <mergeCell ref="D18:E18"/>
    <mergeCell ref="F18:G18"/>
    <mergeCell ref="H18:I18"/>
    <mergeCell ref="A29:I29"/>
    <mergeCell ref="J29:N29"/>
    <mergeCell ref="A30:I30"/>
    <mergeCell ref="J30:N30"/>
    <mergeCell ref="A31:I31"/>
    <mergeCell ref="J31:N31"/>
    <mergeCell ref="A14:A15"/>
    <mergeCell ref="B14:B15"/>
    <mergeCell ref="C14:C15"/>
    <mergeCell ref="J14:N15"/>
    <mergeCell ref="H15:I15"/>
    <mergeCell ref="F15:G15"/>
    <mergeCell ref="D26:I26"/>
    <mergeCell ref="J26:N26"/>
    <mergeCell ref="A28:I28"/>
    <mergeCell ref="J28:N28"/>
    <mergeCell ref="A9:N10"/>
    <mergeCell ref="A12:N12"/>
    <mergeCell ref="D15:E15"/>
    <mergeCell ref="D14:I14"/>
    <mergeCell ref="D22:E22"/>
    <mergeCell ref="F22:G22"/>
    <mergeCell ref="H22:I22"/>
    <mergeCell ref="J22:N22"/>
    <mergeCell ref="D16:E16"/>
    <mergeCell ref="F16:G16"/>
    <mergeCell ref="H16:I16"/>
    <mergeCell ref="J16:N16"/>
    <mergeCell ref="A1:C1"/>
    <mergeCell ref="C2:D2"/>
    <mergeCell ref="C3:D3"/>
    <mergeCell ref="C4:D4"/>
    <mergeCell ref="C6:D6"/>
    <mergeCell ref="A35:I35"/>
    <mergeCell ref="J35:N35"/>
    <mergeCell ref="A36:I36"/>
    <mergeCell ref="J36:N36"/>
    <mergeCell ref="A53:A56"/>
    <mergeCell ref="A41:I41"/>
    <mergeCell ref="J41:N41"/>
    <mergeCell ref="A38:I38"/>
    <mergeCell ref="A43:B43"/>
    <mergeCell ref="J38:N38"/>
    <mergeCell ref="A39:I39"/>
    <mergeCell ref="J39:N39"/>
    <mergeCell ref="A40:I40"/>
    <mergeCell ref="J40:N40"/>
    <mergeCell ref="A57:A59"/>
    <mergeCell ref="A60:A61"/>
    <mergeCell ref="A47:A52"/>
    <mergeCell ref="A45:A46"/>
    <mergeCell ref="B44:N44"/>
    <mergeCell ref="B60:N61"/>
    <mergeCell ref="B57:N59"/>
    <mergeCell ref="B53:N56"/>
    <mergeCell ref="B47:N52"/>
    <mergeCell ref="B45:N46"/>
  </mergeCells>
  <phoneticPr fontId="7" type="noConversion"/>
  <pageMargins left="0.70866141732283472" right="0.70866141732283472" top="0.74803149606299213" bottom="0.74803149606299213" header="0.31496062992125984" footer="0.31496062992125984"/>
  <pageSetup paperSize="9" fitToHeight="0" orientation="landscape" r:id="rId1"/>
  <headerFooter>
    <oddHeader>&amp;R&amp;"Arial,Krepko"&amp;12OBR-2.1.2</oddHeader>
    <oddFooter>&amp;L&amp;"Arial,Poševno"&amp;10UKC Maribor&amp;R&amp;"Arial,Poševno"&amp;10Stran &amp;P / &amp;N
Nabava trikomornega termodezinfektorja z vzdrževanjem in pripravo prostora</oddFooter>
  </headerFooter>
  <rowBreaks count="2" manualBreakCount="2">
    <brk id="20" max="13" man="1"/>
    <brk id="3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Rekapitulacija OBR-2</vt:lpstr>
      <vt:lpstr>Predračun OBR-2.1</vt:lpstr>
      <vt:lpstr>OBR-2.1.1 Oprema in GOI</vt:lpstr>
      <vt:lpstr>OBR-2.1.2_Vzdrževanje</vt:lpstr>
      <vt:lpstr>'OBR-2.1.1 Oprema in GOI'!Področje_tiskanja</vt:lpstr>
      <vt:lpstr>'OBR-2.1.2_Vzdrževanje'!Področje_tiskanja</vt:lpstr>
      <vt:lpstr>'Predračun OBR-2.1'!Področje_tiskanja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Regina STAJNKO POLUTNIK</cp:lastModifiedBy>
  <cp:lastPrinted>2025-04-28T08:29:15Z</cp:lastPrinted>
  <dcterms:created xsi:type="dcterms:W3CDTF">2024-02-02T09:36:16Z</dcterms:created>
  <dcterms:modified xsi:type="dcterms:W3CDTF">2026-01-22T12:14:32Z</dcterms:modified>
</cp:coreProperties>
</file>