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lan.kclj.si\dfs\Medicinsko potrošni material\JN\JN za nakup reagentov, z vključeno brezplačno uporabo opreme - nanopore sekvenator Promethion24\"/>
    </mc:Choice>
  </mc:AlternateContent>
  <xr:revisionPtr revIDLastSave="0" documentId="8_{5719FDBD-3F56-4025-953F-49FAA9B082FA}" xr6:coauthVersionLast="36" xr6:coauthVersionMax="36" xr10:uidLastSave="{00000000-0000-0000-0000-000000000000}"/>
  <bookViews>
    <workbookView xWindow="0" yWindow="0" windowWidth="28800" windowHeight="11325"/>
  </bookViews>
  <sheets>
    <sheet name="845080118-086-25" sheetId="1" r:id="rId1"/>
    <sheet name="Specifikacija reagentov" sheetId="2" r:id="rId2"/>
  </sheets>
  <calcPr calcId="191029"/>
</workbook>
</file>

<file path=xl/calcChain.xml><?xml version="1.0" encoding="utf-8"?>
<calcChain xmlns="http://schemas.openxmlformats.org/spreadsheetml/2006/main">
  <c r="W4" i="1" l="1"/>
  <c r="V4" i="1"/>
  <c r="L14" i="2"/>
  <c r="N12" i="2" l="1"/>
  <c r="O12" i="2" s="1"/>
  <c r="L12" i="2"/>
  <c r="N11" i="2"/>
  <c r="O11" i="2" s="1"/>
  <c r="L11" i="2"/>
  <c r="N10" i="2"/>
  <c r="O10" i="2" s="1"/>
  <c r="L10" i="2"/>
  <c r="N9" i="2"/>
  <c r="O9" i="2" s="1"/>
  <c r="L9" i="2"/>
  <c r="N8" i="2"/>
  <c r="O8" i="2" s="1"/>
  <c r="L8" i="2"/>
  <c r="N7" i="2"/>
  <c r="O7" i="2" s="1"/>
  <c r="L7" i="2"/>
  <c r="N6" i="2"/>
  <c r="O6" i="2" s="1"/>
  <c r="L6" i="2"/>
  <c r="N5" i="2"/>
  <c r="O5" i="2" s="1"/>
  <c r="L5" i="2"/>
  <c r="N4" i="2"/>
  <c r="O4" i="2" s="1"/>
  <c r="L4" i="2"/>
  <c r="O14" i="2" l="1"/>
</calcChain>
</file>

<file path=xl/sharedStrings.xml><?xml version="1.0" encoding="utf-8"?>
<sst xmlns="http://schemas.openxmlformats.org/spreadsheetml/2006/main" count="69" uniqueCount="49">
  <si>
    <t>Objava javnega naročila 845080118-086-25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</si>
  <si>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</si>
  <si>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</si>
  <si>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</si>
  <si>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</si>
  <si>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</si>
  <si>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</si>
  <si>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Sklop</t>
  </si>
  <si>
    <t>Proizvajalec</t>
  </si>
  <si>
    <t>Kat. ali Del. šif.</t>
  </si>
  <si>
    <t>Enota mere</t>
  </si>
  <si>
    <t>Osnovno pakiranje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</si>
  <si>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</si>
  <si>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</si>
  <si>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</si>
  <si>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</si>
  <si>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</si>
  <si>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</si>
  <si>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</si>
  <si>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</si>
  <si>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</si>
  <si>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</si>
  <si>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</si>
  <si>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</si>
  <si>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</si>
  <si>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NAKUP POTROŠNEGA MATERIALA ZA SEKVENCIRANJE</t>
  </si>
  <si>
    <t>REAGENTI IN POTROŠNI MATERIAL POTREBNE ZA IZVEDBO PREISKAV IZ SPECIFIKACIJE</t>
  </si>
  <si>
    <t>0001</t>
  </si>
  <si>
    <t>Nakup reagentov, z vključeno brezplačno uporabo opreme - sekvenator, za 2 leti</t>
  </si>
  <si>
    <t xml:space="preserve">BREZPLAČNI NAJEM SEKVENATORJA </t>
  </si>
  <si>
    <t xml:space="preserve">•	Ponujeni potrošni material mora biti najsodobnejša verzija kompatibilnega potrošnega materiala s sekvenatorjem Promethion24 (ONT). 
•	Ponujena količina mora zadoščati za izvedbo 500 sekvenciranj celotnih humanih genomov. 
•	Ponujene pretočne celice morajo omogočati sekvenciranje dolgih (več kot 20.000 baznih parov) in ultra-dolgih (več kot 100.000 baznih parov) fragmentov DNA knjižnice v istem zagonu.  (pretočna celica FLO-PRO114M (ONT), ali primerljivo)
•	Ponujen morajo biti vsi reagenti za pripravo 500 knjižnic za sekvecniranje celotnih genomov na osnovi ligacije (reagenčni komplet SQK-LSK114-XL (ONT) ali primerljivo).
•	Ponujena mora biti ustrezna količina reagento za odstranitev kratkih fragmentov DNA (&lt;10.000 baznih parov), za pripravo 500 vzorcev DNA (reagenčni komplet EXP-SFE001 (ONT) ali primerljivo).
•	Ponujena mora biti ustrezna količina puforv za izpiranje pretočnih celic, ki omogoča njihovo ponovno uporabo za sekvenciranje iste knjižnice (ponovno nalaganje na sekvenator)(reagenčni komplet EXP-WSH004 (ONT) ali primerljivo).
•	 Posamezna pretočna celica mora v enem zagonu proizvesti vsaj 90Gb sekvenčnih podatkov. </t>
  </si>
  <si>
    <t>OPOMBA: 1 KO = brezplačna raba laboratoriske opreme za obdobje 2 let</t>
  </si>
  <si>
    <t>Dodatni kriterij za izbor:
merilo je najnižja ponudbena cena v EUR brez DDV. Izbran bo ponudnik, ki bo za vse zahtevane artikle in predvideno količino v posameznem sklopu ponudil najnižjo ceno.</t>
  </si>
  <si>
    <t>Po priloženi specifikaciji -list 2</t>
  </si>
  <si>
    <t>NAZIV SEKVENATORJA-reagentov po spec.</t>
  </si>
  <si>
    <t>2-LETNA KOLIČINA ZA 500S SEKVENCIRANJ</t>
  </si>
  <si>
    <t>SPECIFIKACIJA PRILOGE 1 K PREDRAČUNU ZA 1. SKLOP</t>
  </si>
  <si>
    <t>845080118-086-25_001</t>
  </si>
  <si>
    <t>ŠT.</t>
  </si>
  <si>
    <t>Naziv  artikla potrebnega za  hitro detekcijo respiratornih patogenov</t>
  </si>
  <si>
    <t>Proizvajalec artikla</t>
  </si>
  <si>
    <t>Kat. ali Del. šif. artikla</t>
  </si>
  <si>
    <t>sekundarno pakiranje (=enota mere za naročanje)/št. primarnih pakiranj v  sekundarnem pakiranju</t>
  </si>
  <si>
    <r>
      <t>Enota mere za konkretni artikel</t>
    </r>
    <r>
      <rPr>
        <sz val="10"/>
        <color indexed="12"/>
        <rFont val="Calibri"/>
        <family val="2"/>
        <charset val="238"/>
      </rPr>
      <t>* (EM*)</t>
    </r>
  </si>
  <si>
    <t xml:space="preserve">2 letna količina potrebna za 20.000 preiskav </t>
  </si>
  <si>
    <t>Cena artikla na enoto mere brez DDV</t>
  </si>
  <si>
    <t xml:space="preserve">Nabor potrebnih artiklov za posamezno preiskavo se vnese v vrstice pod opisom preiskave (t.j. pod vrstico pobarvano s sivo barvo). V kolikor je glede na število potrebnih artiklov za posamezno preiskavo potrebno več vrstic kot je v tabeli predvideno, lahko vrstice dodajate in sicer tako, da nove vrstice vrivate v 2. vrstico pod vrstico z opisom preiskave (siva vrstica) (postavite se npr. na vrstico 6 in pritisnete »vstavi vrstice lista«). V novo vrstico nato skopirate formule v stolpcih  L, N in O in vnesete zahtevane podatke za artikel.  </t>
  </si>
  <si>
    <t>SEŠTEVEK:</t>
  </si>
  <si>
    <t>število preiskav /2 leti/500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</si>
</sst>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€_-;\-* #,##0.00\ _€_-;_-* &quot;-&quot;??\ _€_-;_-@_-"/>
    <numFmt numFmtId="167" formatCode="dd/mm/yyyy;@"/>
    <numFmt numFmtId="171" formatCode="_-* #,##0.00\ _€_-;\-* #,##0.00\ _€_-;_-* &quot;-&quot;??\ _€_-;_-@_-"/>
    <numFmt numFmtId="172" formatCode="#,##0.0000"/>
  </numFmts>
  <fonts count="3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sz val="10"/>
      <color indexed="18"/>
      <name val="Arial"/>
    </font>
    <font>
      <sz val="10"/>
      <color indexed="12"/>
      <name val="Arial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Narrow"/>
      <family val="2"/>
      <charset val="238"/>
    </font>
    <font>
      <sz val="10"/>
      <color indexed="18"/>
      <name val="Arial Narrow"/>
      <family val="2"/>
      <charset val="238"/>
    </font>
    <font>
      <sz val="10"/>
      <color indexed="12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sz val="12"/>
      <color indexed="18"/>
      <name val="Arial"/>
      <family val="2"/>
      <charset val="238"/>
    </font>
    <font>
      <sz val="10"/>
      <name val="Arial"/>
      <family val="2"/>
      <charset val="238"/>
    </font>
    <font>
      <sz val="10"/>
      <color indexed="12"/>
      <name val="Arial"/>
      <family val="2"/>
      <charset val="238"/>
    </font>
    <font>
      <sz val="10"/>
      <color indexed="12"/>
      <name val="Calibri"/>
      <family val="2"/>
      <charset val="238"/>
    </font>
    <font>
      <sz val="9"/>
      <color indexed="8"/>
      <name val="Times New Roman"/>
      <family val="1"/>
      <charset val="238"/>
    </font>
    <font>
      <u/>
      <sz val="11"/>
      <color theme="10"/>
      <name val="Calibri"/>
      <family val="2"/>
      <charset val="238"/>
    </font>
    <font>
      <sz val="10"/>
      <color theme="1"/>
      <name val="Verdana"/>
      <family val="2"/>
      <charset val="238"/>
    </font>
    <font>
      <sz val="10"/>
      <color rgb="FF0000FF"/>
      <name val="Arial"/>
      <family val="2"/>
      <charset val="238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1" fillId="0" borderId="0"/>
    <xf numFmtId="0" fontId="21" fillId="8" borderId="8" applyNumberFormat="0" applyFont="0" applyAlignment="0" applyProtection="0"/>
    <xf numFmtId="171" fontId="21" fillId="0" borderId="0" applyFont="0" applyFill="0" applyBorder="0" applyAlignment="0" applyProtection="0"/>
    <xf numFmtId="0" fontId="35" fillId="0" borderId="0" applyNumberFormat="0" applyFill="0" applyBorder="0" applyAlignment="0" applyProtection="0"/>
  </cellStyleXfs>
  <cellXfs count="72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9" fillId="0" borderId="0" xfId="0" applyFont="1"/>
    <xf numFmtId="0" fontId="18" fillId="0" borderId="0" xfId="0" applyFont="1" applyAlignment="1">
      <alignment wrapText="1"/>
    </xf>
    <xf numFmtId="0" fontId="36" fillId="0" borderId="0" xfId="0" applyFont="1"/>
    <xf numFmtId="0" fontId="18" fillId="0" borderId="10" xfId="0" applyFont="1" applyBorder="1" applyAlignment="1">
      <alignment wrapText="1"/>
    </xf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31" fillId="0" borderId="10" xfId="43" applyFont="1" applyFill="1" applyBorder="1" applyAlignment="1">
      <alignment wrapText="1"/>
    </xf>
    <xf numFmtId="0" fontId="31" fillId="39" borderId="10" xfId="43" applyFont="1" applyFill="1" applyBorder="1" applyAlignment="1">
      <alignment horizontal="center" wrapText="1"/>
    </xf>
    <xf numFmtId="167" fontId="18" fillId="0" borderId="10" xfId="0" applyNumberFormat="1" applyFont="1" applyBorder="1"/>
    <xf numFmtId="0" fontId="31" fillId="0" borderId="10" xfId="0" applyFont="1" applyBorder="1" applyAlignment="1">
      <alignment wrapText="1"/>
    </xf>
    <xf numFmtId="0" fontId="18" fillId="42" borderId="10" xfId="0" applyFont="1" applyFill="1" applyBorder="1"/>
    <xf numFmtId="0" fontId="37" fillId="38" borderId="10" xfId="0" applyFont="1" applyFill="1" applyBorder="1" applyAlignment="1">
      <alignment wrapText="1"/>
    </xf>
    <xf numFmtId="0" fontId="20" fillId="38" borderId="10" xfId="0" applyFont="1" applyFill="1" applyBorder="1" applyAlignment="1">
      <alignment horizontal="right"/>
    </xf>
    <xf numFmtId="0" fontId="20" fillId="38" borderId="10" xfId="0" applyFont="1" applyFill="1" applyBorder="1" applyAlignment="1">
      <alignment wrapText="1"/>
    </xf>
    <xf numFmtId="0" fontId="20" fillId="38" borderId="10" xfId="0" applyFont="1" applyFill="1" applyBorder="1"/>
    <xf numFmtId="0" fontId="31" fillId="42" borderId="10" xfId="0" applyFont="1" applyFill="1" applyBorder="1" applyAlignment="1">
      <alignment wrapText="1"/>
    </xf>
    <xf numFmtId="0" fontId="32" fillId="38" borderId="10" xfId="0" applyFont="1" applyFill="1" applyBorder="1" applyAlignment="1">
      <alignment horizontal="left" wrapText="1"/>
    </xf>
    <xf numFmtId="4" fontId="18" fillId="0" borderId="10" xfId="0" applyNumberFormat="1" applyFont="1" applyBorder="1" applyAlignment="1">
      <alignment horizontal="right"/>
    </xf>
    <xf numFmtId="0" fontId="29" fillId="0" borderId="0" xfId="0" applyFont="1" applyBorder="1"/>
    <xf numFmtId="0" fontId="23" fillId="0" borderId="0" xfId="0" applyFont="1" applyBorder="1" applyAlignment="1">
      <alignment horizontal="left"/>
    </xf>
    <xf numFmtId="3" fontId="23" fillId="0" borderId="0" xfId="0" applyNumberFormat="1" applyFont="1" applyBorder="1" applyAlignment="1">
      <alignment horizontal="left"/>
    </xf>
    <xf numFmtId="0" fontId="23" fillId="0" borderId="0" xfId="0" applyFont="1" applyBorder="1"/>
    <xf numFmtId="49" fontId="23" fillId="0" borderId="0" xfId="0" applyNumberFormat="1" applyFont="1" applyBorder="1"/>
    <xf numFmtId="172" fontId="23" fillId="0" borderId="0" xfId="0" applyNumberFormat="1" applyFont="1" applyBorder="1" applyAlignment="1">
      <alignment horizontal="right"/>
    </xf>
    <xf numFmtId="4" fontId="23" fillId="0" borderId="0" xfId="0" applyNumberFormat="1" applyFont="1" applyBorder="1" applyAlignment="1">
      <alignment horizontal="right"/>
    </xf>
    <xf numFmtId="0" fontId="23" fillId="0" borderId="0" xfId="0" applyFont="1" applyBorder="1" applyAlignment="1">
      <alignment horizontal="right"/>
    </xf>
    <xf numFmtId="0" fontId="24" fillId="0" borderId="0" xfId="0" applyFont="1" applyBorder="1"/>
    <xf numFmtId="0" fontId="25" fillId="38" borderId="10" xfId="0" applyFont="1" applyFill="1" applyBorder="1" applyAlignment="1">
      <alignment horizontal="right"/>
    </xf>
    <xf numFmtId="0" fontId="25" fillId="38" borderId="10" xfId="0" applyFont="1" applyFill="1" applyBorder="1" applyAlignment="1">
      <alignment horizontal="center" wrapText="1"/>
    </xf>
    <xf numFmtId="43" fontId="25" fillId="38" borderId="10" xfId="1" applyFont="1" applyFill="1" applyBorder="1" applyAlignment="1">
      <alignment horizontal="center" wrapText="1"/>
    </xf>
    <xf numFmtId="49" fontId="25" fillId="38" borderId="10" xfId="0" applyNumberFormat="1" applyFont="1" applyFill="1" applyBorder="1" applyAlignment="1">
      <alignment horizontal="center"/>
    </xf>
    <xf numFmtId="172" fontId="25" fillId="38" borderId="10" xfId="0" applyNumberFormat="1" applyFont="1" applyFill="1" applyBorder="1" applyAlignment="1">
      <alignment horizontal="center" wrapText="1"/>
    </xf>
    <xf numFmtId="4" fontId="25" fillId="38" borderId="10" xfId="0" applyNumberFormat="1" applyFont="1" applyFill="1" applyBorder="1" applyAlignment="1">
      <alignment horizontal="center" wrapText="1"/>
    </xf>
    <xf numFmtId="0" fontId="25" fillId="38" borderId="10" xfId="0" applyFont="1" applyFill="1" applyBorder="1" applyAlignment="1">
      <alignment horizontal="center"/>
    </xf>
    <xf numFmtId="0" fontId="26" fillId="39" borderId="12" xfId="0" applyFont="1" applyFill="1" applyBorder="1" applyAlignment="1">
      <alignment horizontal="right"/>
    </xf>
    <xf numFmtId="0" fontId="28" fillId="0" borderId="10" xfId="0" applyFont="1" applyBorder="1"/>
    <xf numFmtId="3" fontId="28" fillId="0" borderId="10" xfId="0" applyNumberFormat="1" applyFont="1" applyFill="1" applyBorder="1" applyAlignment="1">
      <alignment vertical="center" wrapText="1"/>
    </xf>
    <xf numFmtId="0" fontId="23" fillId="41" borderId="13" xfId="0" applyFont="1" applyFill="1" applyBorder="1"/>
    <xf numFmtId="49" fontId="23" fillId="35" borderId="10" xfId="0" applyNumberFormat="1" applyFont="1" applyFill="1" applyBorder="1"/>
    <xf numFmtId="0" fontId="23" fillId="41" borderId="10" xfId="0" applyFont="1" applyFill="1" applyBorder="1"/>
    <xf numFmtId="49" fontId="23" fillId="41" borderId="10" xfId="0" applyNumberFormat="1" applyFont="1" applyFill="1" applyBorder="1"/>
    <xf numFmtId="4" fontId="28" fillId="41" borderId="10" xfId="0" applyNumberFormat="1" applyFont="1" applyFill="1" applyBorder="1" applyAlignment="1">
      <alignment horizontal="right" vertical="center" wrapText="1"/>
    </xf>
    <xf numFmtId="172" fontId="23" fillId="33" borderId="10" xfId="0" applyNumberFormat="1" applyFont="1" applyFill="1" applyBorder="1" applyAlignment="1">
      <alignment horizontal="right"/>
    </xf>
    <xf numFmtId="4" fontId="26" fillId="35" borderId="10" xfId="0" applyNumberFormat="1" applyFont="1" applyFill="1" applyBorder="1" applyAlignment="1">
      <alignment horizontal="right"/>
    </xf>
    <xf numFmtId="0" fontId="23" fillId="40" borderId="10" xfId="0" applyFont="1" applyFill="1" applyBorder="1" applyAlignment="1">
      <alignment horizontal="right"/>
    </xf>
    <xf numFmtId="172" fontId="26" fillId="35" borderId="10" xfId="0" applyNumberFormat="1" applyFont="1" applyFill="1" applyBorder="1" applyAlignment="1">
      <alignment horizontal="right"/>
    </xf>
    <xf numFmtId="0" fontId="23" fillId="0" borderId="12" xfId="0" applyFont="1" applyFill="1" applyBorder="1" applyAlignment="1">
      <alignment horizontal="right"/>
    </xf>
    <xf numFmtId="0" fontId="27" fillId="0" borderId="10" xfId="0" applyFont="1" applyFill="1" applyBorder="1" applyAlignment="1">
      <alignment horizontal="left" vertical="center" wrapText="1"/>
    </xf>
    <xf numFmtId="3" fontId="27" fillId="0" borderId="10" xfId="0" applyNumberFormat="1" applyFont="1" applyFill="1" applyBorder="1" applyAlignment="1">
      <alignment horizontal="left" vertical="center" wrapText="1"/>
    </xf>
    <xf numFmtId="0" fontId="23" fillId="0" borderId="0" xfId="0" applyFont="1" applyAlignment="1">
      <alignment horizontal="right"/>
    </xf>
    <xf numFmtId="0" fontId="23" fillId="0" borderId="0" xfId="0" applyFont="1" applyAlignment="1">
      <alignment horizontal="left"/>
    </xf>
    <xf numFmtId="3" fontId="23" fillId="0" borderId="0" xfId="0" applyNumberFormat="1" applyFont="1" applyAlignment="1">
      <alignment horizontal="left"/>
    </xf>
    <xf numFmtId="0" fontId="23" fillId="0" borderId="0" xfId="0" applyFont="1"/>
    <xf numFmtId="49" fontId="23" fillId="0" borderId="0" xfId="0" applyNumberFormat="1" applyFont="1"/>
    <xf numFmtId="172" fontId="23" fillId="0" borderId="0" xfId="0" applyNumberFormat="1" applyFont="1" applyAlignment="1">
      <alignment horizontal="right"/>
    </xf>
    <xf numFmtId="4" fontId="23" fillId="0" borderId="0" xfId="0" applyNumberFormat="1" applyFont="1" applyAlignment="1">
      <alignment horizontal="right"/>
    </xf>
    <xf numFmtId="0" fontId="23" fillId="0" borderId="10" xfId="0" applyFont="1" applyBorder="1" applyAlignment="1">
      <alignment horizontal="right"/>
    </xf>
    <xf numFmtId="0" fontId="25" fillId="34" borderId="10" xfId="0" applyFont="1" applyFill="1" applyBorder="1" applyAlignment="1">
      <alignment vertical="top" wrapText="1"/>
    </xf>
    <xf numFmtId="43" fontId="29" fillId="0" borderId="10" xfId="1" applyFont="1" applyBorder="1" applyAlignment="1">
      <alignment horizontal="left"/>
    </xf>
    <xf numFmtId="0" fontId="34" fillId="0" borderId="10" xfId="0" applyFont="1" applyBorder="1" applyAlignment="1">
      <alignment horizontal="justify" vertical="center"/>
    </xf>
    <xf numFmtId="172" fontId="26" fillId="0" borderId="15" xfId="0" applyNumberFormat="1" applyFont="1" applyFill="1" applyBorder="1" applyAlignment="1">
      <alignment horizontal="right"/>
    </xf>
    <xf numFmtId="172" fontId="22" fillId="37" borderId="14" xfId="0" applyNumberFormat="1" applyFont="1" applyFill="1" applyBorder="1" applyAlignment="1">
      <alignment horizontal="center"/>
    </xf>
    <xf numFmtId="0" fontId="26" fillId="0" borderId="16" xfId="0" applyFont="1" applyFill="1" applyBorder="1" applyAlignment="1">
      <alignment horizontal="right"/>
    </xf>
    <xf numFmtId="172" fontId="26" fillId="0" borderId="11" xfId="0" applyNumberFormat="1" applyFont="1" applyFill="1" applyBorder="1" applyAlignment="1">
      <alignment horizontal="right"/>
    </xf>
    <xf numFmtId="172" fontId="26" fillId="36" borderId="11" xfId="0" applyNumberFormat="1" applyFont="1" applyFill="1" applyBorder="1" applyAlignment="1">
      <alignment horizontal="right"/>
    </xf>
    <xf numFmtId="4" fontId="35" fillId="37" borderId="0" xfId="46" applyNumberFormat="1" applyFill="1" applyAlignment="1">
      <alignment horizontal="right"/>
    </xf>
    <xf numFmtId="4" fontId="35" fillId="37" borderId="10" xfId="46" applyNumberFormat="1" applyFill="1" applyBorder="1" applyAlignment="1">
      <alignment horizontal="right"/>
    </xf>
    <xf numFmtId="0" fontId="30" fillId="0" borderId="0" xfId="0" applyFont="1"/>
  </cellXfs>
  <cellStyles count="47">
    <cellStyle name="20 % – Poudarek1" xfId="20" builtinId="30" customBuiltin="1"/>
    <cellStyle name="20 % – Poudarek2" xfId="24" builtinId="34" customBuiltin="1"/>
    <cellStyle name="20 % – Poudarek3" xfId="28" builtinId="38" customBuiltin="1"/>
    <cellStyle name="20 % – Poudarek4" xfId="32" builtinId="42" customBuiltin="1"/>
    <cellStyle name="20 % – Poudarek5" xfId="36" builtinId="46" customBuiltin="1"/>
    <cellStyle name="20 % – Poudarek6" xfId="40" builtinId="50" customBuiltin="1"/>
    <cellStyle name="40 % – Poudarek1" xfId="21" builtinId="31" customBuiltin="1"/>
    <cellStyle name="40 % – Poudarek2" xfId="25" builtinId="35" customBuiltin="1"/>
    <cellStyle name="40 % – Poudarek3" xfId="29" builtinId="39" customBuiltin="1"/>
    <cellStyle name="40 % – Poudarek4" xfId="33" builtinId="43" customBuiltin="1"/>
    <cellStyle name="40 % – Poudarek5" xfId="37" builtinId="47" customBuiltin="1"/>
    <cellStyle name="40 % – Poudarek6" xfId="41" builtinId="51" customBuiltin="1"/>
    <cellStyle name="60 % – Poudarek1" xfId="22" builtinId="32" customBuiltin="1"/>
    <cellStyle name="60 % – Poudarek2" xfId="26" builtinId="36" customBuiltin="1"/>
    <cellStyle name="60 % – Poudarek3" xfId="30" builtinId="40" customBuiltin="1"/>
    <cellStyle name="60 % – Poudarek4" xfId="34" builtinId="44" customBuiltin="1"/>
    <cellStyle name="60 % – Poudarek5" xfId="38" builtinId="48" customBuiltin="1"/>
    <cellStyle name="60 % – Poudarek6" xfId="42" builtinId="52" customBuiltin="1"/>
    <cellStyle name="Dobro" xfId="7" builtinId="26" customBuiltin="1"/>
    <cellStyle name="Hiperpovezava" xfId="46" builtinId="8"/>
    <cellStyle name="Izhod" xfId="11" builtinId="21" customBuiltin="1"/>
    <cellStyle name="Naslov" xfId="2" builtinId="15" customBuiltin="1"/>
    <cellStyle name="Naslov 1" xfId="3" builtinId="16" customBuiltin="1"/>
    <cellStyle name="Naslov 2" xfId="4" builtinId="17" customBuiltin="1"/>
    <cellStyle name="Naslov 3" xfId="5" builtinId="18" customBuiltin="1"/>
    <cellStyle name="Naslov 4" xfId="6" builtinId="19" customBuiltin="1"/>
    <cellStyle name="Navadno" xfId="0" builtinId="0"/>
    <cellStyle name="Navadno 2" xfId="43"/>
    <cellStyle name="Nevtralno" xfId="9" builtinId="28" customBuiltin="1"/>
    <cellStyle name="Opomba" xfId="16" builtinId="10" customBuiltin="1"/>
    <cellStyle name="Opomba 2" xfId="44"/>
    <cellStyle name="Opozorilo" xfId="15" builtinId="11" customBuiltin="1"/>
    <cellStyle name="Pojasnjevalno besedilo" xfId="17" builtinId="53" customBuiltin="1"/>
    <cellStyle name="Poudarek1" xfId="19" builtinId="29" customBuiltin="1"/>
    <cellStyle name="Poudarek2" xfId="23" builtinId="33" customBuiltin="1"/>
    <cellStyle name="Poudarek3" xfId="27" builtinId="37" customBuiltin="1"/>
    <cellStyle name="Poudarek4" xfId="31" builtinId="41" customBuiltin="1"/>
    <cellStyle name="Poudarek5" xfId="35" builtinId="45" customBuiltin="1"/>
    <cellStyle name="Poudarek6" xfId="39" builtinId="49" customBuiltin="1"/>
    <cellStyle name="Povezana celica" xfId="13" builtinId="24" customBuiltin="1"/>
    <cellStyle name="Preveri celico" xfId="14" builtinId="23" customBuiltin="1"/>
    <cellStyle name="Računanje" xfId="12" builtinId="22" customBuiltin="1"/>
    <cellStyle name="Slabo" xfId="8" builtinId="27" customBuiltin="1"/>
    <cellStyle name="Vejica" xfId="1" builtinId="3"/>
    <cellStyle name="Vejica 2" xfId="45"/>
    <cellStyle name="Vnos" xfId="10" builtinId="20" customBuiltin="1"/>
    <cellStyle name="Vsota" xfId="18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C11" sqref="C11"/>
    </sheetView>
  </sheetViews>
  <sheetFormatPr defaultRowHeight="12.75" x14ac:dyDescent="0.2"/>
  <cols>
    <col min="1" max="1" width="4" style="2" bestFit="1" customWidth="1"/>
    <col min="2" max="2" width="52" style="5" bestFit="1" customWidth="1"/>
    <col min="3" max="3" width="80" style="5" bestFit="1" customWidth="1"/>
    <col min="4" max="5" width="18.7109375" style="1" bestFit="1" customWidth="1"/>
    <col min="6" max="6" width="4" style="1" hidden="1" customWidth="1"/>
    <col min="7" max="7" width="19.5703125" style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7109375" style="1" bestFit="1" customWidth="1"/>
    <col min="12" max="12" width="16" style="1" bestFit="1" customWidth="1"/>
    <col min="13" max="13" width="18.42578125" style="2" customWidth="1"/>
    <col min="14" max="14" width="20" style="2" bestFit="1" customWidth="1"/>
    <col min="15" max="16" width="6.28515625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bestFit="1" customWidth="1"/>
    <col min="22" max="23" width="22.7109375" style="2" bestFit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15.75" x14ac:dyDescent="0.25">
      <c r="A1" s="71" t="s">
        <v>0</v>
      </c>
    </row>
    <row r="2" spans="1:26" x14ac:dyDescent="0.2">
      <c r="A2" s="4" t="s">
        <v>28</v>
      </c>
    </row>
    <row r="3" spans="1:26" ht="38.25" x14ac:dyDescent="0.2">
      <c r="A3" s="16" t="s">
        <v>1</v>
      </c>
      <c r="B3" s="17" t="s">
        <v>2</v>
      </c>
      <c r="C3" s="17" t="s">
        <v>3</v>
      </c>
      <c r="D3" s="18" t="s">
        <v>4</v>
      </c>
      <c r="E3" s="18" t="s">
        <v>5</v>
      </c>
      <c r="F3" s="18" t="s">
        <v>6</v>
      </c>
      <c r="G3" s="15" t="s">
        <v>34</v>
      </c>
      <c r="H3" s="18" t="s">
        <v>7</v>
      </c>
      <c r="I3" s="18" t="s">
        <v>8</v>
      </c>
      <c r="J3" s="18" t="s">
        <v>9</v>
      </c>
      <c r="K3" s="18" t="s">
        <v>10</v>
      </c>
      <c r="L3" s="18" t="s">
        <v>11</v>
      </c>
      <c r="M3" s="20" t="s">
        <v>35</v>
      </c>
      <c r="N3" s="16" t="s">
        <v>12</v>
      </c>
      <c r="O3" s="16" t="s">
        <v>13</v>
      </c>
      <c r="P3" s="16" t="s">
        <v>14</v>
      </c>
      <c r="Q3" s="16" t="s">
        <v>15</v>
      </c>
      <c r="R3" s="16" t="s">
        <v>16</v>
      </c>
      <c r="S3" s="16" t="s">
        <v>17</v>
      </c>
      <c r="T3" s="16" t="s">
        <v>18</v>
      </c>
      <c r="U3" s="16" t="s">
        <v>19</v>
      </c>
      <c r="V3" s="16" t="s">
        <v>20</v>
      </c>
      <c r="W3" s="16" t="s">
        <v>21</v>
      </c>
      <c r="X3" s="16" t="s">
        <v>22</v>
      </c>
      <c r="Y3" s="16" t="s">
        <v>23</v>
      </c>
      <c r="Z3" s="16" t="s">
        <v>24</v>
      </c>
    </row>
    <row r="4" spans="1:26" ht="39" x14ac:dyDescent="0.25">
      <c r="A4" s="8">
        <v>10</v>
      </c>
      <c r="B4" s="13" t="s">
        <v>25</v>
      </c>
      <c r="C4" s="7" t="s">
        <v>26</v>
      </c>
      <c r="D4" s="9"/>
      <c r="E4" s="9"/>
      <c r="F4" s="9"/>
      <c r="G4" s="11" t="s">
        <v>33</v>
      </c>
      <c r="H4" s="9" t="s">
        <v>27</v>
      </c>
      <c r="I4" s="11" t="s">
        <v>33</v>
      </c>
      <c r="J4" s="11" t="s">
        <v>33</v>
      </c>
      <c r="K4" s="11" t="s">
        <v>33</v>
      </c>
      <c r="L4" s="9"/>
      <c r="M4" s="11" t="s">
        <v>33</v>
      </c>
      <c r="O4" s="8"/>
      <c r="P4" s="8"/>
      <c r="R4" s="8">
        <v>22</v>
      </c>
      <c r="S4" s="8"/>
      <c r="U4" s="12"/>
      <c r="V4" s="69" t="str">
        <f>HYPERLINK('Specifikacija reagentov'!L14)</f>
        <v>0</v>
      </c>
      <c r="W4" s="70" t="str">
        <f>HYPERLINK('Specifikacija reagentov'!O14)</f>
        <v>0</v>
      </c>
      <c r="X4" s="8"/>
      <c r="Y4" s="8"/>
      <c r="Z4" s="8"/>
    </row>
    <row r="5" spans="1:26" ht="204" x14ac:dyDescent="0.2">
      <c r="A5" s="8">
        <v>20</v>
      </c>
      <c r="B5" s="7" t="s">
        <v>29</v>
      </c>
      <c r="C5" s="7" t="s">
        <v>30</v>
      </c>
      <c r="D5" s="13" t="s">
        <v>32</v>
      </c>
      <c r="E5" s="10" t="s">
        <v>31</v>
      </c>
      <c r="F5" s="9"/>
      <c r="G5" s="19"/>
      <c r="H5" s="9" t="s">
        <v>27</v>
      </c>
      <c r="I5" s="14"/>
      <c r="J5" s="14"/>
      <c r="K5" s="9"/>
      <c r="L5" s="9"/>
      <c r="M5" s="8">
        <v>1</v>
      </c>
      <c r="N5" s="8">
        <v>0</v>
      </c>
      <c r="O5" s="8"/>
      <c r="P5" s="8"/>
      <c r="Q5" s="21">
        <v>0</v>
      </c>
      <c r="R5" s="8">
        <v>0</v>
      </c>
      <c r="S5" s="8">
        <v>0</v>
      </c>
      <c r="T5" s="21">
        <v>0</v>
      </c>
      <c r="U5" s="12"/>
      <c r="V5" s="21">
        <v>0</v>
      </c>
      <c r="W5" s="21">
        <v>0</v>
      </c>
      <c r="X5" s="8"/>
      <c r="Y5" s="8"/>
      <c r="Z5" s="8"/>
    </row>
    <row r="6" spans="1:26" x14ac:dyDescent="0.2">
      <c r="D6" s="6"/>
    </row>
  </sheetData>
  <pageMargins left="0" right="0" top="0.59060000000000001" bottom="0.59060000000000001" header="0" footer="0.47239999999999999"/>
  <pageSetup paperSize="9" orientation="portrait" r:id="rId1"/>
  <headerFooter>
    <oddFooter>&amp;L&amp;8 15.09.2025   Uporabnik: KCKS144&amp;C&amp;8 Objava javnega naročila&amp;R&amp;8&amp;P/&amp;N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opLeftCell="A3" workbookViewId="0">
      <selection activeCell="L14" sqref="L14"/>
    </sheetView>
  </sheetViews>
  <sheetFormatPr defaultRowHeight="15" x14ac:dyDescent="0.25"/>
  <cols>
    <col min="2" max="2" width="23" customWidth="1"/>
    <col min="3" max="3" width="26.5703125" customWidth="1"/>
    <col min="4" max="4" width="25.85546875" customWidth="1"/>
    <col min="5" max="5" width="21.28515625" customWidth="1"/>
  </cols>
  <sheetData>
    <row r="1" spans="1:15" x14ac:dyDescent="0.25">
      <c r="A1" s="22" t="s">
        <v>36</v>
      </c>
      <c r="B1" s="23"/>
      <c r="C1" s="24"/>
      <c r="D1" s="25"/>
      <c r="E1" s="26"/>
      <c r="F1" s="25"/>
      <c r="G1" s="26"/>
      <c r="H1" s="26"/>
      <c r="I1" s="25"/>
      <c r="J1" s="27"/>
      <c r="K1" s="27"/>
      <c r="L1" s="28"/>
      <c r="M1" s="29"/>
      <c r="N1" s="27"/>
      <c r="O1" s="28"/>
    </row>
    <row r="2" spans="1:15" x14ac:dyDescent="0.25">
      <c r="A2" s="30" t="s">
        <v>37</v>
      </c>
      <c r="B2" s="23"/>
      <c r="C2" s="24"/>
      <c r="D2" s="25"/>
      <c r="E2" s="26"/>
      <c r="F2" s="25"/>
      <c r="G2" s="26"/>
      <c r="H2" s="26"/>
      <c r="I2" s="25"/>
      <c r="J2" s="27"/>
      <c r="K2" s="27"/>
      <c r="L2" s="28"/>
      <c r="M2" s="29"/>
      <c r="N2" s="27"/>
      <c r="O2" s="28"/>
    </row>
    <row r="3" spans="1:15" ht="55.7" customHeight="1" x14ac:dyDescent="0.25">
      <c r="A3" s="31" t="s">
        <v>38</v>
      </c>
      <c r="B3" s="32" t="s">
        <v>25</v>
      </c>
      <c r="C3" s="33" t="s">
        <v>48</v>
      </c>
      <c r="D3" s="32" t="s">
        <v>39</v>
      </c>
      <c r="E3" s="34" t="s">
        <v>7</v>
      </c>
      <c r="F3" s="32" t="s">
        <v>40</v>
      </c>
      <c r="G3" s="34" t="s">
        <v>41</v>
      </c>
      <c r="H3" s="32" t="s">
        <v>42</v>
      </c>
      <c r="I3" s="32" t="s">
        <v>43</v>
      </c>
      <c r="J3" s="35" t="s">
        <v>44</v>
      </c>
      <c r="K3" s="35" t="s">
        <v>45</v>
      </c>
      <c r="L3" s="36" t="s">
        <v>15</v>
      </c>
      <c r="M3" s="37" t="s">
        <v>16</v>
      </c>
      <c r="N3" s="35" t="s">
        <v>17</v>
      </c>
      <c r="O3" s="36" t="s">
        <v>18</v>
      </c>
    </row>
    <row r="4" spans="1:15" x14ac:dyDescent="0.25">
      <c r="A4" s="38">
        <v>1</v>
      </c>
      <c r="B4" s="39"/>
      <c r="C4" s="40"/>
      <c r="D4" s="41"/>
      <c r="E4" s="42" t="s">
        <v>27</v>
      </c>
      <c r="F4" s="43"/>
      <c r="G4" s="44"/>
      <c r="H4" s="44"/>
      <c r="I4" s="43"/>
      <c r="J4" s="45"/>
      <c r="K4" s="46"/>
      <c r="L4" s="47">
        <f>K4*J4</f>
        <v>0</v>
      </c>
      <c r="M4" s="48">
        <v>22</v>
      </c>
      <c r="N4" s="49">
        <f t="shared" ref="N4:N12" si="0">(1+(M4/100))*K4</f>
        <v>0</v>
      </c>
      <c r="O4" s="47">
        <f>N4*J4</f>
        <v>0</v>
      </c>
    </row>
    <row r="5" spans="1:15" x14ac:dyDescent="0.25">
      <c r="A5" s="50"/>
      <c r="B5" s="39"/>
      <c r="C5" s="39"/>
      <c r="D5" s="41"/>
      <c r="E5" s="42" t="s">
        <v>27</v>
      </c>
      <c r="F5" s="43"/>
      <c r="G5" s="44"/>
      <c r="H5" s="44"/>
      <c r="I5" s="43"/>
      <c r="J5" s="45"/>
      <c r="K5" s="46"/>
      <c r="L5" s="47">
        <f t="shared" ref="L5:L12" si="1">K5*J5</f>
        <v>0</v>
      </c>
      <c r="M5" s="48">
        <v>22</v>
      </c>
      <c r="N5" s="49">
        <f>(1+(M5/100))*K5</f>
        <v>0</v>
      </c>
      <c r="O5" s="47">
        <f>N5*J5</f>
        <v>0</v>
      </c>
    </row>
    <row r="6" spans="1:15" x14ac:dyDescent="0.25">
      <c r="A6" s="50"/>
      <c r="B6" s="51"/>
      <c r="C6" s="52"/>
      <c r="D6" s="41"/>
      <c r="E6" s="42" t="s">
        <v>27</v>
      </c>
      <c r="F6" s="43"/>
      <c r="G6" s="44"/>
      <c r="H6" s="44"/>
      <c r="I6" s="43"/>
      <c r="J6" s="45"/>
      <c r="K6" s="46"/>
      <c r="L6" s="47">
        <f t="shared" si="1"/>
        <v>0</v>
      </c>
      <c r="M6" s="48">
        <v>22</v>
      </c>
      <c r="N6" s="49">
        <f t="shared" si="0"/>
        <v>0</v>
      </c>
      <c r="O6" s="47">
        <f t="shared" ref="O6:O12" si="2">N6*J6</f>
        <v>0</v>
      </c>
    </row>
    <row r="7" spans="1:15" x14ac:dyDescent="0.25">
      <c r="A7" s="50"/>
      <c r="B7" s="51"/>
      <c r="C7" s="52"/>
      <c r="D7" s="41"/>
      <c r="E7" s="42" t="s">
        <v>27</v>
      </c>
      <c r="F7" s="43"/>
      <c r="G7" s="44"/>
      <c r="H7" s="44"/>
      <c r="I7" s="43"/>
      <c r="J7" s="45"/>
      <c r="K7" s="46"/>
      <c r="L7" s="47">
        <f t="shared" si="1"/>
        <v>0</v>
      </c>
      <c r="M7" s="48">
        <v>22</v>
      </c>
      <c r="N7" s="49">
        <f t="shared" si="0"/>
        <v>0</v>
      </c>
      <c r="O7" s="47">
        <f t="shared" si="2"/>
        <v>0</v>
      </c>
    </row>
    <row r="8" spans="1:15" x14ac:dyDescent="0.25">
      <c r="A8" s="50"/>
      <c r="B8" s="51"/>
      <c r="C8" s="52"/>
      <c r="D8" s="41"/>
      <c r="E8" s="42" t="s">
        <v>27</v>
      </c>
      <c r="F8" s="43"/>
      <c r="G8" s="44"/>
      <c r="H8" s="44"/>
      <c r="I8" s="43"/>
      <c r="J8" s="45"/>
      <c r="K8" s="46"/>
      <c r="L8" s="47">
        <f t="shared" si="1"/>
        <v>0</v>
      </c>
      <c r="M8" s="48">
        <v>22</v>
      </c>
      <c r="N8" s="49">
        <f t="shared" si="0"/>
        <v>0</v>
      </c>
      <c r="O8" s="47">
        <f t="shared" si="2"/>
        <v>0</v>
      </c>
    </row>
    <row r="9" spans="1:15" x14ac:dyDescent="0.25">
      <c r="A9" s="50"/>
      <c r="B9" s="51"/>
      <c r="C9" s="52"/>
      <c r="D9" s="41"/>
      <c r="E9" s="42" t="s">
        <v>27</v>
      </c>
      <c r="F9" s="43"/>
      <c r="G9" s="44"/>
      <c r="H9" s="44"/>
      <c r="I9" s="43"/>
      <c r="J9" s="45"/>
      <c r="K9" s="46"/>
      <c r="L9" s="47">
        <f t="shared" si="1"/>
        <v>0</v>
      </c>
      <c r="M9" s="48">
        <v>22</v>
      </c>
      <c r="N9" s="49">
        <f t="shared" si="0"/>
        <v>0</v>
      </c>
      <c r="O9" s="47">
        <f t="shared" si="2"/>
        <v>0</v>
      </c>
    </row>
    <row r="10" spans="1:15" x14ac:dyDescent="0.25">
      <c r="A10" s="50"/>
      <c r="B10" s="51"/>
      <c r="C10" s="52"/>
      <c r="D10" s="41"/>
      <c r="E10" s="42" t="s">
        <v>27</v>
      </c>
      <c r="F10" s="43"/>
      <c r="G10" s="44"/>
      <c r="H10" s="44"/>
      <c r="I10" s="43"/>
      <c r="J10" s="45"/>
      <c r="K10" s="46"/>
      <c r="L10" s="47">
        <f t="shared" si="1"/>
        <v>0</v>
      </c>
      <c r="M10" s="48">
        <v>22</v>
      </c>
      <c r="N10" s="49">
        <f t="shared" si="0"/>
        <v>0</v>
      </c>
      <c r="O10" s="47">
        <f t="shared" si="2"/>
        <v>0</v>
      </c>
    </row>
    <row r="11" spans="1:15" x14ac:dyDescent="0.25">
      <c r="A11" s="50"/>
      <c r="B11" s="51"/>
      <c r="C11" s="52"/>
      <c r="D11" s="41"/>
      <c r="E11" s="42" t="s">
        <v>27</v>
      </c>
      <c r="F11" s="43"/>
      <c r="G11" s="44"/>
      <c r="H11" s="44"/>
      <c r="I11" s="43"/>
      <c r="J11" s="45"/>
      <c r="K11" s="46"/>
      <c r="L11" s="47">
        <f t="shared" si="1"/>
        <v>0</v>
      </c>
      <c r="M11" s="48">
        <v>22</v>
      </c>
      <c r="N11" s="49">
        <f t="shared" si="0"/>
        <v>0</v>
      </c>
      <c r="O11" s="47">
        <f t="shared" si="2"/>
        <v>0</v>
      </c>
    </row>
    <row r="12" spans="1:15" x14ac:dyDescent="0.25">
      <c r="A12" s="50"/>
      <c r="B12" s="51"/>
      <c r="C12" s="52"/>
      <c r="D12" s="41"/>
      <c r="E12" s="42" t="s">
        <v>27</v>
      </c>
      <c r="F12" s="43"/>
      <c r="G12" s="44"/>
      <c r="H12" s="44"/>
      <c r="I12" s="43"/>
      <c r="J12" s="45"/>
      <c r="K12" s="46"/>
      <c r="L12" s="47">
        <f t="shared" si="1"/>
        <v>0</v>
      </c>
      <c r="M12" s="48">
        <v>22</v>
      </c>
      <c r="N12" s="49">
        <f t="shared" si="0"/>
        <v>0</v>
      </c>
      <c r="O12" s="47">
        <f t="shared" si="2"/>
        <v>0</v>
      </c>
    </row>
    <row r="13" spans="1:15" ht="15.75" thickBot="1" x14ac:dyDescent="0.3">
      <c r="A13" s="53"/>
      <c r="B13" s="54"/>
      <c r="C13" s="55"/>
      <c r="D13" s="56"/>
      <c r="E13" s="57"/>
      <c r="F13" s="56"/>
      <c r="G13" s="57"/>
      <c r="H13" s="57"/>
      <c r="I13" s="56"/>
      <c r="J13" s="58"/>
      <c r="K13" s="58"/>
      <c r="L13" s="59"/>
      <c r="M13" s="53"/>
      <c r="N13" s="58"/>
      <c r="O13" s="59"/>
    </row>
    <row r="14" spans="1:15" ht="296.25" customHeight="1" thickBot="1" x14ac:dyDescent="0.3">
      <c r="A14" s="60"/>
      <c r="B14" s="61"/>
      <c r="C14" s="62"/>
      <c r="D14" s="63" t="s">
        <v>46</v>
      </c>
      <c r="E14" s="57"/>
      <c r="F14" s="56"/>
      <c r="G14" s="57"/>
      <c r="H14" s="57"/>
      <c r="I14" s="56"/>
      <c r="J14" s="58"/>
      <c r="K14" s="64" t="s">
        <v>47</v>
      </c>
      <c r="L14" s="65">
        <f>L4+L5+L6+L7+L8+L9+L10+L11+L12</f>
        <v>0</v>
      </c>
      <c r="M14" s="66"/>
      <c r="N14" s="67"/>
      <c r="O14" s="68">
        <f>SUM(O4:O13)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845080118-086-25</vt:lpstr>
      <vt:lpstr>Specifikacija reagentov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Blanka Špes</dc:creator>
  <cp:lastModifiedBy>Blanka Špes</cp:lastModifiedBy>
  <dcterms:created xsi:type="dcterms:W3CDTF">2025-09-15T09:08:31Z</dcterms:created>
  <dcterms:modified xsi:type="dcterms:W3CDTF">2025-09-15T09:08:31Z</dcterms:modified>
</cp:coreProperties>
</file>