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lan.kclj.si\dfs\Medicinsko potrošni material\JN\845080118-153-25 OVO odprti postopek\Objava\"/>
    </mc:Choice>
  </mc:AlternateContent>
  <xr:revisionPtr revIDLastSave="0" documentId="13_ncr:1_{34D245C0-DB23-4B7C-83E7-DAEA3127ED00}" xr6:coauthVersionLast="36" xr6:coauthVersionMax="36" xr10:uidLastSave="{00000000-0000-0000-0000-000000000000}"/>
  <bookViews>
    <workbookView xWindow="0" yWindow="0" windowWidth="38400" windowHeight="17025" xr2:uid="{00000000-000D-0000-FFFF-FFFF00000000}"/>
  </bookViews>
  <sheets>
    <sheet name="Objava javnega naročila" sheetId="1" r:id="rId1"/>
  </sheets>
  <calcPr calcId="191029"/>
</workbook>
</file>

<file path=xl/calcChain.xml><?xml version="1.0" encoding="utf-8"?>
<calcChain xmlns="http://schemas.openxmlformats.org/spreadsheetml/2006/main">
  <c r="W20" i="1" l="1"/>
  <c r="V20" i="1"/>
  <c r="S5" i="1" l="1"/>
  <c r="T5" i="1" s="1"/>
  <c r="W5" i="1" s="1"/>
  <c r="S6" i="1"/>
  <c r="S7" i="1"/>
  <c r="S8" i="1"/>
  <c r="T8" i="1" s="1"/>
  <c r="W8" i="1" s="1"/>
  <c r="S9" i="1"/>
  <c r="T9" i="1" s="1"/>
  <c r="W9" i="1" s="1"/>
  <c r="S10" i="1"/>
  <c r="S11" i="1"/>
  <c r="S12" i="1"/>
  <c r="T12" i="1" s="1"/>
  <c r="W12" i="1" s="1"/>
  <c r="S13" i="1"/>
  <c r="T13" i="1" s="1"/>
  <c r="W13" i="1" s="1"/>
  <c r="S14" i="1"/>
  <c r="S15" i="1"/>
  <c r="S16" i="1"/>
  <c r="T16" i="1" s="1"/>
  <c r="W16" i="1" s="1"/>
  <c r="S17" i="1"/>
  <c r="T17" i="1" s="1"/>
  <c r="W17" i="1" s="1"/>
  <c r="S4" i="1"/>
  <c r="T4" i="1" s="1"/>
  <c r="W4" i="1" s="1"/>
  <c r="Q5" i="1"/>
  <c r="V5" i="1" s="1"/>
  <c r="Q6" i="1"/>
  <c r="V6" i="1" s="1"/>
  <c r="Q7" i="1"/>
  <c r="Q8" i="1"/>
  <c r="Q9" i="1"/>
  <c r="V9" i="1" s="1"/>
  <c r="Q10" i="1"/>
  <c r="V10" i="1" s="1"/>
  <c r="Q11" i="1"/>
  <c r="Q12" i="1"/>
  <c r="Q13" i="1"/>
  <c r="V13" i="1" s="1"/>
  <c r="Q14" i="1"/>
  <c r="V14" i="1" s="1"/>
  <c r="Q15" i="1"/>
  <c r="Q16" i="1"/>
  <c r="Q17" i="1"/>
  <c r="V17" i="1" s="1"/>
  <c r="Q4" i="1"/>
  <c r="V4" i="1" s="1"/>
  <c r="V7" i="1"/>
  <c r="V8" i="1"/>
  <c r="V11" i="1"/>
  <c r="V12" i="1"/>
  <c r="W14" i="1"/>
  <c r="V15" i="1"/>
  <c r="V16" i="1"/>
  <c r="T6" i="1"/>
  <c r="W6" i="1" s="1"/>
  <c r="T7" i="1"/>
  <c r="W7" i="1" s="1"/>
  <c r="T10" i="1"/>
  <c r="W10" i="1" s="1"/>
  <c r="T11" i="1"/>
  <c r="W11" i="1" s="1"/>
  <c r="T14" i="1"/>
  <c r="T15" i="1"/>
  <c r="W15" i="1" s="1"/>
</calcChain>
</file>

<file path=xl/sharedStrings.xml><?xml version="1.0" encoding="utf-8"?>
<sst xmlns="http://schemas.openxmlformats.org/spreadsheetml/2006/main" count="112" uniqueCount="96">
  <si>
    <t>Objava javnega naročila 845080118-153-25</t>
  </si>
  <si>
    <t>NAKUP OSEBNE VAROVALNE OPREME</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</si>
  <si>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</si>
  <si>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</si>
  <si>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</si>
  <si>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</si>
  <si>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</si>
  <si>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</si>
  <si>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</si>
  <si>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</si>
  <si>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</si>
  <si>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</si>
  <si>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</si>
  <si>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</si>
  <si>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</si>
  <si>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</si>
  <si>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</si>
  <si>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</si>
  <si>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</si>
  <si>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</si>
  <si>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</si>
  <si>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</si>
  <si>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</si>
  <si>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</si>
  <si>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</si>
  <si>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</si>
  <si>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</si>
  <si>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</si>
  <si>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ZAŠČITNA MASKA ZA PACIENTE Z ELASTIKO (TIP II )</t>
  </si>
  <si>
    <t>Splošni opis: zaščitna maska z elastiko (tip II)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Maska se mora pritrditi z elastiko. Elastika uporabniku ne sme povzročati tiščanja za ušesi. Po namestitvi in dihanju se maska ne prilepi na usta, se dobro oprime obraza, zagotavlja čim manjši prost prehoda zraka ob straneh in ne otežuje oziroma ovira dihanja. Med nošenjem maske ob straneh ne nastajajo prazni prostori. Vonj maske mora biti nevtralen. Je bele barve.</t>
  </si>
  <si>
    <t>Velikost: dolžina maske je najmanj 17,5 cm, višina nerazpete maske je najmanj 9 cm, višina razpete maske je najmanj 16,5 cm, dolžina nosne zaponke je najmanj 11 cm, dolžina elastike je najmanj 15 cm. Material: iz tehnične dokumentacije mora biti razvidno, da je maska narejena iz netkanega materiala, izdelana iz najmanj treh slojev, material se ne kosmati, ne odpušča delcev, ne draži kože, je brez vonja, brez DEHP in brez lateksa. Material ne sme prepuščati aerosola, prašnih delcev in mikroorganizmov.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</si>
  <si>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 Priložiti je potrebno testno poročilo (angl. test report) za standard EN 14683:2019+AC:2019, ki je izdano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mikrobiološki čistosti in skladnosti s standardom EN ISO 10993-10, ki definira občutljivost in draženje kože. Priložena navodila za uporabo morajo biti morajo biti skladna z mednarodno priznanimi smernicami uporabe kirurških mask in prevedana v slovenščino.</t>
  </si>
  <si>
    <t>0001</t>
  </si>
  <si>
    <t>KO</t>
  </si>
  <si>
    <t>ZAŠČITNA OTROŠKA MASKA Z ELASTIKO IN OTROŠKIM MOTIVOM (TIP I)</t>
  </si>
  <si>
    <t>Splošni opis: zaščitna otroška maska z elastiko (tip I)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Maska se mora pritrditi z elastiko. Elastika uporabniku ne sme povzročati tiščanja za ušesi. Po namestitvi in dihanju se maska ne prilepi na usta, se dobro oprime obraza, zagotavlja čim manjši prost prehoda zraka ob straneh in ne otežuje oziroma ovira dihanja. Med nošenjem maske ob straneh ne nastajajo prazni prostori. Vonj maske mora biti nevtralen. Maska je lahko potiskana z otroškim motivom.</t>
  </si>
  <si>
    <t>Velikost: dolžina maske je najmanj 14,5 cm, višina nerazpete maske je najmanj 9 cm, višina razpete maske je najmanj 14 cm, dolžina nosne zaponke je najmanj 9 cm, dolžina elastike je najmanj 14 cm. Material: iz tehnične dokumentacije mora biti razvidno, da je maska narejena iz netkanega materiala, izdelana iz najmanj treh slojev, material se ne kosmati, ne odpušča delcev, ne draži kože, je brez vonja, brez DEHP in brez lateksa. Material ne sme prepuščati aerosola, prašnih delcev in mikroorganizmov. Upornost materiala proti kapljičnemu pritisku najmanj 120 mmHg.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</si>
  <si>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t>
  </si>
  <si>
    <t>0002</t>
  </si>
  <si>
    <t>OVRATNIK ZA ZAŠČITO PRED MRAZOM</t>
  </si>
  <si>
    <t>Splošni opis: ovratnik za zaščito pred mrazom je visoko pleten ovratnik, ki pokriva ter ščiti vrat, ramena, zgornji del prsnega koša in zgornji del hrbta. Namenjen je učinkoviti zaščiti pred mrazom v operacijski dvorani. Je nesterilen, za enkratno uporabo. Je modre ali zelene barve.</t>
  </si>
  <si>
    <t>Velikost: univerzalna velikost. Material: iz tehnične dokumentacije mora biti razvidno, da je material netkan, se ne kosmati, ne odpušča delcev, je zračen, ne draži kože, je brez vonja in je brez lateksa. Pakiranje: do 100 kosov pakiranih v primarni ovojnini. Na primarni in sekundarni ovojnini morajo biti prisotni naslednji podatki: ime proizvajalca, ime izdelka, kataloška številka, lot, število kosov v osnovnem pakiranju, rok uporabe, oznaka na mestu odpiranja in CE oznaka. Več sekundarnih ovojnin je vloženih v močnejšo terciarno transportno embalažo.</t>
  </si>
  <si>
    <t>EU norme in standardi oz. zahteve: skladno z  uredbo 2017/745, prisotna oznaka CE. Priložena morajo biti navodila za uporaboin prevedena v slovenščino .</t>
  </si>
  <si>
    <t>0003</t>
  </si>
  <si>
    <t>PLASTIČEN PREDPASNIK</t>
  </si>
  <si>
    <t>Splošni opis: nesterilen izdelek, za enkratno uporabo, enostavno zavezovanje v pasu zadaj, bele barve .</t>
  </si>
  <si>
    <t>Material: vodo nepropustna PE folija, ne vsebuje lepil in lateksa. Velikost: dolžina najmanj 170 cm. Pakiranje: na primernih nosilcih za pritrjevanje in z možnostjo lahkega trganja posameznega kosa, na notranji in zunanji embalaži morajo biti prisotni podatki: ime proizvajalca, ime izdelka, velikost izdelka, kataloška številka, število kosov v osnovnem pakiranju, CE oznaka, več notranjih embalaž vloženih močnejšo zunanjo transportno embalažo.</t>
  </si>
  <si>
    <t>EU norme in standardi oz. zahteve: skladno z uredbo 2017/745, skladno s standardom EN ISO 13485, skladno s standardom EN ISO 9001 ,  prisotna oznaka CE.</t>
  </si>
  <si>
    <t>0004</t>
  </si>
  <si>
    <t>KIRURŠKA MASKA STANDARD S TRAKOVI (TIP II R)</t>
  </si>
  <si>
    <t>Splošni opis: kirurška maska s trakovi (tip II R)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Maska se mora pritrditi s trakovi. Za pritrditev ima dva para trakov, ki so termično varjeni po celotni dolžini. Po namestitvi in dihanju se maska ne prilepi na usta, se dobro oprime obraza, zagotavlja čim manjši prost prehoda zraka ob straneh in ne otežuje oziroma ovira dihanja. Med nošenjem maske ob straneh ne nastajajo prazni prostori. Vonj maske mora biti nevtralen.</t>
  </si>
  <si>
    <t>Velikost: dolžina zgornjih trakov je najmanj 40 cm (meritev od zg. roba maske), dolžina spodnjih trakov je najmanj 36 cm (meritev od sp. roba maske), dolžina maske je najmanj 17,5 cm, višina nerazpete maske je najmanj 9 cm, višina razpete maske je najmanj 16,5 cm, dolžina nosne zaponke je najmanj 11 cm. Material: iz tehnične dokumentacije mora biti razvidno, da je maska narejena iz netkanega materiala, izdelana iz najmanj štirih slojev, material se ne kosmati, ne odpušča delcev, ne draži kože, je brez vonja, brez DEHP in brez lateksa. Material ne sme prepuščati aerosola, prašnih delcev in mikroorganizmov. Upornost materiala proti kapljičnemu pritisku najmanj 120 mmHg. Pakiranje: do 50 kosov vloženih v primarno kartonsko ovojnino, ki omogoča enostavno odpiranje in enostavno izvlečenje posameznega kosa. Maske so v primarni ovojnini naložene z notranjo stranjo navzdol. Na primarni ovojnini morajo biti prisotni podatki: ime proizvajalca, ime izdelka, kataloška številka, lot, število kosov v osnovnem pakiranju, rok uporabe, oznaka na mestu odpiranja, CE oznaka in EN standard. Več primarnih ovojnin je vloženih v močnejšo sekundarno transportno embalažo.</t>
  </si>
  <si>
    <t>EU norme in standardi oz. zahteve: skladno z  uredbo 2017/745, skladno s standardom EN 14683:2019+AC:2019, skladno s standardom EN ISO 9001, skladno s standardom EN ISO 13485,  prisotna oznaka CE.  Priložiti je potrebno testno poročilo (angl. test report) za standard EN 14683:2019+AC:2019, ki je izdano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upornosti na kapljični pritisk, mikrobiološki čistosti in skladnosti s standardom EN ISO 10993-10, ki definira občutljivost in draženje kože. Priložena navodila za uporabo morajo biti morajo biti skladna z mednarodno priznanimi smernicami uporabe kirurških mask in napisana tudi v slovenskem jeziku.</t>
  </si>
  <si>
    <t>0005</t>
  </si>
  <si>
    <t>ZAŠČITNI PLAŠČ ZA OBISKOVALCE (velikost L)</t>
  </si>
  <si>
    <t>Splošni opis: zaščitni plašč za obiskovalce je nesterilen izdelek za enkratno uporabo. Plašč ima dolge rokave, stisnjene v zapestju, z ali brez manšet. Omogoča enostavno zavezovanje na hrbtu, za vratom in v pasu. Je rumene barve.</t>
  </si>
  <si>
    <t>Velikost: L (dolžina od najvišje točke ramen navzdol 114 +/- 2 cm). Velikost mora biti navedena na plašču. Material: iz tehnične dokumentacije mora biti razvidno, da je plašč narejen iz netkanega, SMS materiala, ki ne pušča nitk, je nepropusten za mikroorganizme in prašne delce, ne vsebuje lepil in lateksa in je brez vonja. Gramatura materiala mora biti najmanj 28 g/m2. Pakiranje: posamezno pakiranje oz. do največ 10 plaščev v primarni ovojnini. Na primarni in sekundarni ovojnini morajo biti prisotni naslednji podatki: ime proizvajalca, ime izdelka, velikost izdelka, kataloška številka, število kosov v osnovnem pakiranju, CE oznaka in rok uporabe. Več primarnih ovojnin je vloženih v močnejšo sekundarno transportno embalažo.</t>
  </si>
  <si>
    <t>EU norme in standardi oz. zahteve: skladno z uredbo 2017/745 ali uredbo 2016/425, oznaka CE. Priložena morajo biti navodila za uporabo napisana tudi v slovenskem jeziku.</t>
  </si>
  <si>
    <t>0006</t>
  </si>
  <si>
    <t>ZAŠČITNI PLAŠČ ZA OBISKOVALCE (velikost XL)</t>
  </si>
  <si>
    <t>Velikost: XL (dolžina od najvišje točke ramen navzdol 127 +/- 2 cm). Velikost mora biti navedena na plašču. Material: iz tehnične dokumentacije mora biti razvidno, da je plašč narejen iz netkanega, SMS materiala, ki ne pušča nitk, je nepropusten za mikroorganizme in prašne delce, ne vsebuje lepil in lateksa in je brez vonja. Gramatura materiala mora biti najmanj 28 g/m2. Pakiranje: posamezno pakiranje oz. do največ 10 plaščev v primarni ovojnini. Na primarni in sekundarni ovojnini morajo biti prisotni naslednji podatki: ime proizvajalca, ime izdelka, velikost izdelka, kataloška številka, število kosov v osnovnem pakiranju, CE oznaka in rok uporabe. Več primarnih ovojnin je vloženih v močnejšo sekundarno transportno embalažo.</t>
  </si>
  <si>
    <t>0007</t>
  </si>
  <si>
    <t>TEKOČINSKO NEPROPUSTEN PREDPASNIK Z ROKAVI</t>
  </si>
  <si>
    <t>Splošni opis: za enkratno uporabo, nesterilen izdelek, brez lateksa, modre barve, brez DEHP, v celoti narejen iz za tekočine nepropustnega materiala iz 100% polietilena, z zanko okoli vratu, rokavi z odprtinami za palce, trakovi za zavezovanje okoli pasu, popolnim prekrivanjem ramen in odprtim hrbtom.</t>
  </si>
  <si>
    <t>Velikost: dolžina (od rame navzdol) vsaj 120 cm, dolžina rokava  (od aksile do začetka odprtine naprstnika) najmanj 60 cm. Širina rokava (od aksile do vrha rame) najmanj 30,5 cm. Pakiranje: po 1 kos v posameznem zavitku in do 200 kosov v kartonski embalaži, na zunanji embalaži morajo biti prisotni podatki: ime proizvajalca, ime izdelka, kataloška številka, lot, rok uporabe, oznaka za mesto odpiranja, CE oznaka, EN standard.</t>
  </si>
  <si>
    <t>EU norme in standardi oz. zahteve: skladno z uredbo 2017/745, skladno s standardom EN ISO 13485, prisotna oznaka CE.</t>
  </si>
  <si>
    <t>0008</t>
  </si>
  <si>
    <t>ZAŠČITA ZA OBUVALA</t>
  </si>
  <si>
    <t>Splošni opis: zaščita za obuvala je za enkratno uporabo. Odprtina je obšita z elastično nitjo, se dobro prilega obuvalu in ga v celoti zaščiti. So modre barve.</t>
  </si>
  <si>
    <t>Velikost: prilagojena obuvalom številke od 35 do 50. Material: iz tehnične dokumentacije mora biti razvidno, da je zaščita za obuvala narejena iz netkanega materiala iz 100% propilenskih vlaken, ki ne pušča nitk, je vodoodbojen in ne drsi oz. podplat naj vsebuje protizdrsni materijal. Pakiranje: do 100 kosov vloženih v primarno kartonsko ovojnino, ki omogoča enostavno odpiranje in enostavno izvlečenje posameznega kosa. Na primarni ovojnini morajo biti prisotni podatki: ime proizvajalca, ime izdelka, kataloška številka, število kosov v osnovnem pakiranju, rok uporabe in CE oznaka. Več primarnih kartonskih ovojnin je vloženih v močnejšo sekundarno transportno embalažo.</t>
  </si>
  <si>
    <t>EU norme in standardi oz. zahteve: skladno z uredbo 2017/745 , oznaka CE. Priložena morajo biti navodila za uporabo napisana tudi v slovenskem jeziku.</t>
  </si>
  <si>
    <t>0009</t>
  </si>
  <si>
    <t>MASKA FFP3 BREZ VENTILA</t>
  </si>
  <si>
    <t>Splošni opis: maska FFP3 je nesterilen izdelek, za enkratno uporabo. Maska se mora dobro prilegati različnim oblikam obraza ter pokriti nos, usta in brado. Nosna zaponka mora biti učinkovita, ustrezno velika, voljna za oblikovanje in po namestitvi ne sme prepuščati prehod zraka nad koren nosu. Notranja plast maske mora biti prijetna in uporabnikom ne povzročati srbečice ali alergijskih reakcij. Po namestitvi maska preprečuje prost prehod zraka ob straneh in ne otežuje oziroma ovira dihanja. Maska mora ves čas, tudi med govorom, ohranjati zaščito in ne sme drseti iz obraza. Maska se mora pritrditi z elastiko. Za pritrditev ima dve elastiki za namestitev okoli glave. Maska je brez ventila. Vonj maske mora biti nevtralen.</t>
  </si>
  <si>
    <t>Velikost: dolžina nosne zaponke je najmanj 9 cm. Material: iz tehnične dokumentacije mora biti razvidno, da je maska narejena iz netkanega materiala, ki se ne kosmati, ne odpušča delcev, ne draži kože, je brez vonja, brez DEHP in brez lateksa. Material ne sme prepuščati aerosola, prašnih delcev in mikroorganizmov. Stopnja zaščite mora biti FFP3 (bakterije, virusi, TBC). Maska mora imeti SRN številko proizvajalca. Maska bo opredeljena kot ustrezna, če bo test tesnenja ustrezen pri najmanj 80% testirancev (testira se 10 oseb). Pakiranje: vsak posamezen kos mora biti posamično pakiran v primarni ovojnini, do 30 kosov je vloženih v kartonsko sekundarno ovojnino, ki omogoča enostavno odpiranje in enostavno izvlečenje posameznega kosa. Na sekundarni ovojnini morajo biti prisotni podatki: ime proizvajalca, ime izdelka, kataloška številka, lot, število kosov v osnovnem pakiranju, rok uporabe, CE oznaka, EN standarda, zaščitni razred, tip maske. Primarna ovojnina mora vsebovati slikovni prikaz pravilne namestitve maske. Na maski morajo biti prisotni podatki: CE oznaka, ime proizvajalca, kataloška številka, lot, tip maske, EN standard in rok uporabe. Več sekundarnih ovojnin je vloženih v močnejšo terciarno transportno embalažo.</t>
  </si>
  <si>
    <t>EU norme in standardi oz. zahteve: EU norme in standardi oz. zahteve: skladno z uredbo 2017/745 EEC in z uredbo 2016/425 EEC. Skladno s standardoma  EN 14683:2019+AC:2019 in EN 149:2001 +A1:2009. Prisotna oznaka CE. Priložiti je potrebno testno poročilo (angl. test report) za standard EN 14683:2019+AC:2019 in EN 149:2001 +A1:2009, ki sta izdana s strani evropskega laboratorija s sedežem v Evropski uniji, ki pa ima lahko podružnico v tretjih državah akreditiranih v okviru združenja IAF in ILAC. Testno poročilo o skladnosti s standardom EN 14683:2019+AC:2019 mora vsebovati podatke o: učinkovitosti bakterijske filtracije, uporu pri dihanju, upornosti na kapljični pritisk, mikrobiološki čistosti in skladnosti s standardom EN ISO 10993-10, ki definira občutljivost in draženje kože. V vsaki sekundarni ovojnini morajo biti priložena navodila za uporabi, ki morajo biti skladna z mednarodno priznanimi smernicami uporabe FFP3 mask in napisana tudi v slovenskem jeziku.</t>
  </si>
  <si>
    <t>0010</t>
  </si>
  <si>
    <t>NESTERILEN JOPIČ ZA ENKRATNO UPORABO (velikost M)</t>
  </si>
  <si>
    <t>Splošni opis: nesterilen jopič za enkratno uporabo je namenjen učinkoviti zaščiti pred mrazom v operacijski dvorani. Jopič ima pleten patent manšet, možnost zapenjanja na sprednji strani in vsaj 1 žep. Je modre ali  zelene barve.</t>
  </si>
  <si>
    <t>Velikost: evropska velikost M. Velikost mora biti navedena na jopiču. Material: iz tehnične dokumentacije mora biti razvidno, da je jopič narejen iz netkanega, SMS materiala, ki se ne kosmati, ne odpušča delcev, je zračen, ne draži kože, je brez vonja in brez lateksa. Gramatura  najmanj 40 g/m2 .  Pakiranje: od 10 do 50 kosov v primarni ovojnini, ki omogoča enostavno izvlačenje. Na primarni in sekundarni ovojnini morajo biti prisotni naslednji podatki: ime proizvajalca, ime izdelka, kataloška številka, lot, število kosov v osnovnem pakiranju, rok uporabe, oznaka na mestu odpiranja in CE oznaka. Več sekundarnih ovojnin je vloženih v močnejšo terciarno transportno embalažo.</t>
  </si>
  <si>
    <t>EU norme in standardi oz. zahteve: skladno z uredbo 2017/745, prisotna oznaka CE. Priložena morajo biti navodila v slovenskem jeziku.</t>
  </si>
  <si>
    <t>0011</t>
  </si>
  <si>
    <t>NESTERILEN JOPIČ ZA ENKRATNO UPORABO (velikost L)</t>
  </si>
  <si>
    <t>Velikost: evropska velikost L. Velikost mora biti navedena na jopiču. Material: iz tehnične dokumentacije mora biti razvidno, da je jopič narejen iz netkanega, SMS materiala, ki se ne kosmati, ne odpušča delcev, je zračen, ne draži kože, je brez vonja in brez lateksa. Gramatura najmanj  40 g /m2. Pakiranje: od 10 do 50 kosov  v primarni ovojnini, ki omogoča enostavno izvlačenje Na primarni in sekundarni ovojnini morajo biti prisotni naslednji podatki: ime proizvajalca, ime izdelka, kataloška številka, lot, število kosov v osnovnem pakiranju, rok uporabe, oznaka na mestu odpiranja in CE oznaka. Več sekundarnih ovojnin je vloženih v močnejšo terciarno transportno embalažo.</t>
  </si>
  <si>
    <t>EU norme in standardi oz. zahteve: skladno z uredbo 2017/745, prisotna oznaka CE.Priložena navodila v slovenskem jeziku.</t>
  </si>
  <si>
    <t>0012</t>
  </si>
  <si>
    <t>ZAŠČITNA OČALA ZA OSEBJE IZ MEHKE PLASTIKE IN DELI ZA ZAMENJAVO - SESTAVLJENA OČALA</t>
  </si>
  <si>
    <t>SESTAVLJENA OČALA - Splošni opis: zaščitna očala za osebje iz mehke plastike so nesterilen izdelek, sestavljen iz dveh delov: lahkega čvrstega nosilca ter vizirja. Očala so lahka in omogočajo udobje ob dolgotrajni uporabi. Nosilec je kompatibilen z vizirjem. Vizir ne sme odbijati svetlobe in ne sme popačiti pogleda (ustrezna ukrivljenost).</t>
  </si>
  <si>
    <t>Velikost: univerzalna. Material: iz tehnične dokumentacije mora biti razvidno, da je nosilec narejen iz čvrstega barvnega polipropilena, vizir pa iz transparentnega poliestra, prevlečenega s plastjo proti mehanskim poškodbam in s plastjo proti rosenju na notranji in zunanji strani. Material je brez DEHP in ne vsebuje lateksa. Pakiranje: do 50 kosov sestavljenih očal vloženih v kartonsko primarno ovojnino, ki omogoča enostavno odpiranje. Na primarni in sekundarni ovojnini morajo biti prisotni naslednji podatki: ime proizvajalca, ime izdelka, kataloška številka, število kosov v osnovnem pakiranju, rok uporabe in CE oznaka. Več primarnih ovojnin je vloženih v močnejšo sekundarno transportno embalažo.</t>
  </si>
  <si>
    <t>EU norme in standardi oz. zahteve: skladno z uredbo 2016/425, skladno s standardom EN 166, prisotna oznaka CE. Priložena navodila za uporabo morajo biti morajo biti skladna z uredbo 2016/425 ter standardom EN 166 in napisana tudi v slovenskem jeziku.</t>
  </si>
  <si>
    <t>0013</t>
  </si>
  <si>
    <t>Splošni opis: nesterilen izdelek, za enkratno uporabo, enostavno zavezovanje v pasu zadaj, bele barve.</t>
  </si>
  <si>
    <t>EU norme in standardi oz. zahteve: skladno z  uredbo 2017/745 , skladno s standardom EN ISO 13485, skladno s standardom EN ISO 9001,prisotna oznaka CE.</t>
  </si>
  <si>
    <t>0014</t>
  </si>
  <si>
    <t>PLASTIFICIRAN DVOSLOJNI PREDPASNIK OPOJEN</t>
  </si>
  <si>
    <t>Material: Dvoslojn laminiran  predpasnik, zunanji sloj je izdelan iz vpojnega materijala.  Notranji sloj je izdelan iz vodonepropustnega PE filma, ne vsebuje lepil in lateksa.Gramature materijala  najmanj  50 g/m2  Velikost: dolžina najmanj 140 cm. Pakiranje: pakirani do 50 kosov v notranji embalaži, perforacija, ki omogoča  izvlek  posamičnega predpasnika. Na notranji in zunanji embalaži (PRIMARNA IN SEKUNDARNA OVOJNINA) morajo biti prisotni podatki: ime proizvajalca, ime izdelka, velikost izdelka, kataloška številka, število kosov v osnovnem pakiranju, CE oznaka, več notranjih embalaž vloženih močnejšo zunanjo transportno embalažo.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</si>
</sst>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
  </numFmts>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2"/>
      <color indexed="18"/>
      <name val="Arial"/>
      <family val="2"/>
      <charset val="238"/>
    </font>
    <font>
      <sz val="10"/>
      <color indexed="18"/>
      <name val="Arial"/>
      <family val="2"/>
      <charset val="238"/>
    </font>
    <font>
      <sz val="10"/>
      <color indexed="12"/>
      <name val="Arial"/>
      <family val="2"/>
      <charset val="238"/>
    </font>
    <font>
      <b/>
      <sz val="10"/>
      <name val="Arial"/>
      <family val="2"/>
      <charset val="23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cellStyleXfs>
  <cellXfs count="19">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18" fillId="0" borderId="10" xfId="0" applyFont="1" applyBorder="1" applyAlignment="1">
      <alignment horizontal="right"/>
    </xf>
    <xf numFmtId="0" fontId="18" fillId="0" borderId="10" xfId="0" applyFont="1" applyBorder="1"/>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18" fillId="0" borderId="0" xfId="0" applyFont="1" applyAlignment="1">
      <alignment wrapText="1"/>
    </xf>
    <xf numFmtId="4" fontId="18" fillId="0" borderId="10" xfId="0" applyNumberFormat="1" applyFont="1" applyBorder="1" applyAlignment="1">
      <alignment horizontal="right"/>
    </xf>
    <xf numFmtId="4" fontId="18" fillId="0" borderId="10" xfId="0" applyNumberFormat="1" applyFont="1" applyBorder="1"/>
    <xf numFmtId="165" fontId="18" fillId="0" borderId="10" xfId="0" applyNumberFormat="1" applyFont="1" applyBorder="1" applyAlignment="1">
      <alignment horizontal="right"/>
    </xf>
    <xf numFmtId="165" fontId="18" fillId="34" borderId="10" xfId="0" applyNumberFormat="1" applyFont="1" applyFill="1" applyBorder="1" applyAlignment="1">
      <alignment horizontal="right"/>
    </xf>
    <xf numFmtId="0" fontId="18" fillId="34" borderId="10" xfId="0" applyFont="1" applyFill="1" applyBorder="1" applyAlignment="1">
      <alignment wrapText="1"/>
    </xf>
    <xf numFmtId="0" fontId="18" fillId="0" borderId="10" xfId="0" applyFont="1" applyBorder="1" applyAlignment="1">
      <alignment wrapText="1"/>
    </xf>
    <xf numFmtId="4" fontId="22" fillId="0" borderId="0" xfId="0" applyNumberFormat="1" applyFont="1" applyAlignment="1">
      <alignment horizontal="right"/>
    </xf>
    <xf numFmtId="0" fontId="18" fillId="0" borderId="10" xfId="42" applyFont="1" applyBorder="1" applyAlignment="1">
      <alignment wrapText="1"/>
    </xf>
  </cellXfs>
  <cellStyles count="43">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4" xfId="42" xr:uid="{362EFDA3-B594-4B78-BD6A-5B4505790BB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0"/>
  <sheetViews>
    <sheetView tabSelected="1" topLeftCell="D1" workbookViewId="0">
      <pane ySplit="3" topLeftCell="A16" activePane="bottomLeft" state="frozen"/>
      <selection pane="bottomLeft" activeCell="W21" sqref="W21"/>
    </sheetView>
  </sheetViews>
  <sheetFormatPr defaultRowHeight="12.75" x14ac:dyDescent="0.2"/>
  <cols>
    <col min="1" max="1" width="4" style="2" bestFit="1" customWidth="1"/>
    <col min="2" max="2" width="42.7109375" style="1" customWidth="1"/>
    <col min="3" max="3" width="60.7109375" style="1" customWidth="1"/>
    <col min="4" max="4" width="61" style="1" customWidth="1"/>
    <col min="5" max="5" width="62.5703125" style="1" customWidth="1"/>
    <col min="6" max="6" width="4" style="1" hidden="1" customWidth="1"/>
    <col min="7" max="7" width="13.28515625" style="1" bestFit="1" customWidth="1"/>
    <col min="8" max="8" width="7.42578125" style="1" customWidth="1"/>
    <col min="9" max="9" width="10.7109375" style="1" bestFit="1" customWidth="1"/>
    <col min="10" max="10" width="13.28515625" style="1" bestFit="1" customWidth="1"/>
    <col min="11" max="11" width="10.7109375" style="1" bestFit="1" customWidth="1"/>
    <col min="12" max="12" width="13.5703125" style="1" customWidth="1"/>
    <col min="13" max="13" width="8" style="2" bestFit="1" customWidth="1"/>
    <col min="14" max="14" width="15.85546875" style="2" customWidth="1"/>
    <col min="15" max="15" width="9.28515625" style="2" hidden="1" customWidth="1"/>
    <col min="16" max="16" width="16" style="2" hidden="1" customWidth="1"/>
    <col min="17" max="17" width="14.85546875" style="2" customWidth="1"/>
    <col min="18" max="18" width="6.7109375" style="2" bestFit="1" customWidth="1"/>
    <col min="19" max="19" width="15.7109375" style="2" customWidth="1"/>
    <col min="20" max="20" width="16.7109375" style="2" customWidth="1"/>
    <col min="21" max="21" width="13.28515625" style="3" hidden="1" customWidth="1"/>
    <col min="22" max="22" width="18.7109375" style="2" customWidth="1"/>
    <col min="23" max="23" width="17.85546875" style="2" customWidth="1"/>
    <col min="24" max="24" width="17.28515625" style="2" hidden="1" customWidth="1"/>
    <col min="25" max="25" width="25.28515625" style="2" hidden="1" customWidth="1"/>
    <col min="26" max="26" width="11.140625" style="2" customWidth="1"/>
    <col min="27" max="16384" width="9.140625" style="1"/>
  </cols>
  <sheetData>
    <row r="1" spans="1:26" ht="15.75" x14ac:dyDescent="0.25">
      <c r="A1" s="4" t="s">
        <v>0</v>
      </c>
    </row>
    <row r="2" spans="1:26" x14ac:dyDescent="0.2">
      <c r="A2" s="5" t="s">
        <v>1</v>
      </c>
    </row>
    <row r="3" spans="1:26" s="10" customFormat="1" ht="25.5" x14ac:dyDescent="0.2">
      <c r="A3" s="8" t="s">
        <v>2</v>
      </c>
      <c r="B3" s="9" t="s">
        <v>3</v>
      </c>
      <c r="C3" s="9" t="s">
        <v>4</v>
      </c>
      <c r="D3" s="9" t="s">
        <v>5</v>
      </c>
      <c r="E3" s="9" t="s">
        <v>6</v>
      </c>
      <c r="F3" s="9" t="s">
        <v>7</v>
      </c>
      <c r="G3" s="9" t="s">
        <v>8</v>
      </c>
      <c r="H3" s="9" t="s">
        <v>9</v>
      </c>
      <c r="I3" s="9" t="s">
        <v>10</v>
      </c>
      <c r="J3" s="9" t="s">
        <v>11</v>
      </c>
      <c r="K3" s="9" t="s">
        <v>12</v>
      </c>
      <c r="L3" s="9" t="s">
        <v>13</v>
      </c>
      <c r="M3" s="8" t="s">
        <v>14</v>
      </c>
      <c r="N3" s="8" t="s">
        <v>15</v>
      </c>
      <c r="O3" s="8" t="s">
        <v>16</v>
      </c>
      <c r="P3" s="8" t="s">
        <v>17</v>
      </c>
      <c r="Q3" s="8" t="s">
        <v>18</v>
      </c>
      <c r="R3" s="8" t="s">
        <v>19</v>
      </c>
      <c r="S3" s="8" t="s">
        <v>20</v>
      </c>
      <c r="T3" s="8" t="s">
        <v>21</v>
      </c>
      <c r="U3" s="8" t="s">
        <v>22</v>
      </c>
      <c r="V3" s="8" t="s">
        <v>23</v>
      </c>
      <c r="W3" s="8" t="s">
        <v>24</v>
      </c>
      <c r="X3" s="8" t="s">
        <v>25</v>
      </c>
      <c r="Y3" s="8" t="s">
        <v>26</v>
      </c>
      <c r="Z3" s="8" t="s">
        <v>27</v>
      </c>
    </row>
    <row r="4" spans="1:26" ht="204" x14ac:dyDescent="0.2">
      <c r="A4" s="6">
        <v>10</v>
      </c>
      <c r="B4" s="16" t="s">
        <v>28</v>
      </c>
      <c r="C4" s="16" t="s">
        <v>29</v>
      </c>
      <c r="D4" s="16" t="s">
        <v>30</v>
      </c>
      <c r="E4" s="16" t="s">
        <v>31</v>
      </c>
      <c r="F4" s="7"/>
      <c r="G4" s="15"/>
      <c r="H4" s="7" t="s">
        <v>32</v>
      </c>
      <c r="I4" s="15"/>
      <c r="J4" s="15"/>
      <c r="K4" s="7" t="s">
        <v>33</v>
      </c>
      <c r="L4" s="7"/>
      <c r="M4" s="6">
        <v>27600</v>
      </c>
      <c r="N4" s="14"/>
      <c r="O4" s="6"/>
      <c r="P4" s="6"/>
      <c r="Q4" s="11">
        <f>M4*N4</f>
        <v>0</v>
      </c>
      <c r="R4" s="6">
        <v>22</v>
      </c>
      <c r="S4" s="13">
        <f>N4*R4/100+N4</f>
        <v>0</v>
      </c>
      <c r="T4" s="11">
        <f>M4*S4</f>
        <v>0</v>
      </c>
      <c r="U4" s="12"/>
      <c r="V4" s="11">
        <f>Q4</f>
        <v>0</v>
      </c>
      <c r="W4" s="11">
        <f>T4</f>
        <v>0</v>
      </c>
      <c r="X4" s="6"/>
      <c r="Y4" s="6"/>
      <c r="Z4" s="6">
        <v>97195</v>
      </c>
    </row>
    <row r="5" spans="1:26" ht="216.75" x14ac:dyDescent="0.2">
      <c r="A5" s="6">
        <v>20</v>
      </c>
      <c r="B5" s="16" t="s">
        <v>34</v>
      </c>
      <c r="C5" s="16" t="s">
        <v>35</v>
      </c>
      <c r="D5" s="16" t="s">
        <v>36</v>
      </c>
      <c r="E5" s="16" t="s">
        <v>37</v>
      </c>
      <c r="F5" s="7"/>
      <c r="G5" s="15"/>
      <c r="H5" s="7" t="s">
        <v>38</v>
      </c>
      <c r="I5" s="15"/>
      <c r="J5" s="15"/>
      <c r="K5" s="7" t="s">
        <v>33</v>
      </c>
      <c r="L5" s="7"/>
      <c r="M5" s="6">
        <v>24000</v>
      </c>
      <c r="N5" s="14"/>
      <c r="O5" s="6"/>
      <c r="P5" s="6"/>
      <c r="Q5" s="11">
        <f t="shared" ref="Q5:Q17" si="0">M5*N5</f>
        <v>0</v>
      </c>
      <c r="R5" s="6">
        <v>22</v>
      </c>
      <c r="S5" s="13">
        <f t="shared" ref="S5:S17" si="1">N5*R5/100+N5</f>
        <v>0</v>
      </c>
      <c r="T5" s="11">
        <f t="shared" ref="T5:T17" si="2">M5*S5</f>
        <v>0</v>
      </c>
      <c r="U5" s="12"/>
      <c r="V5" s="11">
        <f t="shared" ref="V5:V17" si="3">Q5</f>
        <v>0</v>
      </c>
      <c r="W5" s="11">
        <f t="shared" ref="W5:W17" si="4">T5</f>
        <v>0</v>
      </c>
      <c r="X5" s="6"/>
      <c r="Y5" s="6"/>
      <c r="Z5" s="6">
        <v>97196</v>
      </c>
    </row>
    <row r="6" spans="1:26" ht="114.75" x14ac:dyDescent="0.2">
      <c r="A6" s="6">
        <v>30</v>
      </c>
      <c r="B6" s="16" t="s">
        <v>39</v>
      </c>
      <c r="C6" s="16" t="s">
        <v>40</v>
      </c>
      <c r="D6" s="16" t="s">
        <v>41</v>
      </c>
      <c r="E6" s="16" t="s">
        <v>42</v>
      </c>
      <c r="F6" s="7"/>
      <c r="G6" s="15"/>
      <c r="H6" s="7" t="s">
        <v>43</v>
      </c>
      <c r="I6" s="15"/>
      <c r="J6" s="15"/>
      <c r="K6" s="7" t="s">
        <v>33</v>
      </c>
      <c r="L6" s="7"/>
      <c r="M6" s="6">
        <v>3000</v>
      </c>
      <c r="N6" s="14"/>
      <c r="O6" s="6"/>
      <c r="P6" s="6"/>
      <c r="Q6" s="11">
        <f t="shared" si="0"/>
        <v>0</v>
      </c>
      <c r="R6" s="6">
        <v>22</v>
      </c>
      <c r="S6" s="13">
        <f t="shared" si="1"/>
        <v>0</v>
      </c>
      <c r="T6" s="11">
        <f t="shared" si="2"/>
        <v>0</v>
      </c>
      <c r="U6" s="12"/>
      <c r="V6" s="11">
        <f t="shared" si="3"/>
        <v>0</v>
      </c>
      <c r="W6" s="11">
        <f t="shared" si="4"/>
        <v>0</v>
      </c>
      <c r="X6" s="6"/>
      <c r="Y6" s="6"/>
      <c r="Z6" s="6">
        <v>97197</v>
      </c>
    </row>
    <row r="7" spans="1:26" ht="89.25" x14ac:dyDescent="0.2">
      <c r="A7" s="6">
        <v>40</v>
      </c>
      <c r="B7" s="16" t="s">
        <v>44</v>
      </c>
      <c r="C7" s="16" t="s">
        <v>45</v>
      </c>
      <c r="D7" s="16" t="s">
        <v>46</v>
      </c>
      <c r="E7" s="16" t="s">
        <v>47</v>
      </c>
      <c r="F7" s="7"/>
      <c r="G7" s="15"/>
      <c r="H7" s="7" t="s">
        <v>48</v>
      </c>
      <c r="I7" s="15"/>
      <c r="J7" s="15"/>
      <c r="K7" s="7" t="s">
        <v>33</v>
      </c>
      <c r="L7" s="7"/>
      <c r="M7" s="6">
        <v>50000</v>
      </c>
      <c r="N7" s="14"/>
      <c r="O7" s="6"/>
      <c r="P7" s="6"/>
      <c r="Q7" s="11">
        <f t="shared" si="0"/>
        <v>0</v>
      </c>
      <c r="R7" s="6">
        <v>22</v>
      </c>
      <c r="S7" s="13">
        <f t="shared" si="1"/>
        <v>0</v>
      </c>
      <c r="T7" s="11">
        <f t="shared" si="2"/>
        <v>0</v>
      </c>
      <c r="U7" s="12"/>
      <c r="V7" s="11">
        <f t="shared" si="3"/>
        <v>0</v>
      </c>
      <c r="W7" s="11">
        <f t="shared" si="4"/>
        <v>0</v>
      </c>
      <c r="X7" s="6"/>
      <c r="Y7" s="6"/>
      <c r="Z7" s="6">
        <v>97198</v>
      </c>
    </row>
    <row r="8" spans="1:26" ht="229.5" x14ac:dyDescent="0.2">
      <c r="A8" s="6">
        <v>50</v>
      </c>
      <c r="B8" s="16" t="s">
        <v>49</v>
      </c>
      <c r="C8" s="16" t="s">
        <v>50</v>
      </c>
      <c r="D8" s="16" t="s">
        <v>51</v>
      </c>
      <c r="E8" s="16" t="s">
        <v>52</v>
      </c>
      <c r="F8" s="7"/>
      <c r="G8" s="15"/>
      <c r="H8" s="7" t="s">
        <v>53</v>
      </c>
      <c r="I8" s="15"/>
      <c r="J8" s="15"/>
      <c r="K8" s="7" t="s">
        <v>33</v>
      </c>
      <c r="L8" s="7"/>
      <c r="M8" s="6">
        <v>400000</v>
      </c>
      <c r="N8" s="14"/>
      <c r="O8" s="6"/>
      <c r="P8" s="6"/>
      <c r="Q8" s="11">
        <f t="shared" si="0"/>
        <v>0</v>
      </c>
      <c r="R8" s="6">
        <v>22</v>
      </c>
      <c r="S8" s="13">
        <f t="shared" si="1"/>
        <v>0</v>
      </c>
      <c r="T8" s="11">
        <f t="shared" si="2"/>
        <v>0</v>
      </c>
      <c r="U8" s="12"/>
      <c r="V8" s="11">
        <f t="shared" si="3"/>
        <v>0</v>
      </c>
      <c r="W8" s="11">
        <f t="shared" si="4"/>
        <v>0</v>
      </c>
      <c r="X8" s="6"/>
      <c r="Y8" s="6"/>
      <c r="Z8" s="6">
        <v>97199</v>
      </c>
    </row>
    <row r="9" spans="1:26" ht="140.25" x14ac:dyDescent="0.2">
      <c r="A9" s="6">
        <v>60</v>
      </c>
      <c r="B9" s="16" t="s">
        <v>54</v>
      </c>
      <c r="C9" s="16" t="s">
        <v>55</v>
      </c>
      <c r="D9" s="16" t="s">
        <v>56</v>
      </c>
      <c r="E9" s="16" t="s">
        <v>57</v>
      </c>
      <c r="F9" s="7"/>
      <c r="G9" s="15"/>
      <c r="H9" s="7" t="s">
        <v>58</v>
      </c>
      <c r="I9" s="15"/>
      <c r="J9" s="15"/>
      <c r="K9" s="7" t="s">
        <v>33</v>
      </c>
      <c r="L9" s="7"/>
      <c r="M9" s="6">
        <v>80000</v>
      </c>
      <c r="N9" s="14"/>
      <c r="O9" s="6"/>
      <c r="P9" s="6"/>
      <c r="Q9" s="11">
        <f t="shared" si="0"/>
        <v>0</v>
      </c>
      <c r="R9" s="6">
        <v>22</v>
      </c>
      <c r="S9" s="13">
        <f t="shared" si="1"/>
        <v>0</v>
      </c>
      <c r="T9" s="11">
        <f t="shared" si="2"/>
        <v>0</v>
      </c>
      <c r="U9" s="12"/>
      <c r="V9" s="11">
        <f t="shared" si="3"/>
        <v>0</v>
      </c>
      <c r="W9" s="11">
        <f t="shared" si="4"/>
        <v>0</v>
      </c>
      <c r="X9" s="6"/>
      <c r="Y9" s="6"/>
      <c r="Z9" s="6">
        <v>97200</v>
      </c>
    </row>
    <row r="10" spans="1:26" ht="140.25" x14ac:dyDescent="0.2">
      <c r="A10" s="6">
        <v>70</v>
      </c>
      <c r="B10" s="16" t="s">
        <v>59</v>
      </c>
      <c r="C10" s="16" t="s">
        <v>55</v>
      </c>
      <c r="D10" s="16" t="s">
        <v>60</v>
      </c>
      <c r="E10" s="16" t="s">
        <v>57</v>
      </c>
      <c r="F10" s="7"/>
      <c r="G10" s="15"/>
      <c r="H10" s="7" t="s">
        <v>61</v>
      </c>
      <c r="I10" s="15"/>
      <c r="J10" s="15"/>
      <c r="K10" s="7" t="s">
        <v>33</v>
      </c>
      <c r="L10" s="7"/>
      <c r="M10" s="6">
        <v>80000</v>
      </c>
      <c r="N10" s="14"/>
      <c r="O10" s="6"/>
      <c r="P10" s="6"/>
      <c r="Q10" s="11">
        <f t="shared" si="0"/>
        <v>0</v>
      </c>
      <c r="R10" s="6">
        <v>22</v>
      </c>
      <c r="S10" s="13">
        <f t="shared" si="1"/>
        <v>0</v>
      </c>
      <c r="T10" s="11">
        <f t="shared" si="2"/>
        <v>0</v>
      </c>
      <c r="U10" s="12"/>
      <c r="V10" s="11">
        <f t="shared" si="3"/>
        <v>0</v>
      </c>
      <c r="W10" s="11">
        <f t="shared" si="4"/>
        <v>0</v>
      </c>
      <c r="X10" s="6"/>
      <c r="Y10" s="6"/>
      <c r="Z10" s="6">
        <v>97201</v>
      </c>
    </row>
    <row r="11" spans="1:26" ht="89.25" x14ac:dyDescent="0.2">
      <c r="A11" s="6">
        <v>80</v>
      </c>
      <c r="B11" s="16" t="s">
        <v>62</v>
      </c>
      <c r="C11" s="16" t="s">
        <v>63</v>
      </c>
      <c r="D11" s="16" t="s">
        <v>64</v>
      </c>
      <c r="E11" s="16" t="s">
        <v>65</v>
      </c>
      <c r="F11" s="7"/>
      <c r="G11" s="15"/>
      <c r="H11" s="7" t="s">
        <v>66</v>
      </c>
      <c r="I11" s="15"/>
      <c r="J11" s="15"/>
      <c r="K11" s="7" t="s">
        <v>33</v>
      </c>
      <c r="L11" s="7"/>
      <c r="M11" s="6">
        <v>200000</v>
      </c>
      <c r="N11" s="14"/>
      <c r="O11" s="6"/>
      <c r="P11" s="6"/>
      <c r="Q11" s="11">
        <f t="shared" si="0"/>
        <v>0</v>
      </c>
      <c r="R11" s="6">
        <v>22</v>
      </c>
      <c r="S11" s="13">
        <f t="shared" si="1"/>
        <v>0</v>
      </c>
      <c r="T11" s="11">
        <f t="shared" si="2"/>
        <v>0</v>
      </c>
      <c r="U11" s="12"/>
      <c r="V11" s="11">
        <f t="shared" si="3"/>
        <v>0</v>
      </c>
      <c r="W11" s="11">
        <f t="shared" si="4"/>
        <v>0</v>
      </c>
      <c r="X11" s="6"/>
      <c r="Y11" s="6"/>
      <c r="Z11" s="6">
        <v>97202</v>
      </c>
    </row>
    <row r="12" spans="1:26" ht="140.25" x14ac:dyDescent="0.2">
      <c r="A12" s="6">
        <v>90</v>
      </c>
      <c r="B12" s="16" t="s">
        <v>67</v>
      </c>
      <c r="C12" s="16" t="s">
        <v>68</v>
      </c>
      <c r="D12" s="16" t="s">
        <v>69</v>
      </c>
      <c r="E12" s="16" t="s">
        <v>70</v>
      </c>
      <c r="F12" s="7"/>
      <c r="G12" s="15"/>
      <c r="H12" s="7" t="s">
        <v>71</v>
      </c>
      <c r="I12" s="15"/>
      <c r="J12" s="15"/>
      <c r="K12" s="7" t="s">
        <v>33</v>
      </c>
      <c r="L12" s="7"/>
      <c r="M12" s="6">
        <v>550000</v>
      </c>
      <c r="N12" s="14"/>
      <c r="O12" s="6"/>
      <c r="P12" s="6"/>
      <c r="Q12" s="11">
        <f t="shared" si="0"/>
        <v>0</v>
      </c>
      <c r="R12" s="6">
        <v>22</v>
      </c>
      <c r="S12" s="13">
        <f t="shared" si="1"/>
        <v>0</v>
      </c>
      <c r="T12" s="11">
        <f t="shared" si="2"/>
        <v>0</v>
      </c>
      <c r="U12" s="12"/>
      <c r="V12" s="11">
        <f t="shared" si="3"/>
        <v>0</v>
      </c>
      <c r="W12" s="11">
        <f t="shared" si="4"/>
        <v>0</v>
      </c>
      <c r="X12" s="6"/>
      <c r="Y12" s="6"/>
      <c r="Z12" s="6">
        <v>97203</v>
      </c>
    </row>
    <row r="13" spans="1:26" ht="242.25" x14ac:dyDescent="0.2">
      <c r="A13" s="6">
        <v>100</v>
      </c>
      <c r="B13" s="16" t="s">
        <v>72</v>
      </c>
      <c r="C13" s="16" t="s">
        <v>73</v>
      </c>
      <c r="D13" s="16" t="s">
        <v>74</v>
      </c>
      <c r="E13" s="16" t="s">
        <v>75</v>
      </c>
      <c r="F13" s="7"/>
      <c r="G13" s="15"/>
      <c r="H13" s="7" t="s">
        <v>76</v>
      </c>
      <c r="I13" s="15"/>
      <c r="J13" s="15"/>
      <c r="K13" s="7" t="s">
        <v>33</v>
      </c>
      <c r="L13" s="7"/>
      <c r="M13" s="6">
        <v>20000</v>
      </c>
      <c r="N13" s="14"/>
      <c r="O13" s="6"/>
      <c r="P13" s="6"/>
      <c r="Q13" s="11">
        <f t="shared" si="0"/>
        <v>0</v>
      </c>
      <c r="R13" s="6">
        <v>22</v>
      </c>
      <c r="S13" s="13">
        <f t="shared" si="1"/>
        <v>0</v>
      </c>
      <c r="T13" s="11">
        <f t="shared" si="2"/>
        <v>0</v>
      </c>
      <c r="U13" s="12"/>
      <c r="V13" s="11">
        <f t="shared" si="3"/>
        <v>0</v>
      </c>
      <c r="W13" s="11">
        <f t="shared" si="4"/>
        <v>0</v>
      </c>
      <c r="X13" s="6"/>
      <c r="Y13" s="6"/>
      <c r="Z13" s="6">
        <v>97204</v>
      </c>
    </row>
    <row r="14" spans="1:26" ht="127.5" x14ac:dyDescent="0.2">
      <c r="A14" s="6">
        <v>110</v>
      </c>
      <c r="B14" s="16" t="s">
        <v>77</v>
      </c>
      <c r="C14" s="16" t="s">
        <v>78</v>
      </c>
      <c r="D14" s="16" t="s">
        <v>79</v>
      </c>
      <c r="E14" s="16" t="s">
        <v>80</v>
      </c>
      <c r="F14" s="7"/>
      <c r="G14" s="15"/>
      <c r="H14" s="7" t="s">
        <v>81</v>
      </c>
      <c r="I14" s="15"/>
      <c r="J14" s="15"/>
      <c r="K14" s="7" t="s">
        <v>33</v>
      </c>
      <c r="L14" s="7"/>
      <c r="M14" s="6">
        <v>3000</v>
      </c>
      <c r="N14" s="14"/>
      <c r="O14" s="6"/>
      <c r="P14" s="6"/>
      <c r="Q14" s="11">
        <f t="shared" si="0"/>
        <v>0</v>
      </c>
      <c r="R14" s="6">
        <v>22</v>
      </c>
      <c r="S14" s="13">
        <f t="shared" si="1"/>
        <v>0</v>
      </c>
      <c r="T14" s="11">
        <f t="shared" si="2"/>
        <v>0</v>
      </c>
      <c r="U14" s="12"/>
      <c r="V14" s="11">
        <f t="shared" si="3"/>
        <v>0</v>
      </c>
      <c r="W14" s="11">
        <f t="shared" si="4"/>
        <v>0</v>
      </c>
      <c r="X14" s="6"/>
      <c r="Y14" s="6"/>
      <c r="Z14" s="6">
        <v>97205</v>
      </c>
    </row>
    <row r="15" spans="1:26" ht="127.5" x14ac:dyDescent="0.2">
      <c r="A15" s="6">
        <v>120</v>
      </c>
      <c r="B15" s="16" t="s">
        <v>82</v>
      </c>
      <c r="C15" s="16" t="s">
        <v>78</v>
      </c>
      <c r="D15" s="16" t="s">
        <v>83</v>
      </c>
      <c r="E15" s="16" t="s">
        <v>84</v>
      </c>
      <c r="F15" s="7"/>
      <c r="G15" s="15"/>
      <c r="H15" s="7" t="s">
        <v>85</v>
      </c>
      <c r="I15" s="15"/>
      <c r="J15" s="15"/>
      <c r="K15" s="7" t="s">
        <v>33</v>
      </c>
      <c r="L15" s="7"/>
      <c r="M15" s="6">
        <v>2200</v>
      </c>
      <c r="N15" s="14"/>
      <c r="O15" s="6"/>
      <c r="P15" s="6"/>
      <c r="Q15" s="11">
        <f t="shared" si="0"/>
        <v>0</v>
      </c>
      <c r="R15" s="6">
        <v>22</v>
      </c>
      <c r="S15" s="13">
        <f t="shared" si="1"/>
        <v>0</v>
      </c>
      <c r="T15" s="11">
        <f t="shared" si="2"/>
        <v>0</v>
      </c>
      <c r="U15" s="12"/>
      <c r="V15" s="11">
        <f t="shared" si="3"/>
        <v>0</v>
      </c>
      <c r="W15" s="11">
        <f t="shared" si="4"/>
        <v>0</v>
      </c>
      <c r="X15" s="6"/>
      <c r="Y15" s="6"/>
      <c r="Z15" s="6">
        <v>97206</v>
      </c>
    </row>
    <row r="16" spans="1:26" ht="140.25" x14ac:dyDescent="0.2">
      <c r="A16" s="6">
        <v>130</v>
      </c>
      <c r="B16" s="16" t="s">
        <v>86</v>
      </c>
      <c r="C16" s="16" t="s">
        <v>87</v>
      </c>
      <c r="D16" s="16" t="s">
        <v>88</v>
      </c>
      <c r="E16" s="16" t="s">
        <v>89</v>
      </c>
      <c r="F16" s="7"/>
      <c r="G16" s="15"/>
      <c r="H16" s="7" t="s">
        <v>90</v>
      </c>
      <c r="I16" s="15"/>
      <c r="J16" s="15"/>
      <c r="K16" s="7" t="s">
        <v>33</v>
      </c>
      <c r="L16" s="7"/>
      <c r="M16" s="6">
        <v>4200</v>
      </c>
      <c r="N16" s="14"/>
      <c r="O16" s="6"/>
      <c r="P16" s="6"/>
      <c r="Q16" s="11">
        <f t="shared" si="0"/>
        <v>0</v>
      </c>
      <c r="R16" s="6">
        <v>22</v>
      </c>
      <c r="S16" s="13">
        <f t="shared" si="1"/>
        <v>0</v>
      </c>
      <c r="T16" s="11">
        <f t="shared" si="2"/>
        <v>0</v>
      </c>
      <c r="U16" s="12"/>
      <c r="V16" s="11">
        <f t="shared" si="3"/>
        <v>0</v>
      </c>
      <c r="W16" s="11">
        <f t="shared" si="4"/>
        <v>0</v>
      </c>
      <c r="X16" s="6"/>
      <c r="Y16" s="6"/>
      <c r="Z16" s="6">
        <v>97207</v>
      </c>
    </row>
    <row r="17" spans="1:26" ht="127.5" x14ac:dyDescent="0.2">
      <c r="A17" s="6">
        <v>140</v>
      </c>
      <c r="B17" s="18" t="s">
        <v>94</v>
      </c>
      <c r="C17" s="18" t="s">
        <v>91</v>
      </c>
      <c r="D17" s="18" t="s">
        <v>95</v>
      </c>
      <c r="E17" s="18" t="s">
        <v>92</v>
      </c>
      <c r="F17" s="7"/>
      <c r="G17" s="15"/>
      <c r="H17" s="7" t="s">
        <v>93</v>
      </c>
      <c r="I17" s="15"/>
      <c r="J17" s="15"/>
      <c r="K17" s="7" t="s">
        <v>33</v>
      </c>
      <c r="L17" s="7"/>
      <c r="M17" s="6">
        <v>2000</v>
      </c>
      <c r="N17" s="14"/>
      <c r="O17" s="6"/>
      <c r="P17" s="6"/>
      <c r="Q17" s="11">
        <f t="shared" si="0"/>
        <v>0</v>
      </c>
      <c r="R17" s="6">
        <v>22</v>
      </c>
      <c r="S17" s="13">
        <f t="shared" si="1"/>
        <v>0</v>
      </c>
      <c r="T17" s="11">
        <f t="shared" si="2"/>
        <v>0</v>
      </c>
      <c r="U17" s="12"/>
      <c r="V17" s="11">
        <f t="shared" si="3"/>
        <v>0</v>
      </c>
      <c r="W17" s="11">
        <f t="shared" si="4"/>
        <v>0</v>
      </c>
      <c r="X17" s="6"/>
      <c r="Y17" s="6"/>
      <c r="Z17" s="6">
        <v>97208</v>
      </c>
    </row>
    <row r="20" spans="1:26" x14ac:dyDescent="0.2">
      <c r="V20" s="17">
        <f>SUM(V4:V19)</f>
        <v>0</v>
      </c>
      <c r="W20" s="17">
        <f>SUM(W4:W19)</f>
        <v>0</v>
      </c>
    </row>
  </sheetData>
  <pageMargins left="0" right="0" top="0.59060000000000001" bottom="0.59060000000000001" header="0" footer="0.47239999999999999"/>
  <pageSetup paperSize="8" scale="48" fitToHeight="0" orientation="landscape" verticalDpi="0" r:id="rId1"/>
  <headerFooter>
    <oddFooter>&amp;L&amp;8 25.11.2025   Uporabnik: KCKS118&amp;C&amp;8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Shukshina</dc:creator>
  <cp:lastModifiedBy>Karolina Shukshina</cp:lastModifiedBy>
  <cp:lastPrinted>2025-12-12T14:57:16Z</cp:lastPrinted>
  <dcterms:created xsi:type="dcterms:W3CDTF">2025-11-25T10:05:21Z</dcterms:created>
  <dcterms:modified xsi:type="dcterms:W3CDTF">2025-12-12T14:58:22Z</dcterms:modified>
</cp:coreProperties>
</file>