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M:\Delovodnik2025\ID2\8698E2CC-DC48-4C39-A943-C48DFA3E723D\0\12000-12999\12224\L\L\Razpisna dokumentacija (ID 12224)\"/>
    </mc:Choice>
  </mc:AlternateContent>
  <xr:revisionPtr revIDLastSave="0" documentId="13_ncr:1_{2BF80535-DEFC-4F4C-8377-FDCDC3DAD339}" xr6:coauthVersionLast="47" xr6:coauthVersionMax="47" xr10:uidLastSave="{00000000-0000-0000-0000-000000000000}"/>
  <bookViews>
    <workbookView xWindow="57480" yWindow="-120" windowWidth="29040" windowHeight="15840" tabRatio="500" xr2:uid="{00000000-000D-0000-FFFF-FFFF00000000}"/>
  </bookViews>
  <sheets>
    <sheet name="3. sklop" sheetId="1" r:id="rId1"/>
    <sheet name="davki" sheetId="2" state="hidden" r:id="rId2"/>
  </sheets>
  <definedNames>
    <definedName name="_xlnm._FilterDatabase" localSheetId="0">'3. sklop'!$A$3:$XEP$112</definedName>
    <definedName name="_xlnm.Print_Titles" localSheetId="0">'3. sklop'!$3:$3</definedName>
    <definedName name="Print_Titles_0" localSheetId="0">'3. sklop'!$3:$3</definedName>
    <definedName name="Print_Titles_0_0" localSheetId="0">'3. sklop'!$3:$3</definedName>
  </definedNames>
  <calcPr calcId="191029"/>
  <extLst>
    <ext xmlns:loext="http://schemas.libreoffice.org/" uri="{7626C862-2A13-11E5-B345-FEFF819CDC9F}">
      <loext:extCalcPr stringRefSyntax="ExcelA1"/>
    </ext>
  </extLst>
</workbook>
</file>

<file path=xl/calcChain.xml><?xml version="1.0" encoding="utf-8"?>
<calcChain xmlns="http://schemas.openxmlformats.org/spreadsheetml/2006/main">
  <c r="I5" i="1" l="1"/>
  <c r="L5" i="1" s="1"/>
  <c r="K5" i="1" s="1"/>
  <c r="I6" i="1"/>
  <c r="L6" i="1" s="1"/>
  <c r="K6" i="1" s="1"/>
  <c r="I7" i="1"/>
  <c r="L7" i="1" s="1"/>
  <c r="K7" i="1" s="1"/>
  <c r="I8" i="1"/>
  <c r="L8" i="1" s="1"/>
  <c r="K8" i="1" s="1"/>
  <c r="I9" i="1"/>
  <c r="L9" i="1" s="1"/>
  <c r="K9" i="1" s="1"/>
  <c r="I10" i="1"/>
  <c r="L10" i="1" s="1"/>
  <c r="K10" i="1" s="1"/>
  <c r="I11" i="1"/>
  <c r="L11" i="1" s="1"/>
  <c r="K11" i="1" s="1"/>
  <c r="I12" i="1"/>
  <c r="L12" i="1" s="1"/>
  <c r="K12" i="1" s="1"/>
  <c r="I13" i="1"/>
  <c r="L13" i="1" s="1"/>
  <c r="K13" i="1" s="1"/>
  <c r="I14" i="1"/>
  <c r="L14" i="1" s="1"/>
  <c r="K14" i="1" s="1"/>
  <c r="I15" i="1"/>
  <c r="L15" i="1" s="1"/>
  <c r="K15" i="1" s="1"/>
  <c r="I16" i="1"/>
  <c r="L16" i="1" s="1"/>
  <c r="K16" i="1" s="1"/>
  <c r="I17" i="1"/>
  <c r="L17" i="1" s="1"/>
  <c r="K17" i="1" s="1"/>
  <c r="I18" i="1"/>
  <c r="L18" i="1" s="1"/>
  <c r="K18" i="1" s="1"/>
  <c r="I19" i="1"/>
  <c r="L19" i="1" s="1"/>
  <c r="K19" i="1" s="1"/>
  <c r="I20" i="1"/>
  <c r="L20" i="1" s="1"/>
  <c r="K20" i="1" s="1"/>
  <c r="I21" i="1"/>
  <c r="L21" i="1" s="1"/>
  <c r="K21" i="1" s="1"/>
  <c r="I22" i="1"/>
  <c r="L22" i="1" s="1"/>
  <c r="K22" i="1" s="1"/>
  <c r="I23" i="1"/>
  <c r="L23" i="1" s="1"/>
  <c r="K23" i="1" s="1"/>
  <c r="I24" i="1"/>
  <c r="L24" i="1" s="1"/>
  <c r="K24" i="1" s="1"/>
  <c r="I25" i="1"/>
  <c r="L25" i="1" s="1"/>
  <c r="K25" i="1" s="1"/>
  <c r="I26" i="1"/>
  <c r="L26" i="1" s="1"/>
  <c r="K26" i="1" s="1"/>
  <c r="I27" i="1"/>
  <c r="L27" i="1" s="1"/>
  <c r="K27" i="1" s="1"/>
  <c r="I28" i="1"/>
  <c r="L28" i="1" s="1"/>
  <c r="K28" i="1" s="1"/>
  <c r="I29" i="1"/>
  <c r="L29" i="1" s="1"/>
  <c r="K29" i="1" s="1"/>
  <c r="I30" i="1"/>
  <c r="L30" i="1" s="1"/>
  <c r="K30" i="1" s="1"/>
  <c r="I31" i="1"/>
  <c r="L31" i="1" s="1"/>
  <c r="K31" i="1" s="1"/>
  <c r="I32" i="1"/>
  <c r="L32" i="1" s="1"/>
  <c r="K32" i="1" s="1"/>
  <c r="I33" i="1"/>
  <c r="L33" i="1" s="1"/>
  <c r="K33" i="1" s="1"/>
  <c r="I34" i="1"/>
  <c r="L34" i="1" s="1"/>
  <c r="K34" i="1" s="1"/>
  <c r="I35" i="1"/>
  <c r="L35" i="1" s="1"/>
  <c r="K35" i="1" s="1"/>
  <c r="I36" i="1"/>
  <c r="L36" i="1" s="1"/>
  <c r="K36" i="1" s="1"/>
  <c r="I37" i="1"/>
  <c r="L37" i="1" s="1"/>
  <c r="K37" i="1" s="1"/>
  <c r="I38" i="1"/>
  <c r="L38" i="1" s="1"/>
  <c r="K38" i="1" s="1"/>
  <c r="I39" i="1"/>
  <c r="L39" i="1" s="1"/>
  <c r="K39" i="1" s="1"/>
  <c r="I40" i="1"/>
  <c r="L40" i="1" s="1"/>
  <c r="K40" i="1" s="1"/>
  <c r="I41" i="1"/>
  <c r="L41" i="1" s="1"/>
  <c r="K41" i="1" s="1"/>
  <c r="I42" i="1"/>
  <c r="L42" i="1" s="1"/>
  <c r="K42" i="1" s="1"/>
  <c r="I43" i="1"/>
  <c r="L43" i="1" s="1"/>
  <c r="K43" i="1" s="1"/>
  <c r="I44" i="1"/>
  <c r="L44" i="1" s="1"/>
  <c r="K44" i="1" s="1"/>
  <c r="I45" i="1"/>
  <c r="L45" i="1" s="1"/>
  <c r="K45" i="1" s="1"/>
  <c r="I46" i="1"/>
  <c r="L46" i="1" s="1"/>
  <c r="K46" i="1" s="1"/>
  <c r="I47" i="1"/>
  <c r="L47" i="1" s="1"/>
  <c r="K47" i="1" s="1"/>
  <c r="I48" i="1"/>
  <c r="L48" i="1" s="1"/>
  <c r="K48" i="1" s="1"/>
  <c r="I49" i="1"/>
  <c r="L49" i="1" s="1"/>
  <c r="K49" i="1" s="1"/>
  <c r="I50" i="1"/>
  <c r="L50" i="1" s="1"/>
  <c r="K50" i="1" s="1"/>
  <c r="I51" i="1"/>
  <c r="L51" i="1" s="1"/>
  <c r="K51" i="1" s="1"/>
  <c r="I52" i="1"/>
  <c r="L52" i="1" s="1"/>
  <c r="K52" i="1" s="1"/>
  <c r="I53" i="1"/>
  <c r="L53" i="1" s="1"/>
  <c r="K53" i="1" s="1"/>
  <c r="I54" i="1"/>
  <c r="L54" i="1" s="1"/>
  <c r="K54" i="1" s="1"/>
  <c r="I55" i="1"/>
  <c r="L55" i="1" s="1"/>
  <c r="K55" i="1" s="1"/>
  <c r="I56" i="1"/>
  <c r="L56" i="1" s="1"/>
  <c r="K56" i="1" s="1"/>
  <c r="I57" i="1"/>
  <c r="L57" i="1" s="1"/>
  <c r="K57" i="1" s="1"/>
  <c r="I58" i="1"/>
  <c r="L58" i="1" s="1"/>
  <c r="K58" i="1" s="1"/>
  <c r="I59" i="1"/>
  <c r="L59" i="1" s="1"/>
  <c r="K59" i="1" s="1"/>
  <c r="I60" i="1"/>
  <c r="L60" i="1" s="1"/>
  <c r="K60" i="1" s="1"/>
  <c r="I61" i="1"/>
  <c r="L61" i="1" s="1"/>
  <c r="K61" i="1" s="1"/>
  <c r="I62" i="1"/>
  <c r="L62" i="1" s="1"/>
  <c r="K62" i="1" s="1"/>
  <c r="I63" i="1"/>
  <c r="L63" i="1" s="1"/>
  <c r="K63" i="1" s="1"/>
  <c r="I64" i="1"/>
  <c r="L64" i="1" s="1"/>
  <c r="K64" i="1" s="1"/>
  <c r="I65" i="1"/>
  <c r="L65" i="1" s="1"/>
  <c r="K65" i="1" s="1"/>
  <c r="I66" i="1"/>
  <c r="L66" i="1" s="1"/>
  <c r="K66" i="1" s="1"/>
  <c r="I67" i="1"/>
  <c r="L67" i="1" s="1"/>
  <c r="K67" i="1" s="1"/>
  <c r="I68" i="1"/>
  <c r="L68" i="1" s="1"/>
  <c r="K68" i="1" s="1"/>
  <c r="I69" i="1"/>
  <c r="L69" i="1" s="1"/>
  <c r="K69" i="1" s="1"/>
  <c r="I70" i="1"/>
  <c r="L70" i="1" s="1"/>
  <c r="K70" i="1" s="1"/>
  <c r="I71" i="1"/>
  <c r="L71" i="1" s="1"/>
  <c r="K71" i="1" s="1"/>
  <c r="I72" i="1"/>
  <c r="L72" i="1" s="1"/>
  <c r="K72" i="1" s="1"/>
  <c r="I73" i="1"/>
  <c r="L73" i="1" s="1"/>
  <c r="K73" i="1" s="1"/>
  <c r="I74" i="1"/>
  <c r="L74" i="1" s="1"/>
  <c r="K74" i="1" s="1"/>
  <c r="I75" i="1"/>
  <c r="L75" i="1" s="1"/>
  <c r="K75" i="1" s="1"/>
  <c r="I76" i="1"/>
  <c r="L76" i="1" s="1"/>
  <c r="K76" i="1" s="1"/>
  <c r="I77" i="1"/>
  <c r="L77" i="1" s="1"/>
  <c r="K77" i="1" s="1"/>
  <c r="I78" i="1"/>
  <c r="L78" i="1" s="1"/>
  <c r="K78" i="1" s="1"/>
  <c r="I79" i="1"/>
  <c r="L79" i="1" s="1"/>
  <c r="K79" i="1" s="1"/>
  <c r="I4" i="1"/>
  <c r="L4" i="1" s="1"/>
  <c r="K4" i="1" s="1"/>
  <c r="L80" i="1" l="1"/>
  <c r="I80" i="1"/>
</calcChain>
</file>

<file path=xl/sharedStrings.xml><?xml version="1.0" encoding="utf-8"?>
<sst xmlns="http://schemas.openxmlformats.org/spreadsheetml/2006/main" count="167" uniqueCount="99">
  <si>
    <t>Zap. št.</t>
  </si>
  <si>
    <t>Opis blaga</t>
  </si>
  <si>
    <t>Enota mere (EM)</t>
  </si>
  <si>
    <t>Ocenjena količina</t>
  </si>
  <si>
    <t xml:space="preserve">Blok za prikaz obdelave koreninskih kanalov v endodontiji, plastični, za vajo, kot npr. VDW, kat št. 245 ali enakovredno - a 3 bloki v kpl      </t>
  </si>
  <si>
    <t>KPL</t>
  </si>
  <si>
    <t>KOM</t>
  </si>
  <si>
    <t>KOM (poen)</t>
  </si>
  <si>
    <t xml:space="preserve">Guttapercha poeni RECIPROC Blue za polnitev koreninskih kanalov, natančno dimenzionirani za sistem strojnega širjenja koreninskih kanalov z RECIPROC Blue instrumentom, kot npr. VDW Reciproc Blue Guttapercha ali enakovredno, posamezne debeline (R25, R40, R50) in set (vse tri velikosti sortirano), a 60 kom    </t>
  </si>
  <si>
    <t xml:space="preserve">Guttapercha poeni RECIPROC za polnitev koreninskih kanalov, natančno dimenzionirani za sistem strojnega širjenja z RECIPROC instrumentom, kot npr. VDW RECIPROC Guttapercha, dolžine 28mm,posamezne velikosti (R25, R40, R50) in set (vse tri velikosti sortirano), a 60 kom     </t>
  </si>
  <si>
    <t>KOM (K-reamer)</t>
  </si>
  <si>
    <t xml:space="preserve">Igla K-Reamer, s stoperjem, zmanjšana možnost zloma instrumenta, z radiopačnimi označbami dolžine, jasno označena dolžina in velikost na instrumentu, dolž. 21 mm, set, ISO 045-080, kot npr. VDW ali enakovreden - 045-080     </t>
  </si>
  <si>
    <t xml:space="preserve">Igla K-Reamer, s stoperjem, zmanjšana možnost zloma instrumenta, z radiopačnimi označbami dolžine, jasno označena dolžina in velikost na instrumentu, dolž. 25 mm, posamezne velikosti (006, 008, 010) in set 006-010, ISO 006-010, kot npr. VDW ali enakovreden </t>
  </si>
  <si>
    <t xml:space="preserve">Igla K-Reamer, s stoperjem, zmanjšana možnost zloma instrumenta, z radiopačnimi označbami dolžine, jasno označena dolžina in velikost na instrumentu, dolž. 25 mm, posamezne velikosti (015, 020, 025, 030, 035, 040) in set 015-040, kot npr. VDW ali enakovreden </t>
  </si>
  <si>
    <t xml:space="preserve">Igla K-Reamer, s stoperjem, zmanjšana možnost zloma instrumenta, z radiopačnimi označbami dolžine, jasno označena dolžina in velikost na instrumentu, dolž. 25 mm, set, ISO 045-080, kot npr. VDW ali enakovreden - 045-080     </t>
  </si>
  <si>
    <t>Igla K-Reamer, s stoperjem, zmanjšana možnost zloma instrumenta, z radiopačnimi označbami dolžine, jasno označena dolžina in velikost na instrumentu, dolž. 31 mm, posamezne velikosti (006, 008, 010), ISO 006-010 in set 006-010, kot npr. VDW ali enakovreden</t>
  </si>
  <si>
    <t xml:space="preserve">Igla K-Reamer, s stoperjem, zmanjšana možnost zloma instrumenta, z radiopačnimi označbami dolžine, jasno označena dolžina in velikost na instrumentu, dolž. 31 mm, posamezne velikosti (015, 020, 025, 030, 035, 040), in set 015-040, ISO 015-040, kot npr. VDW ali enakovreden </t>
  </si>
  <si>
    <t>Igla K-Reamer, s stoperjem, zmanjšana možnost zloma instrumenta, z radiopačnimi označbami dolžine, jasno označena dolžina in velikost na instrumentu, dolž. 31 mm, set 045-080, ISO 045-080, kot npr. VDW ali enakovreden</t>
  </si>
  <si>
    <t>SC</t>
  </si>
  <si>
    <t>KOM (igla)</t>
  </si>
  <si>
    <t xml:space="preserve">Instrument Ni-Ti za strojno širjenje koreninskih kanalov z recipročnim gibanjem, za tehniko uporabe enega instrumenta - glede na kanal (ozek - R25, srednji - R40, širok - R50 kanal), oblika instrumenta omogoča efektivno izpiranje in obturacijo s hladno ali vročo tehniko, z oznakami dolžine na 18,19, 20  in 22 ter 24 mm (glede na dolžino instrumenta), kot npr. VDW RECIPROC ali enakovredno, posamično vse velikosti ( R25, R40, R50) v vseh dolžinah (21mm, 25mm in 31mm), sc a 6kom  </t>
  </si>
  <si>
    <t xml:space="preserve">Instrument Ni-Ti za strojno širjenje koreninskih kanalov, inovativno toplotno obdelan za večjo fleksibilnost in rezistenco proti prelomom, oblika instrumenta omogoča efektivno izpiranje tudi v zelo zavitih kanalih in obturacijo s hladno ali vročo tehniko, sterilni, prečni prerez S-oblike, za tehniko uporabe enega instrumenta - glede na kanal (ozek - R25, srednji - R40, širok - R50 kanal), primeren tudi za odstranjevanje starih guttapercha polnitev in zatičkov, kot npr. VDW Reciproc Blue ali enakovredno. Posamično vse velikosti (R25/ R40/ R50) v vseh dolžinah (21/ 25/ 31mm), set (sortirano vse velikosti), posamično dolžine 21/ 25mm, sc a 6kom </t>
  </si>
  <si>
    <t xml:space="preserve">Lentula za kolenčnik, brez varnostne vzmeti, dolžina 21mm, ISO 25-40, set in posamezno vse velikosti, kot npr. Maillefer ali enakovredna, sc a 4kom      </t>
  </si>
  <si>
    <t xml:space="preserve">Merilo kovinsko z možnostjo avtoklaviranja, kot npr. Maillefer MINI- Endo-M-Bloc REF A 0184       </t>
  </si>
  <si>
    <t xml:space="preserve">Merilo plastično z možnostjo avtoklaviranja, kot npr. Maillefer Mini-Endo-Bloc REF A 0327       </t>
  </si>
  <si>
    <t>KOM (obroček)</t>
  </si>
  <si>
    <t xml:space="preserve">Papirnati poeni - zatički za osušitev koreninskih kanalov po strojnem širjenju z RECIPROC Blue instrumentom, kot npr. VDW RECIPROC Blue ali enakovredno, posamezne velikosti (R25, R40, R50) in set (vse velikosti sortirano), pakirano v škatli, sc a 180kom     </t>
  </si>
  <si>
    <t xml:space="preserve">Pasta za retrakcijo gingive, se aplicira direktno v gingivalni sulkus, omogoča čist in suh sulcus ter dolgotrajno hemostazo. Možnost aplikacije z običajnim dispenzerjem (pištolo) za kompozit (kavifil), kot npr. Astringent retrakcijska pasta (3M Espe), sc a 100 kapsul ali enakovredno    </t>
  </si>
  <si>
    <t xml:space="preserve">Pasta za retrakcijo gingive, se aplicira direktno v gingivalni sulkus, omogoča čist in suh sulcus ter dolgotrajno hemostazo. Možnost aplikacije z običajnim dispenzerjem (pištolo) za kompozit (kavifil), kot npr. Astringent retrakcijska pasta (3M Espe), refil sc a 25 kapsul (kavifil) ali enakovredno    </t>
  </si>
  <si>
    <t xml:space="preserve">Pila Hedstroem-File, s stoperjem, zmanjšana možnost zloma instrumenta, z radiopačnimi označbami dolžine, jasno označena dolžina in velikost na instrumentu, dolž. 21 mm, posamezne velikosti (008, 010) in set, ISO 008-010, kot npr. VDW ali enakovreden, sc a 6 kom </t>
  </si>
  <si>
    <t>Pila Hedstroem-File, s stoperjem, zmanjšana možnost zloma instrumenta, z radiopačnimi označbami dolžine, jasno označena dolžina in velikost na instrumentu, dolž. 21 mm, posamezne velikosti (015, 020, 025, 030, 035, 040) in set (015-040), ISO 015-040, kot npr. VDW ali enakovreden, sc a 6kos</t>
  </si>
  <si>
    <t xml:space="preserve">Pila Hedstroem-File, s stoperjem, zmanjšana možnost zloma instrumenta, z radiopačnimi označbami dolžine, jasno označena dolžina in velikost na instrumentu, dolž. 21 mm, set in posamične velikosti ISO 045-080, kot npr. VDW ali enakovreden, sc a 6kom     </t>
  </si>
  <si>
    <t xml:space="preserve">Pila Hedstroem-File, s stoperjem, zmanjšana možnost zloma instrumenta, z radiopačnimi označbami dolžine, jasno označena dolžina in velikost na instrumentu, dolž. 25 mm, posamezne velikosti (008, 010), ISO 008-010, kot npr. VDW ali enakovreden, sc a 6kom   </t>
  </si>
  <si>
    <t>Pila Hedstroem-File, s stoperjem, zmanjšana možnost zloma instrumenta, z radiopačnimi označbami dolžine, jasno označena dolžina in velikost na instrumentu, dolž. 25 mm, posamezne velikosti (015, 020, 025, 030, 035, 040) in set (015-040), ISO 015-040, kot npr. VDW ali enakovreden, sc a 6kom</t>
  </si>
  <si>
    <t xml:space="preserve">Pila Hedstroem-File, s stoperjem, zmanjšana možnost zloma instrumenta, z radiopačnimi označbami dolžine, jasno označena dolžina in velikost na instrumentu, dolž. 25 mm,set in posamične velikosti, ISO 045-080, kot npr. VDW ali enakovreden, sc a 6kom    </t>
  </si>
  <si>
    <t>Pila Hedstroem-File s stoperjem, zmanjšana možnost zloma  instrumenta, z radiopačnimi označbami dolžine, jasno označena dolžina in velikost  na instrumentu, dolž. 31 mm, posamezne velikosti (015, 020, 025, 030, 035, 040) in set (015-040), ISO 015-040, kot npr. VDW ali enakovreden, sc a 6kom</t>
  </si>
  <si>
    <t>Pila Hedstroem-File s stoperjem, zmanjšana možnost zloma  instrumenta, z radiopačnimi označbami dolžine, jasno označena dolžina in velikost  na instrumentu, dolž. 31 mm, posamezne velikosti (008, 010) in set, ISO 006-010, kot npr. VDW ali enakovreden, sc a 6kom</t>
  </si>
  <si>
    <t xml:space="preserve">Pila Hedstroem-File s stoperjem, zmanjšana možnost zloma  instrumenta, z radiopačnimi označbami dolžine, jasno označena dolžina in velikost  na instrumentu, dolž. 31 mm, set in posamezne velikosti, ISO 045-080, kot npr. VDW ali enakovredno, sc a 6kom     </t>
  </si>
  <si>
    <t>Pila za iskanje in razširjanje močno kalciniranih kanalov, z radiopačno označbo dolžine, različnih dolžin (19, 21mm, 25mm) ISO 006-015, posamezne debeline (006, 008, 010, 012.5, 015) in set (006-010), sterilna, kot npr. VDW C-pilot ali enakovredna, sc a 6kom</t>
  </si>
  <si>
    <t>Polnilni material - biokeramično polnilo za trajno koreninsko polnitev v kombinaciji z guttapercha zatički, vitalne ali nekrotične pulpe ali po postopku ponovnega zdravljenja. Primerno za tehniko enojne konice ali hladno lateralno kondenzacijo. Bioaktivno koreninsko polnilo, ki omogoča mineraliziranje strukture dentina in spodbuja kostne fiz. procese, ima antimikrobne lastnosti in ustvari ugodno okolje za periap. zdravljenje. Je radiopačno, odporno proti mikroiztekanju, enostavno rokovanje, odstranljivo če je potrebno ponovno zdravljenje. Kot npr. Bio Root RCS (Septodont) ali enakovredno. Pakiranje: 15 g prah + 35 posodic z enojnim odmerkom tekočine + žlica. Sestava prahu: trikalcijev silikat, cirkonijev oksid in povidon. Sestava tekočine: raztopina kalcijevega klorida in polikarbosilata.</t>
  </si>
  <si>
    <t>Polnilni material v endodontiji, radiopačen, na osnovi epoksi-amin polimerih za trajno polnitev, lahko odstranljiv, avtomix syringa, za direktno intraoralno aplikacijo, za bolj natančen in hitrejši postopek, kot npr. AH Plus Jet ali enakovreden - ustrezne mešalne in intraoralne konice-refill, sc a 40kom</t>
  </si>
  <si>
    <t xml:space="preserve">Polnilni material v endodontiji, radiopačen, na osnovi epoksi-amin polimerih za trajno polnitev, lahko odstranljiv, dvokomponenten,pasta/pasta kot npr. AH Plus ali enakovreden, set (pasta A 4ml +pasta B 4ml)     </t>
  </si>
  <si>
    <t xml:space="preserve">Sprej za ugotavljanje vitalitete, kot npr. Cold spray ali enakovredna, 200ml       </t>
  </si>
  <si>
    <t xml:space="preserve">Stojalo za kanalske instrumente z zamenljivo gobico, z možnostjo avtoklaviranja, kot npr. Maillefer  Clean-Stand REF A 268P      </t>
  </si>
  <si>
    <t xml:space="preserve">Stojalo za odlaganje in čiščenje kanalskih instrumentov med obdelavo koreninskega kanala s penastimi vložki za avtoklaviranje, kot npr. Interim-stojalo, VDW 495 ali enakovredno      </t>
  </si>
  <si>
    <t xml:space="preserve">Stojalo za odlaganje in čiščenje kanalskih instrumentov med obdelavo koreninskega kanala, kot npr.Interim-stojalo, VDW 495 ali enakovredno - ustrezni penasti vložki za avtoklaviranje za 1x uporabo (VDW 496), sc a 55kom     </t>
  </si>
  <si>
    <t xml:space="preserve">Tekočina gel za preparacijo koreninskih kanalov 15 % EDTA, kot npr. Calcinase (Lege Artis) tuba 9 ml ali enakovredna      </t>
  </si>
  <si>
    <t>Tekočina za izpiranje koreninskih kanalov, 3% stabilizirana raztopina natrijevega hipoklorita kot npr. Parcan, 250ml ali enakovredna</t>
  </si>
  <si>
    <t xml:space="preserve">Tekočina retrakcijska na bazi Al-klorida (20%-25%), kot npr. Racestyptin ali enakovredna, 13ml       </t>
  </si>
  <si>
    <t xml:space="preserve">Tekočina za odstranjevanje guttaperche, kot npr. Eukaliptovo olje ali enakovreden, 100 mL       </t>
  </si>
  <si>
    <t xml:space="preserve">Zatiček kompozitni ojačan s steklastimi vlakni, kot npr. RelyX  fiber post, 3M Espe, kat. št. 56863 ali enakovredni- ustrezni nadomestni zatički št. 3, sc a10kos      </t>
  </si>
  <si>
    <t xml:space="preserve">Zatiček kompozitni ojačan s steklastimi vlakni, kot npr. RelyX fiber post, 3M Espe, kat. št. 56861 ali enakovredni - ustrezni nadomestni zatički št. 1, sc a 10kos      </t>
  </si>
  <si>
    <t xml:space="preserve">Zatiček kompozitni ojačan s steklastimi vlakni, kot npr. RelyX fiber post, 3M Espe, kat. št. 56862 ali enakovredni - ustrezni nadomestni zatički št. 2, sc a 10kos      </t>
  </si>
  <si>
    <t xml:space="preserve">Zatiček kompozitni ojačan s steklastimi vlakni, kot npr. RelyX fiber post, 3M Espe, kat. št. 56864 ali enakovredni- ustrezni nadomestni sveder št. 1      </t>
  </si>
  <si>
    <t xml:space="preserve">Zatiček kompozitni ojačan s steklastimi vlakni, kot npr. RelyX fiber post, 3M Espe, kat. št. 56865 ali enakovredni- ustrezni nadomestni sveder št. 2      </t>
  </si>
  <si>
    <t xml:space="preserve">Zatiček kompozitni ojačan s steklastimi vlakni, kot npr. RelyX fiber post, 3M Espe, kat. št. 56866 ali enakovredni- ustrezni nadomestni sveder št. 3      </t>
  </si>
  <si>
    <t xml:space="preserve">Zatiček kompozitni ojačan s steklastimi vlakni, kot npr. RelyX fiber post, 3M Espe, kat. št. 56867 ali enakovredni - ustrezni nadomestni sveder univerzalni      </t>
  </si>
  <si>
    <t>Eddy -endo irigacijske kanile (VDW)</t>
  </si>
  <si>
    <t>kom</t>
  </si>
  <si>
    <t xml:space="preserve">Ashalin B tablete </t>
  </si>
  <si>
    <t>svedri za odstranitev stare polnitve RE 05L21</t>
  </si>
  <si>
    <t>svedri za odstranitev stare polnitve RE 05L25</t>
  </si>
  <si>
    <t>svedri za odstranitev stare polnitve RE 10L15</t>
  </si>
  <si>
    <t>SKLOP 3: Endodontija</t>
  </si>
  <si>
    <t xml:space="preserve">Gobica pripadajoča za stojalo za kanalske instrumente, kot npr. proizvajalca M+W, št. DISKI PENASTI FI5CMX0.5CM 50X    </t>
  </si>
  <si>
    <t>Guttapercha poeni Akcesorni, 20mm, posamezne debeline in set (F, XF, XXF, M, ASS), kot npr. proizvajalca DIADENT, št. POENI GUTTAPERCHA DIADENT PINK (F, XF, XXF, M, ASS)       100X</t>
  </si>
  <si>
    <t xml:space="preserve">Igla K-Reamer, s stoperjem, zmanjšana možnost zloma instrumenta, z radiopačnimi označbami dolžine, jasno označena dolžina in velikost na instrumentu, dolž. 21 mm, posamezne velikosti (006, 008, 010), ISO 006-010 in set (008-010), kot npr. VDW ali enakovreden, </t>
  </si>
  <si>
    <t>Igla K-Reamer, s stoperjem, zmanjšana možnost zloma instrumenta, z radiopačnimi označbami dolžine, jasno označena dolžina in velikost na instrumentu, dolž. 21 mm, posamezne velikosti (015, 020, 025, 030, 035, 040) in set (015-040), ISO 015-040</t>
  </si>
  <si>
    <t>Igla za karpule 0,3x16 mm, sc a100,  kot npr. proizvajalca SEPTODONT, št. IGLA KARPULNA SEPTOJECT 0.3X16MM 100X</t>
  </si>
  <si>
    <t>Igla za karpule 0,3x12 mm, sc a100, kot npr. proizvajalca HERAUS, št. IGLA KARPULNA SELEKT+ 0.3X12MM</t>
  </si>
  <si>
    <t>Igla za karpule 0,3x21 mm, sc a100, kot npr. proizvajalca HERAUS , št.IGLA KARPULNA SELEKT+ 0.3X21MM</t>
  </si>
  <si>
    <t>Igla za karpule 0,3x25 mm, sc a100, kot npr. proizvajalca HERAUS , št. IGLA KARPULNA SELEKT+ 0.3X25MM 30G 100X</t>
  </si>
  <si>
    <t>Igla za karpule 0,4x25 mm, sc a100, kot npr. proizvajalca SEPTODONT, št. IGLA KARP SEPTOJECT 0.40X25MM G27 100X</t>
  </si>
  <si>
    <t>Igla za karpule 0,4x38 mm, sc a100, kot npr. proizvajalca HERAUS, št. IGLA KARPULNA SELEKT+ 0.4X38MM</t>
  </si>
  <si>
    <t>Igle endo, irigacijske, velikost 0,3x25, kot npr. proizvajalca M+W/MEDMIX, št. IGLA ENDO IRRIGATION G30 0.3X25MM 25X</t>
  </si>
  <si>
    <t>Igle endo, irigacijske, velikost 0,4x25, kot npr. proizvajalca M+W/MEDMIX, št.IGLA ENDO IRRIGATION G27 0.4X25MM 25X</t>
  </si>
  <si>
    <t>Instrument za vzpostavitev prehodnosti koreninskega kanala z recipročnim gibanjem, Ni-Ti, kot npr. VDW R-Pilot ali enakovredno, velikost ISO 12,5, Taper 4 %, posamično vse dolžine ( 21/ 25/ 31mm), sc a 6kom, kot npr. proizvajalca VDW, št. R-PILOT 21MM 6X, R PILOT 25MM 6X, R-PILOT 31MM 6X</t>
  </si>
  <si>
    <t>Kalcijev hidroksid za zdravljenje in kritje pulpe v brizgi, radiopačen, kot npr. Calxyl v brizgi ali enakovreden 3g - ustrezne kovinske kanile - konice za material (aplikacijski nastavki), sc,  kot npr. proizvajalca M+W OCO, št. KANILA ZA CALXYL  100X</t>
  </si>
  <si>
    <t xml:space="preserve">Polnilni material Biodentin, biološko aktiven nadomestek dentina. Ima podobne mehanske lastnosti kot zdrav dentin in ga lahko nadomešča tako v kroni kot v korenini (za popravila perforacij korenine,perforacij furkacij, perforiranih notranjih in zunanjih resorpcij, za retrogradne polnitve po apikotomiji). Ni potrebne predhodne obdelave mineralnih tkih. Biokompatibilen, bioaktiven, stimulira celice pulpe k gradnji reakcijskega dentina. Kot npr. Biodentine (Septodont) ali enakovredno. Pakiranje:prah in tekočina (5 kapsul + 5 posodic z enkratnim odmerkom). Sestava prahu:trikalcijev silikat. Sestava tekočine: vodna raztopina kalcijevega klorida in pomožne snovi. </t>
  </si>
  <si>
    <t>Konice endodontske za ultrazvočno uporabo, za izpostavitev občutljivih struktur, po 4, kot npr. VDW IRRI K (K-Tip) ali enakovredno, različne velikosti posamično (21/15, 21/25, 25/15 in 25/25), sc a 4kom</t>
  </si>
  <si>
    <t>Konice endodontske za ultrazvočno uporabo, za pasivno ultrazvočno spiranje,  npr. VDW IRRI S ali enakovredno, dve dolžini posamično (21/25 in 25/25), sc a 4kom</t>
  </si>
  <si>
    <t>Obročki retrakcijski, posamezna velikost (1-6), impregnirani  kot npr. Sulc-Pro, kot npr. proizvajalca M+W CARDEX, št. OBROČEK RETRAK SULC-PRO EXTRA IMPR.  ŠT 1-6 100X</t>
  </si>
  <si>
    <t>Obročki retrakcijski, posamezna velikost (1-6), neimpregnirani  kot npr. Sulc-Pro, kot npr. proizvajalca M+W CARDEX, št. OBROČEK SULC-PRO NEIMPREG.ŠT 1-6 100X</t>
  </si>
  <si>
    <t>Papirnati poeni za osušitev koreninskega kanala po strojnem širjenju z Reciproc instrumentom, sterilni, dolžine 29 mm, z oznako dolžine na 18, 20, 22 mm, kot npr. RECIPROC ali enakovredno, posamezne velikosti in set (vse tri velikosti sortirano), pakirano v škatli, sc a 144kom, kot npr. proizvajalca VDW, št. POENI PAPIRNATI RECIPROC R25/R40/R50 144X</t>
  </si>
  <si>
    <t xml:space="preserve">Polnilni material v endodontiji, radiopačen, na osnovi epoksi-amin polimerih za trajno polnitev, lahko odstranljiv, avtomix syringa, za direktno intraoralno aplikacijo, za bolj natančen in hitrejši postopek, kot npr. AH Plus Jet ali enakovreden - syringe refill (2x15 g)    </t>
  </si>
  <si>
    <t>Polnilni material v endodontiji, radiopačen, na osnovi epoksi-amin polimerih za trajno polnitev, lahko odstranljiv, avtomix syringa, za direktno intraoralno aplikacijo, za bolj natančen in hitrejši postopek, kot npr. AH Plus Jet ali enakovreden - starter kit</t>
  </si>
  <si>
    <t xml:space="preserve">Zaščita dlesni pred aplikacijo kavstičnih premazov, svetlobno strjujoča, ki se uporablja v kombinaciji z Iconom, kot npr. Light-curing Liquid Dam (Niveus) ali enakovredno, kot npr. proizvajalca ULTRADENT, št. OPALDAM GREEN  REFILL1,2ml (original pakiranje  4X1.2ML)       </t>
  </si>
  <si>
    <t>Guttapercha poeni Akcesorni, 28-30mm, posamezne debeline in set (F, XF, XXF, M, L), kot npr. proizvajalca ROEKO, št. POENI GUTTAPERCHA FINE 28-30MM ROEKO  100X</t>
  </si>
  <si>
    <t>Instrument za odstranjevanje stare polnitve, sistem Mtwo: R15/05 (ozki kanali), R25/05 (široki kanali) - odstranjevanje gutaperke ob apikalnem prodiranju in pri lateralnih gibih, sc a 6kom, kot npr. proizvajalca VDW, št. MTWO NITI 21MM RETREAT .05 ŠT 15 6X, MTWO NITI 21MM RETREAT .05 ŠT 25 6X</t>
  </si>
  <si>
    <t>SKUPAJ v EUR brez DDV</t>
  </si>
  <si>
    <t>Kataloška številka in proizvajalec</t>
  </si>
  <si>
    <t>Cena na enoto mere v EUR brez DDV</t>
  </si>
  <si>
    <t>Vrednost za celotno ocenjeno količino v EUR brez DDV</t>
  </si>
  <si>
    <t>Stopnja DDV v %</t>
  </si>
  <si>
    <t>Vrednost DDV</t>
  </si>
  <si>
    <t>Vrednost za celotno ocenjeno količino v EUR z DDV</t>
  </si>
  <si>
    <t>SKUPAJ V EUR z DDV</t>
  </si>
  <si>
    <t>Naziv ponujenega izdelka</t>
  </si>
  <si>
    <t>Ponujeno pakiranje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</si>
</sst>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
    <numFmt numFmtId="166" formatCode="#,##0.0000\ &quot;€&quot;"/>
    <numFmt numFmtId="167" formatCode="#,##0.00\ &quot;€&quot;"/>
  </numFmts>
  <fonts count="18" x14ac:knownFonts="1">
    <font>
      <sz val="11"/>
      <color rgb="FF000000"/>
      <name val="Aptos Narrow"/>
      <charset val="238"/>
    </font>
    <font>
      <sz val="11"/>
      <color rgb="FF000000"/>
      <name val="Aptos Narrow"/>
      <family val="2"/>
    </font>
    <font>
      <b/>
      <sz val="11"/>
      <color rgb="FF000000"/>
      <name val="Verdana"/>
      <family val="2"/>
    </font>
    <font>
      <sz val="15"/>
      <name val="Verdana"/>
      <family val="2"/>
    </font>
    <font>
      <b/>
      <sz val="15"/>
      <name val="Verdana"/>
      <family val="2"/>
    </font>
    <font>
      <sz val="15"/>
      <color rgb="FF000000"/>
      <name val="Verdana"/>
      <family val="2"/>
    </font>
    <font>
      <b/>
      <sz val="11"/>
      <name val="Verdana"/>
      <family val="2"/>
    </font>
    <font>
      <b/>
      <sz val="8"/>
      <color rgb="FF000000"/>
      <name val="Verdana"/>
      <family val="2"/>
    </font>
    <font>
      <sz val="11"/>
      <name val="Verdana"/>
      <family val="2"/>
    </font>
    <font>
      <sz val="8"/>
      <color rgb="FF000000"/>
      <name val="Verdana"/>
      <family val="2"/>
    </font>
    <font>
      <sz val="11"/>
      <color rgb="FF000000"/>
      <name val="Verdana"/>
      <family val="2"/>
    </font>
    <font>
      <strike/>
      <sz val="8"/>
      <color rgb="FFFF0000"/>
      <name val="Verdana"/>
      <family val="2"/>
    </font>
    <font>
      <sz val="8"/>
      <name val="Verdana"/>
      <family val="2"/>
    </font>
    <font>
      <sz val="11"/>
      <color theme="1"/>
      <name val="Verdana"/>
      <family val="2"/>
    </font>
    <font>
      <b/>
      <sz val="11"/>
      <color theme="1"/>
      <name val="Verdana"/>
      <family val="2"/>
    </font>
    <font>
      <sz val="11"/>
      <name val="Calibri"/>
      <family val="2"/>
      <charset val="238"/>
      <scheme val="minor"/>
    </font>
    <font>
      <sz val="11"/>
      <color theme="1"/>
      <name val="Calibri"/>
      <family val="2"/>
      <charset val="238"/>
      <scheme val="minor"/>
    </font>
    <font>
      <sz val="11"/>
      <color rgb="FF000000"/>
      <name val="Calibri"/>
      <family val="2"/>
      <charset val="238"/>
      <scheme val="minor"/>
    </font>
  </fonts>
  <fills count="3">
    <fill>
      <patternFill patternType="none"/>
    </fill>
    <fill>
      <patternFill patternType="gray125"/>
    </fill>
    <fill>
      <patternFill patternType="solid">
        <fgColor rgb="FFFFFF00"/>
        <bgColor rgb="FFFFFF0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40">
    <xf numFmtId="0" fontId="0" fillId="0" borderId="0" xfId="0"/>
    <xf numFmtId="0" fontId="2" fillId="0" borderId="1" xfId="0" applyFont="1" applyBorder="1" applyAlignment="1">
      <alignment horizontal="left" vertical="center" wrapText="1"/>
    </xf>
    <xf numFmtId="0" fontId="3" fillId="0" borderId="0" xfId="0" applyFont="1" applyAlignment="1">
      <alignment vertical="center"/>
    </xf>
    <xf numFmtId="164" fontId="4" fillId="0" borderId="0" xfId="0" applyNumberFormat="1" applyFont="1" applyAlignment="1">
      <alignment horizontal="left" vertical="center"/>
    </xf>
    <xf numFmtId="0" fontId="3" fillId="0" borderId="0" xfId="0" applyFont="1" applyAlignment="1">
      <alignment horizontal="center" vertical="top" wrapText="1"/>
    </xf>
    <xf numFmtId="3" fontId="3" fillId="0" borderId="0" xfId="0" applyNumberFormat="1" applyFont="1" applyAlignment="1">
      <alignment horizontal="center" vertical="top"/>
    </xf>
    <xf numFmtId="0" fontId="5" fillId="0" borderId="0" xfId="0" applyFont="1" applyAlignment="1">
      <alignment vertical="top"/>
    </xf>
    <xf numFmtId="0" fontId="5" fillId="0" borderId="0" xfId="0" applyFont="1"/>
    <xf numFmtId="0" fontId="6" fillId="0" borderId="1" xfId="0" applyFont="1" applyBorder="1" applyAlignment="1">
      <alignment horizontal="left" vertical="center" wrapText="1"/>
    </xf>
    <xf numFmtId="3" fontId="6" fillId="0" borderId="1" xfId="0" applyNumberFormat="1" applyFont="1" applyBorder="1" applyAlignment="1">
      <alignment horizontal="left" vertical="center" wrapText="1"/>
    </xf>
    <xf numFmtId="0" fontId="7" fillId="0" borderId="0" xfId="0" applyFont="1" applyAlignment="1">
      <alignment horizontal="left" wrapText="1"/>
    </xf>
    <xf numFmtId="0" fontId="8" fillId="0" borderId="1" xfId="0" applyFont="1" applyBorder="1" applyAlignment="1">
      <alignment horizontal="center" vertical="center"/>
    </xf>
    <xf numFmtId="0" fontId="8" fillId="0" borderId="1" xfId="0" applyFont="1" applyBorder="1" applyAlignment="1">
      <alignment wrapText="1"/>
    </xf>
    <xf numFmtId="0" fontId="8" fillId="0" borderId="1" xfId="0" applyFont="1" applyBorder="1" applyAlignment="1">
      <alignment horizontal="center" vertical="center" wrapText="1"/>
    </xf>
    <xf numFmtId="3" fontId="8" fillId="0" borderId="2" xfId="0" applyNumberFormat="1" applyFont="1" applyBorder="1" applyAlignment="1">
      <alignment horizontal="center" vertical="center"/>
    </xf>
    <xf numFmtId="0" fontId="9" fillId="0" borderId="0" xfId="0" applyFont="1" applyAlignment="1">
      <alignment vertical="top"/>
    </xf>
    <xf numFmtId="0" fontId="10" fillId="0" borderId="0" xfId="0" applyFont="1"/>
    <xf numFmtId="0" fontId="11" fillId="0" borderId="0" xfId="0" applyFont="1" applyAlignment="1">
      <alignment vertical="top"/>
    </xf>
    <xf numFmtId="0" fontId="9" fillId="2" borderId="0" xfId="0" applyFont="1" applyFill="1" applyAlignment="1">
      <alignment vertical="top"/>
    </xf>
    <xf numFmtId="0" fontId="12" fillId="0" borderId="0" xfId="0" applyFont="1" applyAlignment="1">
      <alignment vertical="top"/>
    </xf>
    <xf numFmtId="0" fontId="8" fillId="0" borderId="1" xfId="0" applyFont="1" applyBorder="1" applyAlignment="1">
      <alignment horizontal="center" vertical="top" wrapText="1"/>
    </xf>
    <xf numFmtId="3" fontId="8" fillId="0" borderId="2" xfId="0" applyNumberFormat="1" applyFont="1" applyBorder="1" applyAlignment="1">
      <alignment horizontal="center" vertical="top"/>
    </xf>
    <xf numFmtId="164" fontId="8" fillId="0" borderId="1" xfId="0" applyNumberFormat="1" applyFont="1" applyBorder="1" applyAlignment="1">
      <alignment vertical="top" wrapText="1"/>
    </xf>
    <xf numFmtId="0" fontId="9" fillId="0" borderId="0" xfId="0" applyFont="1" applyAlignment="1">
      <alignment horizontal="center" vertical="center"/>
    </xf>
    <xf numFmtId="164" fontId="9" fillId="0" borderId="0" xfId="0" applyNumberFormat="1" applyFont="1" applyAlignment="1">
      <alignment vertical="top" wrapText="1"/>
    </xf>
    <xf numFmtId="0" fontId="9" fillId="0" borderId="0" xfId="0" applyFont="1" applyAlignment="1">
      <alignment horizontal="center" vertical="top" wrapText="1"/>
    </xf>
    <xf numFmtId="3" fontId="9" fillId="0" borderId="0" xfId="0" applyNumberFormat="1" applyFont="1" applyAlignment="1">
      <alignment horizontal="center" vertical="top"/>
    </xf>
    <xf numFmtId="0" fontId="8" fillId="0" borderId="2" xfId="0" applyFont="1" applyBorder="1" applyAlignment="1">
      <alignment horizontal="center" vertical="center"/>
    </xf>
    <xf numFmtId="10" fontId="8" fillId="0" borderId="1" xfId="1" applyNumberFormat="1" applyFont="1" applyFill="1" applyBorder="1" applyAlignment="1">
      <alignment horizontal="center" vertical="center"/>
    </xf>
    <xf numFmtId="9" fontId="0" fillId="0" borderId="0" xfId="0" applyNumberFormat="1"/>
    <xf numFmtId="10" fontId="0" fillId="0" borderId="0" xfId="0" applyNumberFormat="1"/>
    <xf numFmtId="0" fontId="13" fillId="0" borderId="0" xfId="0" applyFont="1" applyAlignment="1">
      <alignment vertical="top"/>
    </xf>
    <xf numFmtId="0" fontId="2" fillId="0" borderId="2" xfId="0" applyFont="1" applyBorder="1" applyAlignment="1">
      <alignment horizontal="right" vertical="center" wrapText="1"/>
    </xf>
    <xf numFmtId="0" fontId="2" fillId="0" borderId="3" xfId="0" applyFont="1" applyBorder="1" applyAlignment="1">
      <alignment horizontal="right" vertical="center" wrapText="1"/>
    </xf>
    <xf numFmtId="0" fontId="2" fillId="0" borderId="4" xfId="0" applyFont="1" applyBorder="1" applyAlignment="1">
      <alignment horizontal="right" vertical="center" wrapText="1"/>
    </xf>
    <xf numFmtId="0" fontId="14" fillId="0" borderId="1" xfId="0" applyFont="1" applyBorder="1" applyAlignment="1">
      <alignment horizontal="center" vertical="top"/>
    </xf>
    <xf numFmtId="166" fontId="15" fillId="0" borderId="2" xfId="0" applyNumberFormat="1" applyFont="1" applyBorder="1" applyAlignment="1">
      <alignment horizontal="center" vertical="center"/>
    </xf>
    <xf numFmtId="166" fontId="16" fillId="0" borderId="1" xfId="0" applyNumberFormat="1" applyFont="1" applyBorder="1" applyAlignment="1">
      <alignment horizontal="center" vertical="center"/>
    </xf>
    <xf numFmtId="166" fontId="16" fillId="0" borderId="1" xfId="0" applyNumberFormat="1" applyFont="1" applyBorder="1" applyAlignment="1">
      <alignment vertical="center"/>
    </xf>
    <xf numFmtId="167" fontId="17" fillId="0" borderId="1" xfId="0" applyNumberFormat="1" applyFont="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99"/>
      <rgbColor rgb="FFFFFF99"/>
      <rgbColor rgb="FF99CCFF"/>
      <rgbColor rgb="FFFF99FF"/>
      <rgbColor rgb="FFCC99FF"/>
      <rgbColor rgb="FFFFCC99"/>
      <rgbColor rgb="FF3366FF"/>
      <rgbColor rgb="FF33CCCC"/>
      <rgbColor rgb="FF99FF66"/>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E80"/>
  <sheetViews>
    <sheetView tabSelected="1" topLeftCell="A64" zoomScale="60" zoomScaleNormal="60" workbookViewId="0">
      <selection activeCell="P72" sqref="P72"/>
    </sheetView>
  </sheetViews>
  <sheetFormatPr defaultColWidth="8.68359375" defaultRowHeight="14.1" x14ac:dyDescent="0.45"/>
  <cols>
    <col min="1" max="1" width="7.41796875" style="23" customWidth="1"/>
    <col min="2" max="2" width="47.41796875" style="24" customWidth="1"/>
    <col min="3" max="3" width="14.89453125" style="25" customWidth="1"/>
    <col min="4" max="4" width="11.1015625" style="26" customWidth="1"/>
    <col min="5" max="5" width="31.20703125" style="26" customWidth="1"/>
    <col min="6" max="6" width="19.7890625" style="26" customWidth="1"/>
    <col min="7" max="7" width="26.20703125" style="26" customWidth="1"/>
    <col min="8" max="8" width="16.41796875" style="15" customWidth="1"/>
    <col min="9" max="9" width="28.41796875" style="15" customWidth="1"/>
    <col min="10" max="10" width="11.68359375" style="15" customWidth="1"/>
    <col min="11" max="11" width="12.41796875" style="15" customWidth="1"/>
    <col min="12" max="12" width="26.7890625" style="15" customWidth="1"/>
    <col min="13" max="244" width="8.89453125" style="15" customWidth="1"/>
    <col min="245" max="245" width="47.41796875" style="15" customWidth="1"/>
    <col min="246" max="247" width="8.89453125" style="15" customWidth="1"/>
    <col min="248" max="248" width="19" style="15" customWidth="1"/>
    <col min="249" max="249" width="15.3125" style="15" customWidth="1"/>
    <col min="250" max="253" width="8.89453125" style="15" customWidth="1"/>
    <col min="254" max="254" width="47.41796875" style="15" customWidth="1"/>
    <col min="255" max="256" width="22.89453125" style="15" customWidth="1"/>
    <col min="257" max="259" width="8.89453125" style="15" customWidth="1"/>
    <col min="260" max="263" width="19" style="15" customWidth="1"/>
    <col min="264" max="500" width="8.89453125" style="15" customWidth="1"/>
    <col min="501" max="501" width="47.41796875" style="15" customWidth="1"/>
    <col min="502" max="503" width="8.89453125" style="15" customWidth="1"/>
    <col min="504" max="504" width="19" style="15" customWidth="1"/>
    <col min="505" max="505" width="15.3125" style="15" customWidth="1"/>
    <col min="506" max="509" width="8.89453125" style="15" customWidth="1"/>
    <col min="510" max="510" width="47.41796875" style="15" customWidth="1"/>
    <col min="511" max="512" width="22.89453125" style="15" customWidth="1"/>
    <col min="513" max="515" width="8.89453125" style="15" customWidth="1"/>
    <col min="516" max="519" width="19" style="15" customWidth="1"/>
    <col min="520" max="756" width="8.89453125" style="15" customWidth="1"/>
    <col min="757" max="757" width="47.41796875" style="15" customWidth="1"/>
    <col min="758" max="759" width="8.89453125" style="15" customWidth="1"/>
    <col min="760" max="760" width="19" style="15" customWidth="1"/>
    <col min="761" max="761" width="15.3125" style="15" customWidth="1"/>
    <col min="762" max="765" width="8.89453125" style="15" customWidth="1"/>
    <col min="766" max="766" width="47.41796875" style="15" customWidth="1"/>
    <col min="767" max="768" width="22.89453125" style="15" customWidth="1"/>
    <col min="769" max="771" width="8.89453125" style="15" customWidth="1"/>
    <col min="772" max="775" width="19" style="15" customWidth="1"/>
    <col min="776" max="1012" width="8.89453125" style="15" customWidth="1"/>
    <col min="1013" max="1013" width="47.41796875" style="15" customWidth="1"/>
    <col min="1014" max="1015" width="8.89453125" style="15" customWidth="1"/>
    <col min="1016" max="1016" width="19" style="15" customWidth="1"/>
    <col min="1017" max="1017" width="15.3125" style="15" customWidth="1"/>
    <col min="1018" max="1019" width="8.89453125" style="15" customWidth="1"/>
    <col min="1020" max="16384" width="8.68359375" style="16"/>
  </cols>
  <sheetData>
    <row r="1" spans="1:1019" s="7" customFormat="1" ht="18.3" x14ac:dyDescent="0.55000000000000004">
      <c r="A1" s="2"/>
      <c r="B1" s="3" t="s">
        <v>63</v>
      </c>
      <c r="C1" s="4"/>
      <c r="D1" s="5"/>
      <c r="E1" s="5"/>
      <c r="F1" s="5"/>
      <c r="G1" s="5"/>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c r="UN1" s="6"/>
      <c r="UO1" s="6"/>
      <c r="UP1" s="6"/>
      <c r="UQ1" s="6"/>
      <c r="UR1" s="6"/>
      <c r="US1" s="6"/>
      <c r="UT1" s="6"/>
      <c r="UU1" s="6"/>
      <c r="UV1" s="6"/>
      <c r="UW1" s="6"/>
      <c r="UX1" s="6"/>
      <c r="UY1" s="6"/>
      <c r="UZ1" s="6"/>
      <c r="VA1" s="6"/>
      <c r="VB1" s="6"/>
      <c r="VC1" s="6"/>
      <c r="VD1" s="6"/>
      <c r="VE1" s="6"/>
      <c r="VF1" s="6"/>
      <c r="VG1" s="6"/>
      <c r="VH1" s="6"/>
      <c r="VI1" s="6"/>
      <c r="VJ1" s="6"/>
      <c r="VK1" s="6"/>
      <c r="VL1" s="6"/>
      <c r="VM1" s="6"/>
      <c r="VN1" s="6"/>
      <c r="VO1" s="6"/>
      <c r="VP1" s="6"/>
      <c r="VQ1" s="6"/>
      <c r="VR1" s="6"/>
      <c r="VS1" s="6"/>
      <c r="VT1" s="6"/>
      <c r="VU1" s="6"/>
      <c r="VV1" s="6"/>
      <c r="VW1" s="6"/>
      <c r="VX1" s="6"/>
      <c r="VY1" s="6"/>
      <c r="VZ1" s="6"/>
      <c r="WA1" s="6"/>
      <c r="WB1" s="6"/>
      <c r="WC1" s="6"/>
      <c r="WD1" s="6"/>
      <c r="WE1" s="6"/>
      <c r="WF1" s="6"/>
      <c r="WG1" s="6"/>
      <c r="WH1" s="6"/>
      <c r="WI1" s="6"/>
      <c r="WJ1" s="6"/>
      <c r="WK1" s="6"/>
      <c r="WL1" s="6"/>
      <c r="WM1" s="6"/>
      <c r="WN1" s="6"/>
      <c r="WO1" s="6"/>
      <c r="WP1" s="6"/>
      <c r="WQ1" s="6"/>
      <c r="WR1" s="6"/>
      <c r="WS1" s="6"/>
      <c r="WT1" s="6"/>
      <c r="WU1" s="6"/>
      <c r="WV1" s="6"/>
      <c r="WW1" s="6"/>
      <c r="WX1" s="6"/>
      <c r="WY1" s="6"/>
      <c r="WZ1" s="6"/>
      <c r="XA1" s="6"/>
      <c r="XB1" s="6"/>
      <c r="XC1" s="6"/>
      <c r="XD1" s="6"/>
      <c r="XE1" s="6"/>
      <c r="XF1" s="6"/>
      <c r="XG1" s="6"/>
      <c r="XH1" s="6"/>
      <c r="XI1" s="6"/>
      <c r="XJ1" s="6"/>
      <c r="XK1" s="6"/>
      <c r="XL1" s="6"/>
      <c r="XM1" s="6"/>
      <c r="XN1" s="6"/>
      <c r="XO1" s="6"/>
      <c r="XP1" s="6"/>
      <c r="XQ1" s="6"/>
      <c r="XR1" s="6"/>
      <c r="XS1" s="6"/>
      <c r="XT1" s="6"/>
      <c r="XU1" s="6"/>
      <c r="XV1" s="6"/>
      <c r="XW1" s="6"/>
      <c r="XX1" s="6"/>
      <c r="XY1" s="6"/>
      <c r="XZ1" s="6"/>
      <c r="YA1" s="6"/>
      <c r="YB1" s="6"/>
      <c r="YC1" s="6"/>
      <c r="YD1" s="6"/>
      <c r="YE1" s="6"/>
      <c r="YF1" s="6"/>
      <c r="YG1" s="6"/>
      <c r="YH1" s="6"/>
      <c r="YI1" s="6"/>
      <c r="YJ1" s="6"/>
      <c r="YK1" s="6"/>
      <c r="YL1" s="6"/>
      <c r="YM1" s="6"/>
      <c r="YN1" s="6"/>
      <c r="YO1" s="6"/>
      <c r="YP1" s="6"/>
      <c r="YQ1" s="6"/>
      <c r="YR1" s="6"/>
      <c r="YS1" s="6"/>
      <c r="YT1" s="6"/>
      <c r="YU1" s="6"/>
      <c r="YV1" s="6"/>
      <c r="YW1" s="6"/>
      <c r="YX1" s="6"/>
      <c r="YY1" s="6"/>
      <c r="YZ1" s="6"/>
      <c r="ZA1" s="6"/>
      <c r="ZB1" s="6"/>
      <c r="ZC1" s="6"/>
      <c r="ZD1" s="6"/>
      <c r="ZE1" s="6"/>
      <c r="ZF1" s="6"/>
      <c r="ZG1" s="6"/>
      <c r="ZH1" s="6"/>
      <c r="ZI1" s="6"/>
      <c r="ZJ1" s="6"/>
      <c r="ZK1" s="6"/>
      <c r="ZL1" s="6"/>
      <c r="ZM1" s="6"/>
      <c r="ZN1" s="6"/>
      <c r="ZO1" s="6"/>
      <c r="ZP1" s="6"/>
      <c r="ZQ1" s="6"/>
      <c r="ZR1" s="6"/>
      <c r="ZS1" s="6"/>
      <c r="ZT1" s="6"/>
      <c r="ZU1" s="6"/>
      <c r="ZV1" s="6"/>
      <c r="ZW1" s="6"/>
      <c r="ZX1" s="6"/>
      <c r="ZY1" s="6"/>
      <c r="ZZ1" s="6"/>
      <c r="AAA1" s="6"/>
      <c r="AAB1" s="6"/>
      <c r="AAC1" s="6"/>
      <c r="AAD1" s="6"/>
      <c r="AAE1" s="6"/>
      <c r="AAF1" s="6"/>
      <c r="AAG1" s="6"/>
      <c r="AAH1" s="6"/>
      <c r="AAI1" s="6"/>
      <c r="AAJ1" s="6"/>
      <c r="AAK1" s="6"/>
      <c r="AAL1" s="6"/>
      <c r="AAM1" s="6"/>
      <c r="AAN1" s="6"/>
      <c r="AAO1" s="6"/>
      <c r="AAP1" s="6"/>
      <c r="AAQ1" s="6"/>
      <c r="AAR1" s="6"/>
      <c r="AAS1" s="6"/>
      <c r="AAT1" s="6"/>
      <c r="AAU1" s="6"/>
      <c r="AAV1" s="6"/>
      <c r="AAW1" s="6"/>
      <c r="AAX1" s="6"/>
      <c r="AAY1" s="6"/>
      <c r="AAZ1" s="6"/>
      <c r="ABA1" s="6"/>
      <c r="ABB1" s="6"/>
      <c r="ABC1" s="6"/>
      <c r="ABD1" s="6"/>
      <c r="ABE1" s="6"/>
      <c r="ABF1" s="6"/>
      <c r="ABG1" s="6"/>
      <c r="ABH1" s="6"/>
      <c r="ABI1" s="6"/>
      <c r="ABJ1" s="6"/>
      <c r="ABK1" s="6"/>
      <c r="ABL1" s="6"/>
      <c r="ABM1" s="6"/>
      <c r="ABN1" s="6"/>
      <c r="ABO1" s="6"/>
      <c r="ABP1" s="6"/>
      <c r="ABQ1" s="6"/>
      <c r="ABR1" s="6"/>
      <c r="ABS1" s="6"/>
      <c r="ABT1" s="6"/>
      <c r="ABU1" s="6"/>
      <c r="ABV1" s="6"/>
      <c r="ABW1" s="6"/>
      <c r="ABX1" s="6"/>
      <c r="ABY1" s="6"/>
      <c r="ABZ1" s="6"/>
      <c r="ACA1" s="6"/>
      <c r="ACB1" s="6"/>
      <c r="ACC1" s="6"/>
      <c r="ACD1" s="6"/>
      <c r="ACE1" s="6"/>
      <c r="ACF1" s="6"/>
      <c r="ACG1" s="6"/>
      <c r="ACH1" s="6"/>
      <c r="ACI1" s="6"/>
      <c r="ACJ1" s="6"/>
      <c r="ACK1" s="6"/>
      <c r="ACL1" s="6"/>
      <c r="ACM1" s="6"/>
      <c r="ACN1" s="6"/>
      <c r="ACO1" s="6"/>
      <c r="ACP1" s="6"/>
      <c r="ACQ1" s="6"/>
      <c r="ACR1" s="6"/>
      <c r="ACS1" s="6"/>
      <c r="ACT1" s="6"/>
      <c r="ACU1" s="6"/>
      <c r="ACV1" s="6"/>
      <c r="ACW1" s="6"/>
      <c r="ACX1" s="6"/>
      <c r="ACY1" s="6"/>
      <c r="ACZ1" s="6"/>
      <c r="ADA1" s="6"/>
      <c r="ADB1" s="6"/>
      <c r="ADC1" s="6"/>
      <c r="ADD1" s="6"/>
      <c r="ADE1" s="6"/>
      <c r="ADF1" s="6"/>
      <c r="ADG1" s="6"/>
      <c r="ADH1" s="6"/>
      <c r="ADI1" s="6"/>
      <c r="ADJ1" s="6"/>
      <c r="ADK1" s="6"/>
      <c r="ADL1" s="6"/>
      <c r="ADM1" s="6"/>
      <c r="ADN1" s="6"/>
      <c r="ADO1" s="6"/>
      <c r="ADP1" s="6"/>
      <c r="ADQ1" s="6"/>
      <c r="ADR1" s="6"/>
      <c r="ADS1" s="6"/>
      <c r="ADT1" s="6"/>
      <c r="ADU1" s="6"/>
      <c r="ADV1" s="6"/>
      <c r="ADW1" s="6"/>
      <c r="ADX1" s="6"/>
      <c r="ADY1" s="6"/>
      <c r="ADZ1" s="6"/>
      <c r="AEA1" s="6"/>
      <c r="AEB1" s="6"/>
      <c r="AEC1" s="6"/>
      <c r="AED1" s="6"/>
      <c r="AEE1" s="6"/>
      <c r="AEF1" s="6"/>
      <c r="AEG1" s="6"/>
      <c r="AEH1" s="6"/>
      <c r="AEI1" s="6"/>
      <c r="AEJ1" s="6"/>
      <c r="AEK1" s="6"/>
      <c r="AEL1" s="6"/>
      <c r="AEM1" s="6"/>
      <c r="AEN1" s="6"/>
      <c r="AEO1" s="6"/>
      <c r="AEP1" s="6"/>
      <c r="AEQ1" s="6"/>
      <c r="AER1" s="6"/>
      <c r="AES1" s="6"/>
      <c r="AET1" s="6"/>
      <c r="AEU1" s="6"/>
      <c r="AEV1" s="6"/>
      <c r="AEW1" s="6"/>
      <c r="AEX1" s="6"/>
      <c r="AEY1" s="6"/>
      <c r="AEZ1" s="6"/>
      <c r="AFA1" s="6"/>
      <c r="AFB1" s="6"/>
      <c r="AFC1" s="6"/>
      <c r="AFD1" s="6"/>
      <c r="AFE1" s="6"/>
      <c r="AFF1" s="6"/>
      <c r="AFG1" s="6"/>
      <c r="AFH1" s="6"/>
      <c r="AFI1" s="6"/>
      <c r="AFJ1" s="6"/>
      <c r="AFK1" s="6"/>
      <c r="AFL1" s="6"/>
      <c r="AFM1" s="6"/>
      <c r="AFN1" s="6"/>
      <c r="AFO1" s="6"/>
      <c r="AFP1" s="6"/>
      <c r="AFQ1" s="6"/>
      <c r="AFR1" s="6"/>
      <c r="AFS1" s="6"/>
      <c r="AFT1" s="6"/>
      <c r="AFU1" s="6"/>
      <c r="AFV1" s="6"/>
      <c r="AFW1" s="6"/>
      <c r="AFX1" s="6"/>
      <c r="AFY1" s="6"/>
      <c r="AFZ1" s="6"/>
      <c r="AGA1" s="6"/>
      <c r="AGB1" s="6"/>
      <c r="AGC1" s="6"/>
      <c r="AGD1" s="6"/>
      <c r="AGE1" s="6"/>
      <c r="AGF1" s="6"/>
      <c r="AGG1" s="6"/>
      <c r="AGH1" s="6"/>
      <c r="AGI1" s="6"/>
      <c r="AGJ1" s="6"/>
      <c r="AGK1" s="6"/>
      <c r="AGL1" s="6"/>
      <c r="AGM1" s="6"/>
      <c r="AGN1" s="6"/>
      <c r="AGO1" s="6"/>
      <c r="AGP1" s="6"/>
      <c r="AGQ1" s="6"/>
      <c r="AGR1" s="6"/>
      <c r="AGS1" s="6"/>
      <c r="AGT1" s="6"/>
      <c r="AGU1" s="6"/>
      <c r="AGV1" s="6"/>
      <c r="AGW1" s="6"/>
      <c r="AGX1" s="6"/>
      <c r="AGY1" s="6"/>
      <c r="AGZ1" s="6"/>
      <c r="AHA1" s="6"/>
      <c r="AHB1" s="6"/>
      <c r="AHC1" s="6"/>
      <c r="AHD1" s="6"/>
      <c r="AHE1" s="6"/>
      <c r="AHF1" s="6"/>
      <c r="AHG1" s="6"/>
      <c r="AHH1" s="6"/>
      <c r="AHI1" s="6"/>
      <c r="AHJ1" s="6"/>
      <c r="AHK1" s="6"/>
      <c r="AHL1" s="6"/>
      <c r="AHM1" s="6"/>
      <c r="AHN1" s="6"/>
      <c r="AHO1" s="6"/>
      <c r="AHP1" s="6"/>
      <c r="AHQ1" s="6"/>
      <c r="AHR1" s="6"/>
      <c r="AHS1" s="6"/>
      <c r="AHT1" s="6"/>
      <c r="AHU1" s="6"/>
      <c r="AHV1" s="6"/>
      <c r="AHW1" s="6"/>
      <c r="AHX1" s="6"/>
      <c r="AHY1" s="6"/>
      <c r="AHZ1" s="6"/>
      <c r="AIA1" s="6"/>
      <c r="AIB1" s="6"/>
      <c r="AIC1" s="6"/>
      <c r="AID1" s="6"/>
      <c r="AIE1" s="6"/>
      <c r="AIF1" s="6"/>
      <c r="AIG1" s="6"/>
      <c r="AIH1" s="6"/>
      <c r="AII1" s="6"/>
      <c r="AIJ1" s="6"/>
      <c r="AIK1" s="6"/>
      <c r="AIL1" s="6"/>
      <c r="AIM1" s="6"/>
      <c r="AIN1" s="6"/>
      <c r="AIO1" s="6"/>
      <c r="AIP1" s="6"/>
      <c r="AIQ1" s="6"/>
      <c r="AIR1" s="6"/>
      <c r="AIS1" s="6"/>
      <c r="AIT1" s="6"/>
      <c r="AIU1" s="6"/>
      <c r="AIV1" s="6"/>
      <c r="AIW1" s="6"/>
      <c r="AIX1" s="6"/>
      <c r="AIY1" s="6"/>
      <c r="AIZ1" s="6"/>
      <c r="AJA1" s="6"/>
      <c r="AJB1" s="6"/>
      <c r="AJC1" s="6"/>
      <c r="AJD1" s="6"/>
      <c r="AJE1" s="6"/>
      <c r="AJF1" s="6"/>
      <c r="AJG1" s="6"/>
      <c r="AJH1" s="6"/>
      <c r="AJI1" s="6"/>
      <c r="AJJ1" s="6"/>
      <c r="AJK1" s="6"/>
      <c r="AJL1" s="6"/>
      <c r="AJM1" s="6"/>
      <c r="AJN1" s="6"/>
      <c r="AJO1" s="6"/>
      <c r="AJP1" s="6"/>
      <c r="AJQ1" s="6"/>
      <c r="AJR1" s="6"/>
      <c r="AJS1" s="6"/>
      <c r="AJT1" s="6"/>
      <c r="AJU1" s="6"/>
      <c r="AJV1" s="6"/>
      <c r="AJW1" s="6"/>
      <c r="AJX1" s="6"/>
      <c r="AJY1" s="6"/>
      <c r="AJZ1" s="6"/>
      <c r="AKA1" s="6"/>
      <c r="AKB1" s="6"/>
      <c r="AKC1" s="6"/>
      <c r="AKD1" s="6"/>
      <c r="AKE1" s="6"/>
      <c r="AKF1" s="6"/>
      <c r="AKG1" s="6"/>
      <c r="AKH1" s="6"/>
      <c r="AKI1" s="6"/>
      <c r="AKJ1" s="6"/>
      <c r="AKK1" s="6"/>
      <c r="AKL1" s="6"/>
      <c r="AKM1" s="6"/>
      <c r="AKN1" s="6"/>
      <c r="AKO1" s="6"/>
      <c r="AKP1" s="6"/>
      <c r="AKQ1" s="6"/>
      <c r="AKR1" s="6"/>
      <c r="AKS1" s="6"/>
      <c r="AKT1" s="6"/>
      <c r="AKU1" s="6"/>
      <c r="AKV1" s="6"/>
      <c r="AKW1" s="6"/>
      <c r="AKX1" s="6"/>
      <c r="AKY1" s="6"/>
      <c r="AKZ1" s="6"/>
      <c r="ALA1" s="6"/>
      <c r="ALB1" s="6"/>
      <c r="ALC1" s="6"/>
      <c r="ALD1" s="6"/>
      <c r="ALE1" s="6"/>
      <c r="ALF1" s="6"/>
      <c r="ALG1" s="6"/>
      <c r="ALH1" s="6"/>
      <c r="ALI1" s="6"/>
      <c r="ALJ1" s="6"/>
      <c r="ALK1" s="6"/>
      <c r="ALL1" s="6"/>
      <c r="ALM1" s="6"/>
      <c r="ALN1" s="6"/>
      <c r="ALO1" s="6"/>
      <c r="ALP1" s="6"/>
      <c r="ALQ1" s="6"/>
      <c r="ALR1" s="6"/>
      <c r="ALS1" s="6"/>
      <c r="ALT1" s="6"/>
      <c r="ALU1" s="6"/>
      <c r="ALV1" s="6"/>
      <c r="ALW1" s="6"/>
      <c r="ALX1" s="6"/>
      <c r="ALY1" s="6"/>
      <c r="ALZ1" s="6"/>
      <c r="AMA1" s="6"/>
      <c r="AMB1" s="6"/>
      <c r="AMC1" s="6"/>
      <c r="AMD1" s="6"/>
      <c r="AME1" s="6"/>
    </row>
    <row r="2" spans="1:1019" s="7" customFormat="1" ht="18.3" x14ac:dyDescent="0.55000000000000004">
      <c r="A2" s="2"/>
      <c r="B2" s="3"/>
      <c r="C2" s="4"/>
      <c r="D2" s="5"/>
      <c r="E2" s="5"/>
      <c r="F2" s="5"/>
      <c r="G2" s="5"/>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c r="UU2" s="6"/>
      <c r="UV2" s="6"/>
      <c r="UW2" s="6"/>
      <c r="UX2" s="6"/>
      <c r="UY2" s="6"/>
      <c r="UZ2" s="6"/>
      <c r="VA2" s="6"/>
      <c r="VB2" s="6"/>
      <c r="VC2" s="6"/>
      <c r="VD2" s="6"/>
      <c r="VE2" s="6"/>
      <c r="VF2" s="6"/>
      <c r="VG2" s="6"/>
      <c r="VH2" s="6"/>
      <c r="VI2" s="6"/>
      <c r="VJ2" s="6"/>
      <c r="VK2" s="6"/>
      <c r="VL2" s="6"/>
      <c r="VM2" s="6"/>
      <c r="VN2" s="6"/>
      <c r="VO2" s="6"/>
      <c r="VP2" s="6"/>
      <c r="VQ2" s="6"/>
      <c r="VR2" s="6"/>
      <c r="VS2" s="6"/>
      <c r="VT2" s="6"/>
      <c r="VU2" s="6"/>
      <c r="VV2" s="6"/>
      <c r="VW2" s="6"/>
      <c r="VX2" s="6"/>
      <c r="VY2" s="6"/>
      <c r="VZ2" s="6"/>
      <c r="WA2" s="6"/>
      <c r="WB2" s="6"/>
      <c r="WC2" s="6"/>
      <c r="WD2" s="6"/>
      <c r="WE2" s="6"/>
      <c r="WF2" s="6"/>
      <c r="WG2" s="6"/>
      <c r="WH2" s="6"/>
      <c r="WI2" s="6"/>
      <c r="WJ2" s="6"/>
      <c r="WK2" s="6"/>
      <c r="WL2" s="6"/>
      <c r="WM2" s="6"/>
      <c r="WN2" s="6"/>
      <c r="WO2" s="6"/>
      <c r="WP2" s="6"/>
      <c r="WQ2" s="6"/>
      <c r="WR2" s="6"/>
      <c r="WS2" s="6"/>
      <c r="WT2" s="6"/>
      <c r="WU2" s="6"/>
      <c r="WV2" s="6"/>
      <c r="WW2" s="6"/>
      <c r="WX2" s="6"/>
      <c r="WY2" s="6"/>
      <c r="WZ2" s="6"/>
      <c r="XA2" s="6"/>
      <c r="XB2" s="6"/>
      <c r="XC2" s="6"/>
      <c r="XD2" s="6"/>
      <c r="XE2" s="6"/>
      <c r="XF2" s="6"/>
      <c r="XG2" s="6"/>
      <c r="XH2" s="6"/>
      <c r="XI2" s="6"/>
      <c r="XJ2" s="6"/>
      <c r="XK2" s="6"/>
      <c r="XL2" s="6"/>
      <c r="XM2" s="6"/>
      <c r="XN2" s="6"/>
      <c r="XO2" s="6"/>
      <c r="XP2" s="6"/>
      <c r="XQ2" s="6"/>
      <c r="XR2" s="6"/>
      <c r="XS2" s="6"/>
      <c r="XT2" s="6"/>
      <c r="XU2" s="6"/>
      <c r="XV2" s="6"/>
      <c r="XW2" s="6"/>
      <c r="XX2" s="6"/>
      <c r="XY2" s="6"/>
      <c r="XZ2" s="6"/>
      <c r="YA2" s="6"/>
      <c r="YB2" s="6"/>
      <c r="YC2" s="6"/>
      <c r="YD2" s="6"/>
      <c r="YE2" s="6"/>
      <c r="YF2" s="6"/>
      <c r="YG2" s="6"/>
      <c r="YH2" s="6"/>
      <c r="YI2" s="6"/>
      <c r="YJ2" s="6"/>
      <c r="YK2" s="6"/>
      <c r="YL2" s="6"/>
      <c r="YM2" s="6"/>
      <c r="YN2" s="6"/>
      <c r="YO2" s="6"/>
      <c r="YP2" s="6"/>
      <c r="YQ2" s="6"/>
      <c r="YR2" s="6"/>
      <c r="YS2" s="6"/>
      <c r="YT2" s="6"/>
      <c r="YU2" s="6"/>
      <c r="YV2" s="6"/>
      <c r="YW2" s="6"/>
      <c r="YX2" s="6"/>
      <c r="YY2" s="6"/>
      <c r="YZ2" s="6"/>
      <c r="ZA2" s="6"/>
      <c r="ZB2" s="6"/>
      <c r="ZC2" s="6"/>
      <c r="ZD2" s="6"/>
      <c r="ZE2" s="6"/>
      <c r="ZF2" s="6"/>
      <c r="ZG2" s="6"/>
      <c r="ZH2" s="6"/>
      <c r="ZI2" s="6"/>
      <c r="ZJ2" s="6"/>
      <c r="ZK2" s="6"/>
      <c r="ZL2" s="6"/>
      <c r="ZM2" s="6"/>
      <c r="ZN2" s="6"/>
      <c r="ZO2" s="6"/>
      <c r="ZP2" s="6"/>
      <c r="ZQ2" s="6"/>
      <c r="ZR2" s="6"/>
      <c r="ZS2" s="6"/>
      <c r="ZT2" s="6"/>
      <c r="ZU2" s="6"/>
      <c r="ZV2" s="6"/>
      <c r="ZW2" s="6"/>
      <c r="ZX2" s="6"/>
      <c r="ZY2" s="6"/>
      <c r="ZZ2" s="6"/>
      <c r="AAA2" s="6"/>
      <c r="AAB2" s="6"/>
      <c r="AAC2" s="6"/>
      <c r="AAD2" s="6"/>
      <c r="AAE2" s="6"/>
      <c r="AAF2" s="6"/>
      <c r="AAG2" s="6"/>
      <c r="AAH2" s="6"/>
      <c r="AAI2" s="6"/>
      <c r="AAJ2" s="6"/>
      <c r="AAK2" s="6"/>
      <c r="AAL2" s="6"/>
      <c r="AAM2" s="6"/>
      <c r="AAN2" s="6"/>
      <c r="AAO2" s="6"/>
      <c r="AAP2" s="6"/>
      <c r="AAQ2" s="6"/>
      <c r="AAR2" s="6"/>
      <c r="AAS2" s="6"/>
      <c r="AAT2" s="6"/>
      <c r="AAU2" s="6"/>
      <c r="AAV2" s="6"/>
      <c r="AAW2" s="6"/>
      <c r="AAX2" s="6"/>
      <c r="AAY2" s="6"/>
      <c r="AAZ2" s="6"/>
      <c r="ABA2" s="6"/>
      <c r="ABB2" s="6"/>
      <c r="ABC2" s="6"/>
      <c r="ABD2" s="6"/>
      <c r="ABE2" s="6"/>
      <c r="ABF2" s="6"/>
      <c r="ABG2" s="6"/>
      <c r="ABH2" s="6"/>
      <c r="ABI2" s="6"/>
      <c r="ABJ2" s="6"/>
      <c r="ABK2" s="6"/>
      <c r="ABL2" s="6"/>
      <c r="ABM2" s="6"/>
      <c r="ABN2" s="6"/>
      <c r="ABO2" s="6"/>
      <c r="ABP2" s="6"/>
      <c r="ABQ2" s="6"/>
      <c r="ABR2" s="6"/>
      <c r="ABS2" s="6"/>
      <c r="ABT2" s="6"/>
      <c r="ABU2" s="6"/>
      <c r="ABV2" s="6"/>
      <c r="ABW2" s="6"/>
      <c r="ABX2" s="6"/>
      <c r="ABY2" s="6"/>
      <c r="ABZ2" s="6"/>
      <c r="ACA2" s="6"/>
      <c r="ACB2" s="6"/>
      <c r="ACC2" s="6"/>
      <c r="ACD2" s="6"/>
      <c r="ACE2" s="6"/>
      <c r="ACF2" s="6"/>
      <c r="ACG2" s="6"/>
      <c r="ACH2" s="6"/>
      <c r="ACI2" s="6"/>
      <c r="ACJ2" s="6"/>
      <c r="ACK2" s="6"/>
      <c r="ACL2" s="6"/>
      <c r="ACM2" s="6"/>
      <c r="ACN2" s="6"/>
      <c r="ACO2" s="6"/>
      <c r="ACP2" s="6"/>
      <c r="ACQ2" s="6"/>
      <c r="ACR2" s="6"/>
      <c r="ACS2" s="6"/>
      <c r="ACT2" s="6"/>
      <c r="ACU2" s="6"/>
      <c r="ACV2" s="6"/>
      <c r="ACW2" s="6"/>
      <c r="ACX2" s="6"/>
      <c r="ACY2" s="6"/>
      <c r="ACZ2" s="6"/>
      <c r="ADA2" s="6"/>
      <c r="ADB2" s="6"/>
      <c r="ADC2" s="6"/>
      <c r="ADD2" s="6"/>
      <c r="ADE2" s="6"/>
      <c r="ADF2" s="6"/>
      <c r="ADG2" s="6"/>
      <c r="ADH2" s="6"/>
      <c r="ADI2" s="6"/>
      <c r="ADJ2" s="6"/>
      <c r="ADK2" s="6"/>
      <c r="ADL2" s="6"/>
      <c r="ADM2" s="6"/>
      <c r="ADN2" s="6"/>
      <c r="ADO2" s="6"/>
      <c r="ADP2" s="6"/>
      <c r="ADQ2" s="6"/>
      <c r="ADR2" s="6"/>
      <c r="ADS2" s="6"/>
      <c r="ADT2" s="6"/>
      <c r="ADU2" s="6"/>
      <c r="ADV2" s="6"/>
      <c r="ADW2" s="6"/>
      <c r="ADX2" s="6"/>
      <c r="ADY2" s="6"/>
      <c r="ADZ2" s="6"/>
      <c r="AEA2" s="6"/>
      <c r="AEB2" s="6"/>
      <c r="AEC2" s="6"/>
      <c r="AED2" s="6"/>
      <c r="AEE2" s="6"/>
      <c r="AEF2" s="6"/>
      <c r="AEG2" s="6"/>
      <c r="AEH2" s="6"/>
      <c r="AEI2" s="6"/>
      <c r="AEJ2" s="6"/>
      <c r="AEK2" s="6"/>
      <c r="AEL2" s="6"/>
      <c r="AEM2" s="6"/>
      <c r="AEN2" s="6"/>
      <c r="AEO2" s="6"/>
      <c r="AEP2" s="6"/>
      <c r="AEQ2" s="6"/>
      <c r="AER2" s="6"/>
      <c r="AES2" s="6"/>
      <c r="AET2" s="6"/>
      <c r="AEU2" s="6"/>
      <c r="AEV2" s="6"/>
      <c r="AEW2" s="6"/>
      <c r="AEX2" s="6"/>
      <c r="AEY2" s="6"/>
      <c r="AEZ2" s="6"/>
      <c r="AFA2" s="6"/>
      <c r="AFB2" s="6"/>
      <c r="AFC2" s="6"/>
      <c r="AFD2" s="6"/>
      <c r="AFE2" s="6"/>
      <c r="AFF2" s="6"/>
      <c r="AFG2" s="6"/>
      <c r="AFH2" s="6"/>
      <c r="AFI2" s="6"/>
      <c r="AFJ2" s="6"/>
      <c r="AFK2" s="6"/>
      <c r="AFL2" s="6"/>
      <c r="AFM2" s="6"/>
      <c r="AFN2" s="6"/>
      <c r="AFO2" s="6"/>
      <c r="AFP2" s="6"/>
      <c r="AFQ2" s="6"/>
      <c r="AFR2" s="6"/>
      <c r="AFS2" s="6"/>
      <c r="AFT2" s="6"/>
      <c r="AFU2" s="6"/>
      <c r="AFV2" s="6"/>
      <c r="AFW2" s="6"/>
      <c r="AFX2" s="6"/>
      <c r="AFY2" s="6"/>
      <c r="AFZ2" s="6"/>
      <c r="AGA2" s="6"/>
      <c r="AGB2" s="6"/>
      <c r="AGC2" s="6"/>
      <c r="AGD2" s="6"/>
      <c r="AGE2" s="6"/>
      <c r="AGF2" s="6"/>
      <c r="AGG2" s="6"/>
      <c r="AGH2" s="6"/>
      <c r="AGI2" s="6"/>
      <c r="AGJ2" s="6"/>
      <c r="AGK2" s="6"/>
      <c r="AGL2" s="6"/>
      <c r="AGM2" s="6"/>
      <c r="AGN2" s="6"/>
      <c r="AGO2" s="6"/>
      <c r="AGP2" s="6"/>
      <c r="AGQ2" s="6"/>
      <c r="AGR2" s="6"/>
      <c r="AGS2" s="6"/>
      <c r="AGT2" s="6"/>
      <c r="AGU2" s="6"/>
      <c r="AGV2" s="6"/>
      <c r="AGW2" s="6"/>
      <c r="AGX2" s="6"/>
      <c r="AGY2" s="6"/>
      <c r="AGZ2" s="6"/>
      <c r="AHA2" s="6"/>
      <c r="AHB2" s="6"/>
      <c r="AHC2" s="6"/>
      <c r="AHD2" s="6"/>
      <c r="AHE2" s="6"/>
      <c r="AHF2" s="6"/>
      <c r="AHG2" s="6"/>
      <c r="AHH2" s="6"/>
      <c r="AHI2" s="6"/>
      <c r="AHJ2" s="6"/>
      <c r="AHK2" s="6"/>
      <c r="AHL2" s="6"/>
      <c r="AHM2" s="6"/>
      <c r="AHN2" s="6"/>
      <c r="AHO2" s="6"/>
      <c r="AHP2" s="6"/>
      <c r="AHQ2" s="6"/>
      <c r="AHR2" s="6"/>
      <c r="AHS2" s="6"/>
      <c r="AHT2" s="6"/>
      <c r="AHU2" s="6"/>
      <c r="AHV2" s="6"/>
      <c r="AHW2" s="6"/>
      <c r="AHX2" s="6"/>
      <c r="AHY2" s="6"/>
      <c r="AHZ2" s="6"/>
      <c r="AIA2" s="6"/>
      <c r="AIB2" s="6"/>
      <c r="AIC2" s="6"/>
      <c r="AID2" s="6"/>
      <c r="AIE2" s="6"/>
      <c r="AIF2" s="6"/>
      <c r="AIG2" s="6"/>
      <c r="AIH2" s="6"/>
      <c r="AII2" s="6"/>
      <c r="AIJ2" s="6"/>
      <c r="AIK2" s="6"/>
      <c r="AIL2" s="6"/>
      <c r="AIM2" s="6"/>
      <c r="AIN2" s="6"/>
      <c r="AIO2" s="6"/>
      <c r="AIP2" s="6"/>
      <c r="AIQ2" s="6"/>
      <c r="AIR2" s="6"/>
      <c r="AIS2" s="6"/>
      <c r="AIT2" s="6"/>
      <c r="AIU2" s="6"/>
      <c r="AIV2" s="6"/>
      <c r="AIW2" s="6"/>
      <c r="AIX2" s="6"/>
      <c r="AIY2" s="6"/>
      <c r="AIZ2" s="6"/>
      <c r="AJA2" s="6"/>
      <c r="AJB2" s="6"/>
      <c r="AJC2" s="6"/>
      <c r="AJD2" s="6"/>
      <c r="AJE2" s="6"/>
      <c r="AJF2" s="6"/>
      <c r="AJG2" s="6"/>
      <c r="AJH2" s="6"/>
      <c r="AJI2" s="6"/>
      <c r="AJJ2" s="6"/>
      <c r="AJK2" s="6"/>
      <c r="AJL2" s="6"/>
      <c r="AJM2" s="6"/>
      <c r="AJN2" s="6"/>
      <c r="AJO2" s="6"/>
      <c r="AJP2" s="6"/>
      <c r="AJQ2" s="6"/>
      <c r="AJR2" s="6"/>
      <c r="AJS2" s="6"/>
      <c r="AJT2" s="6"/>
      <c r="AJU2" s="6"/>
      <c r="AJV2" s="6"/>
      <c r="AJW2" s="6"/>
      <c r="AJX2" s="6"/>
      <c r="AJY2" s="6"/>
      <c r="AJZ2" s="6"/>
      <c r="AKA2" s="6"/>
      <c r="AKB2" s="6"/>
      <c r="AKC2" s="6"/>
      <c r="AKD2" s="6"/>
      <c r="AKE2" s="6"/>
      <c r="AKF2" s="6"/>
      <c r="AKG2" s="6"/>
      <c r="AKH2" s="6"/>
      <c r="AKI2" s="6"/>
      <c r="AKJ2" s="6"/>
      <c r="AKK2" s="6"/>
      <c r="AKL2" s="6"/>
      <c r="AKM2" s="6"/>
      <c r="AKN2" s="6"/>
      <c r="AKO2" s="6"/>
      <c r="AKP2" s="6"/>
      <c r="AKQ2" s="6"/>
      <c r="AKR2" s="6"/>
      <c r="AKS2" s="6"/>
      <c r="AKT2" s="6"/>
      <c r="AKU2" s="6"/>
      <c r="AKV2" s="6"/>
      <c r="AKW2" s="6"/>
      <c r="AKX2" s="6"/>
      <c r="AKY2" s="6"/>
      <c r="AKZ2" s="6"/>
      <c r="ALA2" s="6"/>
      <c r="ALB2" s="6"/>
      <c r="ALC2" s="6"/>
      <c r="ALD2" s="6"/>
      <c r="ALE2" s="6"/>
      <c r="ALF2" s="6"/>
      <c r="ALG2" s="6"/>
      <c r="ALH2" s="6"/>
      <c r="ALI2" s="6"/>
      <c r="ALJ2" s="6"/>
      <c r="ALK2" s="6"/>
      <c r="ALL2" s="6"/>
      <c r="ALM2" s="6"/>
      <c r="ALN2" s="6"/>
      <c r="ALO2" s="6"/>
      <c r="ALP2" s="6"/>
      <c r="ALQ2" s="6"/>
      <c r="ALR2" s="6"/>
      <c r="ALS2" s="6"/>
      <c r="ALT2" s="6"/>
      <c r="ALU2" s="6"/>
      <c r="ALV2" s="6"/>
      <c r="ALW2" s="6"/>
      <c r="ALX2" s="6"/>
      <c r="ALY2" s="6"/>
      <c r="ALZ2" s="6"/>
      <c r="AMA2" s="6"/>
      <c r="AMB2" s="6"/>
      <c r="AMC2" s="6"/>
      <c r="AMD2" s="6"/>
      <c r="AME2" s="6"/>
    </row>
    <row r="3" spans="1:1019" s="10" customFormat="1" ht="56.4" x14ac:dyDescent="0.3">
      <c r="A3" s="8" t="s">
        <v>0</v>
      </c>
      <c r="B3" s="8" t="s">
        <v>1</v>
      </c>
      <c r="C3" s="8" t="s">
        <v>2</v>
      </c>
      <c r="D3" s="9" t="s">
        <v>3</v>
      </c>
      <c r="E3" s="1" t="s">
        <v>97</v>
      </c>
      <c r="F3" s="1" t="s">
        <v>90</v>
      </c>
      <c r="G3" s="1" t="s">
        <v>98</v>
      </c>
      <c r="H3" s="1" t="s">
        <v>91</v>
      </c>
      <c r="I3" s="1" t="s">
        <v>92</v>
      </c>
      <c r="J3" s="1" t="s">
        <v>93</v>
      </c>
      <c r="K3" s="1" t="s">
        <v>94</v>
      </c>
      <c r="L3" s="1" t="s">
        <v>95</v>
      </c>
    </row>
    <row r="4" spans="1:1019" ht="56.4" x14ac:dyDescent="0.45">
      <c r="A4" s="11">
        <v>1</v>
      </c>
      <c r="B4" s="12" t="s">
        <v>4</v>
      </c>
      <c r="C4" s="13" t="s">
        <v>5</v>
      </c>
      <c r="D4" s="14">
        <v>10</v>
      </c>
      <c r="E4" s="27"/>
      <c r="F4" s="27"/>
      <c r="G4" s="27"/>
      <c r="H4" s="36">
        <v>0</v>
      </c>
      <c r="I4" s="37">
        <f>(H4*D4)</f>
        <v>0</v>
      </c>
      <c r="J4" s="28">
        <v>0</v>
      </c>
      <c r="K4" s="38">
        <f>L4-I4</f>
        <v>0</v>
      </c>
      <c r="L4" s="37">
        <f>I4+(J4*I4)</f>
        <v>0</v>
      </c>
    </row>
    <row r="5" spans="1:1019" s="17" customFormat="1" ht="42.3" x14ac:dyDescent="0.45">
      <c r="A5" s="11">
        <v>2</v>
      </c>
      <c r="B5" s="12" t="s">
        <v>64</v>
      </c>
      <c r="C5" s="13" t="s">
        <v>6</v>
      </c>
      <c r="D5" s="14">
        <v>100</v>
      </c>
      <c r="E5" s="27"/>
      <c r="F5" s="27"/>
      <c r="G5" s="27"/>
      <c r="H5" s="36">
        <v>0</v>
      </c>
      <c r="I5" s="37">
        <f t="shared" ref="I5:I54" si="0">(H5*D5)</f>
        <v>0</v>
      </c>
      <c r="J5" s="28">
        <v>0</v>
      </c>
      <c r="K5" s="38">
        <f t="shared" ref="K5:K54" si="1">L5-I5</f>
        <v>0</v>
      </c>
      <c r="L5" s="37">
        <f t="shared" ref="L5:L54" si="2">I5+(J5*I5)</f>
        <v>0</v>
      </c>
    </row>
    <row r="6" spans="1:1019" ht="70.5" x14ac:dyDescent="0.45">
      <c r="A6" s="11">
        <v>3</v>
      </c>
      <c r="B6" s="12" t="s">
        <v>65</v>
      </c>
      <c r="C6" s="13" t="s">
        <v>7</v>
      </c>
      <c r="D6" s="14">
        <v>100</v>
      </c>
      <c r="E6" s="27"/>
      <c r="F6" s="27"/>
      <c r="G6" s="27"/>
      <c r="H6" s="36">
        <v>0</v>
      </c>
      <c r="I6" s="37">
        <f t="shared" si="0"/>
        <v>0</v>
      </c>
      <c r="J6" s="28">
        <v>0</v>
      </c>
      <c r="K6" s="38">
        <f t="shared" si="1"/>
        <v>0</v>
      </c>
      <c r="L6" s="37">
        <f t="shared" si="2"/>
        <v>0</v>
      </c>
    </row>
    <row r="7" spans="1:1019" ht="56.4" x14ac:dyDescent="0.45">
      <c r="A7" s="11">
        <v>4</v>
      </c>
      <c r="B7" s="12" t="s">
        <v>87</v>
      </c>
      <c r="C7" s="13" t="s">
        <v>7</v>
      </c>
      <c r="D7" s="14">
        <v>100</v>
      </c>
      <c r="E7" s="27"/>
      <c r="F7" s="27"/>
      <c r="G7" s="27"/>
      <c r="H7" s="36">
        <v>0</v>
      </c>
      <c r="I7" s="37">
        <f t="shared" si="0"/>
        <v>0</v>
      </c>
      <c r="J7" s="28">
        <v>0</v>
      </c>
      <c r="K7" s="38">
        <f t="shared" si="1"/>
        <v>0</v>
      </c>
      <c r="L7" s="37">
        <f t="shared" si="2"/>
        <v>0</v>
      </c>
    </row>
    <row r="8" spans="1:1019" ht="112.8" x14ac:dyDescent="0.45">
      <c r="A8" s="11">
        <v>5</v>
      </c>
      <c r="B8" s="12" t="s">
        <v>8</v>
      </c>
      <c r="C8" s="13" t="s">
        <v>7</v>
      </c>
      <c r="D8" s="14">
        <v>1440</v>
      </c>
      <c r="E8" s="27"/>
      <c r="F8" s="27"/>
      <c r="G8" s="27"/>
      <c r="H8" s="36">
        <v>0</v>
      </c>
      <c r="I8" s="37">
        <f t="shared" si="0"/>
        <v>0</v>
      </c>
      <c r="J8" s="28">
        <v>0</v>
      </c>
      <c r="K8" s="38">
        <f t="shared" si="1"/>
        <v>0</v>
      </c>
      <c r="L8" s="37">
        <f t="shared" si="2"/>
        <v>0</v>
      </c>
    </row>
    <row r="9" spans="1:1019" s="18" customFormat="1" ht="98.7" x14ac:dyDescent="0.45">
      <c r="A9" s="11">
        <v>6</v>
      </c>
      <c r="B9" s="12" t="s">
        <v>9</v>
      </c>
      <c r="C9" s="13" t="s">
        <v>7</v>
      </c>
      <c r="D9" s="14">
        <v>600</v>
      </c>
      <c r="E9" s="27"/>
      <c r="F9" s="27"/>
      <c r="G9" s="27"/>
      <c r="H9" s="36">
        <v>0</v>
      </c>
      <c r="I9" s="37">
        <f t="shared" si="0"/>
        <v>0</v>
      </c>
      <c r="J9" s="28">
        <v>0</v>
      </c>
      <c r="K9" s="38">
        <f t="shared" si="1"/>
        <v>0</v>
      </c>
      <c r="L9" s="37">
        <f t="shared" si="2"/>
        <v>0</v>
      </c>
      <c r="M9" s="15"/>
      <c r="N9" s="15"/>
      <c r="O9" s="15"/>
      <c r="P9" s="15"/>
      <c r="Q9" s="15"/>
      <c r="R9" s="15"/>
      <c r="S9" s="15"/>
      <c r="T9" s="15"/>
      <c r="U9" s="15"/>
      <c r="V9" s="15"/>
      <c r="W9" s="15"/>
      <c r="X9" s="15"/>
      <c r="Y9" s="15"/>
      <c r="Z9" s="15"/>
      <c r="AA9" s="15"/>
      <c r="AB9" s="15"/>
      <c r="AC9" s="15"/>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row>
    <row r="10" spans="1:1019" ht="98.7" x14ac:dyDescent="0.45">
      <c r="A10" s="11">
        <v>7</v>
      </c>
      <c r="B10" s="12" t="s">
        <v>66</v>
      </c>
      <c r="C10" s="13" t="s">
        <v>10</v>
      </c>
      <c r="D10" s="14">
        <v>30</v>
      </c>
      <c r="E10" s="27"/>
      <c r="F10" s="27"/>
      <c r="G10" s="27"/>
      <c r="H10" s="36">
        <v>0</v>
      </c>
      <c r="I10" s="37">
        <f t="shared" si="0"/>
        <v>0</v>
      </c>
      <c r="J10" s="28">
        <v>0</v>
      </c>
      <c r="K10" s="38">
        <f t="shared" si="1"/>
        <v>0</v>
      </c>
      <c r="L10" s="37">
        <f t="shared" si="2"/>
        <v>0</v>
      </c>
    </row>
    <row r="11" spans="1:1019" ht="84.6" x14ac:dyDescent="0.45">
      <c r="A11" s="11">
        <v>8</v>
      </c>
      <c r="B11" s="12" t="s">
        <v>67</v>
      </c>
      <c r="C11" s="13" t="s">
        <v>10</v>
      </c>
      <c r="D11" s="14">
        <v>30</v>
      </c>
      <c r="E11" s="27"/>
      <c r="F11" s="27"/>
      <c r="G11" s="27"/>
      <c r="H11" s="36">
        <v>0</v>
      </c>
      <c r="I11" s="37">
        <f t="shared" si="0"/>
        <v>0</v>
      </c>
      <c r="J11" s="28">
        <v>0</v>
      </c>
      <c r="K11" s="38">
        <f t="shared" si="1"/>
        <v>0</v>
      </c>
      <c r="L11" s="37">
        <f t="shared" si="2"/>
        <v>0</v>
      </c>
    </row>
    <row r="12" spans="1:1019" ht="84.6" x14ac:dyDescent="0.45">
      <c r="A12" s="11">
        <v>9</v>
      </c>
      <c r="B12" s="12" t="s">
        <v>11</v>
      </c>
      <c r="C12" s="13" t="s">
        <v>10</v>
      </c>
      <c r="D12" s="14">
        <v>10</v>
      </c>
      <c r="E12" s="27"/>
      <c r="F12" s="27"/>
      <c r="G12" s="27"/>
      <c r="H12" s="36">
        <v>0</v>
      </c>
      <c r="I12" s="37">
        <f t="shared" si="0"/>
        <v>0</v>
      </c>
      <c r="J12" s="28">
        <v>0</v>
      </c>
      <c r="K12" s="38">
        <f t="shared" si="1"/>
        <v>0</v>
      </c>
      <c r="L12" s="37">
        <f t="shared" si="2"/>
        <v>0</v>
      </c>
    </row>
    <row r="13" spans="1:1019" ht="98.7" x14ac:dyDescent="0.45">
      <c r="A13" s="11">
        <v>10</v>
      </c>
      <c r="B13" s="12" t="s">
        <v>12</v>
      </c>
      <c r="C13" s="13" t="s">
        <v>10</v>
      </c>
      <c r="D13" s="14">
        <v>200</v>
      </c>
      <c r="E13" s="27"/>
      <c r="F13" s="27"/>
      <c r="G13" s="27"/>
      <c r="H13" s="36">
        <v>0</v>
      </c>
      <c r="I13" s="37">
        <f t="shared" si="0"/>
        <v>0</v>
      </c>
      <c r="J13" s="28">
        <v>0</v>
      </c>
      <c r="K13" s="38">
        <f t="shared" si="1"/>
        <v>0</v>
      </c>
      <c r="L13" s="37">
        <f t="shared" si="2"/>
        <v>0</v>
      </c>
    </row>
    <row r="14" spans="1:1019" ht="98.7" x14ac:dyDescent="0.45">
      <c r="A14" s="11">
        <v>11</v>
      </c>
      <c r="B14" s="12" t="s">
        <v>13</v>
      </c>
      <c r="C14" s="13" t="s">
        <v>10</v>
      </c>
      <c r="D14" s="14">
        <v>300</v>
      </c>
      <c r="E14" s="27"/>
      <c r="F14" s="27"/>
      <c r="G14" s="27"/>
      <c r="H14" s="36">
        <v>0</v>
      </c>
      <c r="I14" s="37">
        <f t="shared" si="0"/>
        <v>0</v>
      </c>
      <c r="J14" s="28">
        <v>0</v>
      </c>
      <c r="K14" s="38">
        <f t="shared" si="1"/>
        <v>0</v>
      </c>
      <c r="L14" s="37">
        <f t="shared" si="2"/>
        <v>0</v>
      </c>
    </row>
    <row r="15" spans="1:1019" ht="84.6" x14ac:dyDescent="0.45">
      <c r="A15" s="11">
        <v>12</v>
      </c>
      <c r="B15" s="12" t="s">
        <v>14</v>
      </c>
      <c r="C15" s="13" t="s">
        <v>10</v>
      </c>
      <c r="D15" s="14">
        <v>30</v>
      </c>
      <c r="E15" s="27"/>
      <c r="F15" s="27"/>
      <c r="G15" s="27"/>
      <c r="H15" s="36">
        <v>0</v>
      </c>
      <c r="I15" s="37">
        <f t="shared" si="0"/>
        <v>0</v>
      </c>
      <c r="J15" s="28">
        <v>0</v>
      </c>
      <c r="K15" s="38">
        <f t="shared" si="1"/>
        <v>0</v>
      </c>
      <c r="L15" s="37">
        <f t="shared" si="2"/>
        <v>0</v>
      </c>
    </row>
    <row r="16" spans="1:1019" ht="98.7" x14ac:dyDescent="0.45">
      <c r="A16" s="11">
        <v>13</v>
      </c>
      <c r="B16" s="12" t="s">
        <v>15</v>
      </c>
      <c r="C16" s="13" t="s">
        <v>10</v>
      </c>
      <c r="D16" s="14">
        <v>30</v>
      </c>
      <c r="E16" s="27"/>
      <c r="F16" s="27"/>
      <c r="G16" s="27"/>
      <c r="H16" s="36">
        <v>0</v>
      </c>
      <c r="I16" s="37">
        <f t="shared" si="0"/>
        <v>0</v>
      </c>
      <c r="J16" s="28">
        <v>0</v>
      </c>
      <c r="K16" s="38">
        <f t="shared" si="1"/>
        <v>0</v>
      </c>
      <c r="L16" s="37">
        <f t="shared" si="2"/>
        <v>0</v>
      </c>
    </row>
    <row r="17" spans="1:12" ht="98.7" x14ac:dyDescent="0.45">
      <c r="A17" s="11">
        <v>14</v>
      </c>
      <c r="B17" s="12" t="s">
        <v>16</v>
      </c>
      <c r="C17" s="13" t="s">
        <v>10</v>
      </c>
      <c r="D17" s="14">
        <v>30</v>
      </c>
      <c r="E17" s="27"/>
      <c r="F17" s="27"/>
      <c r="G17" s="27"/>
      <c r="H17" s="36">
        <v>0</v>
      </c>
      <c r="I17" s="37">
        <f t="shared" si="0"/>
        <v>0</v>
      </c>
      <c r="J17" s="28">
        <v>0</v>
      </c>
      <c r="K17" s="38">
        <f t="shared" si="1"/>
        <v>0</v>
      </c>
      <c r="L17" s="37">
        <f t="shared" si="2"/>
        <v>0</v>
      </c>
    </row>
    <row r="18" spans="1:12" ht="84.6" x14ac:dyDescent="0.45">
      <c r="A18" s="11">
        <v>15</v>
      </c>
      <c r="B18" s="12" t="s">
        <v>17</v>
      </c>
      <c r="C18" s="13" t="s">
        <v>10</v>
      </c>
      <c r="D18" s="14">
        <v>30</v>
      </c>
      <c r="E18" s="27"/>
      <c r="F18" s="27"/>
      <c r="G18" s="27"/>
      <c r="H18" s="36">
        <v>0</v>
      </c>
      <c r="I18" s="37">
        <f t="shared" si="0"/>
        <v>0</v>
      </c>
      <c r="J18" s="28">
        <v>0</v>
      </c>
      <c r="K18" s="38">
        <f t="shared" si="1"/>
        <v>0</v>
      </c>
      <c r="L18" s="37">
        <f t="shared" si="2"/>
        <v>0</v>
      </c>
    </row>
    <row r="19" spans="1:12" ht="42.3" x14ac:dyDescent="0.45">
      <c r="A19" s="11">
        <v>16</v>
      </c>
      <c r="B19" s="12" t="s">
        <v>69</v>
      </c>
      <c r="C19" s="13" t="s">
        <v>18</v>
      </c>
      <c r="D19" s="14">
        <v>60</v>
      </c>
      <c r="E19" s="27"/>
      <c r="F19" s="27"/>
      <c r="G19" s="27"/>
      <c r="H19" s="36">
        <v>0</v>
      </c>
      <c r="I19" s="37">
        <f t="shared" si="0"/>
        <v>0</v>
      </c>
      <c r="J19" s="28">
        <v>0</v>
      </c>
      <c r="K19" s="38">
        <f t="shared" si="1"/>
        <v>0</v>
      </c>
      <c r="L19" s="37">
        <f t="shared" si="2"/>
        <v>0</v>
      </c>
    </row>
    <row r="20" spans="1:12" ht="42.3" x14ac:dyDescent="0.45">
      <c r="A20" s="11">
        <v>17</v>
      </c>
      <c r="B20" s="12" t="s">
        <v>68</v>
      </c>
      <c r="C20" s="13" t="s">
        <v>18</v>
      </c>
      <c r="D20" s="14">
        <v>10</v>
      </c>
      <c r="E20" s="27"/>
      <c r="F20" s="27"/>
      <c r="G20" s="27"/>
      <c r="H20" s="36">
        <v>0</v>
      </c>
      <c r="I20" s="37">
        <f t="shared" si="0"/>
        <v>0</v>
      </c>
      <c r="J20" s="28">
        <v>0</v>
      </c>
      <c r="K20" s="38">
        <f t="shared" si="1"/>
        <v>0</v>
      </c>
      <c r="L20" s="37">
        <f t="shared" si="2"/>
        <v>0</v>
      </c>
    </row>
    <row r="21" spans="1:12" ht="42.3" x14ac:dyDescent="0.45">
      <c r="A21" s="11">
        <v>18</v>
      </c>
      <c r="B21" s="12" t="s">
        <v>70</v>
      </c>
      <c r="C21" s="13" t="s">
        <v>18</v>
      </c>
      <c r="D21" s="14">
        <v>10</v>
      </c>
      <c r="E21" s="27"/>
      <c r="F21" s="27"/>
      <c r="G21" s="27"/>
      <c r="H21" s="36">
        <v>0</v>
      </c>
      <c r="I21" s="37">
        <f t="shared" si="0"/>
        <v>0</v>
      </c>
      <c r="J21" s="28">
        <v>0</v>
      </c>
      <c r="K21" s="38">
        <f t="shared" si="1"/>
        <v>0</v>
      </c>
      <c r="L21" s="37">
        <f t="shared" si="2"/>
        <v>0</v>
      </c>
    </row>
    <row r="22" spans="1:12" ht="42.3" x14ac:dyDescent="0.45">
      <c r="A22" s="11">
        <v>19</v>
      </c>
      <c r="B22" s="12" t="s">
        <v>71</v>
      </c>
      <c r="C22" s="13" t="s">
        <v>18</v>
      </c>
      <c r="D22" s="14">
        <v>10</v>
      </c>
      <c r="E22" s="27"/>
      <c r="F22" s="27"/>
      <c r="G22" s="27"/>
      <c r="H22" s="36">
        <v>0</v>
      </c>
      <c r="I22" s="37">
        <f t="shared" si="0"/>
        <v>0</v>
      </c>
      <c r="J22" s="28">
        <v>0</v>
      </c>
      <c r="K22" s="38">
        <f t="shared" si="1"/>
        <v>0</v>
      </c>
      <c r="L22" s="37">
        <f t="shared" si="2"/>
        <v>0</v>
      </c>
    </row>
    <row r="23" spans="1:12" ht="42.3" x14ac:dyDescent="0.45">
      <c r="A23" s="11">
        <v>20</v>
      </c>
      <c r="B23" s="12" t="s">
        <v>72</v>
      </c>
      <c r="C23" s="13" t="s">
        <v>18</v>
      </c>
      <c r="D23" s="14">
        <v>10</v>
      </c>
      <c r="E23" s="27"/>
      <c r="F23" s="27"/>
      <c r="G23" s="27"/>
      <c r="H23" s="36">
        <v>0</v>
      </c>
      <c r="I23" s="37">
        <f t="shared" si="0"/>
        <v>0</v>
      </c>
      <c r="J23" s="28">
        <v>0</v>
      </c>
      <c r="K23" s="38">
        <f t="shared" si="1"/>
        <v>0</v>
      </c>
      <c r="L23" s="37">
        <f t="shared" si="2"/>
        <v>0</v>
      </c>
    </row>
    <row r="24" spans="1:12" ht="42.3" x14ac:dyDescent="0.45">
      <c r="A24" s="11">
        <v>21</v>
      </c>
      <c r="B24" s="12" t="s">
        <v>73</v>
      </c>
      <c r="C24" s="13" t="s">
        <v>18</v>
      </c>
      <c r="D24" s="14">
        <v>10</v>
      </c>
      <c r="E24" s="27"/>
      <c r="F24" s="27"/>
      <c r="G24" s="27"/>
      <c r="H24" s="36">
        <v>0</v>
      </c>
      <c r="I24" s="37">
        <f t="shared" si="0"/>
        <v>0</v>
      </c>
      <c r="J24" s="28">
        <v>0</v>
      </c>
      <c r="K24" s="38">
        <f t="shared" si="1"/>
        <v>0</v>
      </c>
      <c r="L24" s="37">
        <f t="shared" si="2"/>
        <v>0</v>
      </c>
    </row>
    <row r="25" spans="1:12" ht="42.3" x14ac:dyDescent="0.45">
      <c r="A25" s="11">
        <v>22</v>
      </c>
      <c r="B25" s="12" t="s">
        <v>74</v>
      </c>
      <c r="C25" s="13" t="s">
        <v>19</v>
      </c>
      <c r="D25" s="14">
        <v>170</v>
      </c>
      <c r="E25" s="27"/>
      <c r="F25" s="27"/>
      <c r="G25" s="27"/>
      <c r="H25" s="36">
        <v>0</v>
      </c>
      <c r="I25" s="37">
        <f t="shared" si="0"/>
        <v>0</v>
      </c>
      <c r="J25" s="28">
        <v>0</v>
      </c>
      <c r="K25" s="38">
        <f t="shared" si="1"/>
        <v>0</v>
      </c>
      <c r="L25" s="37">
        <f t="shared" si="2"/>
        <v>0</v>
      </c>
    </row>
    <row r="26" spans="1:12" ht="42.3" x14ac:dyDescent="0.45">
      <c r="A26" s="11">
        <v>23</v>
      </c>
      <c r="B26" s="12" t="s">
        <v>75</v>
      </c>
      <c r="C26" s="13" t="s">
        <v>19</v>
      </c>
      <c r="D26" s="14">
        <v>170</v>
      </c>
      <c r="E26" s="27"/>
      <c r="F26" s="27"/>
      <c r="G26" s="27"/>
      <c r="H26" s="36">
        <v>0</v>
      </c>
      <c r="I26" s="37">
        <f t="shared" si="0"/>
        <v>0</v>
      </c>
      <c r="J26" s="28">
        <v>0</v>
      </c>
      <c r="K26" s="38">
        <f t="shared" si="1"/>
        <v>0</v>
      </c>
      <c r="L26" s="37">
        <f t="shared" si="2"/>
        <v>0</v>
      </c>
    </row>
    <row r="27" spans="1:12" ht="169.2" x14ac:dyDescent="0.45">
      <c r="A27" s="11">
        <v>24</v>
      </c>
      <c r="B27" s="12" t="s">
        <v>20</v>
      </c>
      <c r="C27" s="13" t="s">
        <v>18</v>
      </c>
      <c r="D27" s="14">
        <v>120</v>
      </c>
      <c r="E27" s="27"/>
      <c r="F27" s="27"/>
      <c r="G27" s="27"/>
      <c r="H27" s="36">
        <v>0</v>
      </c>
      <c r="I27" s="37">
        <f t="shared" si="0"/>
        <v>0</v>
      </c>
      <c r="J27" s="28">
        <v>0</v>
      </c>
      <c r="K27" s="38">
        <f t="shared" si="1"/>
        <v>0</v>
      </c>
      <c r="L27" s="37">
        <f t="shared" si="2"/>
        <v>0</v>
      </c>
    </row>
    <row r="28" spans="1:12" ht="225.6" x14ac:dyDescent="0.45">
      <c r="A28" s="11">
        <v>25</v>
      </c>
      <c r="B28" s="12" t="s">
        <v>21</v>
      </c>
      <c r="C28" s="13" t="s">
        <v>18</v>
      </c>
      <c r="D28" s="14">
        <v>70</v>
      </c>
      <c r="E28" s="27"/>
      <c r="F28" s="27"/>
      <c r="G28" s="27"/>
      <c r="H28" s="36">
        <v>0</v>
      </c>
      <c r="I28" s="37">
        <f t="shared" si="0"/>
        <v>0</v>
      </c>
      <c r="J28" s="28">
        <v>0</v>
      </c>
      <c r="K28" s="38">
        <f t="shared" si="1"/>
        <v>0</v>
      </c>
      <c r="L28" s="37">
        <f t="shared" si="2"/>
        <v>0</v>
      </c>
    </row>
    <row r="29" spans="1:12" ht="98.7" x14ac:dyDescent="0.45">
      <c r="A29" s="11">
        <v>26</v>
      </c>
      <c r="B29" s="12" t="s">
        <v>88</v>
      </c>
      <c r="C29" s="13" t="s">
        <v>18</v>
      </c>
      <c r="D29" s="14">
        <v>6</v>
      </c>
      <c r="E29" s="27"/>
      <c r="F29" s="27"/>
      <c r="G29" s="27"/>
      <c r="H29" s="36">
        <v>0</v>
      </c>
      <c r="I29" s="37">
        <f t="shared" si="0"/>
        <v>0</v>
      </c>
      <c r="J29" s="28">
        <v>0</v>
      </c>
      <c r="K29" s="38">
        <f t="shared" si="1"/>
        <v>0</v>
      </c>
      <c r="L29" s="37">
        <f t="shared" si="2"/>
        <v>0</v>
      </c>
    </row>
    <row r="30" spans="1:12" ht="98.7" x14ac:dyDescent="0.45">
      <c r="A30" s="11">
        <v>27</v>
      </c>
      <c r="B30" s="12" t="s">
        <v>76</v>
      </c>
      <c r="C30" s="13" t="s">
        <v>18</v>
      </c>
      <c r="D30" s="14">
        <v>7</v>
      </c>
      <c r="E30" s="27"/>
      <c r="F30" s="27"/>
      <c r="G30" s="27"/>
      <c r="H30" s="36">
        <v>0</v>
      </c>
      <c r="I30" s="37">
        <f t="shared" si="0"/>
        <v>0</v>
      </c>
      <c r="J30" s="28">
        <v>0</v>
      </c>
      <c r="K30" s="38">
        <f t="shared" si="1"/>
        <v>0</v>
      </c>
      <c r="L30" s="37">
        <f t="shared" si="2"/>
        <v>0</v>
      </c>
    </row>
    <row r="31" spans="1:12" ht="84.6" x14ac:dyDescent="0.45">
      <c r="A31" s="11">
        <v>28</v>
      </c>
      <c r="B31" s="12" t="s">
        <v>77</v>
      </c>
      <c r="C31" s="13" t="s">
        <v>18</v>
      </c>
      <c r="D31" s="14">
        <v>40</v>
      </c>
      <c r="E31" s="27"/>
      <c r="F31" s="27"/>
      <c r="G31" s="27"/>
      <c r="H31" s="36">
        <v>0</v>
      </c>
      <c r="I31" s="37">
        <f t="shared" si="0"/>
        <v>0</v>
      </c>
      <c r="J31" s="28">
        <v>0</v>
      </c>
      <c r="K31" s="38">
        <f t="shared" si="1"/>
        <v>0</v>
      </c>
      <c r="L31" s="37">
        <f t="shared" si="2"/>
        <v>0</v>
      </c>
    </row>
    <row r="32" spans="1:12" ht="70.5" x14ac:dyDescent="0.45">
      <c r="A32" s="11">
        <v>29</v>
      </c>
      <c r="B32" s="12" t="s">
        <v>79</v>
      </c>
      <c r="C32" s="13" t="s">
        <v>18</v>
      </c>
      <c r="D32" s="14">
        <v>2</v>
      </c>
      <c r="E32" s="27"/>
      <c r="F32" s="27"/>
      <c r="G32" s="27"/>
      <c r="H32" s="36">
        <v>0</v>
      </c>
      <c r="I32" s="37">
        <f t="shared" si="0"/>
        <v>0</v>
      </c>
      <c r="J32" s="28">
        <v>0</v>
      </c>
      <c r="K32" s="38">
        <f t="shared" si="1"/>
        <v>0</v>
      </c>
      <c r="L32" s="37">
        <f t="shared" si="2"/>
        <v>0</v>
      </c>
    </row>
    <row r="33" spans="1:12" s="17" customFormat="1" ht="56.4" x14ac:dyDescent="0.45">
      <c r="A33" s="11">
        <v>30</v>
      </c>
      <c r="B33" s="12" t="s">
        <v>80</v>
      </c>
      <c r="C33" s="13" t="s">
        <v>18</v>
      </c>
      <c r="D33" s="14">
        <v>2</v>
      </c>
      <c r="E33" s="27"/>
      <c r="F33" s="27"/>
      <c r="G33" s="27"/>
      <c r="H33" s="36">
        <v>0</v>
      </c>
      <c r="I33" s="37">
        <f t="shared" si="0"/>
        <v>0</v>
      </c>
      <c r="J33" s="28">
        <v>0</v>
      </c>
      <c r="K33" s="38">
        <f t="shared" si="1"/>
        <v>0</v>
      </c>
      <c r="L33" s="37">
        <f t="shared" si="2"/>
        <v>0</v>
      </c>
    </row>
    <row r="34" spans="1:12" ht="56.4" x14ac:dyDescent="0.45">
      <c r="A34" s="11">
        <v>31</v>
      </c>
      <c r="B34" s="12" t="s">
        <v>22</v>
      </c>
      <c r="C34" s="13" t="s">
        <v>18</v>
      </c>
      <c r="D34" s="14">
        <v>14</v>
      </c>
      <c r="E34" s="27"/>
      <c r="F34" s="27"/>
      <c r="G34" s="27"/>
      <c r="H34" s="36">
        <v>0</v>
      </c>
      <c r="I34" s="37">
        <f t="shared" si="0"/>
        <v>0</v>
      </c>
      <c r="J34" s="28">
        <v>0</v>
      </c>
      <c r="K34" s="38">
        <f t="shared" si="1"/>
        <v>0</v>
      </c>
      <c r="L34" s="37">
        <f t="shared" si="2"/>
        <v>0</v>
      </c>
    </row>
    <row r="35" spans="1:12" ht="42.3" x14ac:dyDescent="0.45">
      <c r="A35" s="11">
        <v>32</v>
      </c>
      <c r="B35" s="12" t="s">
        <v>23</v>
      </c>
      <c r="C35" s="13" t="s">
        <v>6</v>
      </c>
      <c r="D35" s="14">
        <v>5</v>
      </c>
      <c r="E35" s="27"/>
      <c r="F35" s="27"/>
      <c r="G35" s="27"/>
      <c r="H35" s="36">
        <v>0</v>
      </c>
      <c r="I35" s="37">
        <f t="shared" si="0"/>
        <v>0</v>
      </c>
      <c r="J35" s="28">
        <v>0</v>
      </c>
      <c r="K35" s="38">
        <f t="shared" si="1"/>
        <v>0</v>
      </c>
      <c r="L35" s="37">
        <f t="shared" si="2"/>
        <v>0</v>
      </c>
    </row>
    <row r="36" spans="1:12" ht="28.2" x14ac:dyDescent="0.45">
      <c r="A36" s="11">
        <v>33</v>
      </c>
      <c r="B36" s="12" t="s">
        <v>24</v>
      </c>
      <c r="C36" s="13" t="s">
        <v>6</v>
      </c>
      <c r="D36" s="14">
        <v>10</v>
      </c>
      <c r="E36" s="27"/>
      <c r="F36" s="27"/>
      <c r="G36" s="27"/>
      <c r="H36" s="36">
        <v>0</v>
      </c>
      <c r="I36" s="37">
        <f t="shared" si="0"/>
        <v>0</v>
      </c>
      <c r="J36" s="28">
        <v>0</v>
      </c>
      <c r="K36" s="38">
        <f t="shared" si="1"/>
        <v>0</v>
      </c>
      <c r="L36" s="37">
        <f t="shared" si="2"/>
        <v>0</v>
      </c>
    </row>
    <row r="37" spans="1:12" ht="70.5" x14ac:dyDescent="0.45">
      <c r="A37" s="11">
        <v>34</v>
      </c>
      <c r="B37" s="12" t="s">
        <v>81</v>
      </c>
      <c r="C37" s="13" t="s">
        <v>25</v>
      </c>
      <c r="D37" s="14">
        <v>10</v>
      </c>
      <c r="E37" s="27"/>
      <c r="F37" s="27"/>
      <c r="G37" s="27"/>
      <c r="H37" s="36">
        <v>0</v>
      </c>
      <c r="I37" s="37">
        <f t="shared" si="0"/>
        <v>0</v>
      </c>
      <c r="J37" s="28">
        <v>0</v>
      </c>
      <c r="K37" s="38">
        <f t="shared" si="1"/>
        <v>0</v>
      </c>
      <c r="L37" s="37">
        <f t="shared" si="2"/>
        <v>0</v>
      </c>
    </row>
    <row r="38" spans="1:12" ht="70.5" x14ac:dyDescent="0.45">
      <c r="A38" s="11">
        <v>35</v>
      </c>
      <c r="B38" s="12" t="s">
        <v>82</v>
      </c>
      <c r="C38" s="13" t="s">
        <v>25</v>
      </c>
      <c r="D38" s="14">
        <v>10</v>
      </c>
      <c r="E38" s="27"/>
      <c r="F38" s="27"/>
      <c r="G38" s="27"/>
      <c r="H38" s="36">
        <v>0</v>
      </c>
      <c r="I38" s="37">
        <f t="shared" si="0"/>
        <v>0</v>
      </c>
      <c r="J38" s="28">
        <v>0</v>
      </c>
      <c r="K38" s="38">
        <f t="shared" si="1"/>
        <v>0</v>
      </c>
      <c r="L38" s="37">
        <f t="shared" si="2"/>
        <v>0</v>
      </c>
    </row>
    <row r="39" spans="1:12" ht="84.6" x14ac:dyDescent="0.45">
      <c r="A39" s="11">
        <v>36</v>
      </c>
      <c r="B39" s="12" t="s">
        <v>26</v>
      </c>
      <c r="C39" s="13" t="s">
        <v>18</v>
      </c>
      <c r="D39" s="14">
        <v>50</v>
      </c>
      <c r="E39" s="27"/>
      <c r="F39" s="27"/>
      <c r="G39" s="27"/>
      <c r="H39" s="36">
        <v>0</v>
      </c>
      <c r="I39" s="37">
        <f t="shared" si="0"/>
        <v>0</v>
      </c>
      <c r="J39" s="28">
        <v>0</v>
      </c>
      <c r="K39" s="38">
        <f t="shared" si="1"/>
        <v>0</v>
      </c>
      <c r="L39" s="37">
        <f t="shared" si="2"/>
        <v>0</v>
      </c>
    </row>
    <row r="40" spans="1:12" ht="126.9" x14ac:dyDescent="0.45">
      <c r="A40" s="11">
        <v>37</v>
      </c>
      <c r="B40" s="12" t="s">
        <v>83</v>
      </c>
      <c r="C40" s="13" t="s">
        <v>18</v>
      </c>
      <c r="D40" s="14">
        <v>10</v>
      </c>
      <c r="E40" s="27"/>
      <c r="F40" s="27"/>
      <c r="G40" s="27"/>
      <c r="H40" s="36">
        <v>0</v>
      </c>
      <c r="I40" s="37">
        <f t="shared" si="0"/>
        <v>0</v>
      </c>
      <c r="J40" s="28">
        <v>0</v>
      </c>
      <c r="K40" s="38">
        <f t="shared" si="1"/>
        <v>0</v>
      </c>
      <c r="L40" s="37">
        <f t="shared" si="2"/>
        <v>0</v>
      </c>
    </row>
    <row r="41" spans="1:12" ht="98.7" x14ac:dyDescent="0.45">
      <c r="A41" s="11">
        <v>38</v>
      </c>
      <c r="B41" s="12" t="s">
        <v>27</v>
      </c>
      <c r="C41" s="13" t="s">
        <v>18</v>
      </c>
      <c r="D41" s="14">
        <v>1</v>
      </c>
      <c r="E41" s="27"/>
      <c r="F41" s="27"/>
      <c r="G41" s="27"/>
      <c r="H41" s="36">
        <v>0</v>
      </c>
      <c r="I41" s="37">
        <f t="shared" si="0"/>
        <v>0</v>
      </c>
      <c r="J41" s="28">
        <v>0</v>
      </c>
      <c r="K41" s="38">
        <f t="shared" si="1"/>
        <v>0</v>
      </c>
      <c r="L41" s="37">
        <f t="shared" si="2"/>
        <v>0</v>
      </c>
    </row>
    <row r="42" spans="1:12" ht="98.7" x14ac:dyDescent="0.45">
      <c r="A42" s="11">
        <v>39</v>
      </c>
      <c r="B42" s="12" t="s">
        <v>28</v>
      </c>
      <c r="C42" s="13" t="s">
        <v>18</v>
      </c>
      <c r="D42" s="14">
        <v>1</v>
      </c>
      <c r="E42" s="27"/>
      <c r="F42" s="27"/>
      <c r="G42" s="27"/>
      <c r="H42" s="36">
        <v>0</v>
      </c>
      <c r="I42" s="37">
        <f t="shared" si="0"/>
        <v>0</v>
      </c>
      <c r="J42" s="28">
        <v>0</v>
      </c>
      <c r="K42" s="38">
        <f t="shared" si="1"/>
        <v>0</v>
      </c>
      <c r="L42" s="37">
        <f t="shared" si="2"/>
        <v>0</v>
      </c>
    </row>
    <row r="43" spans="1:12" s="17" customFormat="1" ht="98.7" x14ac:dyDescent="0.45">
      <c r="A43" s="11">
        <v>40</v>
      </c>
      <c r="B43" s="12" t="s">
        <v>29</v>
      </c>
      <c r="C43" s="13" t="s">
        <v>18</v>
      </c>
      <c r="D43" s="14">
        <v>20</v>
      </c>
      <c r="E43" s="27"/>
      <c r="F43" s="27"/>
      <c r="G43" s="27"/>
      <c r="H43" s="36">
        <v>0</v>
      </c>
      <c r="I43" s="37">
        <f t="shared" si="0"/>
        <v>0</v>
      </c>
      <c r="J43" s="28">
        <v>0</v>
      </c>
      <c r="K43" s="38">
        <f t="shared" si="1"/>
        <v>0</v>
      </c>
      <c r="L43" s="37">
        <f t="shared" si="2"/>
        <v>0</v>
      </c>
    </row>
    <row r="44" spans="1:12" s="17" customFormat="1" ht="98.7" x14ac:dyDescent="0.45">
      <c r="A44" s="11">
        <v>41</v>
      </c>
      <c r="B44" s="12" t="s">
        <v>30</v>
      </c>
      <c r="C44" s="13" t="s">
        <v>18</v>
      </c>
      <c r="D44" s="14">
        <v>20</v>
      </c>
      <c r="E44" s="27"/>
      <c r="F44" s="27"/>
      <c r="G44" s="27"/>
      <c r="H44" s="36">
        <v>0</v>
      </c>
      <c r="I44" s="37">
        <f t="shared" si="0"/>
        <v>0</v>
      </c>
      <c r="J44" s="28">
        <v>0</v>
      </c>
      <c r="K44" s="38">
        <f t="shared" si="1"/>
        <v>0</v>
      </c>
      <c r="L44" s="37">
        <f t="shared" si="2"/>
        <v>0</v>
      </c>
    </row>
    <row r="45" spans="1:12" ht="84.6" x14ac:dyDescent="0.45">
      <c r="A45" s="11">
        <v>42</v>
      </c>
      <c r="B45" s="12" t="s">
        <v>31</v>
      </c>
      <c r="C45" s="13" t="s">
        <v>18</v>
      </c>
      <c r="D45" s="14">
        <v>20</v>
      </c>
      <c r="E45" s="27"/>
      <c r="F45" s="27"/>
      <c r="G45" s="27"/>
      <c r="H45" s="36">
        <v>0</v>
      </c>
      <c r="I45" s="37">
        <f t="shared" si="0"/>
        <v>0</v>
      </c>
      <c r="J45" s="28">
        <v>0</v>
      </c>
      <c r="K45" s="38">
        <f t="shared" si="1"/>
        <v>0</v>
      </c>
      <c r="L45" s="37">
        <f t="shared" si="2"/>
        <v>0</v>
      </c>
    </row>
    <row r="46" spans="1:12" s="17" customFormat="1" ht="98.7" x14ac:dyDescent="0.45">
      <c r="A46" s="11">
        <v>43</v>
      </c>
      <c r="B46" s="12" t="s">
        <v>32</v>
      </c>
      <c r="C46" s="13" t="s">
        <v>18</v>
      </c>
      <c r="D46" s="14">
        <v>100</v>
      </c>
      <c r="E46" s="27"/>
      <c r="F46" s="27"/>
      <c r="G46" s="27"/>
      <c r="H46" s="36">
        <v>0</v>
      </c>
      <c r="I46" s="37">
        <f t="shared" si="0"/>
        <v>0</v>
      </c>
      <c r="J46" s="28">
        <v>0</v>
      </c>
      <c r="K46" s="38">
        <f t="shared" si="1"/>
        <v>0</v>
      </c>
      <c r="L46" s="37">
        <f t="shared" si="2"/>
        <v>0</v>
      </c>
    </row>
    <row r="47" spans="1:12" s="17" customFormat="1" ht="98.7" x14ac:dyDescent="0.45">
      <c r="A47" s="11">
        <v>44</v>
      </c>
      <c r="B47" s="12" t="s">
        <v>33</v>
      </c>
      <c r="C47" s="13" t="s">
        <v>18</v>
      </c>
      <c r="D47" s="14">
        <v>20</v>
      </c>
      <c r="E47" s="27"/>
      <c r="F47" s="27"/>
      <c r="G47" s="27"/>
      <c r="H47" s="36">
        <v>0</v>
      </c>
      <c r="I47" s="37">
        <f t="shared" si="0"/>
        <v>0</v>
      </c>
      <c r="J47" s="28">
        <v>0</v>
      </c>
      <c r="K47" s="38">
        <f t="shared" si="1"/>
        <v>0</v>
      </c>
      <c r="L47" s="37">
        <f t="shared" si="2"/>
        <v>0</v>
      </c>
    </row>
    <row r="48" spans="1:12" ht="84.6" x14ac:dyDescent="0.45">
      <c r="A48" s="11">
        <v>45</v>
      </c>
      <c r="B48" s="12" t="s">
        <v>34</v>
      </c>
      <c r="C48" s="13" t="s">
        <v>18</v>
      </c>
      <c r="D48" s="14">
        <v>10</v>
      </c>
      <c r="E48" s="27"/>
      <c r="F48" s="27"/>
      <c r="G48" s="27"/>
      <c r="H48" s="36">
        <v>0</v>
      </c>
      <c r="I48" s="37">
        <f t="shared" si="0"/>
        <v>0</v>
      </c>
      <c r="J48" s="28">
        <v>0</v>
      </c>
      <c r="K48" s="38">
        <f t="shared" si="1"/>
        <v>0</v>
      </c>
      <c r="L48" s="37">
        <f t="shared" si="2"/>
        <v>0</v>
      </c>
    </row>
    <row r="49" spans="1:12" ht="98.7" x14ac:dyDescent="0.45">
      <c r="A49" s="11">
        <v>46</v>
      </c>
      <c r="B49" s="12" t="s">
        <v>35</v>
      </c>
      <c r="C49" s="13" t="s">
        <v>18</v>
      </c>
      <c r="D49" s="14">
        <v>10</v>
      </c>
      <c r="E49" s="27"/>
      <c r="F49" s="27"/>
      <c r="G49" s="27"/>
      <c r="H49" s="36">
        <v>0</v>
      </c>
      <c r="I49" s="37">
        <f t="shared" si="0"/>
        <v>0</v>
      </c>
      <c r="J49" s="28">
        <v>0</v>
      </c>
      <c r="K49" s="38">
        <f t="shared" si="1"/>
        <v>0</v>
      </c>
      <c r="L49" s="37">
        <f t="shared" si="2"/>
        <v>0</v>
      </c>
    </row>
    <row r="50" spans="1:12" s="17" customFormat="1" ht="98.7" x14ac:dyDescent="0.45">
      <c r="A50" s="11">
        <v>47</v>
      </c>
      <c r="B50" s="12" t="s">
        <v>36</v>
      </c>
      <c r="C50" s="13" t="s">
        <v>18</v>
      </c>
      <c r="D50" s="14">
        <v>30</v>
      </c>
      <c r="E50" s="27"/>
      <c r="F50" s="27"/>
      <c r="G50" s="27"/>
      <c r="H50" s="36">
        <v>0</v>
      </c>
      <c r="I50" s="37">
        <f t="shared" si="0"/>
        <v>0</v>
      </c>
      <c r="J50" s="28">
        <v>0</v>
      </c>
      <c r="K50" s="38">
        <f t="shared" si="1"/>
        <v>0</v>
      </c>
      <c r="L50" s="37">
        <f t="shared" si="2"/>
        <v>0</v>
      </c>
    </row>
    <row r="51" spans="1:12" s="17" customFormat="1" ht="84.6" x14ac:dyDescent="0.45">
      <c r="A51" s="11">
        <v>48</v>
      </c>
      <c r="B51" s="12" t="s">
        <v>37</v>
      </c>
      <c r="C51" s="13" t="s">
        <v>18</v>
      </c>
      <c r="D51" s="14">
        <v>10</v>
      </c>
      <c r="E51" s="27"/>
      <c r="F51" s="27"/>
      <c r="G51" s="27"/>
      <c r="H51" s="36">
        <v>0</v>
      </c>
      <c r="I51" s="37">
        <f t="shared" si="0"/>
        <v>0</v>
      </c>
      <c r="J51" s="28">
        <v>0</v>
      </c>
      <c r="K51" s="38">
        <f t="shared" si="1"/>
        <v>0</v>
      </c>
      <c r="L51" s="37">
        <f t="shared" si="2"/>
        <v>0</v>
      </c>
    </row>
    <row r="52" spans="1:12" ht="98.7" x14ac:dyDescent="0.45">
      <c r="A52" s="11">
        <v>49</v>
      </c>
      <c r="B52" s="12" t="s">
        <v>38</v>
      </c>
      <c r="C52" s="13" t="s">
        <v>18</v>
      </c>
      <c r="D52" s="14">
        <v>20</v>
      </c>
      <c r="E52" s="27"/>
      <c r="F52" s="27"/>
      <c r="G52" s="27"/>
      <c r="H52" s="36">
        <v>0</v>
      </c>
      <c r="I52" s="37">
        <f t="shared" si="0"/>
        <v>0</v>
      </c>
      <c r="J52" s="28">
        <v>0</v>
      </c>
      <c r="K52" s="38">
        <f t="shared" si="1"/>
        <v>0</v>
      </c>
      <c r="L52" s="37">
        <f t="shared" si="2"/>
        <v>0</v>
      </c>
    </row>
    <row r="53" spans="1:12" ht="282" x14ac:dyDescent="0.45">
      <c r="A53" s="11">
        <v>50</v>
      </c>
      <c r="B53" s="12" t="s">
        <v>39</v>
      </c>
      <c r="C53" s="13" t="s">
        <v>5</v>
      </c>
      <c r="D53" s="14">
        <v>10</v>
      </c>
      <c r="E53" s="27"/>
      <c r="F53" s="27"/>
      <c r="G53" s="27"/>
      <c r="H53" s="36">
        <v>0</v>
      </c>
      <c r="I53" s="37">
        <f t="shared" si="0"/>
        <v>0</v>
      </c>
      <c r="J53" s="28">
        <v>0</v>
      </c>
      <c r="K53" s="38">
        <f t="shared" si="1"/>
        <v>0</v>
      </c>
      <c r="L53" s="37">
        <f t="shared" si="2"/>
        <v>0</v>
      </c>
    </row>
    <row r="54" spans="1:12" ht="239.7" x14ac:dyDescent="0.45">
      <c r="A54" s="11">
        <v>51</v>
      </c>
      <c r="B54" s="12" t="s">
        <v>78</v>
      </c>
      <c r="C54" s="13" t="s">
        <v>5</v>
      </c>
      <c r="D54" s="14">
        <v>5</v>
      </c>
      <c r="E54" s="27"/>
      <c r="F54" s="27"/>
      <c r="G54" s="27"/>
      <c r="H54" s="36">
        <v>0</v>
      </c>
      <c r="I54" s="37">
        <f t="shared" si="0"/>
        <v>0</v>
      </c>
      <c r="J54" s="28">
        <v>0</v>
      </c>
      <c r="K54" s="38">
        <f t="shared" si="1"/>
        <v>0</v>
      </c>
      <c r="L54" s="37">
        <f t="shared" si="2"/>
        <v>0</v>
      </c>
    </row>
    <row r="55" spans="1:12" ht="84.6" x14ac:dyDescent="0.45">
      <c r="A55" s="11">
        <v>52</v>
      </c>
      <c r="B55" s="12" t="s">
        <v>85</v>
      </c>
      <c r="C55" s="13" t="s">
        <v>5</v>
      </c>
      <c r="D55" s="14">
        <v>1</v>
      </c>
      <c r="E55" s="27"/>
      <c r="F55" s="27"/>
      <c r="G55" s="27"/>
      <c r="H55" s="36">
        <v>0</v>
      </c>
      <c r="I55" s="37">
        <f t="shared" ref="I55:I79" si="3">(H55*D55)</f>
        <v>0</v>
      </c>
      <c r="J55" s="28">
        <v>0</v>
      </c>
      <c r="K55" s="38">
        <f t="shared" ref="K55:K79" si="4">L55-I55</f>
        <v>0</v>
      </c>
      <c r="L55" s="37">
        <f t="shared" ref="L55:L79" si="5">I55+(J55*I55)</f>
        <v>0</v>
      </c>
    </row>
    <row r="56" spans="1:12" ht="98.7" x14ac:dyDescent="0.45">
      <c r="A56" s="11">
        <v>53</v>
      </c>
      <c r="B56" s="12" t="s">
        <v>84</v>
      </c>
      <c r="C56" s="13" t="s">
        <v>5</v>
      </c>
      <c r="D56" s="14">
        <v>1</v>
      </c>
      <c r="E56" s="27"/>
      <c r="F56" s="27"/>
      <c r="G56" s="27"/>
      <c r="H56" s="36">
        <v>0</v>
      </c>
      <c r="I56" s="37">
        <f t="shared" si="3"/>
        <v>0</v>
      </c>
      <c r="J56" s="28">
        <v>0</v>
      </c>
      <c r="K56" s="38">
        <f t="shared" si="4"/>
        <v>0</v>
      </c>
      <c r="L56" s="37">
        <f t="shared" si="5"/>
        <v>0</v>
      </c>
    </row>
    <row r="57" spans="1:12" ht="98.7" x14ac:dyDescent="0.45">
      <c r="A57" s="11">
        <v>54</v>
      </c>
      <c r="B57" s="12" t="s">
        <v>40</v>
      </c>
      <c r="C57" s="13" t="s">
        <v>18</v>
      </c>
      <c r="D57" s="14">
        <v>1</v>
      </c>
      <c r="E57" s="27"/>
      <c r="F57" s="27"/>
      <c r="G57" s="27"/>
      <c r="H57" s="36">
        <v>0</v>
      </c>
      <c r="I57" s="37">
        <f t="shared" si="3"/>
        <v>0</v>
      </c>
      <c r="J57" s="28">
        <v>0</v>
      </c>
      <c r="K57" s="38">
        <f t="shared" si="4"/>
        <v>0</v>
      </c>
      <c r="L57" s="37">
        <f t="shared" si="5"/>
        <v>0</v>
      </c>
    </row>
    <row r="58" spans="1:12" ht="84.6" x14ac:dyDescent="0.45">
      <c r="A58" s="11">
        <v>55</v>
      </c>
      <c r="B58" s="12" t="s">
        <v>41</v>
      </c>
      <c r="C58" s="13" t="s">
        <v>5</v>
      </c>
      <c r="D58" s="14">
        <v>1</v>
      </c>
      <c r="E58" s="27"/>
      <c r="F58" s="27"/>
      <c r="G58" s="27"/>
      <c r="H58" s="36">
        <v>0</v>
      </c>
      <c r="I58" s="37">
        <f t="shared" si="3"/>
        <v>0</v>
      </c>
      <c r="J58" s="28">
        <v>0</v>
      </c>
      <c r="K58" s="38">
        <f t="shared" si="4"/>
        <v>0</v>
      </c>
      <c r="L58" s="37">
        <f t="shared" si="5"/>
        <v>0</v>
      </c>
    </row>
    <row r="59" spans="1:12" ht="28.2" x14ac:dyDescent="0.45">
      <c r="A59" s="11">
        <v>56</v>
      </c>
      <c r="B59" s="12" t="s">
        <v>42</v>
      </c>
      <c r="C59" s="13" t="s">
        <v>6</v>
      </c>
      <c r="D59" s="14">
        <v>20</v>
      </c>
      <c r="E59" s="27"/>
      <c r="F59" s="27"/>
      <c r="G59" s="27"/>
      <c r="H59" s="36">
        <v>0</v>
      </c>
      <c r="I59" s="37">
        <f t="shared" si="3"/>
        <v>0</v>
      </c>
      <c r="J59" s="28">
        <v>0</v>
      </c>
      <c r="K59" s="38">
        <f t="shared" si="4"/>
        <v>0</v>
      </c>
      <c r="L59" s="37">
        <f t="shared" si="5"/>
        <v>0</v>
      </c>
    </row>
    <row r="60" spans="1:12" ht="42.3" x14ac:dyDescent="0.45">
      <c r="A60" s="11">
        <v>57</v>
      </c>
      <c r="B60" s="12" t="s">
        <v>43</v>
      </c>
      <c r="C60" s="13" t="s">
        <v>6</v>
      </c>
      <c r="D60" s="14">
        <v>10</v>
      </c>
      <c r="E60" s="27"/>
      <c r="F60" s="27"/>
      <c r="G60" s="27"/>
      <c r="H60" s="36">
        <v>0</v>
      </c>
      <c r="I60" s="37">
        <f t="shared" si="3"/>
        <v>0</v>
      </c>
      <c r="J60" s="28">
        <v>0</v>
      </c>
      <c r="K60" s="38">
        <f t="shared" si="4"/>
        <v>0</v>
      </c>
      <c r="L60" s="37">
        <f t="shared" si="5"/>
        <v>0</v>
      </c>
    </row>
    <row r="61" spans="1:12" ht="70.5" x14ac:dyDescent="0.45">
      <c r="A61" s="11">
        <v>58</v>
      </c>
      <c r="B61" s="12" t="s">
        <v>44</v>
      </c>
      <c r="C61" s="13" t="s">
        <v>6</v>
      </c>
      <c r="D61" s="14">
        <v>10</v>
      </c>
      <c r="E61" s="27"/>
      <c r="F61" s="27"/>
      <c r="G61" s="27"/>
      <c r="H61" s="36">
        <v>0</v>
      </c>
      <c r="I61" s="37">
        <f t="shared" si="3"/>
        <v>0</v>
      </c>
      <c r="J61" s="28">
        <v>0</v>
      </c>
      <c r="K61" s="38">
        <f t="shared" si="4"/>
        <v>0</v>
      </c>
      <c r="L61" s="37">
        <f t="shared" si="5"/>
        <v>0</v>
      </c>
    </row>
    <row r="62" spans="1:12" ht="84.6" x14ac:dyDescent="0.45">
      <c r="A62" s="11">
        <v>59</v>
      </c>
      <c r="B62" s="12" t="s">
        <v>45</v>
      </c>
      <c r="C62" s="13" t="s">
        <v>18</v>
      </c>
      <c r="D62" s="14">
        <v>10</v>
      </c>
      <c r="E62" s="27"/>
      <c r="F62" s="27"/>
      <c r="G62" s="27"/>
      <c r="H62" s="36">
        <v>0</v>
      </c>
      <c r="I62" s="37">
        <f t="shared" si="3"/>
        <v>0</v>
      </c>
      <c r="J62" s="28">
        <v>0</v>
      </c>
      <c r="K62" s="38">
        <f t="shared" si="4"/>
        <v>0</v>
      </c>
      <c r="L62" s="37">
        <f t="shared" si="5"/>
        <v>0</v>
      </c>
    </row>
    <row r="63" spans="1:12" s="19" customFormat="1" ht="42.3" x14ac:dyDescent="0.45">
      <c r="A63" s="11">
        <v>60</v>
      </c>
      <c r="B63" s="12" t="s">
        <v>46</v>
      </c>
      <c r="C63" s="13" t="s">
        <v>6</v>
      </c>
      <c r="D63" s="14">
        <v>10</v>
      </c>
      <c r="E63" s="27"/>
      <c r="F63" s="27"/>
      <c r="G63" s="27"/>
      <c r="H63" s="36">
        <v>0</v>
      </c>
      <c r="I63" s="37">
        <f t="shared" si="3"/>
        <v>0</v>
      </c>
      <c r="J63" s="28">
        <v>0</v>
      </c>
      <c r="K63" s="38">
        <f t="shared" si="4"/>
        <v>0</v>
      </c>
      <c r="L63" s="37">
        <f t="shared" si="5"/>
        <v>0</v>
      </c>
    </row>
    <row r="64" spans="1:12" s="19" customFormat="1" ht="56.4" x14ac:dyDescent="0.45">
      <c r="A64" s="11">
        <v>61</v>
      </c>
      <c r="B64" s="12" t="s">
        <v>47</v>
      </c>
      <c r="C64" s="13" t="s">
        <v>6</v>
      </c>
      <c r="D64" s="14">
        <v>80</v>
      </c>
      <c r="E64" s="27"/>
      <c r="F64" s="27"/>
      <c r="G64" s="27"/>
      <c r="H64" s="36">
        <v>0</v>
      </c>
      <c r="I64" s="37">
        <f t="shared" si="3"/>
        <v>0</v>
      </c>
      <c r="J64" s="28">
        <v>0</v>
      </c>
      <c r="K64" s="38">
        <f t="shared" si="4"/>
        <v>0</v>
      </c>
      <c r="L64" s="37">
        <f t="shared" si="5"/>
        <v>0</v>
      </c>
    </row>
    <row r="65" spans="1:12" s="17" customFormat="1" ht="42.3" x14ac:dyDescent="0.45">
      <c r="A65" s="11">
        <v>62</v>
      </c>
      <c r="B65" s="12" t="s">
        <v>48</v>
      </c>
      <c r="C65" s="13" t="s">
        <v>6</v>
      </c>
      <c r="D65" s="14">
        <v>10</v>
      </c>
      <c r="E65" s="27"/>
      <c r="F65" s="27"/>
      <c r="G65" s="27"/>
      <c r="H65" s="36">
        <v>0</v>
      </c>
      <c r="I65" s="37">
        <f t="shared" si="3"/>
        <v>0</v>
      </c>
      <c r="J65" s="28">
        <v>0</v>
      </c>
      <c r="K65" s="38">
        <f t="shared" si="4"/>
        <v>0</v>
      </c>
      <c r="L65" s="37">
        <f t="shared" si="5"/>
        <v>0</v>
      </c>
    </row>
    <row r="66" spans="1:12" ht="42.3" x14ac:dyDescent="0.45">
      <c r="A66" s="11">
        <v>63</v>
      </c>
      <c r="B66" s="12" t="s">
        <v>49</v>
      </c>
      <c r="C66" s="13" t="s">
        <v>6</v>
      </c>
      <c r="D66" s="14">
        <v>10</v>
      </c>
      <c r="E66" s="27"/>
      <c r="F66" s="27"/>
      <c r="G66" s="27"/>
      <c r="H66" s="36">
        <v>0</v>
      </c>
      <c r="I66" s="37">
        <f t="shared" si="3"/>
        <v>0</v>
      </c>
      <c r="J66" s="28">
        <v>0</v>
      </c>
      <c r="K66" s="38">
        <f t="shared" si="4"/>
        <v>0</v>
      </c>
      <c r="L66" s="37">
        <f t="shared" si="5"/>
        <v>0</v>
      </c>
    </row>
    <row r="67" spans="1:12" ht="98.7" x14ac:dyDescent="0.45">
      <c r="A67" s="11">
        <v>64</v>
      </c>
      <c r="B67" s="12" t="s">
        <v>86</v>
      </c>
      <c r="C67" s="13" t="s">
        <v>6</v>
      </c>
      <c r="D67" s="14">
        <v>5</v>
      </c>
      <c r="E67" s="27"/>
      <c r="F67" s="27"/>
      <c r="G67" s="27"/>
      <c r="H67" s="36">
        <v>0</v>
      </c>
      <c r="I67" s="37">
        <f t="shared" si="3"/>
        <v>0</v>
      </c>
      <c r="J67" s="28">
        <v>0</v>
      </c>
      <c r="K67" s="38">
        <f t="shared" si="4"/>
        <v>0</v>
      </c>
      <c r="L67" s="37">
        <f t="shared" si="5"/>
        <v>0</v>
      </c>
    </row>
    <row r="68" spans="1:12" s="17" customFormat="1" ht="56.4" x14ac:dyDescent="0.45">
      <c r="A68" s="11">
        <v>65</v>
      </c>
      <c r="B68" s="12" t="s">
        <v>50</v>
      </c>
      <c r="C68" s="13" t="s">
        <v>18</v>
      </c>
      <c r="D68" s="14">
        <v>10</v>
      </c>
      <c r="E68" s="27"/>
      <c r="F68" s="27"/>
      <c r="G68" s="27"/>
      <c r="H68" s="36">
        <v>0</v>
      </c>
      <c r="I68" s="37">
        <f t="shared" si="3"/>
        <v>0</v>
      </c>
      <c r="J68" s="28">
        <v>0</v>
      </c>
      <c r="K68" s="38">
        <f t="shared" si="4"/>
        <v>0</v>
      </c>
      <c r="L68" s="37">
        <f t="shared" si="5"/>
        <v>0</v>
      </c>
    </row>
    <row r="69" spans="1:12" ht="56.4" x14ac:dyDescent="0.45">
      <c r="A69" s="11">
        <v>66</v>
      </c>
      <c r="B69" s="12" t="s">
        <v>51</v>
      </c>
      <c r="C69" s="13" t="s">
        <v>18</v>
      </c>
      <c r="D69" s="14">
        <v>10</v>
      </c>
      <c r="E69" s="27"/>
      <c r="F69" s="27"/>
      <c r="G69" s="27"/>
      <c r="H69" s="36">
        <v>0</v>
      </c>
      <c r="I69" s="37">
        <f t="shared" si="3"/>
        <v>0</v>
      </c>
      <c r="J69" s="28">
        <v>0</v>
      </c>
      <c r="K69" s="38">
        <f t="shared" si="4"/>
        <v>0</v>
      </c>
      <c r="L69" s="37">
        <f t="shared" si="5"/>
        <v>0</v>
      </c>
    </row>
    <row r="70" spans="1:12" ht="56.4" x14ac:dyDescent="0.45">
      <c r="A70" s="11">
        <v>67</v>
      </c>
      <c r="B70" s="12" t="s">
        <v>52</v>
      </c>
      <c r="C70" s="13" t="s">
        <v>18</v>
      </c>
      <c r="D70" s="14">
        <v>10</v>
      </c>
      <c r="E70" s="27"/>
      <c r="F70" s="27"/>
      <c r="G70" s="27"/>
      <c r="H70" s="36">
        <v>0</v>
      </c>
      <c r="I70" s="37">
        <f t="shared" si="3"/>
        <v>0</v>
      </c>
      <c r="J70" s="28">
        <v>0</v>
      </c>
      <c r="K70" s="38">
        <f t="shared" si="4"/>
        <v>0</v>
      </c>
      <c r="L70" s="37">
        <f t="shared" si="5"/>
        <v>0</v>
      </c>
    </row>
    <row r="71" spans="1:12" ht="56.4" x14ac:dyDescent="0.45">
      <c r="A71" s="11">
        <v>68</v>
      </c>
      <c r="B71" s="12" t="s">
        <v>53</v>
      </c>
      <c r="C71" s="13" t="s">
        <v>6</v>
      </c>
      <c r="D71" s="14">
        <v>10</v>
      </c>
      <c r="E71" s="27"/>
      <c r="F71" s="27"/>
      <c r="G71" s="27"/>
      <c r="H71" s="36">
        <v>0</v>
      </c>
      <c r="I71" s="37">
        <f t="shared" si="3"/>
        <v>0</v>
      </c>
      <c r="J71" s="28">
        <v>0</v>
      </c>
      <c r="K71" s="38">
        <f t="shared" si="4"/>
        <v>0</v>
      </c>
      <c r="L71" s="37">
        <f t="shared" si="5"/>
        <v>0</v>
      </c>
    </row>
    <row r="72" spans="1:12" ht="56.4" x14ac:dyDescent="0.45">
      <c r="A72" s="11">
        <v>69</v>
      </c>
      <c r="B72" s="12" t="s">
        <v>54</v>
      </c>
      <c r="C72" s="13" t="s">
        <v>6</v>
      </c>
      <c r="D72" s="14">
        <v>10</v>
      </c>
      <c r="E72" s="27"/>
      <c r="F72" s="27"/>
      <c r="G72" s="27"/>
      <c r="H72" s="36">
        <v>0</v>
      </c>
      <c r="I72" s="37">
        <f t="shared" si="3"/>
        <v>0</v>
      </c>
      <c r="J72" s="28">
        <v>0</v>
      </c>
      <c r="K72" s="38">
        <f t="shared" si="4"/>
        <v>0</v>
      </c>
      <c r="L72" s="37">
        <f t="shared" si="5"/>
        <v>0</v>
      </c>
    </row>
    <row r="73" spans="1:12" ht="56.4" x14ac:dyDescent="0.45">
      <c r="A73" s="11">
        <v>70</v>
      </c>
      <c r="B73" s="12" t="s">
        <v>55</v>
      </c>
      <c r="C73" s="13" t="s">
        <v>6</v>
      </c>
      <c r="D73" s="14">
        <v>10</v>
      </c>
      <c r="E73" s="27"/>
      <c r="F73" s="27"/>
      <c r="G73" s="27"/>
      <c r="H73" s="36">
        <v>0</v>
      </c>
      <c r="I73" s="37">
        <f t="shared" si="3"/>
        <v>0</v>
      </c>
      <c r="J73" s="28">
        <v>0</v>
      </c>
      <c r="K73" s="38">
        <f t="shared" si="4"/>
        <v>0</v>
      </c>
      <c r="L73" s="37">
        <f t="shared" si="5"/>
        <v>0</v>
      </c>
    </row>
    <row r="74" spans="1:12" ht="56.4" x14ac:dyDescent="0.45">
      <c r="A74" s="11">
        <v>71</v>
      </c>
      <c r="B74" s="12" t="s">
        <v>56</v>
      </c>
      <c r="C74" s="13" t="s">
        <v>6</v>
      </c>
      <c r="D74" s="14">
        <v>10</v>
      </c>
      <c r="E74" s="27"/>
      <c r="F74" s="27"/>
      <c r="G74" s="27"/>
      <c r="H74" s="36">
        <v>0</v>
      </c>
      <c r="I74" s="37">
        <f t="shared" si="3"/>
        <v>0</v>
      </c>
      <c r="J74" s="28">
        <v>0</v>
      </c>
      <c r="K74" s="38">
        <f t="shared" si="4"/>
        <v>0</v>
      </c>
      <c r="L74" s="37">
        <f t="shared" si="5"/>
        <v>0</v>
      </c>
    </row>
    <row r="75" spans="1:12" ht="14.4" x14ac:dyDescent="0.45">
      <c r="A75" s="11">
        <v>72</v>
      </c>
      <c r="B75" s="12" t="s">
        <v>57</v>
      </c>
      <c r="C75" s="20" t="s">
        <v>58</v>
      </c>
      <c r="D75" s="21">
        <v>20</v>
      </c>
      <c r="E75" s="27"/>
      <c r="F75" s="27"/>
      <c r="G75" s="27"/>
      <c r="H75" s="36">
        <v>0</v>
      </c>
      <c r="I75" s="37">
        <f t="shared" si="3"/>
        <v>0</v>
      </c>
      <c r="J75" s="28">
        <v>0</v>
      </c>
      <c r="K75" s="38">
        <f t="shared" si="4"/>
        <v>0</v>
      </c>
      <c r="L75" s="37">
        <f t="shared" si="5"/>
        <v>0</v>
      </c>
    </row>
    <row r="76" spans="1:12" ht="14.4" x14ac:dyDescent="0.45">
      <c r="A76" s="11">
        <v>73</v>
      </c>
      <c r="B76" s="22" t="s">
        <v>59</v>
      </c>
      <c r="C76" s="20" t="s">
        <v>58</v>
      </c>
      <c r="D76" s="21">
        <v>14</v>
      </c>
      <c r="E76" s="27"/>
      <c r="F76" s="27"/>
      <c r="G76" s="27"/>
      <c r="H76" s="36">
        <v>0</v>
      </c>
      <c r="I76" s="37">
        <f t="shared" si="3"/>
        <v>0</v>
      </c>
      <c r="J76" s="28">
        <v>0</v>
      </c>
      <c r="K76" s="38">
        <f t="shared" si="4"/>
        <v>0</v>
      </c>
      <c r="L76" s="37">
        <f t="shared" si="5"/>
        <v>0</v>
      </c>
    </row>
    <row r="77" spans="1:12" s="17" customFormat="1" ht="28.2" x14ac:dyDescent="0.55000000000000004">
      <c r="A77" s="11">
        <v>74</v>
      </c>
      <c r="B77" s="22" t="s">
        <v>60</v>
      </c>
      <c r="C77" s="20" t="s">
        <v>58</v>
      </c>
      <c r="D77" s="21">
        <v>1</v>
      </c>
      <c r="E77" s="27"/>
      <c r="F77" s="27"/>
      <c r="G77" s="27"/>
      <c r="H77" s="36">
        <v>0</v>
      </c>
      <c r="I77" s="37">
        <f t="shared" si="3"/>
        <v>0</v>
      </c>
      <c r="J77" s="28">
        <v>0</v>
      </c>
      <c r="K77" s="38">
        <f t="shared" si="4"/>
        <v>0</v>
      </c>
      <c r="L77" s="37">
        <f t="shared" si="5"/>
        <v>0</v>
      </c>
    </row>
    <row r="78" spans="1:12" s="17" customFormat="1" ht="28.2" x14ac:dyDescent="0.55000000000000004">
      <c r="A78" s="11">
        <v>75</v>
      </c>
      <c r="B78" s="22" t="s">
        <v>61</v>
      </c>
      <c r="C78" s="20" t="s">
        <v>58</v>
      </c>
      <c r="D78" s="21">
        <v>1</v>
      </c>
      <c r="E78" s="27"/>
      <c r="F78" s="27"/>
      <c r="G78" s="27"/>
      <c r="H78" s="36">
        <v>0</v>
      </c>
      <c r="I78" s="37">
        <f t="shared" si="3"/>
        <v>0</v>
      </c>
      <c r="J78" s="28">
        <v>0</v>
      </c>
      <c r="K78" s="38">
        <f t="shared" si="4"/>
        <v>0</v>
      </c>
      <c r="L78" s="37">
        <f t="shared" si="5"/>
        <v>0</v>
      </c>
    </row>
    <row r="79" spans="1:12" ht="28.2" x14ac:dyDescent="0.45">
      <c r="A79" s="11">
        <v>76</v>
      </c>
      <c r="B79" s="22" t="s">
        <v>62</v>
      </c>
      <c r="C79" s="20" t="s">
        <v>58</v>
      </c>
      <c r="D79" s="21">
        <v>1</v>
      </c>
      <c r="E79" s="27"/>
      <c r="F79" s="27"/>
      <c r="G79" s="27"/>
      <c r="H79" s="36">
        <v>0</v>
      </c>
      <c r="I79" s="37">
        <f t="shared" si="3"/>
        <v>0</v>
      </c>
      <c r="J79" s="28">
        <v>0</v>
      </c>
      <c r="K79" s="38">
        <f t="shared" si="4"/>
        <v>0</v>
      </c>
      <c r="L79" s="37">
        <f t="shared" si="5"/>
        <v>0</v>
      </c>
    </row>
    <row r="80" spans="1:12" s="31" customFormat="1" ht="13.95" customHeight="1" x14ac:dyDescent="0.55000000000000004">
      <c r="A80" s="32" t="s">
        <v>89</v>
      </c>
      <c r="B80" s="33"/>
      <c r="C80" s="33"/>
      <c r="D80" s="33"/>
      <c r="E80" s="33"/>
      <c r="F80" s="33"/>
      <c r="G80" s="33"/>
      <c r="H80" s="34"/>
      <c r="I80" s="39">
        <f>SUM(I4:I79)</f>
        <v>0</v>
      </c>
      <c r="J80" s="35" t="s">
        <v>96</v>
      </c>
      <c r="K80" s="35"/>
      <c r="L80" s="39">
        <f>SUM(L4:L79)</f>
        <v>0</v>
      </c>
    </row>
  </sheetData>
  <mergeCells count="2">
    <mergeCell ref="A80:H80"/>
    <mergeCell ref="J80:K80"/>
  </mergeCells>
  <dataValidations count="2">
    <dataValidation type="custom" allowBlank="1" showInputMessage="1" showErrorMessage="1" errorTitle="Napaka - nepravilen format" error="Vnešen format ni pravilen, vnesete lahko največ 4 decimalke" promptTitle="Št. decimalk" prompt="Vnesete lahko največ 4 decimalke" sqref="IN40:IN43 SJ40:SJ43 ACF40:ACF43 AMB40:AMB43 AMB4:AMB6 ACF4:ACF6 SJ4:SJ6 IN4:IN6 AMB77:AMB79 ACF77:ACF79 SJ77:SJ79 IN77:IN79" xr:uid="{00000000-0002-0000-0000-000000000000}">
      <formula1>IN4=INT(IN4*10000)/10000</formula1>
      <formula2>0</formula2>
    </dataValidation>
    <dataValidation type="list" allowBlank="1" showInputMessage="1" showErrorMessage="1" errorTitle="Vnešena EM ni pravilna." error="Vnešena EM ni pravilna. Izberite ustrezno EM iz padajočega menija v celici." sqref="IR40:IR43 SN40:SN43 ACJ40:ACJ43 ACJ4:ACJ6 SN4:SN6 IR4:IR6 ACJ77:ACJ79 SN77:SN79 IR77:IR79" xr:uid="{00000000-0002-0000-0000-000001000000}">
      <formula1>"G,KG,KOM,KPL,LISTIČ,LITER,M,MG,ML,PAR,ROLA,STOR,ZAV,ŠKA"</formula1>
      <formula2>0</formula2>
    </dataValidation>
  </dataValidations>
  <pageMargins left="0.70833333333333304" right="0.70833333333333304" top="0.74791666666666701" bottom="0.74861111111111101" header="0.51180555555555496" footer="0.31527777777777799"/>
  <pageSetup paperSize="9" firstPageNumber="0" fitToHeight="0" orientation="landscape" horizontalDpi="300" verticalDpi="300" r:id="rId1"/>
  <headerFooter>
    <oddFooter>&amp;C&amp;P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DE95C32A-3342-4F64-9934-B8331573BFE1}">
          <x14:formula1>
            <xm:f>davki!$A$1:$A$3</xm:f>
          </x14:formula1>
          <xm:sqref>J4:J79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13DF-CCFB-462C-AF17-5D601D7461BB}">
  <dimension ref="A1:A3"/>
  <sheetViews>
    <sheetView workbookViewId="0">
      <selection sqref="A1:A3"/>
    </sheetView>
  </sheetViews>
  <sheetFormatPr defaultRowHeight="14.4" x14ac:dyDescent="0.55000000000000004"/>
  <sheetData>
    <row r="1" spans="1:1" x14ac:dyDescent="0.55000000000000004">
      <c r="A1" s="29">
        <v>0</v>
      </c>
    </row>
    <row r="2" spans="1:1" x14ac:dyDescent="0.55000000000000004">
      <c r="A2" s="30">
        <v>9.5000000000000001E-2</v>
      </c>
    </row>
    <row r="3" spans="1:1" x14ac:dyDescent="0.55000000000000004">
      <c r="A3" s="29">
        <v>0.22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TotalTime>473</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3. sklop</vt:lpstr>
      <vt:lpstr>davki</vt:lpstr>
      <vt:lpstr>'3. sklop'!_FilterDatabase</vt:lpstr>
      <vt:lpstr>'3. sklop'!Print_Titles</vt:lpstr>
      <vt:lpstr>'3. sklop'!Print_Titles_0</vt:lpstr>
      <vt:lpstr>'3. sklop'!Print_Titles_0_0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Mateja Kocman</dc:creator>
  <dc:description/>
  <cp:lastModifiedBy>Škufca, Lina</cp:lastModifiedBy>
  <cp:revision>5</cp:revision>
  <dcterms:created xsi:type="dcterms:W3CDTF">2024-02-19T13:14:00Z</dcterms:created>
  <dcterms:modified xsi:type="dcterms:W3CDTF">2025-12-22T14:12:34Z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FD153F5167ED48EA8CA31A5817EC8760_12</vt:lpwstr>
  </property>
  <property fmtid="{D5CDD505-2E9C-101B-9397-08002B2CF9AE}" pid="3" name="KSOProductBuildVer">
    <vt:lpwstr>1033-12.2.0.20782</vt:lpwstr>
  </property>
</Properties>
</file>