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Delovodnik2025\ID2\8698E2CC-DC48-4C39-A943-C48DFA3E723D\0\12000-12999\12224\L\L\Razpisna dokumentacija (ID 12224)\"/>
    </mc:Choice>
  </mc:AlternateContent>
  <xr:revisionPtr revIDLastSave="0" documentId="13_ncr:1_{3996118E-0889-4472-AB2C-8512CE350BC2}" xr6:coauthVersionLast="47" xr6:coauthVersionMax="47" xr10:uidLastSave="{00000000-0000-0000-0000-000000000000}"/>
  <bookViews>
    <workbookView xWindow="57480" yWindow="-120" windowWidth="29040" windowHeight="15840" tabRatio="500" xr2:uid="{00000000-000D-0000-FFFF-FFFF00000000}"/>
  </bookViews>
  <sheets>
    <sheet name="6. sklop" sheetId="1" r:id="rId1"/>
    <sheet name="davki" sheetId="2" state="hidden" r:id="rId2"/>
  </sheets>
  <definedNames>
    <definedName name="_xlnm._FilterDatabase" localSheetId="0">'6. sklop'!$A$4:$XEN$168</definedName>
    <definedName name="_xlnm.Print_Titles" localSheetId="0">'6. sklop'!$4:$4</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I7" i="1" l="1"/>
  <c r="L7" i="1" s="1"/>
  <c r="K7" i="1" s="1"/>
  <c r="I8" i="1"/>
  <c r="L8" i="1" s="1"/>
  <c r="K8" i="1" s="1"/>
  <c r="I9" i="1"/>
  <c r="L9" i="1" s="1"/>
  <c r="K9" i="1" s="1"/>
  <c r="I10" i="1"/>
  <c r="L10" i="1"/>
  <c r="K10" i="1" s="1"/>
  <c r="I11" i="1"/>
  <c r="L11" i="1" s="1"/>
  <c r="K11" i="1" s="1"/>
  <c r="I12" i="1"/>
  <c r="L12" i="1" s="1"/>
  <c r="K12" i="1" s="1"/>
  <c r="I13" i="1"/>
  <c r="L13" i="1"/>
  <c r="K13" i="1" s="1"/>
  <c r="I14" i="1"/>
  <c r="L14" i="1" s="1"/>
  <c r="K14" i="1" s="1"/>
  <c r="I15" i="1"/>
  <c r="L15" i="1" s="1"/>
  <c r="K15" i="1" s="1"/>
  <c r="I16" i="1"/>
  <c r="L16" i="1" s="1"/>
  <c r="K16" i="1" s="1"/>
  <c r="I17" i="1"/>
  <c r="L17" i="1" s="1"/>
  <c r="K17" i="1" s="1"/>
  <c r="I18" i="1"/>
  <c r="L18" i="1" s="1"/>
  <c r="K18" i="1" s="1"/>
  <c r="I19" i="1"/>
  <c r="L19" i="1" s="1"/>
  <c r="K19" i="1" s="1"/>
  <c r="I20" i="1"/>
  <c r="L20" i="1" s="1"/>
  <c r="K20" i="1" s="1"/>
  <c r="I21" i="1"/>
  <c r="L21" i="1" s="1"/>
  <c r="K21" i="1" s="1"/>
  <c r="I22" i="1"/>
  <c r="L22" i="1" s="1"/>
  <c r="K22" i="1" s="1"/>
  <c r="I23" i="1"/>
  <c r="L23" i="1" s="1"/>
  <c r="K23" i="1" s="1"/>
  <c r="I24" i="1"/>
  <c r="L24" i="1"/>
  <c r="K24" i="1" s="1"/>
  <c r="I25" i="1"/>
  <c r="L25" i="1" s="1"/>
  <c r="K25" i="1" s="1"/>
  <c r="I26" i="1"/>
  <c r="L26" i="1" s="1"/>
  <c r="K26" i="1" s="1"/>
  <c r="I27" i="1"/>
  <c r="L27" i="1" s="1"/>
  <c r="K27" i="1" s="1"/>
  <c r="I28" i="1"/>
  <c r="L28" i="1" s="1"/>
  <c r="K28" i="1" s="1"/>
  <c r="I29" i="1"/>
  <c r="L29" i="1" s="1"/>
  <c r="K29" i="1" s="1"/>
  <c r="I30" i="1"/>
  <c r="L30" i="1" s="1"/>
  <c r="K30" i="1" s="1"/>
  <c r="I31" i="1"/>
  <c r="L31" i="1" s="1"/>
  <c r="K31" i="1" s="1"/>
  <c r="I32" i="1"/>
  <c r="L32" i="1" s="1"/>
  <c r="K32" i="1" s="1"/>
  <c r="I33" i="1"/>
  <c r="L33" i="1" s="1"/>
  <c r="K33" i="1" s="1"/>
  <c r="I34" i="1"/>
  <c r="L34" i="1" s="1"/>
  <c r="K34" i="1" s="1"/>
  <c r="I35" i="1"/>
  <c r="L35" i="1" s="1"/>
  <c r="K35" i="1" s="1"/>
  <c r="I36" i="1"/>
  <c r="L36" i="1" s="1"/>
  <c r="K36" i="1" s="1"/>
  <c r="I37" i="1"/>
  <c r="L37" i="1" s="1"/>
  <c r="K37" i="1" s="1"/>
  <c r="I38" i="1"/>
  <c r="L38" i="1" s="1"/>
  <c r="K38" i="1" s="1"/>
  <c r="I39" i="1"/>
  <c r="L39" i="1" s="1"/>
  <c r="K39" i="1" s="1"/>
  <c r="I40" i="1"/>
  <c r="L40" i="1"/>
  <c r="K40" i="1" s="1"/>
  <c r="I41" i="1"/>
  <c r="L41" i="1" s="1"/>
  <c r="K41" i="1" s="1"/>
  <c r="I42" i="1"/>
  <c r="L42" i="1" s="1"/>
  <c r="K42" i="1" s="1"/>
  <c r="I43" i="1"/>
  <c r="L43" i="1" s="1"/>
  <c r="K43" i="1" s="1"/>
  <c r="I44" i="1"/>
  <c r="L44" i="1" s="1"/>
  <c r="K44" i="1" s="1"/>
  <c r="I45" i="1"/>
  <c r="L45" i="1" s="1"/>
  <c r="K45" i="1" s="1"/>
  <c r="I46" i="1"/>
  <c r="L46" i="1" s="1"/>
  <c r="K46" i="1" s="1"/>
  <c r="I47" i="1"/>
  <c r="L47" i="1" s="1"/>
  <c r="K47" i="1" s="1"/>
  <c r="I48" i="1"/>
  <c r="L48" i="1" s="1"/>
  <c r="K48" i="1" s="1"/>
  <c r="I49" i="1"/>
  <c r="L49" i="1" s="1"/>
  <c r="K49" i="1" s="1"/>
  <c r="I50" i="1"/>
  <c r="L50" i="1" s="1"/>
  <c r="K50" i="1" s="1"/>
  <c r="I51" i="1"/>
  <c r="L51" i="1" s="1"/>
  <c r="K51" i="1" s="1"/>
  <c r="I52" i="1"/>
  <c r="L52" i="1" s="1"/>
  <c r="K52" i="1" s="1"/>
  <c r="I53" i="1"/>
  <c r="L53" i="1" s="1"/>
  <c r="K53" i="1" s="1"/>
  <c r="I54" i="1"/>
  <c r="L54" i="1" s="1"/>
  <c r="K54" i="1" s="1"/>
  <c r="I55" i="1"/>
  <c r="L55" i="1" s="1"/>
  <c r="K55" i="1" s="1"/>
  <c r="I56" i="1"/>
  <c r="L56" i="1" s="1"/>
  <c r="K56" i="1" s="1"/>
  <c r="I57" i="1"/>
  <c r="L57" i="1" s="1"/>
  <c r="K57" i="1" s="1"/>
  <c r="I58" i="1"/>
  <c r="L58" i="1" s="1"/>
  <c r="K58" i="1" s="1"/>
  <c r="I59" i="1"/>
  <c r="L59" i="1" s="1"/>
  <c r="K59" i="1" s="1"/>
  <c r="I60" i="1"/>
  <c r="L60" i="1" s="1"/>
  <c r="K60" i="1" s="1"/>
  <c r="I61" i="1"/>
  <c r="L61" i="1" s="1"/>
  <c r="K61" i="1" s="1"/>
  <c r="I62" i="1"/>
  <c r="L62" i="1" s="1"/>
  <c r="K62" i="1" s="1"/>
  <c r="I63" i="1"/>
  <c r="L63" i="1" s="1"/>
  <c r="K63" i="1" s="1"/>
  <c r="I64" i="1"/>
  <c r="L64" i="1" s="1"/>
  <c r="K64" i="1" s="1"/>
  <c r="I65" i="1"/>
  <c r="L65" i="1" s="1"/>
  <c r="K65" i="1" s="1"/>
  <c r="I66" i="1"/>
  <c r="L66" i="1" s="1"/>
  <c r="K66" i="1" s="1"/>
  <c r="I67" i="1"/>
  <c r="L67" i="1" s="1"/>
  <c r="K67" i="1" s="1"/>
  <c r="I68" i="1"/>
  <c r="L68" i="1" s="1"/>
  <c r="K68" i="1" s="1"/>
  <c r="I69" i="1"/>
  <c r="L69" i="1" s="1"/>
  <c r="K69" i="1" s="1"/>
  <c r="I70" i="1"/>
  <c r="L70" i="1" s="1"/>
  <c r="K70" i="1" s="1"/>
  <c r="I71" i="1"/>
  <c r="L71" i="1" s="1"/>
  <c r="K71" i="1" s="1"/>
  <c r="I72" i="1"/>
  <c r="L72" i="1" s="1"/>
  <c r="K72" i="1" s="1"/>
  <c r="I73" i="1"/>
  <c r="L73" i="1" s="1"/>
  <c r="K73" i="1" s="1"/>
  <c r="I74" i="1"/>
  <c r="L74" i="1" s="1"/>
  <c r="K74" i="1" s="1"/>
  <c r="I75" i="1"/>
  <c r="L75" i="1" s="1"/>
  <c r="K75" i="1" s="1"/>
  <c r="I76" i="1"/>
  <c r="L76" i="1" s="1"/>
  <c r="K76" i="1" s="1"/>
  <c r="I77" i="1"/>
  <c r="L77" i="1" s="1"/>
  <c r="K77" i="1" s="1"/>
  <c r="I78" i="1"/>
  <c r="L78" i="1" s="1"/>
  <c r="K78" i="1" s="1"/>
  <c r="I79" i="1"/>
  <c r="L79" i="1" s="1"/>
  <c r="K79" i="1" s="1"/>
  <c r="I80" i="1"/>
  <c r="L80" i="1" s="1"/>
  <c r="K80" i="1" s="1"/>
  <c r="I81" i="1"/>
  <c r="L81" i="1" s="1"/>
  <c r="K81" i="1" s="1"/>
  <c r="I82" i="1"/>
  <c r="L82" i="1" s="1"/>
  <c r="K82" i="1" s="1"/>
  <c r="I83" i="1"/>
  <c r="L83" i="1"/>
  <c r="K83" i="1" s="1"/>
  <c r="I84" i="1"/>
  <c r="L84" i="1" s="1"/>
  <c r="K84" i="1" s="1"/>
  <c r="I85" i="1"/>
  <c r="L85" i="1" s="1"/>
  <c r="K85" i="1" s="1"/>
  <c r="I86" i="1"/>
  <c r="L86" i="1"/>
  <c r="K86" i="1" s="1"/>
  <c r="I87" i="1"/>
  <c r="L87" i="1" s="1"/>
  <c r="K87" i="1" s="1"/>
  <c r="I88" i="1"/>
  <c r="L88" i="1" s="1"/>
  <c r="K88" i="1" s="1"/>
  <c r="I89" i="1"/>
  <c r="L89" i="1"/>
  <c r="K89" i="1" s="1"/>
  <c r="I90" i="1"/>
  <c r="L90" i="1" s="1"/>
  <c r="K90" i="1" s="1"/>
  <c r="I91" i="1"/>
  <c r="L91" i="1" s="1"/>
  <c r="K91" i="1" s="1"/>
  <c r="I92" i="1"/>
  <c r="L92" i="1" s="1"/>
  <c r="K92" i="1" s="1"/>
  <c r="I93" i="1"/>
  <c r="L93" i="1" s="1"/>
  <c r="K93" i="1" s="1"/>
  <c r="I94" i="1"/>
  <c r="L94" i="1" s="1"/>
  <c r="K94" i="1" s="1"/>
  <c r="I95" i="1"/>
  <c r="L95" i="1" s="1"/>
  <c r="K95" i="1" s="1"/>
  <c r="I96" i="1"/>
  <c r="L96" i="1"/>
  <c r="K96" i="1" s="1"/>
  <c r="I97" i="1"/>
  <c r="L97" i="1" s="1"/>
  <c r="K97" i="1" s="1"/>
  <c r="I98" i="1"/>
  <c r="L98" i="1" s="1"/>
  <c r="K98" i="1" s="1"/>
  <c r="I99" i="1"/>
  <c r="L99" i="1" s="1"/>
  <c r="K99" i="1" s="1"/>
  <c r="I100" i="1"/>
  <c r="L100" i="1" s="1"/>
  <c r="K100" i="1" s="1"/>
  <c r="I101" i="1"/>
  <c r="L101" i="1" s="1"/>
  <c r="K101" i="1" s="1"/>
  <c r="I102" i="1"/>
  <c r="L102" i="1" s="1"/>
  <c r="K102" i="1" s="1"/>
  <c r="I103" i="1"/>
  <c r="L103" i="1" s="1"/>
  <c r="K103" i="1" s="1"/>
  <c r="I104" i="1"/>
  <c r="L104" i="1" s="1"/>
  <c r="K104" i="1" s="1"/>
  <c r="I105" i="1"/>
  <c r="L105" i="1" s="1"/>
  <c r="K105" i="1" s="1"/>
  <c r="I106" i="1"/>
  <c r="L106" i="1" s="1"/>
  <c r="K106" i="1" s="1"/>
  <c r="I107" i="1"/>
  <c r="L107" i="1" s="1"/>
  <c r="K107" i="1" s="1"/>
  <c r="I108" i="1"/>
  <c r="L108" i="1" s="1"/>
  <c r="K108" i="1" s="1"/>
  <c r="I109" i="1"/>
  <c r="L109" i="1" s="1"/>
  <c r="K109" i="1" s="1"/>
  <c r="I110" i="1"/>
  <c r="L110" i="1" s="1"/>
  <c r="K110" i="1" s="1"/>
  <c r="I111" i="1"/>
  <c r="L111" i="1" s="1"/>
  <c r="K111" i="1" s="1"/>
  <c r="I112" i="1"/>
  <c r="L112" i="1" s="1"/>
  <c r="K112" i="1" s="1"/>
  <c r="I113" i="1"/>
  <c r="L113" i="1" s="1"/>
  <c r="K113" i="1" s="1"/>
  <c r="I114" i="1"/>
  <c r="L114" i="1" s="1"/>
  <c r="K114" i="1" s="1"/>
  <c r="I115" i="1"/>
  <c r="L115" i="1" s="1"/>
  <c r="K115" i="1" s="1"/>
  <c r="I116" i="1"/>
  <c r="L116" i="1" s="1"/>
  <c r="K116" i="1" s="1"/>
  <c r="I117" i="1"/>
  <c r="L117" i="1" s="1"/>
  <c r="K117" i="1" s="1"/>
  <c r="I118" i="1"/>
  <c r="L118" i="1" s="1"/>
  <c r="K118" i="1" s="1"/>
  <c r="I119" i="1"/>
  <c r="L119" i="1" s="1"/>
  <c r="K119" i="1" s="1"/>
  <c r="I120" i="1"/>
  <c r="L120" i="1" s="1"/>
  <c r="K120" i="1" s="1"/>
  <c r="I121" i="1"/>
  <c r="L121" i="1" s="1"/>
  <c r="K121" i="1" s="1"/>
  <c r="I122" i="1"/>
  <c r="L122" i="1" s="1"/>
  <c r="K122" i="1" s="1"/>
  <c r="I123" i="1"/>
  <c r="L123" i="1" s="1"/>
  <c r="K123" i="1" s="1"/>
  <c r="I124" i="1"/>
  <c r="L124" i="1" s="1"/>
  <c r="K124" i="1" s="1"/>
  <c r="I125" i="1"/>
  <c r="L125" i="1" s="1"/>
  <c r="K125" i="1" s="1"/>
  <c r="I126" i="1"/>
  <c r="L126" i="1" s="1"/>
  <c r="K126" i="1" s="1"/>
  <c r="I127" i="1"/>
  <c r="L127" i="1" s="1"/>
  <c r="K127" i="1" s="1"/>
  <c r="I128" i="1"/>
  <c r="L128" i="1" s="1"/>
  <c r="K128" i="1" s="1"/>
  <c r="I129" i="1"/>
  <c r="L129" i="1" s="1"/>
  <c r="K129" i="1" s="1"/>
  <c r="I130" i="1"/>
  <c r="L130" i="1" s="1"/>
  <c r="K130" i="1" s="1"/>
  <c r="I131" i="1"/>
  <c r="L131" i="1" s="1"/>
  <c r="K131" i="1" s="1"/>
  <c r="I132" i="1"/>
  <c r="L132" i="1" s="1"/>
  <c r="K132" i="1" s="1"/>
  <c r="I133" i="1"/>
  <c r="L133" i="1" s="1"/>
  <c r="K133" i="1" s="1"/>
  <c r="I134" i="1"/>
  <c r="L134" i="1" s="1"/>
  <c r="K134" i="1" s="1"/>
  <c r="I135" i="1"/>
  <c r="L135" i="1" s="1"/>
  <c r="K135" i="1" s="1"/>
  <c r="I136" i="1"/>
  <c r="L136" i="1" s="1"/>
  <c r="K136" i="1" s="1"/>
  <c r="I137" i="1"/>
  <c r="L137" i="1" s="1"/>
  <c r="K137" i="1" s="1"/>
  <c r="I138" i="1"/>
  <c r="L138" i="1" s="1"/>
  <c r="K138" i="1" s="1"/>
  <c r="I139" i="1"/>
  <c r="L139" i="1" s="1"/>
  <c r="K139" i="1" s="1"/>
  <c r="I140" i="1"/>
  <c r="L140" i="1" s="1"/>
  <c r="K140" i="1" s="1"/>
  <c r="I141" i="1"/>
  <c r="L141" i="1" s="1"/>
  <c r="K141" i="1" s="1"/>
  <c r="I142" i="1"/>
  <c r="L142" i="1" s="1"/>
  <c r="K142" i="1" s="1"/>
  <c r="I143" i="1"/>
  <c r="L143" i="1" s="1"/>
  <c r="K143" i="1" s="1"/>
  <c r="I144" i="1"/>
  <c r="L144" i="1" s="1"/>
  <c r="K144" i="1" s="1"/>
  <c r="I145" i="1"/>
  <c r="L145" i="1" s="1"/>
  <c r="K145" i="1" s="1"/>
  <c r="I146" i="1"/>
  <c r="L146" i="1" s="1"/>
  <c r="K146" i="1" s="1"/>
  <c r="I147" i="1"/>
  <c r="L147" i="1" s="1"/>
  <c r="K147" i="1" s="1"/>
  <c r="I148" i="1"/>
  <c r="L148" i="1" s="1"/>
  <c r="K148" i="1" s="1"/>
  <c r="I149" i="1"/>
  <c r="L149" i="1" s="1"/>
  <c r="K149" i="1" s="1"/>
  <c r="I150" i="1"/>
  <c r="L150" i="1" s="1"/>
  <c r="K150" i="1" s="1"/>
  <c r="I151" i="1"/>
  <c r="L151" i="1" s="1"/>
  <c r="K151" i="1" s="1"/>
  <c r="I152" i="1"/>
  <c r="L152" i="1" s="1"/>
  <c r="K152" i="1" s="1"/>
  <c r="I6" i="1"/>
  <c r="L6" i="1" s="1"/>
  <c r="K6" i="1" s="1"/>
  <c r="I5" i="1"/>
  <c r="L5" i="1" s="1"/>
  <c r="K5" i="1" s="1"/>
  <c r="I153" i="1" l="1"/>
  <c r="L153" i="1"/>
</calcChain>
</file>

<file path=xl/sharedStrings.xml><?xml version="1.0" encoding="utf-8"?>
<sst xmlns="http://schemas.openxmlformats.org/spreadsheetml/2006/main" count="311" uniqueCount="167">
  <si>
    <t>Zap. št.</t>
  </si>
  <si>
    <t>Opis blaga</t>
  </si>
  <si>
    <t>Enota mere (EM)</t>
  </si>
  <si>
    <t>Ocenjena količina</t>
  </si>
  <si>
    <t xml:space="preserve">Držalo (pinceta) za artikulacijski papir po Miller-ju, ravna ali ukrivljena, kot npr. Car Martin 650/650 A ali enakovredno      </t>
  </si>
  <si>
    <t>KOM</t>
  </si>
  <si>
    <t xml:space="preserve">Držalo za ogledalo, 8 kotno, profilirano, nerjaveče jeklo, masivno, kot npr. Carl Martin 483 ali enakovredno      </t>
  </si>
  <si>
    <t xml:space="preserve">Držalo za ogledalo, križno narezan oprijem, nerjaveče jeklo, masivno, kot npr. Carl Martin 476 ali enakovredno      </t>
  </si>
  <si>
    <t xml:space="preserve">Držalo za ogledalo, profilirano, nerjaveče jeklo, masivno, kot npr. Carl Martin 489 ali enakovredno       </t>
  </si>
  <si>
    <t xml:space="preserve">Držalo za ogledalo, ročaj iz umetne mase, profiliran, z možnostjo avtoklaviranja do 200 stopinj C,različne barve, standardni navoj M2,5 mm, kot npr. Carl Martin 490 RO/GR/SC/GE/BL ali enakovredno      </t>
  </si>
  <si>
    <t xml:space="preserve">Dvigalo za korenine, ravno, kot npr. Carl martin LS589/1 in 589/2 ali enakovredno       </t>
  </si>
  <si>
    <t xml:space="preserve">Dvigovalec korenine LUXATOR, različne oblike in velikosti, kot npr. Carl Martin 588/1-8 ali enakovredno      </t>
  </si>
  <si>
    <t xml:space="preserve">Dvigovalec korenine po Bein-u, kot npr. Carl Martin 559/1-3 ali enakovredno      </t>
  </si>
  <si>
    <t xml:space="preserve">Dvigovalec korenine kot npr. Carl Martin 558/6-9 in 558/11-13 ali enakovredno      </t>
  </si>
  <si>
    <t xml:space="preserve">Dvigovalec korenine po Cryer-ju, kot npr. Carl Martin 526/1-2 ali enakovredno       </t>
  </si>
  <si>
    <t xml:space="preserve">Dvigovalec korenine po Cryer-ju, kot npr. Carl Martin 561/23-24 ali enakovredno       </t>
  </si>
  <si>
    <t xml:space="preserve">Dvigovalec korenine po Heidbrink-u pod kotom desno, kot npr. Carl Martin 580/3 ali enakovredno      </t>
  </si>
  <si>
    <t xml:space="preserve">Dvigovalec korenine po Heidbrink-u pod kotom levo, kot npr. Carl Martin 580/2 ali enakovredno      </t>
  </si>
  <si>
    <t xml:space="preserve">Dvigovalec korenine po Heidbrink-u raven, kot npr. Carl Martin 580/1 ali enakovredno      </t>
  </si>
  <si>
    <t xml:space="preserve">Dvigovalec periosta po Freer-ju 18 cm, kot npr. Carl Martin 1865 ali enakovredno       </t>
  </si>
  <si>
    <t xml:space="preserve">Ekskavator Darby Perry, oster rob, različne oblike, kot npr. Carl Martin 1019/13-14, 19-20,21-22 ali enakovredno      </t>
  </si>
  <si>
    <t xml:space="preserve">Ekskavator, CrV jeklo, 18 cm, oster rob, različne oblike, kot npr. Carl Martin 1018/1.2.3 ali enakovredno      </t>
  </si>
  <si>
    <t xml:space="preserve">Gorilnik na plin z avtomatskim (piezo) prižiganjem, za zobno ordinacijo in zobno tehniko, kot npr. Miratorch ali enakovredni      </t>
  </si>
  <si>
    <t xml:space="preserve">Gorilnik na špirit, opalno steklo, s pokrovom, možnost nastavitve stenja, kot npr. Becht, kat. št.643 ali enakovredno      </t>
  </si>
  <si>
    <t xml:space="preserve">Gorilnik na špirit, prozorno steklo, s pokrovom, kot npr. Becht, kat. št. 742 ali enakovredno       </t>
  </si>
  <si>
    <t>SC</t>
  </si>
  <si>
    <t xml:space="preserve">Injektor kovinski za karpule za intraligamentarno lokalno anestezijo, kot npr. CerviJect - Carl Martin, kat. št. 1956 ali enakovredno      </t>
  </si>
  <si>
    <t xml:space="preserve">Injektor kovinski za  karpule za intraligamentarno lokalno anestezijo, kot npr. Pluraject 2 (3MEspe), kat. št. 76011 ali enakovredno      </t>
  </si>
  <si>
    <t xml:space="preserve">Injektor kovinski za karpule za lokalno anestezijo, aspiracijski, standardni, kot npr. Septodont (kompatibilno s karpulami Septodont) ali M+W, kat. št. 038 306 in 038 307 ali enakovredno      </t>
  </si>
  <si>
    <t xml:space="preserve">Instrument ročni za vertikalno kondenzacijo (plugger) po Thuerriegel-u, različne velikosti, kot npr. Carl Martin 1089/1, 2, 3 ali enakovredno      </t>
  </si>
  <si>
    <t xml:space="preserve">Instrument za čiščenje zobnega kamna, različne oblike, kot npr. Carl Martin 1000/1-7 ali enakovredno       </t>
  </si>
  <si>
    <t xml:space="preserve">Instrument za modeliranje grizne ploskve, različne oblike, votel ročaj, debeline 8 mm, kot npr.Carl Martin 1060/1,3,7 ali enakovredno      </t>
  </si>
  <si>
    <t>Instrument za modeliranje kompozitnih materialov iz umetne mase, kot npr. Ivoclar OptraSculpt ali enakovredno - zamenljivi nastavki, vse oblike posamično, sc a 60kom</t>
  </si>
  <si>
    <t xml:space="preserve">Instrument za modeliranje kompozitnih materialov z zamenljivimi nastavki iz umetne mase, kot npr. Ivoclar OptraSculpt - kpl, kat. št. 683067 ali enakovredno      </t>
  </si>
  <si>
    <t>KPL</t>
  </si>
  <si>
    <t xml:space="preserve">Instrument za obdelovanje belih materialov PolyFill, različne oblike, kot npr.  Carl Martin 1051/14, 15, 154G, 109, 95 ali enakovredno      </t>
  </si>
  <si>
    <t xml:space="preserve">Instrument za snemanje prevlek AUTOREM, z vzmetjo, z različnimi nastavki, kot npr. Carl Martin 1105 ali enakovredno      </t>
  </si>
  <si>
    <t xml:space="preserve">Instrument za snemanje prevlek AUTOREM, z vzmetjo, različni nastavki, kot npr. Carl Martin 1105 ali enakovredno - ustrezni nadomestni nastavki (kat.št. 1105A)    </t>
  </si>
  <si>
    <t xml:space="preserve">Instrument za snemanje prevlek po Miller-ju, z vzmetjo, z različnimi nastavki, kot npr. Carl Martin 1108/1-3 ali enakovredno      </t>
  </si>
  <si>
    <t>Instrument za snemanje prevlek po Miller-ju, z vzmetjo, različni nastavki, kot npr. Carl Martin 1108/1, 2, 3, 4 ali enakovredno - ustrezni različni nadomestni nastavki (kat. št. 1108A/1,2,3,4)</t>
  </si>
  <si>
    <t xml:space="preserve">Instrument za snemanje prevlek-univerzalni, izvijač, kot npr. Carl Martin 1110/1.2.3. ali enakovred.       </t>
  </si>
  <si>
    <t xml:space="preserve">Kamen brusni za Luxivator, kot npr. Carl Martin 993 ali enakovredno       </t>
  </si>
  <si>
    <t xml:space="preserve">Kireta iz titana za terapijo ob implantatu, kot npr. Carl Martin LSTI972/H6-H7 inLSTI960/4R-4L ali enakovredne      </t>
  </si>
  <si>
    <t xml:space="preserve">Kireta paradontalna Gracey, ErgoTouch ročaj debeline 10 mm, votel ročaj za znižanje teže instrumenta, ročaj iz nerjavečega jekla, velikosti 1/2, kot npr. Carl Martin 979/1-2 ali enakovredno      </t>
  </si>
  <si>
    <t xml:space="preserve">Kireta paradontalna Gracey, ErgoTouch ročaj debeline 10 mm, votel ročaj za znižanje teže instrumenta, ročaj iz nerjavečega jekla, velikosti 11/12, kot npr. Carl Martin 979/11-12 ali enakovredno      </t>
  </si>
  <si>
    <t xml:space="preserve">Kireta paradontalna Gracey, ErgoTouch ročaj debeline 10 mm, votel ročaj za znižanje teže instrumenta, ročaj iz nerjavečega jekla, velikosti 13/14, kot npr. Carl Martin 979/13-14 ali enakovredno      </t>
  </si>
  <si>
    <t xml:space="preserve">Kireta paradontalna Gracey, ErgoTouch ročaj debeline 10 mm, votel ročaj za znižanje teže instrumenta, ročaj iz nerjavečega jekla, velikosti 3/4, kot npr. Carl Martin 979/3-4 ali enakovredno      </t>
  </si>
  <si>
    <t xml:space="preserve">Kireta paradontalna Gracey, ErgoTouch ročaj debeline 10 mm, votel ročaj za znižanje teže instrumenta, ročaj iz nerjavečega jekla, velikosti 5/6, kot npr. Carl Martin 979/5-6 ali enakovredno      </t>
  </si>
  <si>
    <t xml:space="preserve">Kireta paradontalna Gracey, ErgoTouch ročaj debeline 10 mm, votel ročaj za znižanje teže instrumenta, ročaj iz nerjavečega jekla, velikosti 7/8, kot npr. Carl Martin 979/7-8 ali enakovredno      </t>
  </si>
  <si>
    <t xml:space="preserve">Kireta paradontalna Gracey, ErgoTouch ročaj debeline 10 mm, votel ročaj za znižanje teže instrumenta, ročaj iz nerjavečega jekla, velikosti 9/10, kot npr. Carl Martin 979/9-10 ali enakovredno      </t>
  </si>
  <si>
    <t xml:space="preserve">Kireta za strganje alveolne kosti po ekstrakciji zoba, 16 cm, kot npr.  Allgaier, kat. št. 67-774-160 ali enakovredno      </t>
  </si>
  <si>
    <t xml:space="preserve">Klešče ekstrakcijske osmične zgornje, kot npr. Carl Martin 66/67A/M 2067A/153 ali enakovredno       </t>
  </si>
  <si>
    <t xml:space="preserve">Klešče ekstrakcijske otroške po Kleinu brez vzmeti, zgornje in spodnje, vse oblike, kot npr. CarlMartin 280/1-7 ali enakovredno      </t>
  </si>
  <si>
    <t xml:space="preserve">Klešče ekstrakcijske otroške po Kleinu z vzmetjo, zgornje in spodnje, vse oblike, kot npr. CarlMartin 280A/1-7 ali enakovredno      </t>
  </si>
  <si>
    <t xml:space="preserve">Klešče ekstrakcijske otroške za mlečne in stalne zobe, spodnje, vse oblike,kot npr. Carl Martin 38/33K/13K/22K/73K ali enakovredno      </t>
  </si>
  <si>
    <t xml:space="preserve">Klešče ekstrakcijske otroške za mlečne in stalne zobe, zgornje, vse oblike,kot npr. Carl Martin 37/29K/17K/18K/18AK/39/51K ali enakovredno      </t>
  </si>
  <si>
    <t xml:space="preserve">Klešče ekstrakcijske spodnje IKS in premolarske, omogočajo oprijem bližje kosti, kot npr. Carl Martin M118 ali enakovredno      </t>
  </si>
  <si>
    <t xml:space="preserve">Klešče ekstrakcijske spodnje koreninske, kot npr. Carl Martin 31/33/33A/33 1/2 ali enakovredno       </t>
  </si>
  <si>
    <t xml:space="preserve">Klešče ekstrakcijske spodnje molarske, obojestranske (+manjše), kot npr. Carl Martin M 2022/22/22G in sp. molarske leve, desne, kot npr. Carl Martin 23/24 ali enakovredno      </t>
  </si>
  <si>
    <t xml:space="preserve">Klešče ekstrakcijske spodnje, obojestranske (+manjše), kot npr. Carl Martin 78/79/122-1/2/M2033/M2033A/M2079 ali enakovredno      </t>
  </si>
  <si>
    <t xml:space="preserve">Klešče ekstrakcijske spodnji IKS in premolarske (+manjše), vse oblike,kot npr. Carl Martin M2013/M75/13/77 ali enakovredno      </t>
  </si>
  <si>
    <t xml:space="preserve">Klešče ekstrakcijske zgornje IKS in premolarske, za kariozne zobe, kot npr. Carl Martin M 115/116 ali enakovredno      </t>
  </si>
  <si>
    <t xml:space="preserve">Klešče ekstrakcijske zgornje IKS, kot npr. Carl Martin 1 ali enakovredno       </t>
  </si>
  <si>
    <t xml:space="preserve">Klešče ekstrakcijske zgornje koreninske bajonetne, kot npr. Carl Martin 51/51A/52/M2051/M2051A ali enakovredno      </t>
  </si>
  <si>
    <t xml:space="preserve">Klešče ekstrakcijske zgornje koreninske, kot npr. Carl Martin 29 ravne in 30 poševne ali enakovredno      </t>
  </si>
  <si>
    <t xml:space="preserve">Klešče ekstrakcijske zgornje molarske, kot npr.Carl Martin desne 17 in manjše M 2017 ali enakovredno       </t>
  </si>
  <si>
    <t xml:space="preserve">Klešče ekstrakcijske zgornje molarske, leve, kot npr.Carl Martin 18 in  manjše M 2018 ali enakovredno       </t>
  </si>
  <si>
    <t xml:space="preserve">Klešče ekstrakcijske zgornje premolarske in molarske, omogočajo oprijem bližje kosti, kot npr. Carl Martin M117 ali enakovredno      </t>
  </si>
  <si>
    <t xml:space="preserve">Klešče ekstrakcijske zgornje premolarske, manjše, kot npr. M2007 ali enakovredno       </t>
  </si>
  <si>
    <t xml:space="preserve">Klešče ekstrakcijske zgornje premolarske, omogočajo oprijem bližje kosti, kot npr. Carl Martin 7 in 64  ali enakovredno      </t>
  </si>
  <si>
    <t xml:space="preserve">Klešče ekstrakcijske, kot npr. Carl Martin M86B/LS86C ali enakovredno       </t>
  </si>
  <si>
    <t xml:space="preserve">Klešče kostne BEYER, 18 cm, kot npr. Carl Martin 1837 ali enakovredne       </t>
  </si>
  <si>
    <t xml:space="preserve">Klešče ščipalke za kost po Luer-ju,različne oblike, kot npr. Carl Martin 1831/1-3 ali enakovredno       </t>
  </si>
  <si>
    <t xml:space="preserve">Klešče ščipalke za kost po Mini-Friedman-u, kot npr. Carl Martin 1829 ali enakovredno       </t>
  </si>
  <si>
    <t xml:space="preserve">Klešče za odpiranje in snemanje kron, kot npr. Carl Martin 1112 ali enakovredno       </t>
  </si>
  <si>
    <t xml:space="preserve">Klešče za zapone/matrice za Kofferdam       </t>
  </si>
  <si>
    <t xml:space="preserve">Koferdam, pacientu prijazen, hitro in enostavno nameščanje, kot npr. OptraDam Plus asortiment in posamične velikosti, sc a 50kom ali enakovredno </t>
  </si>
  <si>
    <t xml:space="preserve">Komplet za absolutno osušitev delovnega področja - osnovni komplet kot npr. Kofferdam ali Rubberdam ali enakovredni      </t>
  </si>
  <si>
    <t xml:space="preserve">Lopatica - spatula za mešanje alginata in drugih odtisnih materialov z lesenim ročajem in fleksibilnim (a ne preveč mehkim) kovinskim delom, kot npr. Carl Martin 1430A ali enakovredno     </t>
  </si>
  <si>
    <t xml:space="preserve">Lopatica - spatula za mešanje alginata po Lichtenstein-u, toga, široka, kot npr. Carl Martin 1465 1/2 ali enakovredno      </t>
  </si>
  <si>
    <t xml:space="preserve">Lopatica modelirna po Heidemann-u, fleksibilna, votel ročaj debeline 8 mm, različne velikosti, kot npr. Carl Martin 1059/42 ali enakovredno      </t>
  </si>
  <si>
    <t xml:space="preserve">Lopatica modelirna po Heidemann-u, fleksibilna, votel ročaj debeline 8 mm, različne velikosti, kot npr. Carl Martin 1045/12A in 1045/12C ali enakovredno      </t>
  </si>
  <si>
    <t xml:space="preserve">Lopatica modelirna, nefleksibilna, votel ročaj debeline 8 mm, kot npr. Carl Martin 1061/6 ali enakovredno      </t>
  </si>
  <si>
    <t xml:space="preserve">Lopatica za mešanje cementa obojestranska, različne širine, kot npr. Carl Martin 1058/A/B ali enakovredno      </t>
  </si>
  <si>
    <t xml:space="preserve">Luksator za atravmatsko luksacijo zob 2,5 in 3,5 mm, kot npr. Carl Martin LS592/2,5 in LS592/3,5 ali enakovredno      </t>
  </si>
  <si>
    <t xml:space="preserve">Matrice Walser (matrice + klešče)       </t>
  </si>
  <si>
    <t xml:space="preserve">Merilec debeline kovine po Iwanson-u, kot npr. Carl Martin 1594 ali enakovredno       </t>
  </si>
  <si>
    <t xml:space="preserve">Odstranjevalec apikatnih fragmentov, enostranski, kot npr. Carl Martin 581/2-3 ali  enakovredno       </t>
  </si>
  <si>
    <t xml:space="preserve">Odstranjevalec apikatnih fragmentov, obojestranski, kot npr. Carl Martin 579, 579S ali enakovredno      </t>
  </si>
  <si>
    <t xml:space="preserve">Pinceta anatomska, kot npr. Carl Martin 700/10,5 cm ali enakovredno       </t>
  </si>
  <si>
    <t xml:space="preserve">Pinceta anatomska, kot npr. Carl Martin 792/12 cm ali enakovredne       </t>
  </si>
  <si>
    <t xml:space="preserve">Pinceta anatomska, kot npr. Carl Martin 792/13 cm ali enakovredno       </t>
  </si>
  <si>
    <t xml:space="preserve">Pinceta anatomska, kot npr. Carl Martin 792/14,5 cm in za tkivo ozka, 792S/14,5 cm ali enakovredno       </t>
  </si>
  <si>
    <t xml:space="preserve">Pinceta anatomska, kot npr. Carl Martin 792/18 cm ali enakovredne       </t>
  </si>
  <si>
    <t xml:space="preserve">Pinceta anatomska, mikro, zelo fina, z aktivnim delom širine 0,8 mm, s platojem,18 cm, kot npr.Carl Martin  781/18 ali enakovredno      </t>
  </si>
  <si>
    <t xml:space="preserve">Pinceta kirurška 17,5 mm, kot npr. Bontempi BD356 ali enakovredno       </t>
  </si>
  <si>
    <t xml:space="preserve">Pinceta kirurška mikro dolžina 18 cm, zelo fina z zelo tankim aktivnim delom 0,8 mm, ravna in ukrivljena, možnost razkuževanja in sterilizacije, kot npr. Carl Martin 782/18 cm in782A/18 cm ali enakovredno     </t>
  </si>
  <si>
    <t xml:space="preserve">Pinceta kirurška ravna in pod kotom, De Bakey, kot npr. Carl Martin 798/15 cm in 798A/15 cm ali enakovredno      </t>
  </si>
  <si>
    <t xml:space="preserve">Pinceta kirurška, kot npr. Carl Martin 793/12 cm ali enakovredne       </t>
  </si>
  <si>
    <t xml:space="preserve">Pinceta kirurška, kot npr. Carl Martin 793/13 cm ali enakovredno       </t>
  </si>
  <si>
    <t xml:space="preserve">Pinceta kirurška, kot npr. Carl Martin 793/14,5 cm ali enakovredno       </t>
  </si>
  <si>
    <t xml:space="preserve">Pinceta kirurška, kot npr. Carl Martin 793/18 cm ali enakovredno       </t>
  </si>
  <si>
    <t xml:space="preserve">Pinceta za šivanje, kot npr. Carl Martin 797/15 cm ali enakovredno       </t>
  </si>
  <si>
    <t xml:space="preserve">Pincete - poenske, z zaporo 15 cm, kot npr. Carl Martin 651 (popolni stik konic - ne strižejo) ali enakovredne      </t>
  </si>
  <si>
    <t xml:space="preserve">Pincete zobozdravniške Ergoform, nazobčane, kot npr. Carl Martin 770 CS/2 (popolni stik konic - nestrižejo) ali enakovredne      </t>
  </si>
  <si>
    <t xml:space="preserve">Pincete zobozdravniške Meriam, zatiček s stopom, nazobčane, kot npr. Carl Martin 773 CS in 773C/2 (popolni stik konic - ne strižejo) ali enakovredne      </t>
  </si>
  <si>
    <t xml:space="preserve">Posoda medicinska, 25 ccm, kot npr. Carl Martin 4036 ali enakovredno       </t>
  </si>
  <si>
    <t xml:space="preserve">Posoda medicinska, 50 ccm, kot npr. Carl Martin 4037 ali enakovredno       </t>
  </si>
  <si>
    <t xml:space="preserve">Prijemalec po Pean-u, 14 cm, raven in ukrivljen, kot npr. Carl Martin 1895 in 1895A ali enakovredno       </t>
  </si>
  <si>
    <t xml:space="preserve">Sonda - paradontalna - okrogla, kot npr. Carl Martin 973/CP12 ali enakovredna       </t>
  </si>
  <si>
    <t xml:space="preserve">Sonda - paradontalna - okrogla, kot npr. Carl Martin 973/CP15 ali enakovredna       </t>
  </si>
  <si>
    <t xml:space="preserve">Sonda stomatološka SENSITIVE z zelo tanko in občutljivo konico, kot npr. Carl Martin 1080/9 ali enakovredno      </t>
  </si>
  <si>
    <t xml:space="preserve">Sonda stomatološka, kot npr. Carl Martin 1082/9 ali enakovredno       </t>
  </si>
  <si>
    <t xml:space="preserve">Sonda z ukrivljeno konico, kot npr. Carl Martin 1081/70 ali enakovredno       </t>
  </si>
  <si>
    <t xml:space="preserve">Sonda za merjenje prizadetosti zobnega razcepišča, barvno kodirana, obojestranska po Nabersu, kot npr. Carl Martin 973/CP 2N ali enakovredno      </t>
  </si>
  <si>
    <t xml:space="preserve">Ščetka za čiščenje kanil, kot npr Carl Martin 1965 ali enakovredno, sc a 3kom      </t>
  </si>
  <si>
    <t xml:space="preserve">Šivalnik 15 cm, karbidno jeklo, kot npr. Carl Martin 1158 TC in 1147 TC 15 cm ali enakovredno       </t>
  </si>
  <si>
    <t xml:space="preserve">Šivalnik 15 cm, kot npr. Bontempi PH101 in PH71 ali enakovredno       </t>
  </si>
  <si>
    <t xml:space="preserve">Šivalnik po Crile-Woodu, 15 cm, karbidno jeklo, kot npr. Carl Martin 1155 TC/15 cm ali enakovredno       </t>
  </si>
  <si>
    <t xml:space="preserve">Škarje kirurške po Kilnerju, upognjene, kot npr. Carl Martin 837/12,5 ali enakovredno       </t>
  </si>
  <si>
    <t xml:space="preserve">Škarje za atravmatsko odstranjevanje šivov Spencer, ukrivljene, 13,5 cm, kot npr.Carl Martin 867/13,5 ali enakovredno      </t>
  </si>
  <si>
    <t xml:space="preserve">Škarje za atravmatsko odstranjevanje šivov, Spencer, ukrivljene, 11,5 cm, kot npr. Carl Martin 868 ali enakovredno      </t>
  </si>
  <si>
    <t xml:space="preserve">Škarje za dlesen SuperCut, La Grange 12 cm, kot npr. Carl Martin 854 SC ali enakovredno       </t>
  </si>
  <si>
    <t xml:space="preserve">Škarje za dlesen SuperCut, ravne 12 cm, kot npr. Carl Martin 805 SC/12 ali enakovredno       </t>
  </si>
  <si>
    <t xml:space="preserve">Škarje za dlesen SuperCut, ukrivljene, 12 cm, kot npr. Carl Martin 807 SC/12 ali enakovredno       </t>
  </si>
  <si>
    <t xml:space="preserve">Škarje za dlesen, karbidno jeklo, ravne, 12 cm, kot npr. Carl Martin 800 WC/12 ali enakovredno       </t>
  </si>
  <si>
    <t xml:space="preserve">Škarje za dlesen, karbidno jeklo, ukrivljene, 12 cm, kot npr. Carl Martin 802 WC/12 ali enakovredno       </t>
  </si>
  <si>
    <t xml:space="preserve">Škarje za folijo, ravne, 12 cm, kot npr. Carl Martin 804 ali enakovredno       </t>
  </si>
  <si>
    <t xml:space="preserve">Škarje za kovino, ravne in ukrivljene, 10,5 cm, kot npr. Carl Martin 826 in 828 ali enakvredno       </t>
  </si>
  <si>
    <t xml:space="preserve">Škarjice kirurške ravne, 13 cm, različne oblike, kot npr. Carl Martin 830/832/13 ali enakovredno       </t>
  </si>
  <si>
    <t xml:space="preserve">Škarjice kirurške ravne, 14,5 cm, različne oblike, kot npr. Carl Martin 830/832/14,5 ali enakovredno      </t>
  </si>
  <si>
    <t xml:space="preserve">Škarjice za odstranjevanje šivov, pod kotom, 11 cm, kot npr. Carl Martin 808 ali enakovredno       </t>
  </si>
  <si>
    <t xml:space="preserve">Tlačilec okrogli, votel ročaj debeline 8 mm različni premeri kroglic, kot npr. Carl Martin 1059/146-149 ali enakovredno      </t>
  </si>
  <si>
    <t xml:space="preserve">Tlačilec ravni, ročaj oktagonalen, debeline 5,5 mm, ovalni presek, kot npr. Carl Martin 1052/151 ali enakovredno      </t>
  </si>
  <si>
    <t xml:space="preserve">Tlačilec ravni, ročaj oktagonalen, debeline 5,5 mm, različne velikosti, kot npr. Carl Martin 1054/180/181/182 ali enakovredno      </t>
  </si>
  <si>
    <t>Tlačilec ravni, votel ročaj debeline 8 mm, različne velikosti, kot npr. Carl Martin 1059/21/20 ali enakovredno</t>
  </si>
  <si>
    <t xml:space="preserve">Zapone - matrice IKS za komplet za absolutno osušitev delovnega področja, ki držijo gumijasto opno morajo biti dovolj elastične, da zdržijo večkratno nameščanje na zobe, brez deformacij ali celo pokanja po nekajkratni uporabi, kot npr. Coltene/Wheldent-Roeko ali Hu-friedy ali enakovredno - različne velikosti in oblike, s krilci in brez krilc    </t>
  </si>
  <si>
    <t xml:space="preserve">Zapone - matrice MOLARSKE za komplet za absolutno osušitev delovnega področja, ki držijo gumijasto opno morajo biti dovolj elastične, da zdržijo večkratno nameščanje na zobe, brez deformacij ali celo pokanja po nekajkratni uporabi, kot npr. Coltene/Wheldent-Roeko ali Hu-friedy ali enakovredno- različne velikosti in oblike, s krilci in brez krilc    </t>
  </si>
  <si>
    <t xml:space="preserve">Zapone - matrice PREMOLARSKE za komplet za absolutno osušitev delovnega področja, ki držijo gumijasto opno morajo biti dovolj elastične, da zdržijo večkratno nameščanje na zobe, brez deformacij ali celo pokanja po nekajkratni uporabi, kot npr. Coltene/Wheldent-Roeko ali Hu-friedy ali enakovredno - različne velikosti in oblike, s krilci in brez krilc    </t>
  </si>
  <si>
    <t xml:space="preserve">Zapone - matrice SUBGINGIVALNE za komplet za absolutno osušitev delovnega področja, ki držijo gumijasto opno morajo biti dovolj elastične, da zdržijo večkratno nameščanje na zobe, brez deformacij ali celo pokanja po nekajkratni uporabi, kot npr. Coltene/Wheldent-Roeko ali Hu-friedy ali enakovredno - različne velikosti in oblike, s krilci in brez krilc    </t>
  </si>
  <si>
    <t xml:space="preserve">Žlica kirurška, ostra, ravna, 14,5 cm,  kot npr. Carl Martin 1847 ali enakovredno       </t>
  </si>
  <si>
    <t xml:space="preserve">Žlica odtisna perforirana Ergolock, z visokim robom za ozobljeno čeljust, zgornja in spodnja,velikosti 1, 2, 3, 4, 5, z zadebeljenim robom za retencijo odtisnega materiala, kot npr. Carl Martin 412/413 ali enakovredno, vse velikosti     </t>
  </si>
  <si>
    <t xml:space="preserve">Žlica odtisna perforirana za brezzobo čeljust, original prof.Schreinemakers ali enakovredno, komplet - 11 žlic      </t>
  </si>
  <si>
    <t xml:space="preserve">Žlica odtisna perforirana za brezzobo čeljust, zg. in sp., velikosti 1, 2, 3, z zadebeljenim robom za retencijo odtisnega materiala, kot npr. Carl Martin 400FO in 400UU ali enakovredno     </t>
  </si>
  <si>
    <t xml:space="preserve">Žlica odtisna perforirana za delno ozobljeno čeljust, zg. in sp., velikosti 1, 2, 3, z zadebeljenim robom za retencijo odtisnega materiala, kot npr. Carl Martin 400PO in 400PU ali enakovredno     </t>
  </si>
  <si>
    <t xml:space="preserve">Žlica odtisna perforirana za ozobljeno čeljust - brez roba, zgornja in spodnja, velikosti 0,1, 2, 3,4, kot npr. Carl Martin 400BO in 400BU ali enakovredno      </t>
  </si>
  <si>
    <t>kom</t>
  </si>
  <si>
    <t xml:space="preserve">Držalo hrošč ivory brez ščita, kot npr. od proizvajalca CARL MARTIN, NATEZALEC MATRIC IVORY 597 HROŠČ ali enakovredno   </t>
  </si>
  <si>
    <t>Držalo hrošč ivory z ščitom, kot npr. od proizvajalca CARL MARTIN, NATEZALEC MATRIC IVORY1 584 ali enakovredno</t>
  </si>
  <si>
    <t xml:space="preserve">Guma za kpl za osušitev delovnega področja, velikost 15x15cm, debeline 0,21 mm, zelena, kot npr. od proizvajalca HENRY SCHEIN, KOFFERDAM GUME 15X15CM MEDIUM/DEBELA/TANKA 36KOS ali enakovredno       </t>
  </si>
  <si>
    <t xml:space="preserve">Instrument za vstavljanje retrakcijske niti - različne debeline, kot npr. od proizvajalca CARL MARTIN, LOPATICA ZA RETRAK.TRAK 1044  ali enakovredno        </t>
  </si>
  <si>
    <t>Model demonstracijski za nego zob, kot npr. od proizvajalca HAGER&amp;WERKEN, ZOBNA PROTEZA DEMO Z ŠČETKO ali enakovredno</t>
  </si>
  <si>
    <t xml:space="preserve">Vitalitetni aparat analogni, kot npr. PARKELL, APARAT VITALITETNI DP-2000 ali enakovredno        </t>
  </si>
  <si>
    <t>Luxator Dual Edge Periotome, kot npr. od proizvajalca Directa ali enakovredno</t>
  </si>
  <si>
    <t xml:space="preserve">Luxator, kot npr. od proizvajalca Directa ali enakovredno </t>
  </si>
  <si>
    <t>Luxator set 547, kot npr. od proizvajalca Carl Martin ali enakovredno</t>
  </si>
  <si>
    <t>SKLOP 6: Inštrumentarij</t>
  </si>
  <si>
    <t>SKUPAJ v EUR brez DDV</t>
  </si>
  <si>
    <t>Kataloška številka in proizvajalec</t>
  </si>
  <si>
    <t>Cena na enoto mere v EUR brez DDV</t>
  </si>
  <si>
    <t>Vrednost za celotno ocenjeno količino v EUR brez DDV</t>
  </si>
  <si>
    <t>Stopnja DDV v %</t>
  </si>
  <si>
    <t>Vrednost DDV</t>
  </si>
  <si>
    <t>Vrednost za celotno ocenjeno količino v EUR z DDV</t>
  </si>
  <si>
    <t>SKUPAJ V EUR z DDV</t>
  </si>
  <si>
    <t>Naziv ponujenega izdelka</t>
  </si>
  <si>
    <t>Ponujeno 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</si>
</sst>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
    <numFmt numFmtId="166" formatCode="#,##0.0000\ &quot;€&quot;_);\(#,##0.0000\ &quot;€&quot;\)"/>
    <numFmt numFmtId="167" formatCode="#,##0.0000\ &quot;€&quot;"/>
    <numFmt numFmtId="168" formatCode="#,##0.00\ &quot;€&quot;"/>
  </numFmts>
  <fonts count="12" x14ac:knownFonts="1">
    <font>
      <sz val="11"/>
      <color rgb="FF000000"/>
      <name val="Aptos Narrow"/>
      <charset val="238"/>
    </font>
    <font>
      <sz val="11"/>
      <color rgb="FF000000"/>
      <name val="Aptos Narrow"/>
      <family val="2"/>
    </font>
    <font>
      <b/>
      <sz val="11"/>
      <color rgb="FF000000"/>
      <name val="Verdana"/>
      <family val="2"/>
    </font>
    <font>
      <sz val="14"/>
      <color rgb="FF000000"/>
      <name val="Verdana"/>
      <family val="2"/>
    </font>
    <font>
      <b/>
      <sz val="14"/>
      <color rgb="FF000000"/>
      <name val="Verdana"/>
      <family val="2"/>
    </font>
    <font>
      <sz val="11"/>
      <color rgb="FF000000"/>
      <name val="Verdana"/>
      <family val="2"/>
    </font>
    <font>
      <sz val="11"/>
      <name val="Verdana"/>
      <family val="2"/>
    </font>
    <font>
      <sz val="11"/>
      <color theme="1"/>
      <name val="Verdana"/>
      <family val="2"/>
    </font>
    <font>
      <b/>
      <sz val="11"/>
      <color theme="1"/>
      <name val="Verdana"/>
      <family val="2"/>
    </font>
    <font>
      <sz val="11"/>
      <name val="Calibri"/>
      <family val="2"/>
      <charset val="238"/>
      <scheme val="minor"/>
    </font>
    <font>
      <sz val="11"/>
      <color theme="1"/>
      <name val="Calibri"/>
      <family val="2"/>
      <charset val="238"/>
      <scheme val="minor"/>
    </font>
    <font>
      <sz val="11"/>
      <color rgb="FF000000"/>
      <name val="Calibri"/>
      <family val="2"/>
      <charset val="238"/>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39">
    <xf numFmtId="0" fontId="0" fillId="0" borderId="0" xfId="0"/>
    <xf numFmtId="0" fontId="2" fillId="0" borderId="1" xfId="0" applyFont="1" applyBorder="1" applyAlignment="1">
      <alignment horizontal="left" vertical="center" wrapText="1"/>
    </xf>
    <xf numFmtId="0" fontId="3" fillId="0" borderId="0" xfId="0" applyFont="1" applyAlignment="1">
      <alignment vertical="center"/>
    </xf>
    <xf numFmtId="164" fontId="4" fillId="0" borderId="0" xfId="0" applyNumberFormat="1" applyFont="1" applyAlignment="1">
      <alignment horizontal="left" vertical="center"/>
    </xf>
    <xf numFmtId="0" fontId="3" fillId="0" borderId="0" xfId="0" applyFont="1" applyAlignment="1">
      <alignment horizontal="center" vertical="top" wrapText="1"/>
    </xf>
    <xf numFmtId="3" fontId="3" fillId="0" borderId="0" xfId="0" applyNumberFormat="1" applyFont="1" applyAlignment="1">
      <alignment horizontal="center" vertical="top"/>
    </xf>
    <xf numFmtId="0" fontId="3" fillId="0" borderId="0" xfId="0" applyFont="1" applyAlignment="1">
      <alignment vertical="top"/>
    </xf>
    <xf numFmtId="0" fontId="3" fillId="0" borderId="0" xfId="0" applyFont="1"/>
    <xf numFmtId="0" fontId="5" fillId="0" borderId="0" xfId="0" applyFont="1" applyAlignment="1">
      <alignment horizontal="left" vertical="center"/>
    </xf>
    <xf numFmtId="164" fontId="5" fillId="0" borderId="0" xfId="0" applyNumberFormat="1" applyFont="1" applyAlignment="1">
      <alignment vertical="top" wrapText="1"/>
    </xf>
    <xf numFmtId="0" fontId="5" fillId="0" borderId="0" xfId="0" applyFont="1" applyAlignment="1">
      <alignment horizontal="center" vertical="top" wrapText="1"/>
    </xf>
    <xf numFmtId="3" fontId="5" fillId="0" borderId="0" xfId="0" applyNumberFormat="1" applyFont="1" applyAlignment="1">
      <alignment horizontal="center" vertical="top"/>
    </xf>
    <xf numFmtId="0" fontId="5" fillId="0" borderId="0" xfId="0" applyFont="1" applyAlignment="1">
      <alignment vertical="top"/>
    </xf>
    <xf numFmtId="0" fontId="5" fillId="0" borderId="0" xfId="0" applyFont="1"/>
    <xf numFmtId="0" fontId="5" fillId="0" borderId="1" xfId="0" applyFont="1" applyBorder="1" applyAlignment="1">
      <alignment horizontal="center" vertical="center"/>
    </xf>
    <xf numFmtId="0" fontId="5" fillId="0" borderId="1" xfId="0" applyFont="1" applyBorder="1" applyAlignment="1">
      <alignment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top"/>
    </xf>
    <xf numFmtId="164" fontId="5" fillId="0" borderId="1" xfId="0" applyNumberFormat="1" applyFont="1" applyBorder="1" applyAlignment="1">
      <alignment vertical="top" wrapText="1"/>
    </xf>
    <xf numFmtId="0" fontId="5" fillId="0" borderId="0" xfId="0" applyFont="1" applyAlignment="1">
      <alignment horizontal="center" vertical="center"/>
    </xf>
    <xf numFmtId="3" fontId="2" fillId="0" borderId="1" xfId="0" applyNumberFormat="1" applyFont="1" applyBorder="1" applyAlignment="1">
      <alignment horizontal="lef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xf>
    <xf numFmtId="10" fontId="6" fillId="0" borderId="1" xfId="1" applyNumberFormat="1" applyFont="1" applyFill="1" applyBorder="1" applyAlignment="1">
      <alignment horizontal="center" vertical="center"/>
    </xf>
    <xf numFmtId="0" fontId="7" fillId="0" borderId="0" xfId="0" applyFont="1" applyAlignment="1">
      <alignment vertical="top"/>
    </xf>
    <xf numFmtId="9" fontId="0" fillId="0" borderId="0" xfId="0" applyNumberFormat="1"/>
    <xf numFmtId="10" fontId="0" fillId="0" borderId="0" xfId="0" applyNumberFormat="1"/>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8" fillId="0" borderId="1" xfId="0" applyFont="1" applyBorder="1" applyAlignment="1">
      <alignment horizontal="center" vertical="top"/>
    </xf>
    <xf numFmtId="166" fontId="9" fillId="0" borderId="2" xfId="0" applyNumberFormat="1" applyFont="1" applyBorder="1" applyAlignment="1">
      <alignment horizontal="center" vertical="center"/>
    </xf>
    <xf numFmtId="166" fontId="10" fillId="0" borderId="1" xfId="0" applyNumberFormat="1" applyFont="1" applyBorder="1" applyAlignment="1">
      <alignment horizontal="center" vertical="center"/>
    </xf>
    <xf numFmtId="167" fontId="10" fillId="0" borderId="1" xfId="0" applyNumberFormat="1" applyFont="1" applyBorder="1" applyAlignment="1">
      <alignment vertical="center"/>
    </xf>
    <xf numFmtId="167" fontId="10" fillId="0" borderId="1" xfId="0" applyNumberFormat="1" applyFont="1" applyBorder="1" applyAlignment="1">
      <alignment horizontal="center" vertical="center"/>
    </xf>
    <xf numFmtId="168" fontId="11" fillId="0" borderId="1" xfId="0" applyNumberFormat="1" applyFont="1" applyBorder="1" applyAlignment="1">
      <alignment horizontal="center" vertical="center"/>
    </xf>
    <xf numFmtId="168" fontId="10" fillId="0" borderId="1" xfId="0" applyNumberFormat="1" applyFont="1" applyBorder="1" applyAlignment="1">
      <alignment horizontal="center" vertical="top"/>
    </xf>
  </cellXfs>
  <cellStyles count="2">
    <cellStyle name="Normal" xfId="0" builtinId="0"/>
    <cellStyle name="Percent"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99"/>
      <rgbColor rgb="FFFFFF99"/>
      <rgbColor rgb="FF99CCFF"/>
      <rgbColor rgb="FFFF99FF"/>
      <rgbColor rgb="FFCC99FF"/>
      <rgbColor rgb="FFFFCC99"/>
      <rgbColor rgb="FF3366FF"/>
      <rgbColor rgb="FF33CCCC"/>
      <rgbColor rgb="FF99FF66"/>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C153"/>
  <sheetViews>
    <sheetView tabSelected="1" topLeftCell="A141" zoomScale="70" zoomScaleNormal="70" workbookViewId="0">
      <selection activeCell="I146" sqref="I146"/>
    </sheetView>
  </sheetViews>
  <sheetFormatPr defaultColWidth="8.68359375" defaultRowHeight="14.1" x14ac:dyDescent="0.45"/>
  <cols>
    <col min="1" max="1" width="7.3125" style="21" customWidth="1"/>
    <col min="2" max="2" width="110.3125" style="9" customWidth="1"/>
    <col min="3" max="3" width="11.68359375" style="10" customWidth="1"/>
    <col min="4" max="4" width="11.1015625" style="11" customWidth="1"/>
    <col min="5" max="5" width="31.20703125" style="11" customWidth="1"/>
    <col min="6" max="6" width="19.7890625" style="11" customWidth="1"/>
    <col min="7" max="7" width="21.41796875" style="11" customWidth="1"/>
    <col min="8" max="8" width="16.41796875" style="12" customWidth="1"/>
    <col min="9" max="9" width="28.41796875" style="12" customWidth="1"/>
    <col min="10" max="10" width="11.68359375" style="12" customWidth="1"/>
    <col min="11" max="11" width="12.41796875" style="12" customWidth="1"/>
    <col min="12" max="12" width="26.7890625" style="12" customWidth="1"/>
    <col min="13" max="13" width="8.89453125" style="12" customWidth="1"/>
    <col min="14" max="14" width="10.20703125" style="12" customWidth="1"/>
    <col min="15" max="16" width="8.89453125" style="12" customWidth="1"/>
    <col min="17" max="17" width="11.89453125" style="12" customWidth="1"/>
    <col min="18" max="242" width="8.89453125" style="12" customWidth="1"/>
    <col min="243" max="243" width="47.68359375" style="12" customWidth="1"/>
    <col min="244" max="245" width="8.89453125" style="12" customWidth="1"/>
    <col min="246" max="246" width="19" style="12" customWidth="1"/>
    <col min="247" max="247" width="15.20703125" style="12" customWidth="1"/>
    <col min="248" max="251" width="8.89453125" style="12" customWidth="1"/>
    <col min="252" max="252" width="47.68359375" style="12" customWidth="1"/>
    <col min="253" max="254" width="22.89453125" style="12" customWidth="1"/>
    <col min="255" max="257" width="8.89453125" style="12" customWidth="1"/>
    <col min="258" max="261" width="19" style="12" customWidth="1"/>
    <col min="262" max="498" width="8.89453125" style="12" customWidth="1"/>
    <col min="499" max="499" width="47.68359375" style="12" customWidth="1"/>
    <col min="500" max="501" width="8.89453125" style="12" customWidth="1"/>
    <col min="502" max="502" width="19" style="12" customWidth="1"/>
    <col min="503" max="503" width="15.20703125" style="12" customWidth="1"/>
    <col min="504" max="507" width="8.89453125" style="12" customWidth="1"/>
    <col min="508" max="508" width="47.68359375" style="12" customWidth="1"/>
    <col min="509" max="510" width="22.89453125" style="12" customWidth="1"/>
    <col min="511" max="513" width="8.89453125" style="12" customWidth="1"/>
    <col min="514" max="517" width="19" style="12" customWidth="1"/>
    <col min="518" max="754" width="8.89453125" style="12" customWidth="1"/>
    <col min="755" max="755" width="47.68359375" style="12" customWidth="1"/>
    <col min="756" max="757" width="8.89453125" style="12" customWidth="1"/>
    <col min="758" max="758" width="19" style="12" customWidth="1"/>
    <col min="759" max="759" width="15.20703125" style="12" customWidth="1"/>
    <col min="760" max="763" width="8.89453125" style="12" customWidth="1"/>
    <col min="764" max="764" width="47.68359375" style="12" customWidth="1"/>
    <col min="765" max="766" width="22.89453125" style="12" customWidth="1"/>
    <col min="767" max="769" width="8.89453125" style="12" customWidth="1"/>
    <col min="770" max="773" width="19" style="12" customWidth="1"/>
    <col min="774" max="1010" width="8.89453125" style="12" customWidth="1"/>
    <col min="1011" max="1011" width="47.68359375" style="12" customWidth="1"/>
    <col min="1012" max="1013" width="8.89453125" style="12" customWidth="1"/>
    <col min="1014" max="1014" width="19" style="12" customWidth="1"/>
    <col min="1015" max="1015" width="15.20703125" style="12" customWidth="1"/>
    <col min="1016" max="1017" width="8.89453125" style="12" customWidth="1"/>
    <col min="1018" max="16384" width="8.68359375" style="13"/>
  </cols>
  <sheetData>
    <row r="1" spans="1:1017" s="7" customFormat="1" ht="17.7" x14ac:dyDescent="0.55000000000000004">
      <c r="A1" s="2"/>
      <c r="B1" s="3" t="s">
        <v>156</v>
      </c>
      <c r="C1" s="4"/>
      <c r="D1" s="5"/>
      <c r="E1" s="5"/>
      <c r="F1" s="5"/>
      <c r="G1" s="5"/>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row>
    <row r="2" spans="1:1017" x14ac:dyDescent="0.45">
      <c r="A2" s="8"/>
    </row>
    <row r="4" spans="1:1017" s="23" customFormat="1" ht="56.4" x14ac:dyDescent="0.55000000000000004">
      <c r="A4" s="1" t="s">
        <v>0</v>
      </c>
      <c r="B4" s="1" t="s">
        <v>1</v>
      </c>
      <c r="C4" s="1" t="s">
        <v>2</v>
      </c>
      <c r="D4" s="22" t="s">
        <v>3</v>
      </c>
      <c r="E4" s="1" t="s">
        <v>165</v>
      </c>
      <c r="F4" s="1" t="s">
        <v>158</v>
      </c>
      <c r="G4" s="1" t="s">
        <v>166</v>
      </c>
      <c r="H4" s="1" t="s">
        <v>159</v>
      </c>
      <c r="I4" s="1" t="s">
        <v>160</v>
      </c>
      <c r="J4" s="1" t="s">
        <v>161</v>
      </c>
      <c r="K4" s="1" t="s">
        <v>162</v>
      </c>
      <c r="L4" s="1" t="s">
        <v>163</v>
      </c>
    </row>
    <row r="5" spans="1:1017" ht="28.2" x14ac:dyDescent="0.45">
      <c r="A5" s="14">
        <v>1</v>
      </c>
      <c r="B5" s="15" t="s">
        <v>4</v>
      </c>
      <c r="C5" s="16" t="s">
        <v>5</v>
      </c>
      <c r="D5" s="17">
        <v>1</v>
      </c>
      <c r="E5" s="24"/>
      <c r="F5" s="24"/>
      <c r="G5" s="24"/>
      <c r="H5" s="33">
        <v>0</v>
      </c>
      <c r="I5" s="34">
        <f>(H5*D5)</f>
        <v>0</v>
      </c>
      <c r="J5" s="25">
        <v>0</v>
      </c>
      <c r="K5" s="35">
        <f>L5-I5</f>
        <v>0</v>
      </c>
      <c r="L5" s="36">
        <f>I5+(J5*I5)</f>
        <v>0</v>
      </c>
    </row>
    <row r="6" spans="1:1017" ht="28.2" x14ac:dyDescent="0.45">
      <c r="A6" s="14">
        <v>2</v>
      </c>
      <c r="B6" s="15" t="s">
        <v>147</v>
      </c>
      <c r="C6" s="16" t="s">
        <v>5</v>
      </c>
      <c r="D6" s="17">
        <v>1</v>
      </c>
      <c r="E6" s="24"/>
      <c r="F6" s="24"/>
      <c r="G6" s="24"/>
      <c r="H6" s="33">
        <v>0</v>
      </c>
      <c r="I6" s="34">
        <f>(H6*D6)</f>
        <v>0</v>
      </c>
      <c r="J6" s="25">
        <v>0</v>
      </c>
      <c r="K6" s="35">
        <f>L6-I6</f>
        <v>0</v>
      </c>
      <c r="L6" s="36">
        <f>I6+(J6*I6)</f>
        <v>0</v>
      </c>
    </row>
    <row r="7" spans="1:1017" ht="28.2" x14ac:dyDescent="0.45">
      <c r="A7" s="14">
        <v>3</v>
      </c>
      <c r="B7" s="15" t="s">
        <v>148</v>
      </c>
      <c r="C7" s="16" t="s">
        <v>5</v>
      </c>
      <c r="D7" s="17">
        <v>1</v>
      </c>
      <c r="E7" s="24"/>
      <c r="F7" s="24"/>
      <c r="G7" s="24"/>
      <c r="H7" s="33">
        <v>0</v>
      </c>
      <c r="I7" s="34">
        <f t="shared" ref="I7:I70" si="0">(H7*D7)</f>
        <v>0</v>
      </c>
      <c r="J7" s="25">
        <v>0</v>
      </c>
      <c r="K7" s="35">
        <f t="shared" ref="K7:K70" si="1">L7-I7</f>
        <v>0</v>
      </c>
      <c r="L7" s="36">
        <f t="shared" ref="L7:L70" si="2">I7+(J7*I7)</f>
        <v>0</v>
      </c>
    </row>
    <row r="8" spans="1:1017" ht="28.2" x14ac:dyDescent="0.45">
      <c r="A8" s="14">
        <v>4</v>
      </c>
      <c r="B8" s="15" t="s">
        <v>6</v>
      </c>
      <c r="C8" s="16" t="s">
        <v>5</v>
      </c>
      <c r="D8" s="17">
        <v>1</v>
      </c>
      <c r="E8" s="24"/>
      <c r="F8" s="24"/>
      <c r="G8" s="24"/>
      <c r="H8" s="33">
        <v>0</v>
      </c>
      <c r="I8" s="34">
        <f t="shared" si="0"/>
        <v>0</v>
      </c>
      <c r="J8" s="25">
        <v>0</v>
      </c>
      <c r="K8" s="35">
        <f t="shared" si="1"/>
        <v>0</v>
      </c>
      <c r="L8" s="36">
        <f t="shared" si="2"/>
        <v>0</v>
      </c>
    </row>
    <row r="9" spans="1:1017" ht="28.2" x14ac:dyDescent="0.45">
      <c r="A9" s="14">
        <v>5</v>
      </c>
      <c r="B9" s="15" t="s">
        <v>7</v>
      </c>
      <c r="C9" s="16" t="s">
        <v>5</v>
      </c>
      <c r="D9" s="17">
        <v>1</v>
      </c>
      <c r="E9" s="24"/>
      <c r="F9" s="24"/>
      <c r="G9" s="24"/>
      <c r="H9" s="33">
        <v>0</v>
      </c>
      <c r="I9" s="34">
        <f t="shared" si="0"/>
        <v>0</v>
      </c>
      <c r="J9" s="25">
        <v>0</v>
      </c>
      <c r="K9" s="35">
        <f t="shared" si="1"/>
        <v>0</v>
      </c>
      <c r="L9" s="36">
        <f t="shared" si="2"/>
        <v>0</v>
      </c>
    </row>
    <row r="10" spans="1:1017" ht="14.4" x14ac:dyDescent="0.45">
      <c r="A10" s="14">
        <v>6</v>
      </c>
      <c r="B10" s="15" t="s">
        <v>8</v>
      </c>
      <c r="C10" s="16" t="s">
        <v>5</v>
      </c>
      <c r="D10" s="17">
        <v>1</v>
      </c>
      <c r="E10" s="24"/>
      <c r="F10" s="24"/>
      <c r="G10" s="24"/>
      <c r="H10" s="33">
        <v>0</v>
      </c>
      <c r="I10" s="34">
        <f t="shared" si="0"/>
        <v>0</v>
      </c>
      <c r="J10" s="25">
        <v>0</v>
      </c>
      <c r="K10" s="35">
        <f t="shared" si="1"/>
        <v>0</v>
      </c>
      <c r="L10" s="36">
        <f t="shared" si="2"/>
        <v>0</v>
      </c>
    </row>
    <row r="11" spans="1:1017" ht="28.2" x14ac:dyDescent="0.45">
      <c r="A11" s="14">
        <v>7</v>
      </c>
      <c r="B11" s="15" t="s">
        <v>9</v>
      </c>
      <c r="C11" s="16" t="s">
        <v>5</v>
      </c>
      <c r="D11" s="17">
        <v>1</v>
      </c>
      <c r="E11" s="24"/>
      <c r="F11" s="24"/>
      <c r="G11" s="24"/>
      <c r="H11" s="33">
        <v>0</v>
      </c>
      <c r="I11" s="34">
        <f t="shared" si="0"/>
        <v>0</v>
      </c>
      <c r="J11" s="25">
        <v>0</v>
      </c>
      <c r="K11" s="35">
        <f t="shared" si="1"/>
        <v>0</v>
      </c>
      <c r="L11" s="36">
        <f t="shared" si="2"/>
        <v>0</v>
      </c>
    </row>
    <row r="12" spans="1:1017" ht="14.4" x14ac:dyDescent="0.45">
      <c r="A12" s="14">
        <v>8</v>
      </c>
      <c r="B12" s="15" t="s">
        <v>10</v>
      </c>
      <c r="C12" s="16" t="s">
        <v>5</v>
      </c>
      <c r="D12" s="17">
        <v>1</v>
      </c>
      <c r="E12" s="24"/>
      <c r="F12" s="24"/>
      <c r="G12" s="24"/>
      <c r="H12" s="33">
        <v>0</v>
      </c>
      <c r="I12" s="34">
        <f t="shared" si="0"/>
        <v>0</v>
      </c>
      <c r="J12" s="25">
        <v>0</v>
      </c>
      <c r="K12" s="35">
        <f t="shared" si="1"/>
        <v>0</v>
      </c>
      <c r="L12" s="36">
        <f t="shared" si="2"/>
        <v>0</v>
      </c>
    </row>
    <row r="13" spans="1:1017" ht="14.4" x14ac:dyDescent="0.45">
      <c r="A13" s="14">
        <v>9</v>
      </c>
      <c r="B13" s="15" t="s">
        <v>11</v>
      </c>
      <c r="C13" s="16" t="s">
        <v>5</v>
      </c>
      <c r="D13" s="17">
        <v>1</v>
      </c>
      <c r="E13" s="24"/>
      <c r="F13" s="24"/>
      <c r="G13" s="24"/>
      <c r="H13" s="33">
        <v>0</v>
      </c>
      <c r="I13" s="34">
        <f t="shared" si="0"/>
        <v>0</v>
      </c>
      <c r="J13" s="25">
        <v>0</v>
      </c>
      <c r="K13" s="35">
        <f t="shared" si="1"/>
        <v>0</v>
      </c>
      <c r="L13" s="36">
        <f t="shared" si="2"/>
        <v>0</v>
      </c>
    </row>
    <row r="14" spans="1:1017" ht="14.4" x14ac:dyDescent="0.45">
      <c r="A14" s="14">
        <v>10</v>
      </c>
      <c r="B14" s="15" t="s">
        <v>12</v>
      </c>
      <c r="C14" s="16" t="s">
        <v>5</v>
      </c>
      <c r="D14" s="17">
        <v>1</v>
      </c>
      <c r="E14" s="24"/>
      <c r="F14" s="24"/>
      <c r="G14" s="24"/>
      <c r="H14" s="33">
        <v>0</v>
      </c>
      <c r="I14" s="34">
        <f t="shared" si="0"/>
        <v>0</v>
      </c>
      <c r="J14" s="25">
        <v>0</v>
      </c>
      <c r="K14" s="35">
        <f t="shared" si="1"/>
        <v>0</v>
      </c>
      <c r="L14" s="36">
        <f t="shared" si="2"/>
        <v>0</v>
      </c>
    </row>
    <row r="15" spans="1:1017" ht="14.4" x14ac:dyDescent="0.45">
      <c r="A15" s="14">
        <v>11</v>
      </c>
      <c r="B15" s="15" t="s">
        <v>13</v>
      </c>
      <c r="C15" s="16" t="s">
        <v>5</v>
      </c>
      <c r="D15" s="17">
        <v>1</v>
      </c>
      <c r="E15" s="24"/>
      <c r="F15" s="24"/>
      <c r="G15" s="24"/>
      <c r="H15" s="33">
        <v>0</v>
      </c>
      <c r="I15" s="34">
        <f t="shared" si="0"/>
        <v>0</v>
      </c>
      <c r="J15" s="25">
        <v>0</v>
      </c>
      <c r="K15" s="35">
        <f t="shared" si="1"/>
        <v>0</v>
      </c>
      <c r="L15" s="36">
        <f t="shared" si="2"/>
        <v>0</v>
      </c>
    </row>
    <row r="16" spans="1:1017" ht="14.4" x14ac:dyDescent="0.45">
      <c r="A16" s="14">
        <v>12</v>
      </c>
      <c r="B16" s="15" t="s">
        <v>14</v>
      </c>
      <c r="C16" s="16" t="s">
        <v>5</v>
      </c>
      <c r="D16" s="17">
        <v>1</v>
      </c>
      <c r="E16" s="24"/>
      <c r="F16" s="24"/>
      <c r="G16" s="24"/>
      <c r="H16" s="33">
        <v>0</v>
      </c>
      <c r="I16" s="34">
        <f t="shared" si="0"/>
        <v>0</v>
      </c>
      <c r="J16" s="25">
        <v>0</v>
      </c>
      <c r="K16" s="35">
        <f t="shared" si="1"/>
        <v>0</v>
      </c>
      <c r="L16" s="36">
        <f t="shared" si="2"/>
        <v>0</v>
      </c>
    </row>
    <row r="17" spans="1:12" ht="14.4" x14ac:dyDescent="0.45">
      <c r="A17" s="14">
        <v>13</v>
      </c>
      <c r="B17" s="15" t="s">
        <v>15</v>
      </c>
      <c r="C17" s="16" t="s">
        <v>5</v>
      </c>
      <c r="D17" s="17">
        <v>1</v>
      </c>
      <c r="E17" s="24"/>
      <c r="F17" s="24"/>
      <c r="G17" s="24"/>
      <c r="H17" s="33">
        <v>0</v>
      </c>
      <c r="I17" s="34">
        <f t="shared" si="0"/>
        <v>0</v>
      </c>
      <c r="J17" s="25">
        <v>0</v>
      </c>
      <c r="K17" s="35">
        <f t="shared" si="1"/>
        <v>0</v>
      </c>
      <c r="L17" s="36">
        <f t="shared" si="2"/>
        <v>0</v>
      </c>
    </row>
    <row r="18" spans="1:12" ht="14.4" x14ac:dyDescent="0.45">
      <c r="A18" s="14">
        <v>14</v>
      </c>
      <c r="B18" s="15" t="s">
        <v>16</v>
      </c>
      <c r="C18" s="16" t="s">
        <v>5</v>
      </c>
      <c r="D18" s="17">
        <v>1</v>
      </c>
      <c r="E18" s="24"/>
      <c r="F18" s="24"/>
      <c r="G18" s="24"/>
      <c r="H18" s="33">
        <v>0</v>
      </c>
      <c r="I18" s="34">
        <f t="shared" si="0"/>
        <v>0</v>
      </c>
      <c r="J18" s="25">
        <v>0</v>
      </c>
      <c r="K18" s="35">
        <f t="shared" si="1"/>
        <v>0</v>
      </c>
      <c r="L18" s="36">
        <f t="shared" si="2"/>
        <v>0</v>
      </c>
    </row>
    <row r="19" spans="1:12" ht="14.4" x14ac:dyDescent="0.45">
      <c r="A19" s="14">
        <v>15</v>
      </c>
      <c r="B19" s="15" t="s">
        <v>17</v>
      </c>
      <c r="C19" s="16" t="s">
        <v>5</v>
      </c>
      <c r="D19" s="17">
        <v>1</v>
      </c>
      <c r="E19" s="24"/>
      <c r="F19" s="24"/>
      <c r="G19" s="24"/>
      <c r="H19" s="33">
        <v>0</v>
      </c>
      <c r="I19" s="34">
        <f t="shared" si="0"/>
        <v>0</v>
      </c>
      <c r="J19" s="25">
        <v>0</v>
      </c>
      <c r="K19" s="35">
        <f t="shared" si="1"/>
        <v>0</v>
      </c>
      <c r="L19" s="36">
        <f t="shared" si="2"/>
        <v>0</v>
      </c>
    </row>
    <row r="20" spans="1:12" ht="14.4" x14ac:dyDescent="0.45">
      <c r="A20" s="14">
        <v>16</v>
      </c>
      <c r="B20" s="15" t="s">
        <v>18</v>
      </c>
      <c r="C20" s="16" t="s">
        <v>5</v>
      </c>
      <c r="D20" s="17">
        <v>1</v>
      </c>
      <c r="E20" s="24"/>
      <c r="F20" s="24"/>
      <c r="G20" s="24"/>
      <c r="H20" s="33">
        <v>0</v>
      </c>
      <c r="I20" s="34">
        <f t="shared" si="0"/>
        <v>0</v>
      </c>
      <c r="J20" s="25">
        <v>0</v>
      </c>
      <c r="K20" s="35">
        <f t="shared" si="1"/>
        <v>0</v>
      </c>
      <c r="L20" s="36">
        <f t="shared" si="2"/>
        <v>0</v>
      </c>
    </row>
    <row r="21" spans="1:12" ht="14.4" x14ac:dyDescent="0.45">
      <c r="A21" s="14">
        <v>17</v>
      </c>
      <c r="B21" s="15" t="s">
        <v>19</v>
      </c>
      <c r="C21" s="16" t="s">
        <v>5</v>
      </c>
      <c r="D21" s="17">
        <v>1</v>
      </c>
      <c r="E21" s="24"/>
      <c r="F21" s="24"/>
      <c r="G21" s="24"/>
      <c r="H21" s="33">
        <v>0</v>
      </c>
      <c r="I21" s="34">
        <f t="shared" si="0"/>
        <v>0</v>
      </c>
      <c r="J21" s="25">
        <v>0</v>
      </c>
      <c r="K21" s="35">
        <f t="shared" si="1"/>
        <v>0</v>
      </c>
      <c r="L21" s="36">
        <f t="shared" si="2"/>
        <v>0</v>
      </c>
    </row>
    <row r="22" spans="1:12" ht="28.2" x14ac:dyDescent="0.45">
      <c r="A22" s="14">
        <v>18</v>
      </c>
      <c r="B22" s="15" t="s">
        <v>20</v>
      </c>
      <c r="C22" s="16" t="s">
        <v>5</v>
      </c>
      <c r="D22" s="17">
        <v>1</v>
      </c>
      <c r="E22" s="24"/>
      <c r="F22" s="24"/>
      <c r="G22" s="24"/>
      <c r="H22" s="33">
        <v>0</v>
      </c>
      <c r="I22" s="34">
        <f t="shared" si="0"/>
        <v>0</v>
      </c>
      <c r="J22" s="25">
        <v>0</v>
      </c>
      <c r="K22" s="35">
        <f t="shared" si="1"/>
        <v>0</v>
      </c>
      <c r="L22" s="36">
        <f t="shared" si="2"/>
        <v>0</v>
      </c>
    </row>
    <row r="23" spans="1:12" ht="14.4" x14ac:dyDescent="0.45">
      <c r="A23" s="14">
        <v>19</v>
      </c>
      <c r="B23" s="15" t="s">
        <v>21</v>
      </c>
      <c r="C23" s="16" t="s">
        <v>5</v>
      </c>
      <c r="D23" s="17">
        <v>1</v>
      </c>
      <c r="E23" s="24"/>
      <c r="F23" s="24"/>
      <c r="G23" s="24"/>
      <c r="H23" s="33">
        <v>0</v>
      </c>
      <c r="I23" s="34">
        <f t="shared" si="0"/>
        <v>0</v>
      </c>
      <c r="J23" s="25">
        <v>0</v>
      </c>
      <c r="K23" s="35">
        <f t="shared" si="1"/>
        <v>0</v>
      </c>
      <c r="L23" s="36">
        <f t="shared" si="2"/>
        <v>0</v>
      </c>
    </row>
    <row r="24" spans="1:12" ht="28.2" x14ac:dyDescent="0.45">
      <c r="A24" s="14">
        <v>20</v>
      </c>
      <c r="B24" s="15" t="s">
        <v>22</v>
      </c>
      <c r="C24" s="16" t="s">
        <v>5</v>
      </c>
      <c r="D24" s="17">
        <v>1</v>
      </c>
      <c r="E24" s="24"/>
      <c r="F24" s="24"/>
      <c r="G24" s="24"/>
      <c r="H24" s="33">
        <v>0</v>
      </c>
      <c r="I24" s="34">
        <f t="shared" si="0"/>
        <v>0</v>
      </c>
      <c r="J24" s="25">
        <v>0</v>
      </c>
      <c r="K24" s="35">
        <f t="shared" si="1"/>
        <v>0</v>
      </c>
      <c r="L24" s="36">
        <f t="shared" si="2"/>
        <v>0</v>
      </c>
    </row>
    <row r="25" spans="1:12" ht="28.2" x14ac:dyDescent="0.45">
      <c r="A25" s="14">
        <v>21</v>
      </c>
      <c r="B25" s="15" t="s">
        <v>23</v>
      </c>
      <c r="C25" s="16" t="s">
        <v>5</v>
      </c>
      <c r="D25" s="17">
        <v>1</v>
      </c>
      <c r="E25" s="24"/>
      <c r="F25" s="24"/>
      <c r="G25" s="24"/>
      <c r="H25" s="33">
        <v>0</v>
      </c>
      <c r="I25" s="34">
        <f t="shared" si="0"/>
        <v>0</v>
      </c>
      <c r="J25" s="25">
        <v>0</v>
      </c>
      <c r="K25" s="35">
        <f t="shared" si="1"/>
        <v>0</v>
      </c>
      <c r="L25" s="36">
        <f t="shared" si="2"/>
        <v>0</v>
      </c>
    </row>
    <row r="26" spans="1:12" ht="14.4" x14ac:dyDescent="0.45">
      <c r="A26" s="14">
        <v>22</v>
      </c>
      <c r="B26" s="15" t="s">
        <v>24</v>
      </c>
      <c r="C26" s="16" t="s">
        <v>5</v>
      </c>
      <c r="D26" s="17">
        <v>1</v>
      </c>
      <c r="E26" s="24"/>
      <c r="F26" s="24"/>
      <c r="G26" s="24"/>
      <c r="H26" s="33">
        <v>0</v>
      </c>
      <c r="I26" s="34">
        <f t="shared" si="0"/>
        <v>0</v>
      </c>
      <c r="J26" s="25">
        <v>0</v>
      </c>
      <c r="K26" s="35">
        <f t="shared" si="1"/>
        <v>0</v>
      </c>
      <c r="L26" s="36">
        <f t="shared" si="2"/>
        <v>0</v>
      </c>
    </row>
    <row r="27" spans="1:12" ht="42.3" x14ac:dyDescent="0.45">
      <c r="A27" s="14">
        <v>23</v>
      </c>
      <c r="B27" s="15" t="s">
        <v>149</v>
      </c>
      <c r="C27" s="16" t="s">
        <v>5</v>
      </c>
      <c r="D27" s="17">
        <v>1</v>
      </c>
      <c r="E27" s="24"/>
      <c r="F27" s="24"/>
      <c r="G27" s="24"/>
      <c r="H27" s="33">
        <v>0</v>
      </c>
      <c r="I27" s="34">
        <f t="shared" si="0"/>
        <v>0</v>
      </c>
      <c r="J27" s="25">
        <v>0</v>
      </c>
      <c r="K27" s="35">
        <f t="shared" si="1"/>
        <v>0</v>
      </c>
      <c r="L27" s="36">
        <f t="shared" si="2"/>
        <v>0</v>
      </c>
    </row>
    <row r="28" spans="1:12" ht="28.2" x14ac:dyDescent="0.45">
      <c r="A28" s="14">
        <v>24</v>
      </c>
      <c r="B28" s="15" t="s">
        <v>26</v>
      </c>
      <c r="C28" s="16" t="s">
        <v>5</v>
      </c>
      <c r="D28" s="17">
        <v>1</v>
      </c>
      <c r="E28" s="24"/>
      <c r="F28" s="24"/>
      <c r="G28" s="24"/>
      <c r="H28" s="33">
        <v>0</v>
      </c>
      <c r="I28" s="34">
        <f t="shared" si="0"/>
        <v>0</v>
      </c>
      <c r="J28" s="25">
        <v>0</v>
      </c>
      <c r="K28" s="35">
        <f t="shared" si="1"/>
        <v>0</v>
      </c>
      <c r="L28" s="36">
        <f t="shared" si="2"/>
        <v>0</v>
      </c>
    </row>
    <row r="29" spans="1:12" ht="28.2" x14ac:dyDescent="0.45">
      <c r="A29" s="14">
        <v>25</v>
      </c>
      <c r="B29" s="15" t="s">
        <v>27</v>
      </c>
      <c r="C29" s="16" t="s">
        <v>5</v>
      </c>
      <c r="D29" s="17">
        <v>1</v>
      </c>
      <c r="E29" s="24"/>
      <c r="F29" s="24"/>
      <c r="G29" s="24"/>
      <c r="H29" s="33">
        <v>0</v>
      </c>
      <c r="I29" s="34">
        <f t="shared" si="0"/>
        <v>0</v>
      </c>
      <c r="J29" s="25">
        <v>0</v>
      </c>
      <c r="K29" s="35">
        <f t="shared" si="1"/>
        <v>0</v>
      </c>
      <c r="L29" s="36">
        <f t="shared" si="2"/>
        <v>0</v>
      </c>
    </row>
    <row r="30" spans="1:12" ht="28.2" x14ac:dyDescent="0.45">
      <c r="A30" s="14">
        <v>26</v>
      </c>
      <c r="B30" s="15" t="s">
        <v>28</v>
      </c>
      <c r="C30" s="16" t="s">
        <v>5</v>
      </c>
      <c r="D30" s="17">
        <v>1</v>
      </c>
      <c r="E30" s="24"/>
      <c r="F30" s="24"/>
      <c r="G30" s="24"/>
      <c r="H30" s="33">
        <v>0</v>
      </c>
      <c r="I30" s="34">
        <f t="shared" si="0"/>
        <v>0</v>
      </c>
      <c r="J30" s="25">
        <v>0</v>
      </c>
      <c r="K30" s="35">
        <f t="shared" si="1"/>
        <v>0</v>
      </c>
      <c r="L30" s="36">
        <f t="shared" si="2"/>
        <v>0</v>
      </c>
    </row>
    <row r="31" spans="1:12" ht="28.2" x14ac:dyDescent="0.45">
      <c r="A31" s="14">
        <v>27</v>
      </c>
      <c r="B31" s="15" t="s">
        <v>29</v>
      </c>
      <c r="C31" s="16" t="s">
        <v>5</v>
      </c>
      <c r="D31" s="17">
        <v>1</v>
      </c>
      <c r="E31" s="24"/>
      <c r="F31" s="24"/>
      <c r="G31" s="24"/>
      <c r="H31" s="33">
        <v>0</v>
      </c>
      <c r="I31" s="34">
        <f t="shared" si="0"/>
        <v>0</v>
      </c>
      <c r="J31" s="25">
        <v>0</v>
      </c>
      <c r="K31" s="35">
        <f t="shared" si="1"/>
        <v>0</v>
      </c>
      <c r="L31" s="36">
        <f t="shared" si="2"/>
        <v>0</v>
      </c>
    </row>
    <row r="32" spans="1:12" ht="14.4" x14ac:dyDescent="0.45">
      <c r="A32" s="14">
        <v>28</v>
      </c>
      <c r="B32" s="15" t="s">
        <v>30</v>
      </c>
      <c r="C32" s="16" t="s">
        <v>5</v>
      </c>
      <c r="D32" s="17">
        <v>1</v>
      </c>
      <c r="E32" s="24"/>
      <c r="F32" s="24"/>
      <c r="G32" s="24"/>
      <c r="H32" s="33">
        <v>0</v>
      </c>
      <c r="I32" s="34">
        <f t="shared" si="0"/>
        <v>0</v>
      </c>
      <c r="J32" s="25">
        <v>0</v>
      </c>
      <c r="K32" s="35">
        <f t="shared" si="1"/>
        <v>0</v>
      </c>
      <c r="L32" s="36">
        <f t="shared" si="2"/>
        <v>0</v>
      </c>
    </row>
    <row r="33" spans="1:12" ht="28.2" x14ac:dyDescent="0.45">
      <c r="A33" s="14">
        <v>29</v>
      </c>
      <c r="B33" s="15" t="s">
        <v>31</v>
      </c>
      <c r="C33" s="16" t="s">
        <v>5</v>
      </c>
      <c r="D33" s="17">
        <v>1</v>
      </c>
      <c r="E33" s="24"/>
      <c r="F33" s="24"/>
      <c r="G33" s="24"/>
      <c r="H33" s="33">
        <v>0</v>
      </c>
      <c r="I33" s="34">
        <f t="shared" si="0"/>
        <v>0</v>
      </c>
      <c r="J33" s="25">
        <v>0</v>
      </c>
      <c r="K33" s="35">
        <f t="shared" si="1"/>
        <v>0</v>
      </c>
      <c r="L33" s="36">
        <f t="shared" si="2"/>
        <v>0</v>
      </c>
    </row>
    <row r="34" spans="1:12" ht="28.2" x14ac:dyDescent="0.45">
      <c r="A34" s="14">
        <v>30</v>
      </c>
      <c r="B34" s="15" t="s">
        <v>32</v>
      </c>
      <c r="C34" s="16" t="s">
        <v>25</v>
      </c>
      <c r="D34" s="17">
        <v>1</v>
      </c>
      <c r="E34" s="24"/>
      <c r="F34" s="24"/>
      <c r="G34" s="24"/>
      <c r="H34" s="33">
        <v>0</v>
      </c>
      <c r="I34" s="34">
        <f t="shared" si="0"/>
        <v>0</v>
      </c>
      <c r="J34" s="25">
        <v>0</v>
      </c>
      <c r="K34" s="35">
        <f t="shared" si="1"/>
        <v>0</v>
      </c>
      <c r="L34" s="36">
        <f t="shared" si="2"/>
        <v>0</v>
      </c>
    </row>
    <row r="35" spans="1:12" ht="28.2" x14ac:dyDescent="0.45">
      <c r="A35" s="14">
        <v>31</v>
      </c>
      <c r="B35" s="15" t="s">
        <v>33</v>
      </c>
      <c r="C35" s="16" t="s">
        <v>34</v>
      </c>
      <c r="D35" s="17">
        <v>1</v>
      </c>
      <c r="E35" s="24"/>
      <c r="F35" s="24"/>
      <c r="G35" s="24"/>
      <c r="H35" s="33">
        <v>0</v>
      </c>
      <c r="I35" s="34">
        <f t="shared" si="0"/>
        <v>0</v>
      </c>
      <c r="J35" s="25">
        <v>0</v>
      </c>
      <c r="K35" s="35">
        <f t="shared" si="1"/>
        <v>0</v>
      </c>
      <c r="L35" s="36">
        <f t="shared" si="2"/>
        <v>0</v>
      </c>
    </row>
    <row r="36" spans="1:12" ht="28.2" x14ac:dyDescent="0.45">
      <c r="A36" s="14">
        <v>32</v>
      </c>
      <c r="B36" s="15" t="s">
        <v>35</v>
      </c>
      <c r="C36" s="16" t="s">
        <v>5</v>
      </c>
      <c r="D36" s="17">
        <v>1</v>
      </c>
      <c r="E36" s="24"/>
      <c r="F36" s="24"/>
      <c r="G36" s="24"/>
      <c r="H36" s="33">
        <v>0</v>
      </c>
      <c r="I36" s="34">
        <f t="shared" si="0"/>
        <v>0</v>
      </c>
      <c r="J36" s="25">
        <v>0</v>
      </c>
      <c r="K36" s="35">
        <f t="shared" si="1"/>
        <v>0</v>
      </c>
      <c r="L36" s="36">
        <f t="shared" si="2"/>
        <v>0</v>
      </c>
    </row>
    <row r="37" spans="1:12" ht="28.2" x14ac:dyDescent="0.45">
      <c r="A37" s="14">
        <v>33</v>
      </c>
      <c r="B37" s="15" t="s">
        <v>36</v>
      </c>
      <c r="C37" s="16" t="s">
        <v>34</v>
      </c>
      <c r="D37" s="17">
        <v>1</v>
      </c>
      <c r="E37" s="24"/>
      <c r="F37" s="24"/>
      <c r="G37" s="24"/>
      <c r="H37" s="33">
        <v>0</v>
      </c>
      <c r="I37" s="34">
        <f t="shared" si="0"/>
        <v>0</v>
      </c>
      <c r="J37" s="25">
        <v>0</v>
      </c>
      <c r="K37" s="35">
        <f t="shared" si="1"/>
        <v>0</v>
      </c>
      <c r="L37" s="36">
        <f t="shared" si="2"/>
        <v>0</v>
      </c>
    </row>
    <row r="38" spans="1:12" ht="28.2" x14ac:dyDescent="0.45">
      <c r="A38" s="14">
        <v>34</v>
      </c>
      <c r="B38" s="15" t="s">
        <v>37</v>
      </c>
      <c r="C38" s="16" t="s">
        <v>5</v>
      </c>
      <c r="D38" s="17">
        <v>1</v>
      </c>
      <c r="E38" s="24"/>
      <c r="F38" s="24"/>
      <c r="G38" s="24"/>
      <c r="H38" s="33">
        <v>0</v>
      </c>
      <c r="I38" s="34">
        <f t="shared" si="0"/>
        <v>0</v>
      </c>
      <c r="J38" s="25">
        <v>0</v>
      </c>
      <c r="K38" s="35">
        <f t="shared" si="1"/>
        <v>0</v>
      </c>
      <c r="L38" s="36">
        <f t="shared" si="2"/>
        <v>0</v>
      </c>
    </row>
    <row r="39" spans="1:12" ht="28.2" x14ac:dyDescent="0.45">
      <c r="A39" s="14">
        <v>35</v>
      </c>
      <c r="B39" s="15" t="s">
        <v>38</v>
      </c>
      <c r="C39" s="16" t="s">
        <v>34</v>
      </c>
      <c r="D39" s="17">
        <v>1</v>
      </c>
      <c r="E39" s="24"/>
      <c r="F39" s="24"/>
      <c r="G39" s="24"/>
      <c r="H39" s="33">
        <v>0</v>
      </c>
      <c r="I39" s="34">
        <f t="shared" si="0"/>
        <v>0</v>
      </c>
      <c r="J39" s="25">
        <v>0</v>
      </c>
      <c r="K39" s="35">
        <f t="shared" si="1"/>
        <v>0</v>
      </c>
      <c r="L39" s="36">
        <f t="shared" si="2"/>
        <v>0</v>
      </c>
    </row>
    <row r="40" spans="1:12" ht="28.2" x14ac:dyDescent="0.45">
      <c r="A40" s="14">
        <v>36</v>
      </c>
      <c r="B40" s="15" t="s">
        <v>39</v>
      </c>
      <c r="C40" s="16" t="s">
        <v>5</v>
      </c>
      <c r="D40" s="17">
        <v>1</v>
      </c>
      <c r="E40" s="24"/>
      <c r="F40" s="24"/>
      <c r="G40" s="24"/>
      <c r="H40" s="33">
        <v>0</v>
      </c>
      <c r="I40" s="34">
        <f t="shared" si="0"/>
        <v>0</v>
      </c>
      <c r="J40" s="25">
        <v>0</v>
      </c>
      <c r="K40" s="35">
        <f t="shared" si="1"/>
        <v>0</v>
      </c>
      <c r="L40" s="36">
        <f t="shared" si="2"/>
        <v>0</v>
      </c>
    </row>
    <row r="41" spans="1:12" ht="14.4" x14ac:dyDescent="0.45">
      <c r="A41" s="14">
        <v>37</v>
      </c>
      <c r="B41" s="15" t="s">
        <v>40</v>
      </c>
      <c r="C41" s="16" t="s">
        <v>5</v>
      </c>
      <c r="D41" s="17">
        <v>1</v>
      </c>
      <c r="E41" s="24"/>
      <c r="F41" s="24"/>
      <c r="G41" s="24"/>
      <c r="H41" s="33">
        <v>0</v>
      </c>
      <c r="I41" s="34">
        <f t="shared" si="0"/>
        <v>0</v>
      </c>
      <c r="J41" s="25">
        <v>0</v>
      </c>
      <c r="K41" s="35">
        <f t="shared" si="1"/>
        <v>0</v>
      </c>
      <c r="L41" s="36">
        <f t="shared" si="2"/>
        <v>0</v>
      </c>
    </row>
    <row r="42" spans="1:12" ht="28.2" x14ac:dyDescent="0.45">
      <c r="A42" s="14">
        <v>38</v>
      </c>
      <c r="B42" s="15" t="s">
        <v>150</v>
      </c>
      <c r="C42" s="16" t="s">
        <v>5</v>
      </c>
      <c r="D42" s="17">
        <v>1</v>
      </c>
      <c r="E42" s="24"/>
      <c r="F42" s="24"/>
      <c r="G42" s="24"/>
      <c r="H42" s="33">
        <v>0</v>
      </c>
      <c r="I42" s="34">
        <f t="shared" si="0"/>
        <v>0</v>
      </c>
      <c r="J42" s="25">
        <v>0</v>
      </c>
      <c r="K42" s="35">
        <f t="shared" si="1"/>
        <v>0</v>
      </c>
      <c r="L42" s="36">
        <f t="shared" si="2"/>
        <v>0</v>
      </c>
    </row>
    <row r="43" spans="1:12" ht="14.4" x14ac:dyDescent="0.45">
      <c r="A43" s="14">
        <v>39</v>
      </c>
      <c r="B43" s="15" t="s">
        <v>41</v>
      </c>
      <c r="C43" s="16" t="s">
        <v>5</v>
      </c>
      <c r="D43" s="17">
        <v>1</v>
      </c>
      <c r="E43" s="24"/>
      <c r="F43" s="24"/>
      <c r="G43" s="24"/>
      <c r="H43" s="33">
        <v>0</v>
      </c>
      <c r="I43" s="34">
        <f t="shared" si="0"/>
        <v>0</v>
      </c>
      <c r="J43" s="25">
        <v>0</v>
      </c>
      <c r="K43" s="35">
        <f t="shared" si="1"/>
        <v>0</v>
      </c>
      <c r="L43" s="36">
        <f t="shared" si="2"/>
        <v>0</v>
      </c>
    </row>
    <row r="44" spans="1:12" ht="28.2" x14ac:dyDescent="0.45">
      <c r="A44" s="14">
        <v>40</v>
      </c>
      <c r="B44" s="15" t="s">
        <v>42</v>
      </c>
      <c r="C44" s="16" t="s">
        <v>5</v>
      </c>
      <c r="D44" s="17">
        <v>1</v>
      </c>
      <c r="E44" s="24"/>
      <c r="F44" s="24"/>
      <c r="G44" s="24"/>
      <c r="H44" s="33">
        <v>0</v>
      </c>
      <c r="I44" s="34">
        <f t="shared" si="0"/>
        <v>0</v>
      </c>
      <c r="J44" s="25">
        <v>0</v>
      </c>
      <c r="K44" s="35">
        <f t="shared" si="1"/>
        <v>0</v>
      </c>
      <c r="L44" s="36">
        <f t="shared" si="2"/>
        <v>0</v>
      </c>
    </row>
    <row r="45" spans="1:12" ht="28.2" x14ac:dyDescent="0.45">
      <c r="A45" s="14">
        <v>41</v>
      </c>
      <c r="B45" s="15" t="s">
        <v>43</v>
      </c>
      <c r="C45" s="16" t="s">
        <v>5</v>
      </c>
      <c r="D45" s="17">
        <v>1</v>
      </c>
      <c r="E45" s="24"/>
      <c r="F45" s="24"/>
      <c r="G45" s="24"/>
      <c r="H45" s="33">
        <v>0</v>
      </c>
      <c r="I45" s="34">
        <f t="shared" si="0"/>
        <v>0</v>
      </c>
      <c r="J45" s="25">
        <v>0</v>
      </c>
      <c r="K45" s="35">
        <f t="shared" si="1"/>
        <v>0</v>
      </c>
      <c r="L45" s="36">
        <f t="shared" si="2"/>
        <v>0</v>
      </c>
    </row>
    <row r="46" spans="1:12" ht="28.2" x14ac:dyDescent="0.45">
      <c r="A46" s="14">
        <v>42</v>
      </c>
      <c r="B46" s="15" t="s">
        <v>44</v>
      </c>
      <c r="C46" s="16" t="s">
        <v>5</v>
      </c>
      <c r="D46" s="17">
        <v>1</v>
      </c>
      <c r="E46" s="24"/>
      <c r="F46" s="24"/>
      <c r="G46" s="24"/>
      <c r="H46" s="33">
        <v>0</v>
      </c>
      <c r="I46" s="34">
        <f t="shared" si="0"/>
        <v>0</v>
      </c>
      <c r="J46" s="25">
        <v>0</v>
      </c>
      <c r="K46" s="35">
        <f t="shared" si="1"/>
        <v>0</v>
      </c>
      <c r="L46" s="36">
        <f t="shared" si="2"/>
        <v>0</v>
      </c>
    </row>
    <row r="47" spans="1:12" ht="28.2" x14ac:dyDescent="0.45">
      <c r="A47" s="14">
        <v>43</v>
      </c>
      <c r="B47" s="15" t="s">
        <v>45</v>
      </c>
      <c r="C47" s="16" t="s">
        <v>5</v>
      </c>
      <c r="D47" s="17">
        <v>1</v>
      </c>
      <c r="E47" s="24"/>
      <c r="F47" s="24"/>
      <c r="G47" s="24"/>
      <c r="H47" s="33">
        <v>0</v>
      </c>
      <c r="I47" s="34">
        <f t="shared" si="0"/>
        <v>0</v>
      </c>
      <c r="J47" s="25">
        <v>0</v>
      </c>
      <c r="K47" s="35">
        <f t="shared" si="1"/>
        <v>0</v>
      </c>
      <c r="L47" s="36">
        <f t="shared" si="2"/>
        <v>0</v>
      </c>
    </row>
    <row r="48" spans="1:12" ht="28.2" x14ac:dyDescent="0.45">
      <c r="A48" s="14">
        <v>44</v>
      </c>
      <c r="B48" s="15" t="s">
        <v>46</v>
      </c>
      <c r="C48" s="16" t="s">
        <v>5</v>
      </c>
      <c r="D48" s="17">
        <v>1</v>
      </c>
      <c r="E48" s="24"/>
      <c r="F48" s="24"/>
      <c r="G48" s="24"/>
      <c r="H48" s="33">
        <v>0</v>
      </c>
      <c r="I48" s="34">
        <f t="shared" si="0"/>
        <v>0</v>
      </c>
      <c r="J48" s="25">
        <v>0</v>
      </c>
      <c r="K48" s="35">
        <f t="shared" si="1"/>
        <v>0</v>
      </c>
      <c r="L48" s="36">
        <f t="shared" si="2"/>
        <v>0</v>
      </c>
    </row>
    <row r="49" spans="1:12" ht="28.2" x14ac:dyDescent="0.45">
      <c r="A49" s="14">
        <v>45</v>
      </c>
      <c r="B49" s="15" t="s">
        <v>47</v>
      </c>
      <c r="C49" s="16" t="s">
        <v>5</v>
      </c>
      <c r="D49" s="17">
        <v>1</v>
      </c>
      <c r="E49" s="24"/>
      <c r="F49" s="24"/>
      <c r="G49" s="24"/>
      <c r="H49" s="33">
        <v>0</v>
      </c>
      <c r="I49" s="34">
        <f t="shared" si="0"/>
        <v>0</v>
      </c>
      <c r="J49" s="25">
        <v>0</v>
      </c>
      <c r="K49" s="35">
        <f t="shared" si="1"/>
        <v>0</v>
      </c>
      <c r="L49" s="36">
        <f t="shared" si="2"/>
        <v>0</v>
      </c>
    </row>
    <row r="50" spans="1:12" ht="28.2" x14ac:dyDescent="0.45">
      <c r="A50" s="14">
        <v>46</v>
      </c>
      <c r="B50" s="15" t="s">
        <v>48</v>
      </c>
      <c r="C50" s="16" t="s">
        <v>5</v>
      </c>
      <c r="D50" s="17">
        <v>1</v>
      </c>
      <c r="E50" s="24"/>
      <c r="F50" s="24"/>
      <c r="G50" s="24"/>
      <c r="H50" s="33">
        <v>0</v>
      </c>
      <c r="I50" s="34">
        <f t="shared" si="0"/>
        <v>0</v>
      </c>
      <c r="J50" s="25">
        <v>0</v>
      </c>
      <c r="K50" s="35">
        <f t="shared" si="1"/>
        <v>0</v>
      </c>
      <c r="L50" s="36">
        <f t="shared" si="2"/>
        <v>0</v>
      </c>
    </row>
    <row r="51" spans="1:12" ht="28.2" x14ac:dyDescent="0.45">
      <c r="A51" s="14">
        <v>47</v>
      </c>
      <c r="B51" s="15" t="s">
        <v>49</v>
      </c>
      <c r="C51" s="16" t="s">
        <v>5</v>
      </c>
      <c r="D51" s="17">
        <v>1</v>
      </c>
      <c r="E51" s="24"/>
      <c r="F51" s="24"/>
      <c r="G51" s="24"/>
      <c r="H51" s="33">
        <v>0</v>
      </c>
      <c r="I51" s="34">
        <f t="shared" si="0"/>
        <v>0</v>
      </c>
      <c r="J51" s="25">
        <v>0</v>
      </c>
      <c r="K51" s="35">
        <f t="shared" si="1"/>
        <v>0</v>
      </c>
      <c r="L51" s="36">
        <f t="shared" si="2"/>
        <v>0</v>
      </c>
    </row>
    <row r="52" spans="1:12" ht="28.2" x14ac:dyDescent="0.45">
      <c r="A52" s="14">
        <v>48</v>
      </c>
      <c r="B52" s="15" t="s">
        <v>50</v>
      </c>
      <c r="C52" s="16" t="s">
        <v>5</v>
      </c>
      <c r="D52" s="17">
        <v>1</v>
      </c>
      <c r="E52" s="24"/>
      <c r="F52" s="24"/>
      <c r="G52" s="24"/>
      <c r="H52" s="33">
        <v>0</v>
      </c>
      <c r="I52" s="34">
        <f t="shared" si="0"/>
        <v>0</v>
      </c>
      <c r="J52" s="25">
        <v>0</v>
      </c>
      <c r="K52" s="35">
        <f t="shared" si="1"/>
        <v>0</v>
      </c>
      <c r="L52" s="36">
        <f t="shared" si="2"/>
        <v>0</v>
      </c>
    </row>
    <row r="53" spans="1:12" ht="14.4" x14ac:dyDescent="0.45">
      <c r="A53" s="14">
        <v>49</v>
      </c>
      <c r="B53" s="15" t="s">
        <v>51</v>
      </c>
      <c r="C53" s="16" t="s">
        <v>5</v>
      </c>
      <c r="D53" s="17">
        <v>1</v>
      </c>
      <c r="E53" s="24"/>
      <c r="F53" s="24"/>
      <c r="G53" s="24"/>
      <c r="H53" s="33">
        <v>0</v>
      </c>
      <c r="I53" s="34">
        <f t="shared" si="0"/>
        <v>0</v>
      </c>
      <c r="J53" s="25">
        <v>0</v>
      </c>
      <c r="K53" s="35">
        <f t="shared" si="1"/>
        <v>0</v>
      </c>
      <c r="L53" s="36">
        <f t="shared" si="2"/>
        <v>0</v>
      </c>
    </row>
    <row r="54" spans="1:12" ht="28.2" x14ac:dyDescent="0.45">
      <c r="A54" s="14">
        <v>50</v>
      </c>
      <c r="B54" s="15" t="s">
        <v>52</v>
      </c>
      <c r="C54" s="16" t="s">
        <v>5</v>
      </c>
      <c r="D54" s="17">
        <v>1</v>
      </c>
      <c r="E54" s="24"/>
      <c r="F54" s="24"/>
      <c r="G54" s="24"/>
      <c r="H54" s="33">
        <v>0</v>
      </c>
      <c r="I54" s="34">
        <f t="shared" si="0"/>
        <v>0</v>
      </c>
      <c r="J54" s="25">
        <v>0</v>
      </c>
      <c r="K54" s="35">
        <f t="shared" si="1"/>
        <v>0</v>
      </c>
      <c r="L54" s="36">
        <f t="shared" si="2"/>
        <v>0</v>
      </c>
    </row>
    <row r="55" spans="1:12" ht="28.2" x14ac:dyDescent="0.45">
      <c r="A55" s="14">
        <v>51</v>
      </c>
      <c r="B55" s="15" t="s">
        <v>53</v>
      </c>
      <c r="C55" s="16" t="s">
        <v>5</v>
      </c>
      <c r="D55" s="17">
        <v>1</v>
      </c>
      <c r="E55" s="24"/>
      <c r="F55" s="24"/>
      <c r="G55" s="24"/>
      <c r="H55" s="33">
        <v>0</v>
      </c>
      <c r="I55" s="34">
        <f t="shared" si="0"/>
        <v>0</v>
      </c>
      <c r="J55" s="25">
        <v>0</v>
      </c>
      <c r="K55" s="35">
        <f t="shared" si="1"/>
        <v>0</v>
      </c>
      <c r="L55" s="36">
        <f t="shared" si="2"/>
        <v>0</v>
      </c>
    </row>
    <row r="56" spans="1:12" ht="28.2" x14ac:dyDescent="0.45">
      <c r="A56" s="14">
        <v>52</v>
      </c>
      <c r="B56" s="15" t="s">
        <v>54</v>
      </c>
      <c r="C56" s="16" t="s">
        <v>5</v>
      </c>
      <c r="D56" s="17">
        <v>1</v>
      </c>
      <c r="E56" s="24"/>
      <c r="F56" s="24"/>
      <c r="G56" s="24"/>
      <c r="H56" s="33">
        <v>0</v>
      </c>
      <c r="I56" s="34">
        <f t="shared" si="0"/>
        <v>0</v>
      </c>
      <c r="J56" s="25">
        <v>0</v>
      </c>
      <c r="K56" s="35">
        <f t="shared" si="1"/>
        <v>0</v>
      </c>
      <c r="L56" s="36">
        <f t="shared" si="2"/>
        <v>0</v>
      </c>
    </row>
    <row r="57" spans="1:12" ht="28.2" x14ac:dyDescent="0.45">
      <c r="A57" s="14">
        <v>53</v>
      </c>
      <c r="B57" s="15" t="s">
        <v>55</v>
      </c>
      <c r="C57" s="16" t="s">
        <v>5</v>
      </c>
      <c r="D57" s="17">
        <v>1</v>
      </c>
      <c r="E57" s="24"/>
      <c r="F57" s="24"/>
      <c r="G57" s="24"/>
      <c r="H57" s="33">
        <v>0</v>
      </c>
      <c r="I57" s="34">
        <f t="shared" si="0"/>
        <v>0</v>
      </c>
      <c r="J57" s="25">
        <v>0</v>
      </c>
      <c r="K57" s="35">
        <f t="shared" si="1"/>
        <v>0</v>
      </c>
      <c r="L57" s="36">
        <f t="shared" si="2"/>
        <v>0</v>
      </c>
    </row>
    <row r="58" spans="1:12" ht="28.2" x14ac:dyDescent="0.45">
      <c r="A58" s="14">
        <v>54</v>
      </c>
      <c r="B58" s="15" t="s">
        <v>56</v>
      </c>
      <c r="C58" s="16" t="s">
        <v>5</v>
      </c>
      <c r="D58" s="17">
        <v>1</v>
      </c>
      <c r="E58" s="24"/>
      <c r="F58" s="24"/>
      <c r="G58" s="24"/>
      <c r="H58" s="33">
        <v>0</v>
      </c>
      <c r="I58" s="34">
        <f t="shared" si="0"/>
        <v>0</v>
      </c>
      <c r="J58" s="25">
        <v>0</v>
      </c>
      <c r="K58" s="35">
        <f t="shared" si="1"/>
        <v>0</v>
      </c>
      <c r="L58" s="36">
        <f t="shared" si="2"/>
        <v>0</v>
      </c>
    </row>
    <row r="59" spans="1:12" ht="14.4" x14ac:dyDescent="0.45">
      <c r="A59" s="14">
        <v>55</v>
      </c>
      <c r="B59" s="15" t="s">
        <v>57</v>
      </c>
      <c r="C59" s="16" t="s">
        <v>5</v>
      </c>
      <c r="D59" s="17">
        <v>1</v>
      </c>
      <c r="E59" s="24"/>
      <c r="F59" s="24"/>
      <c r="G59" s="24"/>
      <c r="H59" s="33">
        <v>0</v>
      </c>
      <c r="I59" s="34">
        <f t="shared" si="0"/>
        <v>0</v>
      </c>
      <c r="J59" s="25">
        <v>0</v>
      </c>
      <c r="K59" s="35">
        <f t="shared" si="1"/>
        <v>0</v>
      </c>
      <c r="L59" s="36">
        <f t="shared" si="2"/>
        <v>0</v>
      </c>
    </row>
    <row r="60" spans="1:12" ht="28.2" x14ac:dyDescent="0.45">
      <c r="A60" s="14">
        <v>56</v>
      </c>
      <c r="B60" s="15" t="s">
        <v>58</v>
      </c>
      <c r="C60" s="16" t="s">
        <v>5</v>
      </c>
      <c r="D60" s="17">
        <v>1</v>
      </c>
      <c r="E60" s="24"/>
      <c r="F60" s="24"/>
      <c r="G60" s="24"/>
      <c r="H60" s="33">
        <v>0</v>
      </c>
      <c r="I60" s="34">
        <f t="shared" si="0"/>
        <v>0</v>
      </c>
      <c r="J60" s="25">
        <v>0</v>
      </c>
      <c r="K60" s="35">
        <f t="shared" si="1"/>
        <v>0</v>
      </c>
      <c r="L60" s="36">
        <f t="shared" si="2"/>
        <v>0</v>
      </c>
    </row>
    <row r="61" spans="1:12" ht="28.2" x14ac:dyDescent="0.45">
      <c r="A61" s="14">
        <v>57</v>
      </c>
      <c r="B61" s="15" t="s">
        <v>59</v>
      </c>
      <c r="C61" s="16" t="s">
        <v>5</v>
      </c>
      <c r="D61" s="17">
        <v>1</v>
      </c>
      <c r="E61" s="24"/>
      <c r="F61" s="24"/>
      <c r="G61" s="24"/>
      <c r="H61" s="33">
        <v>0</v>
      </c>
      <c r="I61" s="34">
        <f t="shared" si="0"/>
        <v>0</v>
      </c>
      <c r="J61" s="25">
        <v>0</v>
      </c>
      <c r="K61" s="35">
        <f t="shared" si="1"/>
        <v>0</v>
      </c>
      <c r="L61" s="36">
        <f t="shared" si="2"/>
        <v>0</v>
      </c>
    </row>
    <row r="62" spans="1:12" ht="28.2" x14ac:dyDescent="0.45">
      <c r="A62" s="14">
        <v>58</v>
      </c>
      <c r="B62" s="15" t="s">
        <v>60</v>
      </c>
      <c r="C62" s="16" t="s">
        <v>5</v>
      </c>
      <c r="D62" s="17">
        <v>1</v>
      </c>
      <c r="E62" s="24"/>
      <c r="F62" s="24"/>
      <c r="G62" s="24"/>
      <c r="H62" s="33">
        <v>0</v>
      </c>
      <c r="I62" s="34">
        <f t="shared" si="0"/>
        <v>0</v>
      </c>
      <c r="J62" s="25">
        <v>0</v>
      </c>
      <c r="K62" s="35">
        <f t="shared" si="1"/>
        <v>0</v>
      </c>
      <c r="L62" s="36">
        <f t="shared" si="2"/>
        <v>0</v>
      </c>
    </row>
    <row r="63" spans="1:12" ht="28.2" x14ac:dyDescent="0.45">
      <c r="A63" s="14">
        <v>59</v>
      </c>
      <c r="B63" s="15" t="s">
        <v>61</v>
      </c>
      <c r="C63" s="16" t="s">
        <v>5</v>
      </c>
      <c r="D63" s="17">
        <v>1</v>
      </c>
      <c r="E63" s="24"/>
      <c r="F63" s="24"/>
      <c r="G63" s="24"/>
      <c r="H63" s="33">
        <v>0</v>
      </c>
      <c r="I63" s="34">
        <f t="shared" si="0"/>
        <v>0</v>
      </c>
      <c r="J63" s="25">
        <v>0</v>
      </c>
      <c r="K63" s="35">
        <f t="shared" si="1"/>
        <v>0</v>
      </c>
      <c r="L63" s="36">
        <f t="shared" si="2"/>
        <v>0</v>
      </c>
    </row>
    <row r="64" spans="1:12" ht="14.4" x14ac:dyDescent="0.45">
      <c r="A64" s="14">
        <v>60</v>
      </c>
      <c r="B64" s="15" t="s">
        <v>62</v>
      </c>
      <c r="C64" s="16" t="s">
        <v>5</v>
      </c>
      <c r="D64" s="17">
        <v>1</v>
      </c>
      <c r="E64" s="24"/>
      <c r="F64" s="24"/>
      <c r="G64" s="24"/>
      <c r="H64" s="33">
        <v>0</v>
      </c>
      <c r="I64" s="34">
        <f t="shared" si="0"/>
        <v>0</v>
      </c>
      <c r="J64" s="25">
        <v>0</v>
      </c>
      <c r="K64" s="35">
        <f t="shared" si="1"/>
        <v>0</v>
      </c>
      <c r="L64" s="36">
        <f t="shared" si="2"/>
        <v>0</v>
      </c>
    </row>
    <row r="65" spans="1:12" ht="28.2" x14ac:dyDescent="0.45">
      <c r="A65" s="14">
        <v>61</v>
      </c>
      <c r="B65" s="15" t="s">
        <v>63</v>
      </c>
      <c r="C65" s="16" t="s">
        <v>5</v>
      </c>
      <c r="D65" s="17">
        <v>1</v>
      </c>
      <c r="E65" s="24"/>
      <c r="F65" s="24"/>
      <c r="G65" s="24"/>
      <c r="H65" s="33">
        <v>0</v>
      </c>
      <c r="I65" s="34">
        <f t="shared" si="0"/>
        <v>0</v>
      </c>
      <c r="J65" s="25">
        <v>0</v>
      </c>
      <c r="K65" s="35">
        <f t="shared" si="1"/>
        <v>0</v>
      </c>
      <c r="L65" s="36">
        <f t="shared" si="2"/>
        <v>0</v>
      </c>
    </row>
    <row r="66" spans="1:12" ht="14.4" x14ac:dyDescent="0.45">
      <c r="A66" s="14">
        <v>62</v>
      </c>
      <c r="B66" s="15" t="s">
        <v>64</v>
      </c>
      <c r="C66" s="16" t="s">
        <v>5</v>
      </c>
      <c r="D66" s="17">
        <v>1</v>
      </c>
      <c r="E66" s="24"/>
      <c r="F66" s="24"/>
      <c r="G66" s="24"/>
      <c r="H66" s="33">
        <v>0</v>
      </c>
      <c r="I66" s="34">
        <f t="shared" si="0"/>
        <v>0</v>
      </c>
      <c r="J66" s="25">
        <v>0</v>
      </c>
      <c r="K66" s="35">
        <f t="shared" si="1"/>
        <v>0</v>
      </c>
      <c r="L66" s="36">
        <f t="shared" si="2"/>
        <v>0</v>
      </c>
    </row>
    <row r="67" spans="1:12" ht="14.4" x14ac:dyDescent="0.45">
      <c r="A67" s="14">
        <v>63</v>
      </c>
      <c r="B67" s="15" t="s">
        <v>65</v>
      </c>
      <c r="C67" s="16" t="s">
        <v>5</v>
      </c>
      <c r="D67" s="17">
        <v>1</v>
      </c>
      <c r="E67" s="24"/>
      <c r="F67" s="24"/>
      <c r="G67" s="24"/>
      <c r="H67" s="33">
        <v>0</v>
      </c>
      <c r="I67" s="34">
        <f t="shared" si="0"/>
        <v>0</v>
      </c>
      <c r="J67" s="25">
        <v>0</v>
      </c>
      <c r="K67" s="35">
        <f t="shared" si="1"/>
        <v>0</v>
      </c>
      <c r="L67" s="36">
        <f t="shared" si="2"/>
        <v>0</v>
      </c>
    </row>
    <row r="68" spans="1:12" ht="14.4" x14ac:dyDescent="0.45">
      <c r="A68" s="14">
        <v>64</v>
      </c>
      <c r="B68" s="15" t="s">
        <v>66</v>
      </c>
      <c r="C68" s="16" t="s">
        <v>5</v>
      </c>
      <c r="D68" s="17">
        <v>1</v>
      </c>
      <c r="E68" s="24"/>
      <c r="F68" s="24"/>
      <c r="G68" s="24"/>
      <c r="H68" s="33">
        <v>0</v>
      </c>
      <c r="I68" s="34">
        <f t="shared" si="0"/>
        <v>0</v>
      </c>
      <c r="J68" s="25">
        <v>0</v>
      </c>
      <c r="K68" s="35">
        <f t="shared" si="1"/>
        <v>0</v>
      </c>
      <c r="L68" s="36">
        <f t="shared" si="2"/>
        <v>0</v>
      </c>
    </row>
    <row r="69" spans="1:12" ht="28.2" x14ac:dyDescent="0.45">
      <c r="A69" s="14">
        <v>65</v>
      </c>
      <c r="B69" s="15" t="s">
        <v>67</v>
      </c>
      <c r="C69" s="16" t="s">
        <v>5</v>
      </c>
      <c r="D69" s="17">
        <v>1</v>
      </c>
      <c r="E69" s="24"/>
      <c r="F69" s="24"/>
      <c r="G69" s="24"/>
      <c r="H69" s="33">
        <v>0</v>
      </c>
      <c r="I69" s="34">
        <f t="shared" si="0"/>
        <v>0</v>
      </c>
      <c r="J69" s="25">
        <v>0</v>
      </c>
      <c r="K69" s="35">
        <f t="shared" si="1"/>
        <v>0</v>
      </c>
      <c r="L69" s="36">
        <f t="shared" si="2"/>
        <v>0</v>
      </c>
    </row>
    <row r="70" spans="1:12" ht="14.4" x14ac:dyDescent="0.45">
      <c r="A70" s="14">
        <v>66</v>
      </c>
      <c r="B70" s="15" t="s">
        <v>68</v>
      </c>
      <c r="C70" s="16" t="s">
        <v>5</v>
      </c>
      <c r="D70" s="17">
        <v>1</v>
      </c>
      <c r="E70" s="24"/>
      <c r="F70" s="24"/>
      <c r="G70" s="24"/>
      <c r="H70" s="33">
        <v>0</v>
      </c>
      <c r="I70" s="34">
        <f t="shared" si="0"/>
        <v>0</v>
      </c>
      <c r="J70" s="25">
        <v>0</v>
      </c>
      <c r="K70" s="35">
        <f t="shared" si="1"/>
        <v>0</v>
      </c>
      <c r="L70" s="36">
        <f t="shared" si="2"/>
        <v>0</v>
      </c>
    </row>
    <row r="71" spans="1:12" ht="28.2" x14ac:dyDescent="0.45">
      <c r="A71" s="14">
        <v>67</v>
      </c>
      <c r="B71" s="15" t="s">
        <v>69</v>
      </c>
      <c r="C71" s="16" t="s">
        <v>5</v>
      </c>
      <c r="D71" s="17">
        <v>1</v>
      </c>
      <c r="E71" s="24"/>
      <c r="F71" s="24"/>
      <c r="G71" s="24"/>
      <c r="H71" s="33">
        <v>0</v>
      </c>
      <c r="I71" s="34">
        <f t="shared" ref="I71:I129" si="3">(H71*D71)</f>
        <v>0</v>
      </c>
      <c r="J71" s="25">
        <v>0</v>
      </c>
      <c r="K71" s="35">
        <f t="shared" ref="K71:K129" si="4">L71-I71</f>
        <v>0</v>
      </c>
      <c r="L71" s="36">
        <f t="shared" ref="L71:L129" si="5">I71+(J71*I71)</f>
        <v>0</v>
      </c>
    </row>
    <row r="72" spans="1:12" ht="14.4" x14ac:dyDescent="0.45">
      <c r="A72" s="14">
        <v>68</v>
      </c>
      <c r="B72" s="15" t="s">
        <v>70</v>
      </c>
      <c r="C72" s="16" t="s">
        <v>5</v>
      </c>
      <c r="D72" s="17">
        <v>1</v>
      </c>
      <c r="E72" s="24"/>
      <c r="F72" s="24"/>
      <c r="G72" s="24"/>
      <c r="H72" s="33">
        <v>0</v>
      </c>
      <c r="I72" s="34">
        <f t="shared" si="3"/>
        <v>0</v>
      </c>
      <c r="J72" s="25">
        <v>0</v>
      </c>
      <c r="K72" s="35">
        <f t="shared" si="4"/>
        <v>0</v>
      </c>
      <c r="L72" s="36">
        <f t="shared" si="5"/>
        <v>0</v>
      </c>
    </row>
    <row r="73" spans="1:12" ht="14.4" x14ac:dyDescent="0.45">
      <c r="A73" s="14">
        <v>69</v>
      </c>
      <c r="B73" s="15" t="s">
        <v>71</v>
      </c>
      <c r="C73" s="16" t="s">
        <v>5</v>
      </c>
      <c r="D73" s="17">
        <v>1</v>
      </c>
      <c r="E73" s="24"/>
      <c r="F73" s="24"/>
      <c r="G73" s="24"/>
      <c r="H73" s="33">
        <v>0</v>
      </c>
      <c r="I73" s="34">
        <f t="shared" si="3"/>
        <v>0</v>
      </c>
      <c r="J73" s="25">
        <v>0</v>
      </c>
      <c r="K73" s="35">
        <f t="shared" si="4"/>
        <v>0</v>
      </c>
      <c r="L73" s="36">
        <f t="shared" si="5"/>
        <v>0</v>
      </c>
    </row>
    <row r="74" spans="1:12" ht="14.4" x14ac:dyDescent="0.45">
      <c r="A74" s="14">
        <v>70</v>
      </c>
      <c r="B74" s="15" t="s">
        <v>72</v>
      </c>
      <c r="C74" s="16" t="s">
        <v>5</v>
      </c>
      <c r="D74" s="17">
        <v>1</v>
      </c>
      <c r="E74" s="24"/>
      <c r="F74" s="24"/>
      <c r="G74" s="24"/>
      <c r="H74" s="33">
        <v>0</v>
      </c>
      <c r="I74" s="34">
        <f t="shared" si="3"/>
        <v>0</v>
      </c>
      <c r="J74" s="25">
        <v>0</v>
      </c>
      <c r="K74" s="35">
        <f t="shared" si="4"/>
        <v>0</v>
      </c>
      <c r="L74" s="36">
        <f t="shared" si="5"/>
        <v>0</v>
      </c>
    </row>
    <row r="75" spans="1:12" ht="14.4" x14ac:dyDescent="0.45">
      <c r="A75" s="14">
        <v>71</v>
      </c>
      <c r="B75" s="15" t="s">
        <v>73</v>
      </c>
      <c r="C75" s="16" t="s">
        <v>5</v>
      </c>
      <c r="D75" s="17">
        <v>1</v>
      </c>
      <c r="E75" s="24"/>
      <c r="F75" s="24"/>
      <c r="G75" s="24"/>
      <c r="H75" s="33">
        <v>0</v>
      </c>
      <c r="I75" s="34">
        <f t="shared" si="3"/>
        <v>0</v>
      </c>
      <c r="J75" s="25">
        <v>0</v>
      </c>
      <c r="K75" s="35">
        <f t="shared" si="4"/>
        <v>0</v>
      </c>
      <c r="L75" s="36">
        <f t="shared" si="5"/>
        <v>0</v>
      </c>
    </row>
    <row r="76" spans="1:12" ht="14.4" x14ac:dyDescent="0.45">
      <c r="A76" s="14">
        <v>72</v>
      </c>
      <c r="B76" s="15" t="s">
        <v>74</v>
      </c>
      <c r="C76" s="16" t="s">
        <v>5</v>
      </c>
      <c r="D76" s="17">
        <v>1</v>
      </c>
      <c r="E76" s="24"/>
      <c r="F76" s="24"/>
      <c r="G76" s="24"/>
      <c r="H76" s="33">
        <v>0</v>
      </c>
      <c r="I76" s="34">
        <f t="shared" si="3"/>
        <v>0</v>
      </c>
      <c r="J76" s="25">
        <v>0</v>
      </c>
      <c r="K76" s="35">
        <f t="shared" si="4"/>
        <v>0</v>
      </c>
      <c r="L76" s="36">
        <f t="shared" si="5"/>
        <v>0</v>
      </c>
    </row>
    <row r="77" spans="1:12" ht="14.4" x14ac:dyDescent="0.45">
      <c r="A77" s="14">
        <v>73</v>
      </c>
      <c r="B77" s="15" t="s">
        <v>75</v>
      </c>
      <c r="C77" s="16" t="s">
        <v>5</v>
      </c>
      <c r="D77" s="17">
        <v>1</v>
      </c>
      <c r="E77" s="24"/>
      <c r="F77" s="24"/>
      <c r="G77" s="24"/>
      <c r="H77" s="33">
        <v>0</v>
      </c>
      <c r="I77" s="34">
        <f t="shared" si="3"/>
        <v>0</v>
      </c>
      <c r="J77" s="25">
        <v>0</v>
      </c>
      <c r="K77" s="35">
        <f t="shared" si="4"/>
        <v>0</v>
      </c>
      <c r="L77" s="36">
        <f t="shared" si="5"/>
        <v>0</v>
      </c>
    </row>
    <row r="78" spans="1:12" ht="28.2" x14ac:dyDescent="0.45">
      <c r="A78" s="14">
        <v>74</v>
      </c>
      <c r="B78" s="15" t="s">
        <v>76</v>
      </c>
      <c r="C78" s="16" t="s">
        <v>25</v>
      </c>
      <c r="D78" s="17">
        <v>1</v>
      </c>
      <c r="E78" s="24"/>
      <c r="F78" s="24"/>
      <c r="G78" s="24"/>
      <c r="H78" s="33">
        <v>0</v>
      </c>
      <c r="I78" s="34">
        <f t="shared" si="3"/>
        <v>0</v>
      </c>
      <c r="J78" s="25">
        <v>0</v>
      </c>
      <c r="K78" s="35">
        <f t="shared" si="4"/>
        <v>0</v>
      </c>
      <c r="L78" s="36">
        <f t="shared" si="5"/>
        <v>0</v>
      </c>
    </row>
    <row r="79" spans="1:12" ht="28.2" x14ac:dyDescent="0.45">
      <c r="A79" s="14">
        <v>75</v>
      </c>
      <c r="B79" s="15" t="s">
        <v>77</v>
      </c>
      <c r="C79" s="16" t="s">
        <v>34</v>
      </c>
      <c r="D79" s="17">
        <v>1</v>
      </c>
      <c r="E79" s="24"/>
      <c r="F79" s="24"/>
      <c r="G79" s="24"/>
      <c r="H79" s="33">
        <v>0</v>
      </c>
      <c r="I79" s="34">
        <f t="shared" si="3"/>
        <v>0</v>
      </c>
      <c r="J79" s="25">
        <v>0</v>
      </c>
      <c r="K79" s="35">
        <f t="shared" si="4"/>
        <v>0</v>
      </c>
      <c r="L79" s="36">
        <f t="shared" si="5"/>
        <v>0</v>
      </c>
    </row>
    <row r="80" spans="1:12" ht="28.2" x14ac:dyDescent="0.45">
      <c r="A80" s="14">
        <v>76</v>
      </c>
      <c r="B80" s="15" t="s">
        <v>78</v>
      </c>
      <c r="C80" s="16" t="s">
        <v>5</v>
      </c>
      <c r="D80" s="17">
        <v>1</v>
      </c>
      <c r="E80" s="24"/>
      <c r="F80" s="24"/>
      <c r="G80" s="24"/>
      <c r="H80" s="33">
        <v>0</v>
      </c>
      <c r="I80" s="34">
        <f t="shared" si="3"/>
        <v>0</v>
      </c>
      <c r="J80" s="25">
        <v>0</v>
      </c>
      <c r="K80" s="35">
        <f t="shared" si="4"/>
        <v>0</v>
      </c>
      <c r="L80" s="36">
        <f t="shared" si="5"/>
        <v>0</v>
      </c>
    </row>
    <row r="81" spans="1:12" ht="28.2" x14ac:dyDescent="0.45">
      <c r="A81" s="14">
        <v>77</v>
      </c>
      <c r="B81" s="15" t="s">
        <v>79</v>
      </c>
      <c r="C81" s="16" t="s">
        <v>5</v>
      </c>
      <c r="D81" s="17">
        <v>1</v>
      </c>
      <c r="E81" s="24"/>
      <c r="F81" s="24"/>
      <c r="G81" s="24"/>
      <c r="H81" s="33">
        <v>0</v>
      </c>
      <c r="I81" s="34">
        <f t="shared" si="3"/>
        <v>0</v>
      </c>
      <c r="J81" s="25">
        <v>0</v>
      </c>
      <c r="K81" s="35">
        <f t="shared" si="4"/>
        <v>0</v>
      </c>
      <c r="L81" s="36">
        <f t="shared" si="5"/>
        <v>0</v>
      </c>
    </row>
    <row r="82" spans="1:12" ht="28.2" x14ac:dyDescent="0.45">
      <c r="A82" s="14">
        <v>78</v>
      </c>
      <c r="B82" s="15" t="s">
        <v>80</v>
      </c>
      <c r="C82" s="16" t="s">
        <v>5</v>
      </c>
      <c r="D82" s="17">
        <v>1</v>
      </c>
      <c r="E82" s="24"/>
      <c r="F82" s="24"/>
      <c r="G82" s="24"/>
      <c r="H82" s="33">
        <v>0</v>
      </c>
      <c r="I82" s="34">
        <f t="shared" si="3"/>
        <v>0</v>
      </c>
      <c r="J82" s="25">
        <v>0</v>
      </c>
      <c r="K82" s="35">
        <f t="shared" si="4"/>
        <v>0</v>
      </c>
      <c r="L82" s="36">
        <f t="shared" si="5"/>
        <v>0</v>
      </c>
    </row>
    <row r="83" spans="1:12" ht="28.2" x14ac:dyDescent="0.45">
      <c r="A83" s="14">
        <v>79</v>
      </c>
      <c r="B83" s="15" t="s">
        <v>81</v>
      </c>
      <c r="C83" s="16" t="s">
        <v>5</v>
      </c>
      <c r="D83" s="17">
        <v>1</v>
      </c>
      <c r="E83" s="24"/>
      <c r="F83" s="24"/>
      <c r="G83" s="24"/>
      <c r="H83" s="33">
        <v>0</v>
      </c>
      <c r="I83" s="34">
        <f t="shared" si="3"/>
        <v>0</v>
      </c>
      <c r="J83" s="25">
        <v>0</v>
      </c>
      <c r="K83" s="35">
        <f t="shared" si="4"/>
        <v>0</v>
      </c>
      <c r="L83" s="36">
        <f t="shared" si="5"/>
        <v>0</v>
      </c>
    </row>
    <row r="84" spans="1:12" ht="14.4" x14ac:dyDescent="0.45">
      <c r="A84" s="14">
        <v>80</v>
      </c>
      <c r="B84" s="15" t="s">
        <v>82</v>
      </c>
      <c r="C84" s="16" t="s">
        <v>5</v>
      </c>
      <c r="D84" s="17">
        <v>1</v>
      </c>
      <c r="E84" s="24"/>
      <c r="F84" s="24"/>
      <c r="G84" s="24"/>
      <c r="H84" s="33">
        <v>0</v>
      </c>
      <c r="I84" s="34">
        <f t="shared" si="3"/>
        <v>0</v>
      </c>
      <c r="J84" s="25">
        <v>0</v>
      </c>
      <c r="K84" s="35">
        <f t="shared" si="4"/>
        <v>0</v>
      </c>
      <c r="L84" s="36">
        <f t="shared" si="5"/>
        <v>0</v>
      </c>
    </row>
    <row r="85" spans="1:12" ht="28.2" x14ac:dyDescent="0.45">
      <c r="A85" s="14">
        <v>81</v>
      </c>
      <c r="B85" s="15" t="s">
        <v>83</v>
      </c>
      <c r="C85" s="16" t="s">
        <v>5</v>
      </c>
      <c r="D85" s="17">
        <v>1</v>
      </c>
      <c r="E85" s="24"/>
      <c r="F85" s="24"/>
      <c r="G85" s="24"/>
      <c r="H85" s="33">
        <v>0</v>
      </c>
      <c r="I85" s="34">
        <f t="shared" si="3"/>
        <v>0</v>
      </c>
      <c r="J85" s="25">
        <v>0</v>
      </c>
      <c r="K85" s="35">
        <f t="shared" si="4"/>
        <v>0</v>
      </c>
      <c r="L85" s="36">
        <f t="shared" si="5"/>
        <v>0</v>
      </c>
    </row>
    <row r="86" spans="1:12" ht="28.2" x14ac:dyDescent="0.45">
      <c r="A86" s="14">
        <v>82</v>
      </c>
      <c r="B86" s="15" t="s">
        <v>84</v>
      </c>
      <c r="C86" s="16" t="s">
        <v>5</v>
      </c>
      <c r="D86" s="17">
        <v>1</v>
      </c>
      <c r="E86" s="24"/>
      <c r="F86" s="24"/>
      <c r="G86" s="24"/>
      <c r="H86" s="33">
        <v>0</v>
      </c>
      <c r="I86" s="34">
        <f t="shared" si="3"/>
        <v>0</v>
      </c>
      <c r="J86" s="25">
        <v>0</v>
      </c>
      <c r="K86" s="35">
        <f t="shared" si="4"/>
        <v>0</v>
      </c>
      <c r="L86" s="36">
        <f t="shared" si="5"/>
        <v>0</v>
      </c>
    </row>
    <row r="87" spans="1:12" ht="14.4" x14ac:dyDescent="0.45">
      <c r="A87" s="14">
        <v>83</v>
      </c>
      <c r="B87" s="15" t="s">
        <v>85</v>
      </c>
      <c r="C87" s="16" t="s">
        <v>34</v>
      </c>
      <c r="D87" s="17">
        <v>1</v>
      </c>
      <c r="E87" s="24"/>
      <c r="F87" s="24"/>
      <c r="G87" s="24"/>
      <c r="H87" s="33">
        <v>0</v>
      </c>
      <c r="I87" s="34">
        <f t="shared" si="3"/>
        <v>0</v>
      </c>
      <c r="J87" s="25">
        <v>0</v>
      </c>
      <c r="K87" s="35">
        <f t="shared" si="4"/>
        <v>0</v>
      </c>
      <c r="L87" s="36">
        <f t="shared" si="5"/>
        <v>0</v>
      </c>
    </row>
    <row r="88" spans="1:12" ht="14.4" x14ac:dyDescent="0.45">
      <c r="A88" s="14">
        <v>84</v>
      </c>
      <c r="B88" s="15" t="s">
        <v>86</v>
      </c>
      <c r="C88" s="16" t="s">
        <v>5</v>
      </c>
      <c r="D88" s="17">
        <v>1</v>
      </c>
      <c r="E88" s="24"/>
      <c r="F88" s="24"/>
      <c r="G88" s="24"/>
      <c r="H88" s="33">
        <v>0</v>
      </c>
      <c r="I88" s="34">
        <f t="shared" si="3"/>
        <v>0</v>
      </c>
      <c r="J88" s="25">
        <v>0</v>
      </c>
      <c r="K88" s="35">
        <f t="shared" si="4"/>
        <v>0</v>
      </c>
      <c r="L88" s="36">
        <f t="shared" si="5"/>
        <v>0</v>
      </c>
    </row>
    <row r="89" spans="1:12" ht="28.2" x14ac:dyDescent="0.45">
      <c r="A89" s="14">
        <v>85</v>
      </c>
      <c r="B89" s="15" t="s">
        <v>151</v>
      </c>
      <c r="C89" s="16" t="s">
        <v>5</v>
      </c>
      <c r="D89" s="17">
        <v>1</v>
      </c>
      <c r="E89" s="24"/>
      <c r="F89" s="24"/>
      <c r="G89" s="24"/>
      <c r="H89" s="33">
        <v>0</v>
      </c>
      <c r="I89" s="34">
        <f t="shared" si="3"/>
        <v>0</v>
      </c>
      <c r="J89" s="25">
        <v>0</v>
      </c>
      <c r="K89" s="35">
        <f t="shared" si="4"/>
        <v>0</v>
      </c>
      <c r="L89" s="36">
        <f t="shared" si="5"/>
        <v>0</v>
      </c>
    </row>
    <row r="90" spans="1:12" ht="14.4" x14ac:dyDescent="0.45">
      <c r="A90" s="14">
        <v>86</v>
      </c>
      <c r="B90" s="15" t="s">
        <v>87</v>
      </c>
      <c r="C90" s="16" t="s">
        <v>5</v>
      </c>
      <c r="D90" s="17">
        <v>1</v>
      </c>
      <c r="E90" s="24"/>
      <c r="F90" s="24"/>
      <c r="G90" s="24"/>
      <c r="H90" s="33">
        <v>0</v>
      </c>
      <c r="I90" s="34">
        <f t="shared" si="3"/>
        <v>0</v>
      </c>
      <c r="J90" s="25">
        <v>0</v>
      </c>
      <c r="K90" s="35">
        <f t="shared" si="4"/>
        <v>0</v>
      </c>
      <c r="L90" s="36">
        <f t="shared" si="5"/>
        <v>0</v>
      </c>
    </row>
    <row r="91" spans="1:12" ht="14.4" x14ac:dyDescent="0.45">
      <c r="A91" s="14">
        <v>87</v>
      </c>
      <c r="B91" s="15" t="s">
        <v>88</v>
      </c>
      <c r="C91" s="16" t="s">
        <v>5</v>
      </c>
      <c r="D91" s="17">
        <v>1</v>
      </c>
      <c r="E91" s="24"/>
      <c r="F91" s="24"/>
      <c r="G91" s="24"/>
      <c r="H91" s="33">
        <v>0</v>
      </c>
      <c r="I91" s="34">
        <f t="shared" si="3"/>
        <v>0</v>
      </c>
      <c r="J91" s="25">
        <v>0</v>
      </c>
      <c r="K91" s="35">
        <f t="shared" si="4"/>
        <v>0</v>
      </c>
      <c r="L91" s="36">
        <f t="shared" si="5"/>
        <v>0</v>
      </c>
    </row>
    <row r="92" spans="1:12" ht="14.4" x14ac:dyDescent="0.45">
      <c r="A92" s="14">
        <v>88</v>
      </c>
      <c r="B92" s="15" t="s">
        <v>89</v>
      </c>
      <c r="C92" s="16" t="s">
        <v>5</v>
      </c>
      <c r="D92" s="17">
        <v>1</v>
      </c>
      <c r="E92" s="24"/>
      <c r="F92" s="24"/>
      <c r="G92" s="24"/>
      <c r="H92" s="33">
        <v>0</v>
      </c>
      <c r="I92" s="34">
        <f t="shared" si="3"/>
        <v>0</v>
      </c>
      <c r="J92" s="25">
        <v>0</v>
      </c>
      <c r="K92" s="35">
        <f t="shared" si="4"/>
        <v>0</v>
      </c>
      <c r="L92" s="36">
        <f t="shared" si="5"/>
        <v>0</v>
      </c>
    </row>
    <row r="93" spans="1:12" ht="14.4" x14ac:dyDescent="0.45">
      <c r="A93" s="14">
        <v>89</v>
      </c>
      <c r="B93" s="15" t="s">
        <v>90</v>
      </c>
      <c r="C93" s="16" t="s">
        <v>5</v>
      </c>
      <c r="D93" s="17">
        <v>1</v>
      </c>
      <c r="E93" s="24"/>
      <c r="F93" s="24"/>
      <c r="G93" s="24"/>
      <c r="H93" s="33">
        <v>0</v>
      </c>
      <c r="I93" s="34">
        <f t="shared" si="3"/>
        <v>0</v>
      </c>
      <c r="J93" s="25">
        <v>0</v>
      </c>
      <c r="K93" s="35">
        <f t="shared" si="4"/>
        <v>0</v>
      </c>
      <c r="L93" s="36">
        <f t="shared" si="5"/>
        <v>0</v>
      </c>
    </row>
    <row r="94" spans="1:12" ht="14.4" x14ac:dyDescent="0.45">
      <c r="A94" s="14">
        <v>90</v>
      </c>
      <c r="B94" s="15" t="s">
        <v>91</v>
      </c>
      <c r="C94" s="16" t="s">
        <v>5</v>
      </c>
      <c r="D94" s="17">
        <v>1</v>
      </c>
      <c r="E94" s="24"/>
      <c r="F94" s="24"/>
      <c r="G94" s="24"/>
      <c r="H94" s="33">
        <v>0</v>
      </c>
      <c r="I94" s="34">
        <f t="shared" si="3"/>
        <v>0</v>
      </c>
      <c r="J94" s="25">
        <v>0</v>
      </c>
      <c r="K94" s="35">
        <f t="shared" si="4"/>
        <v>0</v>
      </c>
      <c r="L94" s="36">
        <f t="shared" si="5"/>
        <v>0</v>
      </c>
    </row>
    <row r="95" spans="1:12" ht="14.4" x14ac:dyDescent="0.45">
      <c r="A95" s="14">
        <v>91</v>
      </c>
      <c r="B95" s="15" t="s">
        <v>92</v>
      </c>
      <c r="C95" s="16" t="s">
        <v>5</v>
      </c>
      <c r="D95" s="17">
        <v>1</v>
      </c>
      <c r="E95" s="24"/>
      <c r="F95" s="24"/>
      <c r="G95" s="24"/>
      <c r="H95" s="33">
        <v>0</v>
      </c>
      <c r="I95" s="34">
        <f t="shared" si="3"/>
        <v>0</v>
      </c>
      <c r="J95" s="25">
        <v>0</v>
      </c>
      <c r="K95" s="35">
        <f t="shared" si="4"/>
        <v>0</v>
      </c>
      <c r="L95" s="36">
        <f t="shared" si="5"/>
        <v>0</v>
      </c>
    </row>
    <row r="96" spans="1:12" ht="14.4" x14ac:dyDescent="0.45">
      <c r="A96" s="14">
        <v>92</v>
      </c>
      <c r="B96" s="15" t="s">
        <v>93</v>
      </c>
      <c r="C96" s="16" t="s">
        <v>5</v>
      </c>
      <c r="D96" s="17">
        <v>1</v>
      </c>
      <c r="E96" s="24"/>
      <c r="F96" s="24"/>
      <c r="G96" s="24"/>
      <c r="H96" s="33">
        <v>0</v>
      </c>
      <c r="I96" s="34">
        <f t="shared" si="3"/>
        <v>0</v>
      </c>
      <c r="J96" s="25">
        <v>0</v>
      </c>
      <c r="K96" s="35">
        <f t="shared" si="4"/>
        <v>0</v>
      </c>
      <c r="L96" s="36">
        <f t="shared" si="5"/>
        <v>0</v>
      </c>
    </row>
    <row r="97" spans="1:12" ht="28.2" x14ac:dyDescent="0.45">
      <c r="A97" s="14">
        <v>93</v>
      </c>
      <c r="B97" s="15" t="s">
        <v>94</v>
      </c>
      <c r="C97" s="16" t="s">
        <v>5</v>
      </c>
      <c r="D97" s="17">
        <v>1</v>
      </c>
      <c r="E97" s="24"/>
      <c r="F97" s="24"/>
      <c r="G97" s="24"/>
      <c r="H97" s="33">
        <v>0</v>
      </c>
      <c r="I97" s="34">
        <f t="shared" si="3"/>
        <v>0</v>
      </c>
      <c r="J97" s="25">
        <v>0</v>
      </c>
      <c r="K97" s="35">
        <f t="shared" si="4"/>
        <v>0</v>
      </c>
      <c r="L97" s="36">
        <f t="shared" si="5"/>
        <v>0</v>
      </c>
    </row>
    <row r="98" spans="1:12" ht="14.4" x14ac:dyDescent="0.45">
      <c r="A98" s="14">
        <v>94</v>
      </c>
      <c r="B98" s="15" t="s">
        <v>95</v>
      </c>
      <c r="C98" s="16" t="s">
        <v>5</v>
      </c>
      <c r="D98" s="17">
        <v>1</v>
      </c>
      <c r="E98" s="24"/>
      <c r="F98" s="24"/>
      <c r="G98" s="24"/>
      <c r="H98" s="33">
        <v>0</v>
      </c>
      <c r="I98" s="34">
        <f t="shared" si="3"/>
        <v>0</v>
      </c>
      <c r="J98" s="25">
        <v>0</v>
      </c>
      <c r="K98" s="35">
        <f t="shared" si="4"/>
        <v>0</v>
      </c>
      <c r="L98" s="36">
        <f t="shared" si="5"/>
        <v>0</v>
      </c>
    </row>
    <row r="99" spans="1:12" ht="28.2" x14ac:dyDescent="0.45">
      <c r="A99" s="14">
        <v>95</v>
      </c>
      <c r="B99" s="15" t="s">
        <v>96</v>
      </c>
      <c r="C99" s="16" t="s">
        <v>5</v>
      </c>
      <c r="D99" s="17">
        <v>1</v>
      </c>
      <c r="E99" s="24"/>
      <c r="F99" s="24"/>
      <c r="G99" s="24"/>
      <c r="H99" s="33">
        <v>0</v>
      </c>
      <c r="I99" s="34">
        <f t="shared" si="3"/>
        <v>0</v>
      </c>
      <c r="J99" s="25">
        <v>0</v>
      </c>
      <c r="K99" s="35">
        <f t="shared" si="4"/>
        <v>0</v>
      </c>
      <c r="L99" s="36">
        <f t="shared" si="5"/>
        <v>0</v>
      </c>
    </row>
    <row r="100" spans="1:12" ht="28.2" x14ac:dyDescent="0.45">
      <c r="A100" s="14">
        <v>96</v>
      </c>
      <c r="B100" s="15" t="s">
        <v>97</v>
      </c>
      <c r="C100" s="16" t="s">
        <v>5</v>
      </c>
      <c r="D100" s="17">
        <v>1</v>
      </c>
      <c r="E100" s="24"/>
      <c r="F100" s="24"/>
      <c r="G100" s="24"/>
      <c r="H100" s="33">
        <v>0</v>
      </c>
      <c r="I100" s="34">
        <f t="shared" si="3"/>
        <v>0</v>
      </c>
      <c r="J100" s="25">
        <v>0</v>
      </c>
      <c r="K100" s="35">
        <f t="shared" si="4"/>
        <v>0</v>
      </c>
      <c r="L100" s="36">
        <f t="shared" si="5"/>
        <v>0</v>
      </c>
    </row>
    <row r="101" spans="1:12" ht="14.4" x14ac:dyDescent="0.45">
      <c r="A101" s="14">
        <v>97</v>
      </c>
      <c r="B101" s="15" t="s">
        <v>98</v>
      </c>
      <c r="C101" s="16" t="s">
        <v>5</v>
      </c>
      <c r="D101" s="17">
        <v>1</v>
      </c>
      <c r="E101" s="24"/>
      <c r="F101" s="24"/>
      <c r="G101" s="24"/>
      <c r="H101" s="33">
        <v>0</v>
      </c>
      <c r="I101" s="34">
        <f t="shared" si="3"/>
        <v>0</v>
      </c>
      <c r="J101" s="25">
        <v>0</v>
      </c>
      <c r="K101" s="35">
        <f t="shared" si="4"/>
        <v>0</v>
      </c>
      <c r="L101" s="36">
        <f t="shared" si="5"/>
        <v>0</v>
      </c>
    </row>
    <row r="102" spans="1:12" ht="14.4" x14ac:dyDescent="0.45">
      <c r="A102" s="14">
        <v>98</v>
      </c>
      <c r="B102" s="15" t="s">
        <v>99</v>
      </c>
      <c r="C102" s="16" t="s">
        <v>5</v>
      </c>
      <c r="D102" s="17">
        <v>1</v>
      </c>
      <c r="E102" s="24"/>
      <c r="F102" s="24"/>
      <c r="G102" s="24"/>
      <c r="H102" s="33">
        <v>0</v>
      </c>
      <c r="I102" s="34">
        <f t="shared" si="3"/>
        <v>0</v>
      </c>
      <c r="J102" s="25">
        <v>0</v>
      </c>
      <c r="K102" s="35">
        <f t="shared" si="4"/>
        <v>0</v>
      </c>
      <c r="L102" s="36">
        <f t="shared" si="5"/>
        <v>0</v>
      </c>
    </row>
    <row r="103" spans="1:12" ht="14.4" x14ac:dyDescent="0.45">
      <c r="A103" s="14">
        <v>99</v>
      </c>
      <c r="B103" s="15" t="s">
        <v>100</v>
      </c>
      <c r="C103" s="16" t="s">
        <v>5</v>
      </c>
      <c r="D103" s="17">
        <v>1</v>
      </c>
      <c r="E103" s="24"/>
      <c r="F103" s="24"/>
      <c r="G103" s="24"/>
      <c r="H103" s="33">
        <v>0</v>
      </c>
      <c r="I103" s="34">
        <f t="shared" si="3"/>
        <v>0</v>
      </c>
      <c r="J103" s="25">
        <v>0</v>
      </c>
      <c r="K103" s="35">
        <f t="shared" si="4"/>
        <v>0</v>
      </c>
      <c r="L103" s="36">
        <f t="shared" si="5"/>
        <v>0</v>
      </c>
    </row>
    <row r="104" spans="1:12" ht="14.4" x14ac:dyDescent="0.45">
      <c r="A104" s="14">
        <v>100</v>
      </c>
      <c r="B104" s="15" t="s">
        <v>101</v>
      </c>
      <c r="C104" s="16" t="s">
        <v>5</v>
      </c>
      <c r="D104" s="17">
        <v>1</v>
      </c>
      <c r="E104" s="24"/>
      <c r="F104" s="24"/>
      <c r="G104" s="24"/>
      <c r="H104" s="33">
        <v>0</v>
      </c>
      <c r="I104" s="34">
        <f t="shared" si="3"/>
        <v>0</v>
      </c>
      <c r="J104" s="25">
        <v>0</v>
      </c>
      <c r="K104" s="35">
        <f t="shared" si="4"/>
        <v>0</v>
      </c>
      <c r="L104" s="36">
        <f t="shared" si="5"/>
        <v>0</v>
      </c>
    </row>
    <row r="105" spans="1:12" ht="14.4" x14ac:dyDescent="0.45">
      <c r="A105" s="14">
        <v>101</v>
      </c>
      <c r="B105" s="15" t="s">
        <v>102</v>
      </c>
      <c r="C105" s="16" t="s">
        <v>5</v>
      </c>
      <c r="D105" s="17">
        <v>1</v>
      </c>
      <c r="E105" s="24"/>
      <c r="F105" s="24"/>
      <c r="G105" s="24"/>
      <c r="H105" s="33">
        <v>0</v>
      </c>
      <c r="I105" s="34">
        <f t="shared" si="3"/>
        <v>0</v>
      </c>
      <c r="J105" s="25">
        <v>0</v>
      </c>
      <c r="K105" s="35">
        <f t="shared" si="4"/>
        <v>0</v>
      </c>
      <c r="L105" s="36">
        <f t="shared" si="5"/>
        <v>0</v>
      </c>
    </row>
    <row r="106" spans="1:12" ht="28.2" x14ac:dyDescent="0.45">
      <c r="A106" s="14">
        <v>102</v>
      </c>
      <c r="B106" s="15" t="s">
        <v>103</v>
      </c>
      <c r="C106" s="16" t="s">
        <v>5</v>
      </c>
      <c r="D106" s="17">
        <v>1</v>
      </c>
      <c r="E106" s="24"/>
      <c r="F106" s="24"/>
      <c r="G106" s="24"/>
      <c r="H106" s="33">
        <v>0</v>
      </c>
      <c r="I106" s="34">
        <f t="shared" si="3"/>
        <v>0</v>
      </c>
      <c r="J106" s="25">
        <v>0</v>
      </c>
      <c r="K106" s="35">
        <f t="shared" si="4"/>
        <v>0</v>
      </c>
      <c r="L106" s="36">
        <f t="shared" si="5"/>
        <v>0</v>
      </c>
    </row>
    <row r="107" spans="1:12" ht="28.2" x14ac:dyDescent="0.45">
      <c r="A107" s="14">
        <v>103</v>
      </c>
      <c r="B107" s="15" t="s">
        <v>104</v>
      </c>
      <c r="C107" s="16" t="s">
        <v>5</v>
      </c>
      <c r="D107" s="17">
        <v>1</v>
      </c>
      <c r="E107" s="24"/>
      <c r="F107" s="24"/>
      <c r="G107" s="24"/>
      <c r="H107" s="33">
        <v>0</v>
      </c>
      <c r="I107" s="34">
        <f t="shared" si="3"/>
        <v>0</v>
      </c>
      <c r="J107" s="25">
        <v>0</v>
      </c>
      <c r="K107" s="35">
        <f t="shared" si="4"/>
        <v>0</v>
      </c>
      <c r="L107" s="36">
        <f t="shared" si="5"/>
        <v>0</v>
      </c>
    </row>
    <row r="108" spans="1:12" ht="27" customHeight="1" x14ac:dyDescent="0.45">
      <c r="A108" s="14">
        <v>104</v>
      </c>
      <c r="B108" s="15" t="s">
        <v>105</v>
      </c>
      <c r="C108" s="16" t="s">
        <v>5</v>
      </c>
      <c r="D108" s="17">
        <v>1</v>
      </c>
      <c r="E108" s="24"/>
      <c r="F108" s="24"/>
      <c r="G108" s="24"/>
      <c r="H108" s="33">
        <v>0</v>
      </c>
      <c r="I108" s="34">
        <f t="shared" si="3"/>
        <v>0</v>
      </c>
      <c r="J108" s="25">
        <v>0</v>
      </c>
      <c r="K108" s="35">
        <f t="shared" si="4"/>
        <v>0</v>
      </c>
      <c r="L108" s="36">
        <f t="shared" si="5"/>
        <v>0</v>
      </c>
    </row>
    <row r="109" spans="1:12" ht="14.4" x14ac:dyDescent="0.45">
      <c r="A109" s="14">
        <v>105</v>
      </c>
      <c r="B109" s="15" t="s">
        <v>106</v>
      </c>
      <c r="C109" s="16" t="s">
        <v>5</v>
      </c>
      <c r="D109" s="17">
        <v>1</v>
      </c>
      <c r="E109" s="24"/>
      <c r="F109" s="24"/>
      <c r="G109" s="24"/>
      <c r="H109" s="33">
        <v>0</v>
      </c>
      <c r="I109" s="34">
        <f t="shared" si="3"/>
        <v>0</v>
      </c>
      <c r="J109" s="25">
        <v>0</v>
      </c>
      <c r="K109" s="35">
        <f t="shared" si="4"/>
        <v>0</v>
      </c>
      <c r="L109" s="36">
        <f t="shared" si="5"/>
        <v>0</v>
      </c>
    </row>
    <row r="110" spans="1:12" ht="14.4" x14ac:dyDescent="0.45">
      <c r="A110" s="14">
        <v>106</v>
      </c>
      <c r="B110" s="15" t="s">
        <v>107</v>
      </c>
      <c r="C110" s="16" t="s">
        <v>5</v>
      </c>
      <c r="D110" s="17">
        <v>1</v>
      </c>
      <c r="E110" s="24"/>
      <c r="F110" s="24"/>
      <c r="G110" s="24"/>
      <c r="H110" s="33">
        <v>0</v>
      </c>
      <c r="I110" s="34">
        <f t="shared" si="3"/>
        <v>0</v>
      </c>
      <c r="J110" s="25">
        <v>0</v>
      </c>
      <c r="K110" s="35">
        <f t="shared" si="4"/>
        <v>0</v>
      </c>
      <c r="L110" s="36">
        <f t="shared" si="5"/>
        <v>0</v>
      </c>
    </row>
    <row r="111" spans="1:12" ht="14.4" x14ac:dyDescent="0.45">
      <c r="A111" s="14">
        <v>107</v>
      </c>
      <c r="B111" s="15" t="s">
        <v>108</v>
      </c>
      <c r="C111" s="16" t="s">
        <v>5</v>
      </c>
      <c r="D111" s="17">
        <v>1</v>
      </c>
      <c r="E111" s="24"/>
      <c r="F111" s="24"/>
      <c r="G111" s="24"/>
      <c r="H111" s="33">
        <v>0</v>
      </c>
      <c r="I111" s="34">
        <f t="shared" si="3"/>
        <v>0</v>
      </c>
      <c r="J111" s="25">
        <v>0</v>
      </c>
      <c r="K111" s="35">
        <f t="shared" si="4"/>
        <v>0</v>
      </c>
      <c r="L111" s="36">
        <f t="shared" si="5"/>
        <v>0</v>
      </c>
    </row>
    <row r="112" spans="1:12" ht="14.4" x14ac:dyDescent="0.45">
      <c r="A112" s="14">
        <v>108</v>
      </c>
      <c r="B112" s="15" t="s">
        <v>109</v>
      </c>
      <c r="C112" s="16" t="s">
        <v>5</v>
      </c>
      <c r="D112" s="17">
        <v>1</v>
      </c>
      <c r="E112" s="24"/>
      <c r="F112" s="24"/>
      <c r="G112" s="24"/>
      <c r="H112" s="33">
        <v>0</v>
      </c>
      <c r="I112" s="34">
        <f t="shared" si="3"/>
        <v>0</v>
      </c>
      <c r="J112" s="25">
        <v>0</v>
      </c>
      <c r="K112" s="35">
        <f t="shared" si="4"/>
        <v>0</v>
      </c>
      <c r="L112" s="36">
        <f t="shared" si="5"/>
        <v>0</v>
      </c>
    </row>
    <row r="113" spans="1:12" ht="14.4" x14ac:dyDescent="0.45">
      <c r="A113" s="14">
        <v>109</v>
      </c>
      <c r="B113" s="15" t="s">
        <v>110</v>
      </c>
      <c r="C113" s="16" t="s">
        <v>5</v>
      </c>
      <c r="D113" s="17">
        <v>1</v>
      </c>
      <c r="E113" s="24"/>
      <c r="F113" s="24"/>
      <c r="G113" s="24"/>
      <c r="H113" s="33">
        <v>0</v>
      </c>
      <c r="I113" s="34">
        <f t="shared" si="3"/>
        <v>0</v>
      </c>
      <c r="J113" s="25">
        <v>0</v>
      </c>
      <c r="K113" s="35">
        <f t="shared" si="4"/>
        <v>0</v>
      </c>
      <c r="L113" s="36">
        <f t="shared" si="5"/>
        <v>0</v>
      </c>
    </row>
    <row r="114" spans="1:12" ht="28.2" x14ac:dyDescent="0.45">
      <c r="A114" s="14">
        <v>110</v>
      </c>
      <c r="B114" s="15" t="s">
        <v>111</v>
      </c>
      <c r="C114" s="16" t="s">
        <v>5</v>
      </c>
      <c r="D114" s="17">
        <v>1</v>
      </c>
      <c r="E114" s="24"/>
      <c r="F114" s="24"/>
      <c r="G114" s="24"/>
      <c r="H114" s="33">
        <v>0</v>
      </c>
      <c r="I114" s="34">
        <f t="shared" si="3"/>
        <v>0</v>
      </c>
      <c r="J114" s="25">
        <v>0</v>
      </c>
      <c r="K114" s="35">
        <f t="shared" si="4"/>
        <v>0</v>
      </c>
      <c r="L114" s="36">
        <f t="shared" si="5"/>
        <v>0</v>
      </c>
    </row>
    <row r="115" spans="1:12" ht="14.4" x14ac:dyDescent="0.45">
      <c r="A115" s="14">
        <v>111</v>
      </c>
      <c r="B115" s="15" t="s">
        <v>112</v>
      </c>
      <c r="C115" s="16" t="s">
        <v>5</v>
      </c>
      <c r="D115" s="17">
        <v>1</v>
      </c>
      <c r="E115" s="24"/>
      <c r="F115" s="24"/>
      <c r="G115" s="24"/>
      <c r="H115" s="33">
        <v>0</v>
      </c>
      <c r="I115" s="34">
        <f t="shared" si="3"/>
        <v>0</v>
      </c>
      <c r="J115" s="25">
        <v>0</v>
      </c>
      <c r="K115" s="35">
        <f t="shared" si="4"/>
        <v>0</v>
      </c>
      <c r="L115" s="36">
        <f t="shared" si="5"/>
        <v>0</v>
      </c>
    </row>
    <row r="116" spans="1:12" ht="14.4" x14ac:dyDescent="0.45">
      <c r="A116" s="14">
        <v>112</v>
      </c>
      <c r="B116" s="15" t="s">
        <v>113</v>
      </c>
      <c r="C116" s="16" t="s">
        <v>5</v>
      </c>
      <c r="D116" s="17">
        <v>1</v>
      </c>
      <c r="E116" s="24"/>
      <c r="F116" s="24"/>
      <c r="G116" s="24"/>
      <c r="H116" s="33">
        <v>0</v>
      </c>
      <c r="I116" s="34">
        <f t="shared" si="3"/>
        <v>0</v>
      </c>
      <c r="J116" s="25">
        <v>0</v>
      </c>
      <c r="K116" s="35">
        <f t="shared" si="4"/>
        <v>0</v>
      </c>
      <c r="L116" s="36">
        <f t="shared" si="5"/>
        <v>0</v>
      </c>
    </row>
    <row r="117" spans="1:12" ht="28.2" x14ac:dyDescent="0.45">
      <c r="A117" s="14">
        <v>113</v>
      </c>
      <c r="B117" s="15" t="s">
        <v>114</v>
      </c>
      <c r="C117" s="16" t="s">
        <v>5</v>
      </c>
      <c r="D117" s="17">
        <v>1</v>
      </c>
      <c r="E117" s="24"/>
      <c r="F117" s="24"/>
      <c r="G117" s="24"/>
      <c r="H117" s="33">
        <v>0</v>
      </c>
      <c r="I117" s="34">
        <f t="shared" si="3"/>
        <v>0</v>
      </c>
      <c r="J117" s="25">
        <v>0</v>
      </c>
      <c r="K117" s="35">
        <f t="shared" si="4"/>
        <v>0</v>
      </c>
      <c r="L117" s="36">
        <f t="shared" si="5"/>
        <v>0</v>
      </c>
    </row>
    <row r="118" spans="1:12" ht="14.4" x14ac:dyDescent="0.45">
      <c r="A118" s="14">
        <v>114</v>
      </c>
      <c r="B118" s="15" t="s">
        <v>115</v>
      </c>
      <c r="C118" s="16" t="s">
        <v>25</v>
      </c>
      <c r="D118" s="17">
        <v>1</v>
      </c>
      <c r="E118" s="24"/>
      <c r="F118" s="24"/>
      <c r="G118" s="24"/>
      <c r="H118" s="33">
        <v>0</v>
      </c>
      <c r="I118" s="34">
        <f t="shared" si="3"/>
        <v>0</v>
      </c>
      <c r="J118" s="25">
        <v>0</v>
      </c>
      <c r="K118" s="35">
        <f t="shared" si="4"/>
        <v>0</v>
      </c>
      <c r="L118" s="36">
        <f t="shared" si="5"/>
        <v>0</v>
      </c>
    </row>
    <row r="119" spans="1:12" ht="14.4" x14ac:dyDescent="0.45">
      <c r="A119" s="14">
        <v>115</v>
      </c>
      <c r="B119" s="15" t="s">
        <v>116</v>
      </c>
      <c r="C119" s="16" t="s">
        <v>5</v>
      </c>
      <c r="D119" s="17">
        <v>1</v>
      </c>
      <c r="E119" s="24"/>
      <c r="F119" s="24"/>
      <c r="G119" s="24"/>
      <c r="H119" s="33">
        <v>0</v>
      </c>
      <c r="I119" s="34">
        <f t="shared" si="3"/>
        <v>0</v>
      </c>
      <c r="J119" s="25">
        <v>0</v>
      </c>
      <c r="K119" s="35">
        <f t="shared" si="4"/>
        <v>0</v>
      </c>
      <c r="L119" s="36">
        <f t="shared" si="5"/>
        <v>0</v>
      </c>
    </row>
    <row r="120" spans="1:12" ht="14.4" x14ac:dyDescent="0.45">
      <c r="A120" s="14">
        <v>116</v>
      </c>
      <c r="B120" s="15" t="s">
        <v>117</v>
      </c>
      <c r="C120" s="16" t="s">
        <v>5</v>
      </c>
      <c r="D120" s="17">
        <v>1</v>
      </c>
      <c r="E120" s="24"/>
      <c r="F120" s="24"/>
      <c r="G120" s="24"/>
      <c r="H120" s="33">
        <v>0</v>
      </c>
      <c r="I120" s="34">
        <f t="shared" si="3"/>
        <v>0</v>
      </c>
      <c r="J120" s="25">
        <v>0</v>
      </c>
      <c r="K120" s="35">
        <f t="shared" si="4"/>
        <v>0</v>
      </c>
      <c r="L120" s="36">
        <f t="shared" si="5"/>
        <v>0</v>
      </c>
    </row>
    <row r="121" spans="1:12" ht="14.4" x14ac:dyDescent="0.45">
      <c r="A121" s="14">
        <v>117</v>
      </c>
      <c r="B121" s="15" t="s">
        <v>118</v>
      </c>
      <c r="C121" s="16" t="s">
        <v>5</v>
      </c>
      <c r="D121" s="17">
        <v>1</v>
      </c>
      <c r="E121" s="24"/>
      <c r="F121" s="24"/>
      <c r="G121" s="24"/>
      <c r="H121" s="33">
        <v>0</v>
      </c>
      <c r="I121" s="34">
        <f t="shared" si="3"/>
        <v>0</v>
      </c>
      <c r="J121" s="25">
        <v>0</v>
      </c>
      <c r="K121" s="35">
        <f t="shared" si="4"/>
        <v>0</v>
      </c>
      <c r="L121" s="36">
        <f t="shared" si="5"/>
        <v>0</v>
      </c>
    </row>
    <row r="122" spans="1:12" ht="14.4" x14ac:dyDescent="0.45">
      <c r="A122" s="14">
        <v>118</v>
      </c>
      <c r="B122" s="15" t="s">
        <v>119</v>
      </c>
      <c r="C122" s="16" t="s">
        <v>5</v>
      </c>
      <c r="D122" s="17">
        <v>1</v>
      </c>
      <c r="E122" s="24"/>
      <c r="F122" s="24"/>
      <c r="G122" s="24"/>
      <c r="H122" s="33">
        <v>0</v>
      </c>
      <c r="I122" s="34">
        <f t="shared" si="3"/>
        <v>0</v>
      </c>
      <c r="J122" s="25">
        <v>0</v>
      </c>
      <c r="K122" s="35">
        <f t="shared" si="4"/>
        <v>0</v>
      </c>
      <c r="L122" s="36">
        <f t="shared" si="5"/>
        <v>0</v>
      </c>
    </row>
    <row r="123" spans="1:12" ht="28.2" x14ac:dyDescent="0.45">
      <c r="A123" s="14">
        <v>119</v>
      </c>
      <c r="B123" s="15" t="s">
        <v>120</v>
      </c>
      <c r="C123" s="16" t="s">
        <v>5</v>
      </c>
      <c r="D123" s="17">
        <v>1</v>
      </c>
      <c r="E123" s="24"/>
      <c r="F123" s="24"/>
      <c r="G123" s="24"/>
      <c r="H123" s="33">
        <v>0</v>
      </c>
      <c r="I123" s="34">
        <f t="shared" si="3"/>
        <v>0</v>
      </c>
      <c r="J123" s="25">
        <v>0</v>
      </c>
      <c r="K123" s="35">
        <f t="shared" si="4"/>
        <v>0</v>
      </c>
      <c r="L123" s="36">
        <f t="shared" si="5"/>
        <v>0</v>
      </c>
    </row>
    <row r="124" spans="1:12" ht="28.2" x14ac:dyDescent="0.45">
      <c r="A124" s="14">
        <v>120</v>
      </c>
      <c r="B124" s="15" t="s">
        <v>121</v>
      </c>
      <c r="C124" s="16" t="s">
        <v>5</v>
      </c>
      <c r="D124" s="17">
        <v>1</v>
      </c>
      <c r="E124" s="24"/>
      <c r="F124" s="24"/>
      <c r="G124" s="24"/>
      <c r="H124" s="33">
        <v>0</v>
      </c>
      <c r="I124" s="34">
        <f t="shared" si="3"/>
        <v>0</v>
      </c>
      <c r="J124" s="25">
        <v>0</v>
      </c>
      <c r="K124" s="35">
        <f t="shared" si="4"/>
        <v>0</v>
      </c>
      <c r="L124" s="36">
        <f t="shared" si="5"/>
        <v>0</v>
      </c>
    </row>
    <row r="125" spans="1:12" ht="14.4" x14ac:dyDescent="0.45">
      <c r="A125" s="14">
        <v>121</v>
      </c>
      <c r="B125" s="15" t="s">
        <v>122</v>
      </c>
      <c r="C125" s="16" t="s">
        <v>5</v>
      </c>
      <c r="D125" s="17">
        <v>1</v>
      </c>
      <c r="E125" s="24"/>
      <c r="F125" s="24"/>
      <c r="G125" s="24"/>
      <c r="H125" s="33">
        <v>0</v>
      </c>
      <c r="I125" s="34">
        <f t="shared" si="3"/>
        <v>0</v>
      </c>
      <c r="J125" s="25">
        <v>0</v>
      </c>
      <c r="K125" s="35">
        <f t="shared" si="4"/>
        <v>0</v>
      </c>
      <c r="L125" s="36">
        <f t="shared" si="5"/>
        <v>0</v>
      </c>
    </row>
    <row r="126" spans="1:12" ht="14.4" x14ac:dyDescent="0.45">
      <c r="A126" s="14">
        <v>122</v>
      </c>
      <c r="B126" s="15" t="s">
        <v>123</v>
      </c>
      <c r="C126" s="16" t="s">
        <v>5</v>
      </c>
      <c r="D126" s="17">
        <v>1</v>
      </c>
      <c r="E126" s="24"/>
      <c r="F126" s="24"/>
      <c r="G126" s="24"/>
      <c r="H126" s="33">
        <v>0</v>
      </c>
      <c r="I126" s="34">
        <f t="shared" si="3"/>
        <v>0</v>
      </c>
      <c r="J126" s="25">
        <v>0</v>
      </c>
      <c r="K126" s="35">
        <f t="shared" si="4"/>
        <v>0</v>
      </c>
      <c r="L126" s="36">
        <f t="shared" si="5"/>
        <v>0</v>
      </c>
    </row>
    <row r="127" spans="1:12" ht="14.4" x14ac:dyDescent="0.45">
      <c r="A127" s="14">
        <v>123</v>
      </c>
      <c r="B127" s="15" t="s">
        <v>124</v>
      </c>
      <c r="C127" s="16" t="s">
        <v>5</v>
      </c>
      <c r="D127" s="17">
        <v>1</v>
      </c>
      <c r="E127" s="24"/>
      <c r="F127" s="24"/>
      <c r="G127" s="24"/>
      <c r="H127" s="33">
        <v>0</v>
      </c>
      <c r="I127" s="34">
        <f t="shared" si="3"/>
        <v>0</v>
      </c>
      <c r="J127" s="25">
        <v>0</v>
      </c>
      <c r="K127" s="35">
        <f t="shared" si="4"/>
        <v>0</v>
      </c>
      <c r="L127" s="36">
        <f t="shared" si="5"/>
        <v>0</v>
      </c>
    </row>
    <row r="128" spans="1:12" ht="14.4" x14ac:dyDescent="0.45">
      <c r="A128" s="14">
        <v>124</v>
      </c>
      <c r="B128" s="15" t="s">
        <v>125</v>
      </c>
      <c r="C128" s="16" t="s">
        <v>5</v>
      </c>
      <c r="D128" s="17">
        <v>1</v>
      </c>
      <c r="E128" s="24"/>
      <c r="F128" s="24"/>
      <c r="G128" s="24"/>
      <c r="H128" s="33">
        <v>0</v>
      </c>
      <c r="I128" s="34">
        <f t="shared" si="3"/>
        <v>0</v>
      </c>
      <c r="J128" s="25">
        <v>0</v>
      </c>
      <c r="K128" s="35">
        <f t="shared" si="4"/>
        <v>0</v>
      </c>
      <c r="L128" s="36">
        <f t="shared" si="5"/>
        <v>0</v>
      </c>
    </row>
    <row r="129" spans="1:12" ht="14.4" x14ac:dyDescent="0.45">
      <c r="A129" s="14">
        <v>125</v>
      </c>
      <c r="B129" s="15" t="s">
        <v>126</v>
      </c>
      <c r="C129" s="16" t="s">
        <v>5</v>
      </c>
      <c r="D129" s="17">
        <v>1</v>
      </c>
      <c r="E129" s="24"/>
      <c r="F129" s="24"/>
      <c r="G129" s="24"/>
      <c r="H129" s="33">
        <v>0</v>
      </c>
      <c r="I129" s="34">
        <f t="shared" si="3"/>
        <v>0</v>
      </c>
      <c r="J129" s="25">
        <v>0</v>
      </c>
      <c r="K129" s="35">
        <f t="shared" si="4"/>
        <v>0</v>
      </c>
      <c r="L129" s="36">
        <f t="shared" si="5"/>
        <v>0</v>
      </c>
    </row>
    <row r="130" spans="1:12" ht="14.4" x14ac:dyDescent="0.45">
      <c r="A130" s="14">
        <v>126</v>
      </c>
      <c r="B130" s="15" t="s">
        <v>127</v>
      </c>
      <c r="C130" s="16" t="s">
        <v>5</v>
      </c>
      <c r="D130" s="17">
        <v>1</v>
      </c>
      <c r="E130" s="24"/>
      <c r="F130" s="24"/>
      <c r="G130" s="24"/>
      <c r="H130" s="33">
        <v>0</v>
      </c>
      <c r="I130" s="34">
        <f t="shared" ref="I130:I152" si="6">(H130*D130)</f>
        <v>0</v>
      </c>
      <c r="J130" s="25">
        <v>0</v>
      </c>
      <c r="K130" s="35">
        <f t="shared" ref="K130:K152" si="7">L130-I130</f>
        <v>0</v>
      </c>
      <c r="L130" s="36">
        <f t="shared" ref="L130:L152" si="8">I130+(J130*I130)</f>
        <v>0</v>
      </c>
    </row>
    <row r="131" spans="1:12" ht="14.4" x14ac:dyDescent="0.45">
      <c r="A131" s="14">
        <v>127</v>
      </c>
      <c r="B131" s="15" t="s">
        <v>128</v>
      </c>
      <c r="C131" s="16" t="s">
        <v>5</v>
      </c>
      <c r="D131" s="17">
        <v>1</v>
      </c>
      <c r="E131" s="24"/>
      <c r="F131" s="24"/>
      <c r="G131" s="24"/>
      <c r="H131" s="33">
        <v>0</v>
      </c>
      <c r="I131" s="34">
        <f t="shared" si="6"/>
        <v>0</v>
      </c>
      <c r="J131" s="25">
        <v>0</v>
      </c>
      <c r="K131" s="35">
        <f t="shared" si="7"/>
        <v>0</v>
      </c>
      <c r="L131" s="36">
        <f t="shared" si="8"/>
        <v>0</v>
      </c>
    </row>
    <row r="132" spans="1:12" ht="14.4" x14ac:dyDescent="0.45">
      <c r="A132" s="14">
        <v>128</v>
      </c>
      <c r="B132" s="15" t="s">
        <v>129</v>
      </c>
      <c r="C132" s="16" t="s">
        <v>5</v>
      </c>
      <c r="D132" s="17">
        <v>1</v>
      </c>
      <c r="E132" s="24"/>
      <c r="F132" s="24"/>
      <c r="G132" s="24"/>
      <c r="H132" s="33">
        <v>0</v>
      </c>
      <c r="I132" s="34">
        <f t="shared" si="6"/>
        <v>0</v>
      </c>
      <c r="J132" s="25">
        <v>0</v>
      </c>
      <c r="K132" s="35">
        <f t="shared" si="7"/>
        <v>0</v>
      </c>
      <c r="L132" s="36">
        <f t="shared" si="8"/>
        <v>0</v>
      </c>
    </row>
    <row r="133" spans="1:12" ht="14.4" x14ac:dyDescent="0.45">
      <c r="A133" s="14">
        <v>129</v>
      </c>
      <c r="B133" s="15" t="s">
        <v>130</v>
      </c>
      <c r="C133" s="16" t="s">
        <v>5</v>
      </c>
      <c r="D133" s="17">
        <v>1</v>
      </c>
      <c r="E133" s="24"/>
      <c r="F133" s="24"/>
      <c r="G133" s="24"/>
      <c r="H133" s="33">
        <v>0</v>
      </c>
      <c r="I133" s="34">
        <f t="shared" si="6"/>
        <v>0</v>
      </c>
      <c r="J133" s="25">
        <v>0</v>
      </c>
      <c r="K133" s="35">
        <f t="shared" si="7"/>
        <v>0</v>
      </c>
      <c r="L133" s="36">
        <f t="shared" si="8"/>
        <v>0</v>
      </c>
    </row>
    <row r="134" spans="1:12" ht="14.4" x14ac:dyDescent="0.45">
      <c r="A134" s="14">
        <v>130</v>
      </c>
      <c r="B134" s="15" t="s">
        <v>131</v>
      </c>
      <c r="C134" s="16" t="s">
        <v>5</v>
      </c>
      <c r="D134" s="17">
        <v>1</v>
      </c>
      <c r="E134" s="24"/>
      <c r="F134" s="24"/>
      <c r="G134" s="24"/>
      <c r="H134" s="33">
        <v>0</v>
      </c>
      <c r="I134" s="34">
        <f t="shared" si="6"/>
        <v>0</v>
      </c>
      <c r="J134" s="25">
        <v>0</v>
      </c>
      <c r="K134" s="35">
        <f t="shared" si="7"/>
        <v>0</v>
      </c>
      <c r="L134" s="36">
        <f t="shared" si="8"/>
        <v>0</v>
      </c>
    </row>
    <row r="135" spans="1:12" ht="28.2" x14ac:dyDescent="0.45">
      <c r="A135" s="14">
        <v>131</v>
      </c>
      <c r="B135" s="15" t="s">
        <v>132</v>
      </c>
      <c r="C135" s="16" t="s">
        <v>5</v>
      </c>
      <c r="D135" s="17">
        <v>1</v>
      </c>
      <c r="E135" s="24"/>
      <c r="F135" s="24"/>
      <c r="G135" s="24"/>
      <c r="H135" s="33">
        <v>0</v>
      </c>
      <c r="I135" s="34">
        <f t="shared" si="6"/>
        <v>0</v>
      </c>
      <c r="J135" s="25">
        <v>0</v>
      </c>
      <c r="K135" s="35">
        <f t="shared" si="7"/>
        <v>0</v>
      </c>
      <c r="L135" s="36">
        <f t="shared" si="8"/>
        <v>0</v>
      </c>
    </row>
    <row r="136" spans="1:12" ht="28.2" x14ac:dyDescent="0.45">
      <c r="A136" s="14">
        <v>132</v>
      </c>
      <c r="B136" s="15" t="s">
        <v>133</v>
      </c>
      <c r="C136" s="16" t="s">
        <v>5</v>
      </c>
      <c r="D136" s="17">
        <v>1</v>
      </c>
      <c r="E136" s="24"/>
      <c r="F136" s="24"/>
      <c r="G136" s="24"/>
      <c r="H136" s="33">
        <v>0</v>
      </c>
      <c r="I136" s="34">
        <f t="shared" si="6"/>
        <v>0</v>
      </c>
      <c r="J136" s="25">
        <v>0</v>
      </c>
      <c r="K136" s="35">
        <f t="shared" si="7"/>
        <v>0</v>
      </c>
      <c r="L136" s="36">
        <f t="shared" si="8"/>
        <v>0</v>
      </c>
    </row>
    <row r="137" spans="1:12" ht="28.2" x14ac:dyDescent="0.45">
      <c r="A137" s="14">
        <v>133</v>
      </c>
      <c r="B137" s="15" t="s">
        <v>134</v>
      </c>
      <c r="C137" s="16" t="s">
        <v>5</v>
      </c>
      <c r="D137" s="17">
        <v>1</v>
      </c>
      <c r="E137" s="24"/>
      <c r="F137" s="24"/>
      <c r="G137" s="24"/>
      <c r="H137" s="33">
        <v>0</v>
      </c>
      <c r="I137" s="34">
        <f t="shared" si="6"/>
        <v>0</v>
      </c>
      <c r="J137" s="25">
        <v>0</v>
      </c>
      <c r="K137" s="35">
        <f t="shared" si="7"/>
        <v>0</v>
      </c>
      <c r="L137" s="36">
        <f t="shared" si="8"/>
        <v>0</v>
      </c>
    </row>
    <row r="138" spans="1:12" ht="28.2" x14ac:dyDescent="0.45">
      <c r="A138" s="14">
        <v>134</v>
      </c>
      <c r="B138" s="15" t="s">
        <v>135</v>
      </c>
      <c r="C138" s="16" t="s">
        <v>5</v>
      </c>
      <c r="D138" s="17">
        <v>1</v>
      </c>
      <c r="E138" s="24"/>
      <c r="F138" s="24"/>
      <c r="G138" s="24"/>
      <c r="H138" s="33">
        <v>0</v>
      </c>
      <c r="I138" s="34">
        <f t="shared" si="6"/>
        <v>0</v>
      </c>
      <c r="J138" s="25">
        <v>0</v>
      </c>
      <c r="K138" s="35">
        <f t="shared" si="7"/>
        <v>0</v>
      </c>
      <c r="L138" s="36">
        <f t="shared" si="8"/>
        <v>0</v>
      </c>
    </row>
    <row r="139" spans="1:12" ht="14.4" x14ac:dyDescent="0.45">
      <c r="A139" s="14">
        <v>135</v>
      </c>
      <c r="B139" s="15" t="s">
        <v>152</v>
      </c>
      <c r="C139" s="16" t="s">
        <v>5</v>
      </c>
      <c r="D139" s="19">
        <v>1</v>
      </c>
      <c r="E139" s="24"/>
      <c r="F139" s="24"/>
      <c r="G139" s="24"/>
      <c r="H139" s="33">
        <v>0</v>
      </c>
      <c r="I139" s="34">
        <f t="shared" si="6"/>
        <v>0</v>
      </c>
      <c r="J139" s="25">
        <v>0</v>
      </c>
      <c r="K139" s="35">
        <f t="shared" si="7"/>
        <v>0</v>
      </c>
      <c r="L139" s="36">
        <f t="shared" si="8"/>
        <v>0</v>
      </c>
    </row>
    <row r="140" spans="1:12" ht="56.4" x14ac:dyDescent="0.45">
      <c r="A140" s="14">
        <v>136</v>
      </c>
      <c r="B140" s="15" t="s">
        <v>136</v>
      </c>
      <c r="C140" s="16" t="s">
        <v>5</v>
      </c>
      <c r="D140" s="19">
        <v>1</v>
      </c>
      <c r="E140" s="24"/>
      <c r="F140" s="24"/>
      <c r="G140" s="24"/>
      <c r="H140" s="33">
        <v>0</v>
      </c>
      <c r="I140" s="34">
        <f t="shared" si="6"/>
        <v>0</v>
      </c>
      <c r="J140" s="25">
        <v>0</v>
      </c>
      <c r="K140" s="35">
        <f t="shared" si="7"/>
        <v>0</v>
      </c>
      <c r="L140" s="36">
        <f t="shared" si="8"/>
        <v>0</v>
      </c>
    </row>
    <row r="141" spans="1:12" ht="56.4" x14ac:dyDescent="0.45">
      <c r="A141" s="14">
        <v>137</v>
      </c>
      <c r="B141" s="15" t="s">
        <v>137</v>
      </c>
      <c r="C141" s="16" t="s">
        <v>5</v>
      </c>
      <c r="D141" s="19">
        <v>1</v>
      </c>
      <c r="E141" s="24"/>
      <c r="F141" s="24"/>
      <c r="G141" s="24"/>
      <c r="H141" s="33">
        <v>0</v>
      </c>
      <c r="I141" s="34">
        <f t="shared" si="6"/>
        <v>0</v>
      </c>
      <c r="J141" s="25">
        <v>0</v>
      </c>
      <c r="K141" s="35">
        <f t="shared" si="7"/>
        <v>0</v>
      </c>
      <c r="L141" s="36">
        <f t="shared" si="8"/>
        <v>0</v>
      </c>
    </row>
    <row r="142" spans="1:12" ht="56.4" x14ac:dyDescent="0.45">
      <c r="A142" s="14">
        <v>138</v>
      </c>
      <c r="B142" s="15" t="s">
        <v>138</v>
      </c>
      <c r="C142" s="16" t="s">
        <v>5</v>
      </c>
      <c r="D142" s="19">
        <v>1</v>
      </c>
      <c r="E142" s="24"/>
      <c r="F142" s="24"/>
      <c r="G142" s="24"/>
      <c r="H142" s="33">
        <v>0</v>
      </c>
      <c r="I142" s="34">
        <f t="shared" si="6"/>
        <v>0</v>
      </c>
      <c r="J142" s="25">
        <v>0</v>
      </c>
      <c r="K142" s="35">
        <f t="shared" si="7"/>
        <v>0</v>
      </c>
      <c r="L142" s="36">
        <f t="shared" si="8"/>
        <v>0</v>
      </c>
    </row>
    <row r="143" spans="1:12" ht="56.4" x14ac:dyDescent="0.45">
      <c r="A143" s="14">
        <v>139</v>
      </c>
      <c r="B143" s="15" t="s">
        <v>139</v>
      </c>
      <c r="C143" s="16" t="s">
        <v>5</v>
      </c>
      <c r="D143" s="19">
        <v>1</v>
      </c>
      <c r="E143" s="24"/>
      <c r="F143" s="24"/>
      <c r="G143" s="24"/>
      <c r="H143" s="33">
        <v>0</v>
      </c>
      <c r="I143" s="34">
        <f t="shared" si="6"/>
        <v>0</v>
      </c>
      <c r="J143" s="25">
        <v>0</v>
      </c>
      <c r="K143" s="35">
        <f t="shared" si="7"/>
        <v>0</v>
      </c>
      <c r="L143" s="36">
        <f t="shared" si="8"/>
        <v>0</v>
      </c>
    </row>
    <row r="144" spans="1:12" ht="14.4" x14ac:dyDescent="0.45">
      <c r="A144" s="14">
        <v>140</v>
      </c>
      <c r="B144" s="15" t="s">
        <v>140</v>
      </c>
      <c r="C144" s="16" t="s">
        <v>5</v>
      </c>
      <c r="D144" s="19">
        <v>1</v>
      </c>
      <c r="E144" s="24"/>
      <c r="F144" s="24"/>
      <c r="G144" s="24"/>
      <c r="H144" s="33">
        <v>0</v>
      </c>
      <c r="I144" s="34">
        <f t="shared" si="6"/>
        <v>0</v>
      </c>
      <c r="J144" s="25">
        <v>0</v>
      </c>
      <c r="K144" s="35">
        <f t="shared" si="7"/>
        <v>0</v>
      </c>
      <c r="L144" s="36">
        <f t="shared" si="8"/>
        <v>0</v>
      </c>
    </row>
    <row r="145" spans="1:12" ht="42.3" x14ac:dyDescent="0.45">
      <c r="A145" s="14">
        <v>141</v>
      </c>
      <c r="B145" s="15" t="s">
        <v>141</v>
      </c>
      <c r="C145" s="16" t="s">
        <v>5</v>
      </c>
      <c r="D145" s="19">
        <v>1</v>
      </c>
      <c r="E145" s="24"/>
      <c r="F145" s="24"/>
      <c r="G145" s="24"/>
      <c r="H145" s="33">
        <v>0</v>
      </c>
      <c r="I145" s="34">
        <f t="shared" si="6"/>
        <v>0</v>
      </c>
      <c r="J145" s="25">
        <v>0</v>
      </c>
      <c r="K145" s="35">
        <f t="shared" si="7"/>
        <v>0</v>
      </c>
      <c r="L145" s="36">
        <f t="shared" si="8"/>
        <v>0</v>
      </c>
    </row>
    <row r="146" spans="1:12" ht="28.2" x14ac:dyDescent="0.45">
      <c r="A146" s="14">
        <v>142</v>
      </c>
      <c r="B146" s="15" t="s">
        <v>142</v>
      </c>
      <c r="C146" s="16" t="s">
        <v>34</v>
      </c>
      <c r="D146" s="19">
        <v>1</v>
      </c>
      <c r="E146" s="24"/>
      <c r="F146" s="24"/>
      <c r="G146" s="24"/>
      <c r="H146" s="33">
        <v>0</v>
      </c>
      <c r="I146" s="34">
        <f t="shared" si="6"/>
        <v>0</v>
      </c>
      <c r="J146" s="25">
        <v>0</v>
      </c>
      <c r="K146" s="35">
        <f t="shared" si="7"/>
        <v>0</v>
      </c>
      <c r="L146" s="36">
        <f t="shared" si="8"/>
        <v>0</v>
      </c>
    </row>
    <row r="147" spans="1:12" ht="28.2" x14ac:dyDescent="0.45">
      <c r="A147" s="14">
        <v>143</v>
      </c>
      <c r="B147" s="15" t="s">
        <v>143</v>
      </c>
      <c r="C147" s="16" t="s">
        <v>5</v>
      </c>
      <c r="D147" s="19">
        <v>1</v>
      </c>
      <c r="E147" s="24"/>
      <c r="F147" s="24"/>
      <c r="G147" s="24"/>
      <c r="H147" s="33">
        <v>0</v>
      </c>
      <c r="I147" s="34">
        <f t="shared" si="6"/>
        <v>0</v>
      </c>
      <c r="J147" s="25">
        <v>0</v>
      </c>
      <c r="K147" s="35">
        <f t="shared" si="7"/>
        <v>0</v>
      </c>
      <c r="L147" s="36">
        <f t="shared" si="8"/>
        <v>0</v>
      </c>
    </row>
    <row r="148" spans="1:12" ht="28.2" x14ac:dyDescent="0.45">
      <c r="A148" s="14">
        <v>144</v>
      </c>
      <c r="B148" s="15" t="s">
        <v>144</v>
      </c>
      <c r="C148" s="16" t="s">
        <v>5</v>
      </c>
      <c r="D148" s="19">
        <v>1</v>
      </c>
      <c r="E148" s="24"/>
      <c r="F148" s="24"/>
      <c r="G148" s="24"/>
      <c r="H148" s="33">
        <v>0</v>
      </c>
      <c r="I148" s="34">
        <f t="shared" si="6"/>
        <v>0</v>
      </c>
      <c r="J148" s="25">
        <v>0</v>
      </c>
      <c r="K148" s="35">
        <f t="shared" si="7"/>
        <v>0</v>
      </c>
      <c r="L148" s="36">
        <f t="shared" si="8"/>
        <v>0</v>
      </c>
    </row>
    <row r="149" spans="1:12" ht="28.2" x14ac:dyDescent="0.45">
      <c r="A149" s="14">
        <v>145</v>
      </c>
      <c r="B149" s="15" t="s">
        <v>145</v>
      </c>
      <c r="C149" s="16" t="s">
        <v>5</v>
      </c>
      <c r="D149" s="19">
        <v>1</v>
      </c>
      <c r="E149" s="24"/>
      <c r="F149" s="24"/>
      <c r="G149" s="24"/>
      <c r="H149" s="33">
        <v>0</v>
      </c>
      <c r="I149" s="34">
        <f t="shared" si="6"/>
        <v>0</v>
      </c>
      <c r="J149" s="25">
        <v>0</v>
      </c>
      <c r="K149" s="35">
        <f t="shared" si="7"/>
        <v>0</v>
      </c>
      <c r="L149" s="36">
        <f t="shared" si="8"/>
        <v>0</v>
      </c>
    </row>
    <row r="150" spans="1:12" ht="14.4" x14ac:dyDescent="0.45">
      <c r="A150" s="14">
        <v>146</v>
      </c>
      <c r="B150" s="15" t="s">
        <v>153</v>
      </c>
      <c r="C150" s="18" t="s">
        <v>146</v>
      </c>
      <c r="D150" s="19">
        <v>1</v>
      </c>
      <c r="E150" s="24"/>
      <c r="F150" s="24"/>
      <c r="G150" s="24"/>
      <c r="H150" s="33">
        <v>0</v>
      </c>
      <c r="I150" s="34">
        <f t="shared" si="6"/>
        <v>0</v>
      </c>
      <c r="J150" s="25">
        <v>0</v>
      </c>
      <c r="K150" s="35">
        <f t="shared" si="7"/>
        <v>0</v>
      </c>
      <c r="L150" s="36">
        <f t="shared" si="8"/>
        <v>0</v>
      </c>
    </row>
    <row r="151" spans="1:12" ht="14.4" x14ac:dyDescent="0.45">
      <c r="A151" s="14">
        <v>147</v>
      </c>
      <c r="B151" s="20" t="s">
        <v>154</v>
      </c>
      <c r="C151" s="18" t="s">
        <v>146</v>
      </c>
      <c r="D151" s="19">
        <v>1</v>
      </c>
      <c r="E151" s="24"/>
      <c r="F151" s="24"/>
      <c r="G151" s="24"/>
      <c r="H151" s="33">
        <v>0</v>
      </c>
      <c r="I151" s="34">
        <f t="shared" si="6"/>
        <v>0</v>
      </c>
      <c r="J151" s="25">
        <v>0</v>
      </c>
      <c r="K151" s="35">
        <f t="shared" si="7"/>
        <v>0</v>
      </c>
      <c r="L151" s="36">
        <f t="shared" si="8"/>
        <v>0</v>
      </c>
    </row>
    <row r="152" spans="1:12" ht="14.4" x14ac:dyDescent="0.45">
      <c r="A152" s="14">
        <v>148</v>
      </c>
      <c r="B152" s="20" t="s">
        <v>155</v>
      </c>
      <c r="C152" s="18" t="s">
        <v>146</v>
      </c>
      <c r="D152" s="19">
        <v>1</v>
      </c>
      <c r="E152" s="24"/>
      <c r="F152" s="24"/>
      <c r="G152" s="24"/>
      <c r="H152" s="33">
        <v>0</v>
      </c>
      <c r="I152" s="34">
        <f t="shared" si="6"/>
        <v>0</v>
      </c>
      <c r="J152" s="25">
        <v>0</v>
      </c>
      <c r="K152" s="35">
        <f t="shared" si="7"/>
        <v>0</v>
      </c>
      <c r="L152" s="36">
        <f t="shared" si="8"/>
        <v>0</v>
      </c>
    </row>
    <row r="153" spans="1:12" s="26" customFormat="1" ht="13.95" customHeight="1" x14ac:dyDescent="0.55000000000000004">
      <c r="A153" s="29" t="s">
        <v>157</v>
      </c>
      <c r="B153" s="30"/>
      <c r="C153" s="30"/>
      <c r="D153" s="30"/>
      <c r="E153" s="30"/>
      <c r="F153" s="30"/>
      <c r="G153" s="30"/>
      <c r="H153" s="31"/>
      <c r="I153" s="37">
        <f>SUM(I5:I152)</f>
        <v>0</v>
      </c>
      <c r="J153" s="32" t="s">
        <v>164</v>
      </c>
      <c r="K153" s="32"/>
      <c r="L153" s="38">
        <f>SUM(L5:L152)</f>
        <v>0</v>
      </c>
    </row>
  </sheetData>
  <mergeCells count="2">
    <mergeCell ref="A153:H153"/>
    <mergeCell ref="J153:K153"/>
  </mergeCells>
  <dataValidations count="2">
    <dataValidation type="custom" allowBlank="1" showInputMessage="1" showErrorMessage="1" errorTitle="Napaka - nepravilen format" error="Vnešen format ni pravilen, vnesete lahko največ 4 decimalke" promptTitle="Št. decimalk" prompt="Vnesete lahko največ 4 decimalke" sqref="IL5:IL8 SH5:SH8 ACD5:ACD8 ALZ5:ALZ8 IL56:IL59 SH56:SH59 ACD56:ACD59 ALZ56:ALZ59 IL105:IL108 SH105:SH108 ACD105:ACD108 ALZ105:ALZ108 IL138:IL141 SH138:SH141 ACD138:ACD141 ALZ138:ALZ141" xr:uid="{00000000-0002-0000-0000-000000000000}">
      <formula1>IL12=INT(IL12*10000)/10000</formula1>
      <formula2>0</formula2>
    </dataValidation>
    <dataValidation type="list" allowBlank="1" showInputMessage="1" showErrorMessage="1" errorTitle="Vnešena EM ni pravilna." error="Vnešena EM ni pravilna. Izberite ustrezno EM iz padajočega menija v celici." sqref="IP5:IP8 SL5:SL8 ACH5:ACH8 IP56:IP59 SL56:SL59 ACH56:ACH59 IP105:IP108 SL105:SL108 ACH105:ACH108 IP138:IP141 SL138:SL141 ACH138:ACH141" xr:uid="{00000000-0002-0000-0000-000001000000}">
      <formula1>"G,KG,KOM,KPL,LISTIČ,LITER,M,MG,ML,PAR,ROLA,STOR,ZAV,ŠKA"</formula1>
      <formula2>0</formula2>
    </dataValidation>
  </dataValidations>
  <pageMargins left="0.70833333333333304" right="0.70833333333333304" top="0.74791666666666701" bottom="0.74861111111111101" header="0.51180555555555496" footer="0.31527777777777799"/>
  <pageSetup paperSize="8" scale="93" firstPageNumber="0" fitToHeight="0" orientation="portrait" r:id="rId1"/>
  <headerFoot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89A0FB9-3871-4E6E-A3C9-DDE2AB111681}">
          <x14:formula1>
            <xm:f>davki!$A$1:$A$3</xm:f>
          </x14:formula1>
          <xm:sqref>J5:J152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7F68A-E95B-4B9B-BF22-3AC4A09AFD7D}">
  <dimension ref="A1:A3"/>
  <sheetViews>
    <sheetView workbookViewId="0">
      <selection activeCell="C9" sqref="C9"/>
    </sheetView>
  </sheetViews>
  <sheetFormatPr defaultRowHeight="14.4" x14ac:dyDescent="0.55000000000000004"/>
  <sheetData>
    <row r="1" spans="1:1" x14ac:dyDescent="0.55000000000000004">
      <c r="A1" s="27">
        <v>0</v>
      </c>
    </row>
    <row r="2" spans="1:1" x14ac:dyDescent="0.55000000000000004">
      <c r="A2" s="28">
        <v>9.5000000000000001E-2</v>
      </c>
    </row>
    <row r="3" spans="1:1" x14ac:dyDescent="0.55000000000000004">
      <c r="A3" s="27">
        <v>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6. sklop</vt:lpstr>
      <vt:lpstr>davki</vt:lpstr>
      <vt:lpstr>'6. sklop'!_FilterDatabase</vt:lpstr>
      <vt:lpstr>'6. sklop'!Print_Titles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Mateja Kocman</dc:creator>
  <dc:description/>
  <cp:lastModifiedBy>Škufca, Lina</cp:lastModifiedBy>
  <cp:revision>1</cp:revision>
  <cp:lastPrinted>2025-08-11T11:47:49Z</cp:lastPrinted>
  <dcterms:created xsi:type="dcterms:W3CDTF">2024-02-19T13:14:00Z</dcterms:created>
  <dcterms:modified xsi:type="dcterms:W3CDTF">2025-12-22T14:18:04Z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39F0A0712CD34B3C801811B6077E16F9_12</vt:lpwstr>
  </property>
  <property fmtid="{D5CDD505-2E9C-101B-9397-08002B2CF9AE}" pid="3" name="KSOProductBuildVer">
    <vt:lpwstr>1033-12.2.0.20782</vt:lpwstr>
  </property>
</Properties>
</file>